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2-65)\BAY  (3000152)\"/>
    </mc:Choice>
  </mc:AlternateContent>
  <xr:revisionPtr revIDLastSave="0" documentId="13_ncr:1_{19B08489-BF2C-4A53-9B5C-145FA02ED894}" xr6:coauthVersionLast="46" xr6:coauthVersionMax="46" xr10:uidLastSave="{00000000-0000-0000-0000-000000000000}"/>
  <bookViews>
    <workbookView xWindow="-110" yWindow="-110" windowWidth="19420" windowHeight="10420" tabRatio="880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9" r:id="rId2"/>
    <sheet name="งบแสดงการเปลี่ยนแปลง (รวม) " sheetId="4" r:id="rId3"/>
    <sheet name="งบแสดงการเปลี่ยนแปลง (เฉพาะ)" sheetId="5" r:id="rId4"/>
    <sheet name="งบกระแสเงินสด" sheetId="6" r:id="rId5"/>
  </sheets>
  <definedNames>
    <definedName name="_xlnm.Print_Area" localSheetId="3">'งบแสดงการเปลี่ยนแปลง (เฉพาะ)'!$A$1:$T$35</definedName>
    <definedName name="_xlnm.Print_Area" localSheetId="4">งบกระแสเงินสด!$A$1:$H$103</definedName>
    <definedName name="Z_087D7FCB_E764_4D10_AB69_FD07480928C1_.wvu.PrintArea" localSheetId="4" hidden="1">งบกระแสเงินสด!$A$1:$H$103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4" hidden="1">งบกระแสเงินสด!$A$1:$H$103</definedName>
    <definedName name="Z_53D41ED1_950E_4CA4_9D77_C43A1C2E0667_.wvu.PrintArea" localSheetId="4" hidden="1">งบกระแสเงินสด!$A$1:$H$103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4" hidden="1">งบกระแสเงินสด!$A$1:$H$103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4" hidden="1">งบกระแสเงินสด!$A$1:$H$103</definedName>
    <definedName name="Z_9E9DEC32_45C0_4387_AB6A_38D1C99BDA4D_.wvu.Rows" localSheetId="3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4" hidden="1">งบกระแสเงินสด!$A$1:$H$103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4" hidden="1">งบกระแสเงินสด!$A$1:$H$103</definedName>
    <definedName name="Z_A82D71A6_5ECC_4BA2_82B4_D56FF780D735_.wvu.PrintArea" localSheetId="4" hidden="1">งบกระแสเงินสด!$A$1:$H$103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4" hidden="1">งบกระแสเงินสด!$A$1:$H$103</definedName>
    <definedName name="Z_D48A6B6E_A9B5_45A8_97E9_AAB64135FD09_.wvu.PrintArea" localSheetId="4" hidden="1">งบกระแสเงินสด!$A$1:$H$103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4" hidden="1">งบกระแสเงินสด!$A$1:$H$103</definedName>
    <definedName name="Z_EE5DE16A_08A1_4FC9_8025_039A4081A875_.wvu.Rows" localSheetId="0" hidden="1">งบแสดงฐานะการเงิน!#REF!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7" i="4" l="1"/>
  <c r="H27" i="6" l="1"/>
  <c r="D27" i="6"/>
  <c r="D74" i="6"/>
  <c r="Z24" i="4"/>
  <c r="R15" i="5" l="1"/>
  <c r="Z20" i="4"/>
  <c r="AD20" i="4" s="1"/>
  <c r="C72" i="9" l="1"/>
  <c r="G72" i="9"/>
  <c r="Z18" i="4" l="1"/>
  <c r="Z19" i="4" l="1"/>
  <c r="Z17" i="4"/>
  <c r="AB22" i="4" l="1"/>
  <c r="Z21" i="4"/>
  <c r="AD21" i="4" s="1"/>
  <c r="X22" i="4"/>
  <c r="V22" i="4"/>
  <c r="T22" i="4"/>
  <c r="R22" i="4"/>
  <c r="P22" i="4"/>
  <c r="N22" i="4"/>
  <c r="L22" i="4"/>
  <c r="J22" i="4"/>
  <c r="H22" i="4"/>
  <c r="F22" i="4"/>
  <c r="D22" i="4"/>
  <c r="B79" i="6" l="1"/>
  <c r="B65" i="6"/>
  <c r="B33" i="6"/>
  <c r="B56" i="6" l="1"/>
  <c r="T29" i="4"/>
  <c r="B80" i="6" l="1"/>
  <c r="T14" i="5"/>
  <c r="B83" i="6" l="1"/>
  <c r="B85" i="6" l="1"/>
  <c r="H79" i="6"/>
  <c r="H33" i="6"/>
  <c r="F79" i="6"/>
  <c r="D79" i="6"/>
  <c r="J18" i="5" l="1"/>
  <c r="H18" i="5"/>
  <c r="T17" i="5"/>
  <c r="T16" i="5"/>
  <c r="T15" i="5"/>
  <c r="P18" i="5"/>
  <c r="N18" i="5"/>
  <c r="L18" i="5"/>
  <c r="F18" i="5"/>
  <c r="D18" i="5"/>
  <c r="AD18" i="4"/>
  <c r="AD19" i="4"/>
  <c r="I32" i="9"/>
  <c r="I16" i="9"/>
  <c r="E32" i="9"/>
  <c r="E16" i="9"/>
  <c r="I56" i="9"/>
  <c r="G56" i="9"/>
  <c r="E56" i="9"/>
  <c r="C56" i="9"/>
  <c r="A51" i="9"/>
  <c r="G32" i="9"/>
  <c r="C32" i="9"/>
  <c r="G16" i="9"/>
  <c r="C16" i="9"/>
  <c r="G12" i="9"/>
  <c r="C12" i="9"/>
  <c r="AD17" i="4" l="1"/>
  <c r="AD22" i="4" s="1"/>
  <c r="Z22" i="4"/>
  <c r="T18" i="5"/>
  <c r="R18" i="5"/>
  <c r="I72" i="9"/>
  <c r="I12" i="9"/>
  <c r="I25" i="9" s="1"/>
  <c r="I35" i="9" s="1"/>
  <c r="I37" i="9" s="1"/>
  <c r="E12" i="9"/>
  <c r="E25" i="9" s="1"/>
  <c r="E35" i="9" s="1"/>
  <c r="E37" i="9" s="1"/>
  <c r="E78" i="9" s="1"/>
  <c r="E72" i="9"/>
  <c r="C25" i="9"/>
  <c r="C35" i="9" s="1"/>
  <c r="C37" i="9" s="1"/>
  <c r="G25" i="9"/>
  <c r="G35" i="9" s="1"/>
  <c r="G37" i="9" s="1"/>
  <c r="G78" i="9" s="1"/>
  <c r="G76" i="9" s="1"/>
  <c r="I73" i="9" l="1"/>
  <c r="I83" i="9" s="1"/>
  <c r="I78" i="9"/>
  <c r="G73" i="9"/>
  <c r="G83" i="9" s="1"/>
  <c r="G81" i="9" s="1"/>
  <c r="C73" i="9"/>
  <c r="C83" i="9" s="1"/>
  <c r="C81" i="9" s="1"/>
  <c r="C78" i="9"/>
  <c r="C76" i="9" s="1"/>
  <c r="E73" i="9"/>
  <c r="E83" i="9" s="1"/>
  <c r="AB29" i="4" l="1"/>
  <c r="V29" i="4"/>
  <c r="R29" i="4"/>
  <c r="P29" i="4"/>
  <c r="N29" i="4"/>
  <c r="L29" i="4"/>
  <c r="J29" i="4"/>
  <c r="H29" i="4"/>
  <c r="F29" i="4"/>
  <c r="D29" i="4"/>
  <c r="I24" i="1" l="1"/>
  <c r="E24" i="1"/>
  <c r="R21" i="5" l="1"/>
  <c r="F65" i="6" l="1"/>
  <c r="F33" i="6"/>
  <c r="F56" i="6" s="1"/>
  <c r="F80" i="6" l="1"/>
  <c r="X25" i="4" l="1"/>
  <c r="X29" i="4" s="1"/>
  <c r="T21" i="5" l="1"/>
  <c r="Z27" i="4" l="1"/>
  <c r="AD27" i="4" s="1"/>
  <c r="G24" i="1" l="1"/>
  <c r="C24" i="1"/>
  <c r="Z25" i="4" l="1"/>
  <c r="L23" i="5" l="1"/>
  <c r="P23" i="5" l="1"/>
  <c r="N23" i="5"/>
  <c r="J23" i="5"/>
  <c r="H23" i="5"/>
  <c r="F23" i="5"/>
  <c r="D23" i="5"/>
  <c r="AD25" i="4"/>
  <c r="Z28" i="4" l="1"/>
  <c r="AD28" i="4" l="1"/>
  <c r="AD29" i="4" s="1"/>
  <c r="Z29" i="4"/>
  <c r="T22" i="5"/>
  <c r="R23" i="5" l="1"/>
  <c r="T23" i="5" l="1"/>
  <c r="H74" i="6" l="1"/>
  <c r="F74" i="6"/>
  <c r="B74" i="6"/>
  <c r="H65" i="6"/>
  <c r="D65" i="6"/>
  <c r="H43" i="6"/>
  <c r="F43" i="6"/>
  <c r="D43" i="6"/>
  <c r="B43" i="6"/>
  <c r="A38" i="6"/>
  <c r="A69" i="6" s="1"/>
  <c r="D33" i="6"/>
  <c r="I103" i="1"/>
  <c r="I105" i="1" s="1"/>
  <c r="G103" i="1"/>
  <c r="G105" i="1" s="1"/>
  <c r="E103" i="1"/>
  <c r="E105" i="1" s="1"/>
  <c r="C103" i="1"/>
  <c r="C105" i="1" s="1"/>
  <c r="I59" i="1"/>
  <c r="G59" i="1"/>
  <c r="E59" i="1"/>
  <c r="C59" i="1"/>
  <c r="I48" i="1"/>
  <c r="I86" i="1" s="1"/>
  <c r="G48" i="1"/>
  <c r="G86" i="1" s="1"/>
  <c r="E48" i="1"/>
  <c r="E86" i="1" s="1"/>
  <c r="C48" i="1"/>
  <c r="C86" i="1" s="1"/>
  <c r="A42" i="1"/>
  <c r="A80" i="1" s="1"/>
  <c r="H56" i="6" l="1"/>
  <c r="H80" i="6" s="1"/>
  <c r="H83" i="6" s="1"/>
  <c r="H85" i="6" s="1"/>
  <c r="D56" i="6"/>
  <c r="D80" i="6" s="1"/>
  <c r="D83" i="6" s="1"/>
  <c r="D85" i="6" s="1"/>
  <c r="C106" i="1"/>
  <c r="I106" i="1"/>
  <c r="F83" i="6"/>
  <c r="F85" i="6" s="1"/>
  <c r="G106" i="1"/>
  <c r="E106" i="1"/>
</calcChain>
</file>

<file path=xl/sharedStrings.xml><?xml version="1.0" encoding="utf-8"?>
<sst xmlns="http://schemas.openxmlformats.org/spreadsheetml/2006/main" count="364" uniqueCount="224">
  <si>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</si>
  <si>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</si>
  <si>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</si>
  <si>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</si>
  <si>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</si>
  <si>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</si>
  <si>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</si>
  <si>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</si>
  <si>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</si>
  <si>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</si>
  <si>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เงินลงทุนสุทธิ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</si>
  <si>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</si>
  <si>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</si>
  <si>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</si>
  <si>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</si>
  <si>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</si>
  <si>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</si>
  <si>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</si>
  <si>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</si>
  <si>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</si>
  <si>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</si>
  <si>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</si>
  <si>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</si>
  <si>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</si>
  <si>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</si>
  <si>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</si>
  <si>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</si>
  <si>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</si>
  <si>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</si>
  <si>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</si>
  <si>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</si>
  <si>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</si>
  <si>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</si>
  <si>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</si>
  <si>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</si>
  <si>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</si>
  <si>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</si>
  <si>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</si>
  <si>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</si>
  <si>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</si>
  <si>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</si>
  <si>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</si>
  <si>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</si>
  <si>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</si>
  <si>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</si>
  <si>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</si>
  <si>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</si>
  <si>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</si>
  <si>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</si>
  <si>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</si>
  <si>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</si>
  <si>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</si>
  <si>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</si>
  <si>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</si>
  <si>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</si>
  <si>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</si>
  <si>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</si>
  <si>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</si>
  <si>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</si>
  <si>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</si>
  <si>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</si>
  <si>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</si>
  <si>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</si>
  <si>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</si>
  <si>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</si>
  <si>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</si>
  <si>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</si>
  <si>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</si>
  <si>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</si>
  <si>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</si>
  <si>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</si>
  <si>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</si>
  <si>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</si>
  <si>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</si>
  <si>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</si>
  <si>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</si>
  <si>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</si>
  <si>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</si>
  <si>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</si>
  <si>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</si>
  <si>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</si>
  <si>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</si>
  <si>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งบแสดงการเปลี่ยนแปลงส่วนของเจ้าของ</t>
  </si>
  <si>
    <t>ส่วนของธนาคาร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</si>
  <si>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</si>
  <si>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</si>
  <si>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</si>
  <si>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</si>
  <si>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</si>
  <si>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</si>
  <si>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</si>
  <si>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</si>
  <si>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</si>
  <si>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</si>
  <si>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</si>
  <si>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</si>
  <si>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</si>
  <si>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</si>
  <si>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</si>
  <si>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</si>
  <si>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มูลค่าเงินลงทุน</t>
  </si>
  <si>
    <t>การควบคุมเดียวกัน</t>
  </si>
  <si>
    <t xml:space="preserve"> </t>
  </si>
  <si>
    <t>งบกระแสเงินสด</t>
  </si>
  <si>
    <t>กระแสเงินสดจากการดำเนินงาน</t>
  </si>
  <si>
    <t>ค่าเสื่อมราคาและค่าตัดจำหน่าย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</si>
  <si>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</si>
  <si>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</si>
  <si>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</si>
  <si>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</si>
  <si>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</si>
  <si>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</si>
  <si>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</si>
  <si>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</si>
  <si>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</si>
  <si>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</si>
  <si>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</si>
  <si>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</si>
  <si>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</si>
  <si>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</si>
  <si>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</si>
  <si>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</si>
  <si>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</si>
  <si>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</si>
  <si>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</si>
  <si>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</si>
  <si>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</si>
  <si>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</si>
  <si>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</si>
  <si>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</si>
  <si>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</si>
  <si>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</si>
  <si>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</si>
  <si>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</si>
  <si>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</si>
  <si>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การเปลี่ยนแปลงในส่วนเกินทุนจากการตีราคาสินทรัพย์</t>
  </si>
  <si>
    <t>เงินสำรองสำหรับ</t>
  </si>
  <si>
    <t>การป้องกันความเสี่ยง</t>
  </si>
  <si>
    <t>ในกระแสเงินสด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</si>
  <si>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</si>
  <si>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</si>
  <si>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</si>
  <si>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</si>
  <si>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</si>
  <si>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</si>
  <si>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</si>
  <si>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</si>
  <si>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รวมกำไร (ขาดทุน) เบ็ดเสร็จอื่นสุทธิ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</si>
  <si>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</si>
  <si>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สินทรัพย์ทางการเงินที่วัดมูลค่าด้วยมูลค่ายุติธรรมผ่านกำไรหรือขาดทุน</t>
  </si>
  <si>
    <t>การวัดมูลค่าด้วยมูลค่ายุติธรรมผ่านกำไรขาดทุนเบ็ดเสร็จอื่น</t>
  </si>
  <si>
    <t>กำไรจากการดำเนินงานก่อนการเปลี่ยนแปลง</t>
  </si>
  <si>
    <t>หนี้สินดำเนินงานเพิ่มขึ้น (ลดลง)</t>
  </si>
  <si>
    <t>กำไร (ขาดทุน) เบ็ดเสร็จรวม</t>
  </si>
  <si>
    <t>ส่วนแบ่ง</t>
  </si>
  <si>
    <t>กำไร (ขาดทุน) จากเงินลงทุนที่กำหนดให้วัดมูลค่า</t>
  </si>
  <si>
    <t>ขาดทุนจากการจำหน่ายที่ดิน อาคารและอุปกรณ์</t>
  </si>
  <si>
    <t>ค่าใช้จ่ายค่าธรรมเนียมและบริการ</t>
  </si>
  <si>
    <t>ยอดคงเหลือ ณ วันที่ 1 มกราคม 2564</t>
  </si>
  <si>
    <t>(กำไร) ขาดทุนจากการแปลงค่าเงินตราต่างประเทศ</t>
  </si>
  <si>
    <t>ผลกระทบจากการเปลี่ยนแปลงสกุลเงินที่ใช้ในการดำเนินงาน</t>
  </si>
  <si>
    <t>เงินลงทุนในบริษัทย่อย บริษัทร่วมและการร่วมค้าสุทธิ</t>
  </si>
  <si>
    <t>(นางสาวดวงดาว  วงค์พนิตกฤต)</t>
  </si>
  <si>
    <t>31 ธันวาคม 2564</t>
  </si>
  <si>
    <t>(นายเซอิจิโระ อาคิตะ)</t>
  </si>
  <si>
    <t>กรรมการผู้จัดการใหญ่และประธานเจ้าหน้าที่บริหาร</t>
  </si>
  <si>
    <t>กำไร (ขาดทุน) จากการแปลงค่างบการเงินจากการดำเนินงานในต่างประเทศ</t>
  </si>
  <si>
    <t>กรรมการ</t>
  </si>
  <si>
    <t>ทุนสำรอง</t>
  </si>
  <si>
    <t>ตามกฎหมาย</t>
  </si>
  <si>
    <t>เปลี่ยนแปลง</t>
  </si>
  <si>
    <t>แปลงค่า</t>
  </si>
  <si>
    <t>งบการเงิน</t>
  </si>
  <si>
    <t>การป้องกัน</t>
  </si>
  <si>
    <t>ความเสี่ยง</t>
  </si>
  <si>
    <t>เงินสำรอง</t>
  </si>
  <si>
    <t>ในบริษัทร่วม</t>
  </si>
  <si>
    <t>และการร่วมค้า</t>
  </si>
  <si>
    <t>กำไร (ขาดทุน)</t>
  </si>
  <si>
    <t>ในบริษัทย่อย</t>
  </si>
  <si>
    <t>สัดส่วนการถือหุ้น</t>
  </si>
  <si>
    <t>และ</t>
  </si>
  <si>
    <t>ชำระแล้ว</t>
  </si>
  <si>
    <t>ตีราคา</t>
  </si>
  <si>
    <t>มูลค่า</t>
  </si>
  <si>
    <t>เงินลงทุน</t>
  </si>
  <si>
    <t>สำหรับ</t>
  </si>
  <si>
    <t xml:space="preserve"> เบ็ดเสร็จอื่น</t>
  </si>
  <si>
    <t>ภายใต้การ</t>
  </si>
  <si>
    <t>ควบคุมเดียวกัน</t>
  </si>
  <si>
    <t>รวมธุรกิจ</t>
  </si>
  <si>
    <t>ส่วนได้เสีย</t>
  </si>
  <si>
    <t>ที่ไม่มี</t>
  </si>
  <si>
    <t>อำนาจ</t>
  </si>
  <si>
    <t>ส่วนแบ่งกำไร (ขาดทุน) เบ็ดเสร็จอื่นในบริษัทร่วมและการร่วมค้า</t>
  </si>
  <si>
    <t>ขาดทุนจากการด้อยค่าของทรัพย์สินรอการขาย (โอนกลับ)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</si>
  <si>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</si>
  <si>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</si>
  <si>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</si>
  <si>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</si>
  <si>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ณ วันที่ 31 มีนาคม 2565</t>
  </si>
  <si>
    <t>"ยังไม่ได้ตรวจสอบ"</t>
  </si>
  <si>
    <t>หมายเหตุประกอบงบการเงินแบบย่อเป็นส่วนหนึ่งของงบการเงินระหว่างกาลนี้</t>
  </si>
  <si>
    <t>31 มีนาคม 2565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</si>
  <si>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</si>
  <si>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</si>
  <si>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</si>
  <si>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</si>
  <si>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เงินสดและรายการเทียบเท่าเงินสด ณ วันที่ 31 มีนาคม</t>
  </si>
  <si>
    <t>(กำไร) ขาดทุนที่ยังไม่เกิดขึ้นจริงจากการตีมูลค่าอนุพันธ์</t>
  </si>
  <si>
    <t>ขาดทุนการด้อยค่าของสินทรัพย์อื่น (โอนกลับ)</t>
  </si>
  <si>
    <t>ส่วนแบ่งกำไร (ขาดทุน) เบ็ดเสร็จอื่นในการร่วมค้า</t>
  </si>
  <si>
    <t>กำไรสุทธิจากเงินลงทุน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</si>
  <si>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</si>
  <si>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จากการวัดมูลค่ายุติธรรมเครื่องมือที่ใช้สำหรับ</t>
  </si>
  <si>
    <t>เงินสดจ่ายเพื่อลงทุนในบริษัทย่อยและการร่วมค้า</t>
  </si>
  <si>
    <t>ส่วนลดมูลค่าเงินลงทุนเพิ่มขึ้น</t>
  </si>
  <si>
    <t>กำไรจากเงินลงทุน</t>
  </si>
  <si>
    <t>กำไรจากการจำหน่ายทรัพย์สินรอการขาย</t>
  </si>
  <si>
    <t>สำรองอื่นเพิ่มขึ้น</t>
  </si>
  <si>
    <t>ค่าใช้จ่ายค้างจ่ายอื่นลดลง</t>
  </si>
  <si>
    <t>เงินสดและรายการเทียบเท่าเงินสดลดลงสุทธิ</t>
  </si>
  <si>
    <t>ที่วัดมูลค่าด้วยมูลค่ายุติธรรมผ่านกำไรขาดทุนเบ็ดเสร็จอื่น</t>
  </si>
  <si>
    <t>การโอนผลสะสมของการตีราคาจากการขายตราสารทุน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</si>
</sst>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7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7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8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6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8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7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8" fontId="65" fillId="0" borderId="0" applyProtection="0">
      <alignment horizontal="center"/>
    </xf>
    <xf numFmtId="168" fontId="65" fillId="0" borderId="0" applyProtection="0">
      <alignment horizontal="center"/>
    </xf>
    <xf numFmtId="0" fontId="81" fillId="53" borderId="18">
      <alignment horizontal="center" vertical="center"/>
    </xf>
    <xf numFmtId="168" fontId="65" fillId="0" borderId="0" applyProtection="0">
      <alignment horizontal="center"/>
    </xf>
    <xf numFmtId="168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7" fontId="219" fillId="0" borderId="0" applyFont="0" applyFill="0" applyBorder="0" applyAlignment="0" applyProtection="0"/>
    <xf numFmtId="0" fontId="219" fillId="0" borderId="0"/>
    <xf numFmtId="167" fontId="33" fillId="0" borderId="0" applyFont="0" applyFill="0" applyBorder="0" applyAlignment="0" applyProtection="0"/>
    <xf numFmtId="0" fontId="220" fillId="0" borderId="0"/>
    <xf numFmtId="167" fontId="219" fillId="0" borderId="0" applyFont="0" applyFill="0" applyBorder="0" applyAlignment="0" applyProtection="0"/>
    <xf numFmtId="0" fontId="221" fillId="0" borderId="0"/>
    <xf numFmtId="0" fontId="221" fillId="0" borderId="0"/>
    <xf numFmtId="167" fontId="221" fillId="0" borderId="0" applyFont="0" applyFill="0" applyBorder="0" applyAlignment="0" applyProtection="0"/>
    <xf numFmtId="0" fontId="204" fillId="0" borderId="0">
      <protection locked="0"/>
    </xf>
    <xf numFmtId="167" fontId="219" fillId="0" borderId="0" applyFont="0" applyFill="0" applyBorder="0" applyAlignment="0" applyProtection="0"/>
    <xf numFmtId="0" fontId="219" fillId="0" borderId="0"/>
    <xf numFmtId="167" fontId="21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7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8" fontId="65" fillId="0" borderId="0" applyProtection="0">
      <alignment horizontal="center"/>
    </xf>
    <xf numFmtId="0" fontId="11" fillId="0" borderId="0"/>
    <xf numFmtId="167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7" fontId="1" fillId="0" borderId="0" applyFont="0" applyFill="0" applyBorder="0" applyAlignment="0" applyProtection="0"/>
    <xf numFmtId="167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7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7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8" fontId="65" fillId="0" borderId="0" applyProtection="0">
      <alignment horizontal="center"/>
    </xf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8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7" fontId="11" fillId="0" borderId="0" applyFont="0" applyFill="0" applyBorder="0" applyAlignment="0" applyProtection="0"/>
    <xf numFmtId="0" fontId="11" fillId="0" borderId="0"/>
    <xf numFmtId="167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7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7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7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7" fontId="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1" fillId="0" borderId="0"/>
    <xf numFmtId="0" fontId="11" fillId="0" borderId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1" fillId="0" borderId="0"/>
    <xf numFmtId="0" fontId="11" fillId="0" borderId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7" fontId="11" fillId="0" borderId="0" applyFont="0" applyFill="0" applyBorder="0" applyAlignment="0" applyProtection="0"/>
    <xf numFmtId="0" fontId="1" fillId="0" borderId="0"/>
    <xf numFmtId="167" fontId="131" fillId="0" borderId="0" applyFont="0" applyFill="0" applyBorder="0" applyAlignment="0" applyProtection="0"/>
    <xf numFmtId="0" fontId="246" fillId="0" borderId="0"/>
    <xf numFmtId="167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7" fontId="248" fillId="0" borderId="0" applyFont="0" applyFill="0" applyBorder="0" applyAlignment="0" applyProtection="0"/>
    <xf numFmtId="0" fontId="248" fillId="0" borderId="0"/>
    <xf numFmtId="167" fontId="1" fillId="0" borderId="0" applyFont="0" applyFill="0" applyBorder="0" applyAlignment="0" applyProtection="0"/>
    <xf numFmtId="0" fontId="11" fillId="0" borderId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7" fontId="1" fillId="0" borderId="0" applyFont="0" applyFill="0" applyBorder="0" applyAlignment="0" applyProtection="0"/>
    <xf numFmtId="246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0" fontId="32" fillId="0" borderId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246" fontId="2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7" fontId="1" fillId="0" borderId="0" applyFont="0" applyFill="0" applyBorder="0" applyAlignment="0" applyProtection="0"/>
    <xf numFmtId="0" fontId="17" fillId="3" borderId="0" applyNumberFormat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46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7" fontId="11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7" fontId="1" fillId="0" borderId="0" applyFont="0" applyFill="0" applyBorder="0" applyAlignment="0" applyProtection="0"/>
    <xf numFmtId="0" fontId="257" fillId="0" borderId="0">
      <alignment vertical="center"/>
    </xf>
    <xf numFmtId="167" fontId="25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7" fontId="1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252" fillId="0" borderId="0"/>
    <xf numFmtId="0" fontId="271" fillId="0" borderId="0"/>
    <xf numFmtId="167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4" fillId="0" borderId="0"/>
    <xf numFmtId="0" fontId="11" fillId="0" borderId="0"/>
    <xf numFmtId="167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4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4" fillId="0" borderId="0"/>
    <xf numFmtId="167" fontId="25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7" fontId="25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4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7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7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7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7" fontId="256" fillId="0" borderId="0" applyFont="0" applyFill="0" applyBorder="0" applyAlignment="0" applyProtection="0"/>
    <xf numFmtId="0" fontId="254" fillId="0" borderId="0"/>
    <xf numFmtId="167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7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7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7" fontId="9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166">
    <xf numFmtId="0" fontId="0" fillId="0" borderId="0" xfId="0"/>
    <xf numFmtId="0" fontId="4" fillId="0" borderId="0" xfId="0" applyFont="1" applyFill="1" applyAlignment="1">
      <alignment vertical="distributed"/>
    </xf>
    <xf numFmtId="169" fontId="4" fillId="0" borderId="0" xfId="0" quotePrefix="1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7" fontId="3" fillId="0" borderId="0" xfId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70" fontId="3" fillId="0" borderId="2" xfId="0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70" fontId="3" fillId="0" borderId="3" xfId="0" applyNumberFormat="1" applyFont="1" applyFill="1" applyBorder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5"/>
    </xf>
    <xf numFmtId="170" fontId="3" fillId="0" borderId="4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/>
    </xf>
    <xf numFmtId="170" fontId="3" fillId="0" borderId="1" xfId="0" applyNumberFormat="1" applyFont="1" applyFill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72" fontId="3" fillId="0" borderId="0" xfId="0" applyNumberFormat="1" applyFont="1" applyFill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67" fontId="3" fillId="0" borderId="0" xfId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172" fontId="3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5" fontId="3" fillId="0" borderId="0" xfId="0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76" fontId="3" fillId="0" borderId="0" xfId="1" applyNumberFormat="1" applyFont="1" applyFill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 indent="1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6"/>
    </xf>
    <xf numFmtId="177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 vertical="center" indent="2"/>
    </xf>
    <xf numFmtId="0" fontId="3" fillId="0" borderId="0" xfId="0" applyFont="1" applyFill="1" applyAlignment="1">
      <alignment horizontal="left" vertical="center" indent="3"/>
    </xf>
    <xf numFmtId="0" fontId="8" fillId="0" borderId="0" xfId="0" applyFont="1" applyFill="1"/>
    <xf numFmtId="0" fontId="2" fillId="0" borderId="0" xfId="0" quotePrefix="1" applyFont="1" applyFill="1" applyBorder="1" applyAlignment="1">
      <alignment vertical="center"/>
    </xf>
    <xf numFmtId="0" fontId="9" fillId="0" borderId="1" xfId="0" quotePrefix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right" vertical="center"/>
    </xf>
    <xf numFmtId="0" fontId="9" fillId="0" borderId="5" xfId="0" quotePrefix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 vertical="center"/>
    </xf>
    <xf numFmtId="0" fontId="3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76" fontId="3" fillId="0" borderId="0" xfId="0" applyNumberFormat="1" applyFont="1" applyFill="1"/>
    <xf numFmtId="176" fontId="3" fillId="0" borderId="0" xfId="0" applyNumberFormat="1" applyFont="1" applyFill="1" applyBorder="1"/>
    <xf numFmtId="167" fontId="3" fillId="0" borderId="0" xfId="1" applyFont="1" applyFill="1" applyBorder="1"/>
    <xf numFmtId="167" fontId="3" fillId="0" borderId="0" xfId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176" fontId="3" fillId="0" borderId="3" xfId="0" applyNumberFormat="1" applyFont="1" applyFill="1" applyBorder="1"/>
    <xf numFmtId="172" fontId="3" fillId="0" borderId="0" xfId="1" applyNumberFormat="1" applyFont="1" applyFill="1"/>
    <xf numFmtId="172" fontId="10" fillId="0" borderId="0" xfId="1" quotePrefix="1" applyNumberFormat="1" applyFont="1" applyFill="1" applyAlignment="1">
      <alignment horizontal="left"/>
    </xf>
    <xf numFmtId="172" fontId="10" fillId="0" borderId="0" xfId="1" applyNumberFormat="1" applyFont="1" applyFill="1"/>
    <xf numFmtId="172" fontId="10" fillId="0" borderId="0" xfId="1" applyNumberFormat="1" applyFont="1" applyFill="1" applyBorder="1"/>
    <xf numFmtId="172" fontId="8" fillId="0" borderId="0" xfId="1" applyNumberFormat="1" applyFont="1" applyFill="1"/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4" fillId="0" borderId="5" xfId="0" quotePrefix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/>
    </xf>
    <xf numFmtId="170" fontId="3" fillId="0" borderId="0" xfId="0" applyNumberFormat="1" applyFont="1" applyFill="1"/>
    <xf numFmtId="176" fontId="3" fillId="0" borderId="3" xfId="0" applyNumberFormat="1" applyFont="1" applyFill="1" applyBorder="1" applyAlignment="1">
      <alignment horizontal="center"/>
    </xf>
    <xf numFmtId="0" fontId="10" fillId="0" borderId="0" xfId="0" applyFont="1" applyFill="1"/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70" fontId="3" fillId="0" borderId="0" xfId="0" applyNumberFormat="1" applyFont="1" applyFill="1" applyBorder="1" applyAlignment="1"/>
    <xf numFmtId="0" fontId="7" fillId="0" borderId="0" xfId="0" quotePrefix="1" applyFont="1" applyFill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72" fontId="3" fillId="0" borderId="0" xfId="1" quotePrefix="1" applyNumberFormat="1" applyFont="1" applyFill="1" applyAlignment="1">
      <alignment horizontal="left"/>
    </xf>
    <xf numFmtId="172" fontId="3" fillId="0" borderId="0" xfId="1" applyNumberFormat="1" applyFont="1" applyFill="1" applyBorder="1"/>
    <xf numFmtId="0" fontId="3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distributed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distributed"/>
    </xf>
    <xf numFmtId="170" fontId="3" fillId="0" borderId="0" xfId="0" applyNumberFormat="1" applyFont="1" applyAlignment="1">
      <alignment vertical="center"/>
    </xf>
    <xf numFmtId="176" fontId="3" fillId="0" borderId="0" xfId="0" applyNumberFormat="1" applyFont="1"/>
    <xf numFmtId="173" fontId="3" fillId="0" borderId="0" xfId="0" applyNumberFormat="1" applyFont="1" applyAlignment="1">
      <alignment horizont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indent="1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distributed"/>
    </xf>
    <xf numFmtId="0" fontId="4" fillId="0" borderId="1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quotePrefix="1" applyFont="1" applyFill="1" applyAlignment="1">
      <alignment horizontal="left" vertical="center" indent="5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20"/>
  <sheetViews>
    <sheetView topLeftCell="A64" zoomScaleNormal="100" zoomScaleSheetLayoutView="90" workbookViewId="0">
      <selection activeCell="A39" sqref="A39:XFD39"/>
    </sheetView>
  </sheetViews>
  <sheetFormatPr defaultColWidth="9.09765625" defaultRowHeight="22.4" customHeight="1"/>
  <cols>
    <col min="1" max="1" width="39.59765625" style="87" customWidth="1"/>
    <col min="2" max="2" width="8.09765625" style="87" customWidth="1"/>
    <col min="3" max="3" width="15.8984375" style="87" bestFit="1" customWidth="1"/>
    <col min="4" max="4" width="0.8984375" style="87" customWidth="1"/>
    <col min="5" max="5" width="14.8984375" style="87" customWidth="1"/>
    <col min="6" max="6" width="0.8984375" style="87" customWidth="1"/>
    <col min="7" max="7" width="15.8984375" style="87" bestFit="1" customWidth="1"/>
    <col min="8" max="8" width="0.8984375" style="87" customWidth="1"/>
    <col min="9" max="9" width="14.8984375" style="87" customWidth="1"/>
    <col min="10" max="11" width="12.09765625" style="87" bestFit="1" customWidth="1"/>
    <col min="12" max="12" width="13" style="87" bestFit="1" customWidth="1"/>
    <col min="13" max="13" width="8.69921875" style="87" customWidth="1"/>
    <col min="14" max="16384" width="9.09765625" style="87"/>
  </cols>
  <sheetData>
    <row r="1" spans="1:13" ht="24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</row>
    <row r="2" spans="1:13" ht="24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</row>
    <row r="3" spans="1:13" ht="24" customHeight="1">
      <c r="A3" s="151" t="s">
        <v>200</v>
      </c>
      <c r="B3" s="151"/>
      <c r="C3" s="151"/>
      <c r="D3" s="151"/>
      <c r="E3" s="151"/>
      <c r="F3" s="151"/>
      <c r="G3" s="151"/>
      <c r="H3" s="151"/>
      <c r="I3" s="151"/>
    </row>
    <row r="4" spans="1:13" ht="22.4" customHeight="1">
      <c r="A4" s="152" t="s">
        <v>2</v>
      </c>
      <c r="B4" s="152"/>
      <c r="C4" s="152"/>
      <c r="D4" s="152"/>
      <c r="E4" s="152"/>
      <c r="F4" s="152"/>
      <c r="G4" s="152"/>
      <c r="H4" s="152"/>
      <c r="I4" s="152"/>
    </row>
    <row r="5" spans="1:13" ht="6" customHeight="1">
      <c r="A5" s="153"/>
      <c r="B5" s="153"/>
      <c r="C5" s="153"/>
      <c r="D5" s="153"/>
      <c r="E5" s="153"/>
      <c r="F5" s="153"/>
      <c r="G5" s="153"/>
      <c r="H5" s="153"/>
      <c r="I5" s="153"/>
    </row>
    <row r="6" spans="1:13" ht="22.4" customHeight="1">
      <c r="C6" s="154" t="s">
        <v>3</v>
      </c>
      <c r="D6" s="154"/>
      <c r="E6" s="154"/>
      <c r="F6" s="154"/>
      <c r="G6" s="154" t="s">
        <v>4</v>
      </c>
      <c r="H6" s="154"/>
      <c r="I6" s="154"/>
      <c r="J6" s="1"/>
    </row>
    <row r="7" spans="1:13" ht="22.4" customHeight="1">
      <c r="C7" s="129" t="s">
        <v>201</v>
      </c>
      <c r="D7" s="126"/>
      <c r="E7" s="126"/>
      <c r="F7" s="126"/>
      <c r="G7" s="129" t="s">
        <v>201</v>
      </c>
      <c r="H7" s="126"/>
      <c r="I7" s="126"/>
      <c r="J7" s="1"/>
    </row>
    <row r="8" spans="1:13" ht="22.4" customHeight="1">
      <c r="C8" s="101" t="s">
        <v>5</v>
      </c>
      <c r="D8" s="101"/>
      <c r="E8" s="101" t="s">
        <v>5</v>
      </c>
      <c r="F8" s="101"/>
      <c r="G8" s="101" t="s">
        <v>5</v>
      </c>
      <c r="H8" s="101"/>
      <c r="I8" s="101" t="s">
        <v>5</v>
      </c>
    </row>
    <row r="9" spans="1:13" ht="22.4" customHeight="1">
      <c r="B9" s="2" t="s">
        <v>6</v>
      </c>
      <c r="C9" s="2" t="s">
        <v>203</v>
      </c>
      <c r="D9" s="2"/>
      <c r="E9" s="2" t="s">
        <v>163</v>
      </c>
      <c r="F9" s="2"/>
      <c r="G9" s="2" t="s">
        <v>203</v>
      </c>
      <c r="H9" s="2"/>
      <c r="I9" s="2" t="s">
        <v>163</v>
      </c>
    </row>
    <row r="10" spans="1:13" ht="21.75" customHeight="1">
      <c r="A10" s="101" t="s">
        <v>7</v>
      </c>
      <c r="B10" s="101"/>
    </row>
    <row r="11" spans="1:13" ht="22.4" customHeight="1">
      <c r="A11" s="87" t="s">
        <v>8</v>
      </c>
      <c r="B11" s="98"/>
      <c r="C11" s="3">
        <v>27103598</v>
      </c>
      <c r="D11" s="4"/>
      <c r="E11" s="3">
        <v>29370777</v>
      </c>
      <c r="F11" s="4"/>
      <c r="G11" s="3">
        <v>25706032</v>
      </c>
      <c r="H11" s="4"/>
      <c r="I11" s="3">
        <v>27577248</v>
      </c>
      <c r="J11" s="5"/>
      <c r="K11" s="5"/>
      <c r="L11" s="5"/>
      <c r="M11" s="6"/>
    </row>
    <row r="12" spans="1:13" ht="22.4" customHeight="1">
      <c r="A12" s="87" t="s">
        <v>9</v>
      </c>
      <c r="B12" s="98"/>
      <c r="C12" s="3">
        <v>433125567</v>
      </c>
      <c r="D12" s="4"/>
      <c r="E12" s="3">
        <v>346816011</v>
      </c>
      <c r="F12" s="4"/>
      <c r="G12" s="3">
        <v>423060944</v>
      </c>
      <c r="H12" s="4"/>
      <c r="I12" s="3">
        <v>336834880</v>
      </c>
      <c r="J12" s="5"/>
      <c r="K12" s="5"/>
      <c r="L12" s="5"/>
      <c r="M12" s="6"/>
    </row>
    <row r="13" spans="1:13" ht="22.4" customHeight="1">
      <c r="A13" s="87" t="s">
        <v>140</v>
      </c>
      <c r="B13" s="98"/>
      <c r="C13" s="3"/>
      <c r="D13" s="4"/>
      <c r="E13" s="3"/>
      <c r="F13" s="4"/>
      <c r="G13" s="3"/>
      <c r="H13" s="4"/>
      <c r="I13" s="3"/>
      <c r="J13" s="5"/>
      <c r="K13" s="5"/>
      <c r="L13" s="5"/>
      <c r="M13" s="6"/>
    </row>
    <row r="14" spans="1:13" ht="22.4" customHeight="1">
      <c r="A14" s="38" t="s">
        <v>139</v>
      </c>
      <c r="B14" s="111">
        <v>6.3</v>
      </c>
      <c r="C14" s="3">
        <v>4052940</v>
      </c>
      <c r="D14" s="4"/>
      <c r="E14" s="3">
        <v>735901</v>
      </c>
      <c r="F14" s="4"/>
      <c r="G14" s="3">
        <v>3330813</v>
      </c>
      <c r="H14" s="4"/>
      <c r="I14" s="3">
        <v>98188</v>
      </c>
      <c r="J14" s="5"/>
      <c r="K14" s="5"/>
      <c r="L14" s="5"/>
      <c r="M14" s="6"/>
    </row>
    <row r="15" spans="1:13" ht="22.4" customHeight="1">
      <c r="A15" s="87" t="s">
        <v>133</v>
      </c>
      <c r="B15" s="111"/>
      <c r="C15" s="3">
        <v>22560193</v>
      </c>
      <c r="D15" s="4"/>
      <c r="E15" s="3">
        <v>24993090</v>
      </c>
      <c r="F15" s="4"/>
      <c r="G15" s="3">
        <v>22677482</v>
      </c>
      <c r="H15" s="4"/>
      <c r="I15" s="3">
        <v>25073637</v>
      </c>
      <c r="J15" s="5"/>
      <c r="K15" s="5"/>
      <c r="L15" s="5"/>
      <c r="M15" s="6"/>
    </row>
    <row r="16" spans="1:13" ht="22.4" customHeight="1">
      <c r="A16" s="87" t="s">
        <v>10</v>
      </c>
      <c r="B16" s="111">
        <v>6.4</v>
      </c>
      <c r="C16" s="3">
        <v>174103118</v>
      </c>
      <c r="D16" s="4"/>
      <c r="E16" s="3">
        <v>182710312</v>
      </c>
      <c r="F16" s="4"/>
      <c r="G16" s="3">
        <v>171118128</v>
      </c>
      <c r="H16" s="4"/>
      <c r="I16" s="3">
        <v>179767795</v>
      </c>
      <c r="J16" s="5"/>
      <c r="K16" s="5"/>
      <c r="L16" s="5"/>
      <c r="M16" s="6"/>
    </row>
    <row r="17" spans="1:13" ht="22.4" customHeight="1">
      <c r="A17" s="87" t="s">
        <v>161</v>
      </c>
      <c r="B17" s="111">
        <v>6.5</v>
      </c>
      <c r="C17" s="3">
        <v>15666318</v>
      </c>
      <c r="D17" s="4"/>
      <c r="E17" s="3">
        <v>14457378</v>
      </c>
      <c r="F17" s="4"/>
      <c r="G17" s="3">
        <v>63776747</v>
      </c>
      <c r="H17" s="4"/>
      <c r="I17" s="3">
        <v>62965806</v>
      </c>
      <c r="J17" s="5"/>
      <c r="K17" s="5"/>
      <c r="L17" s="5"/>
      <c r="M17" s="6"/>
    </row>
    <row r="18" spans="1:13" ht="22.4" customHeight="1">
      <c r="A18" s="87" t="s">
        <v>11</v>
      </c>
      <c r="B18" s="111">
        <v>6.6</v>
      </c>
      <c r="C18" s="3">
        <v>1853606963</v>
      </c>
      <c r="D18" s="7"/>
      <c r="E18" s="3">
        <v>1816869472</v>
      </c>
      <c r="F18" s="7"/>
      <c r="G18" s="3">
        <v>1667923854</v>
      </c>
      <c r="H18" s="7"/>
      <c r="I18" s="3">
        <v>1641530695</v>
      </c>
      <c r="J18" s="5"/>
      <c r="K18" s="5"/>
      <c r="L18" s="5"/>
      <c r="M18" s="6"/>
    </row>
    <row r="19" spans="1:13" ht="22.4" customHeight="1">
      <c r="A19" s="87" t="s">
        <v>13</v>
      </c>
      <c r="B19" s="114"/>
      <c r="C19" s="3">
        <v>4989642</v>
      </c>
      <c r="D19" s="10"/>
      <c r="E19" s="3">
        <v>3273214</v>
      </c>
      <c r="F19" s="10"/>
      <c r="G19" s="3">
        <v>4549015</v>
      </c>
      <c r="H19" s="10"/>
      <c r="I19" s="3">
        <v>2790791</v>
      </c>
      <c r="J19" s="5"/>
      <c r="K19" s="5"/>
      <c r="L19" s="5"/>
      <c r="M19" s="6"/>
    </row>
    <row r="20" spans="1:13" ht="22.4" customHeight="1">
      <c r="A20" s="87" t="s">
        <v>14</v>
      </c>
      <c r="B20" s="111"/>
      <c r="C20" s="3">
        <v>30487248</v>
      </c>
      <c r="D20" s="10"/>
      <c r="E20" s="3">
        <v>30821335</v>
      </c>
      <c r="F20" s="10"/>
      <c r="G20" s="3">
        <v>27850389</v>
      </c>
      <c r="H20" s="10"/>
      <c r="I20" s="3">
        <v>28147201</v>
      </c>
      <c r="J20" s="5"/>
      <c r="K20" s="5"/>
      <c r="L20" s="5"/>
      <c r="M20" s="6"/>
    </row>
    <row r="21" spans="1:13" ht="22.4" customHeight="1">
      <c r="A21" s="104" t="s">
        <v>15</v>
      </c>
      <c r="B21" s="111"/>
      <c r="C21" s="3">
        <v>16858535</v>
      </c>
      <c r="D21" s="10"/>
      <c r="E21" s="3">
        <v>17021650</v>
      </c>
      <c r="F21" s="10"/>
      <c r="G21" s="3">
        <v>3746496</v>
      </c>
      <c r="H21" s="10"/>
      <c r="I21" s="3">
        <v>3827429</v>
      </c>
      <c r="J21" s="5"/>
      <c r="K21" s="5"/>
      <c r="L21" s="5"/>
      <c r="M21" s="6"/>
    </row>
    <row r="22" spans="1:13" ht="22.4" customHeight="1">
      <c r="A22" s="104" t="s">
        <v>16</v>
      </c>
      <c r="B22" s="111"/>
      <c r="C22" s="3">
        <v>4399597</v>
      </c>
      <c r="D22" s="10"/>
      <c r="E22" s="3">
        <v>4510329</v>
      </c>
      <c r="F22" s="10"/>
      <c r="G22" s="3">
        <v>433982</v>
      </c>
      <c r="H22" s="10"/>
      <c r="I22" s="3">
        <v>279160</v>
      </c>
      <c r="J22" s="5"/>
      <c r="K22" s="5"/>
      <c r="L22" s="5"/>
      <c r="M22" s="6"/>
    </row>
    <row r="23" spans="1:13" ht="22.4" customHeight="1">
      <c r="A23" s="104" t="s">
        <v>17</v>
      </c>
      <c r="B23" s="111"/>
      <c r="C23" s="3">
        <v>20661723</v>
      </c>
      <c r="D23" s="10"/>
      <c r="E23" s="3">
        <v>27529161</v>
      </c>
      <c r="F23" s="10"/>
      <c r="G23" s="3">
        <v>15295768</v>
      </c>
      <c r="H23" s="10"/>
      <c r="I23" s="3">
        <v>22285756</v>
      </c>
      <c r="J23" s="5"/>
      <c r="K23" s="5"/>
      <c r="L23" s="5"/>
      <c r="M23" s="6"/>
    </row>
    <row r="24" spans="1:13" ht="22.4" customHeight="1" thickBot="1">
      <c r="A24" s="13" t="s">
        <v>18</v>
      </c>
      <c r="B24" s="106"/>
      <c r="C24" s="11">
        <f>SUM(C11:C23)</f>
        <v>2607615442</v>
      </c>
      <c r="D24" s="7"/>
      <c r="E24" s="11">
        <f>SUM(E11:E23)</f>
        <v>2499108630</v>
      </c>
      <c r="F24" s="7"/>
      <c r="G24" s="11">
        <f>SUM(G11:G23)</f>
        <v>2429469650</v>
      </c>
      <c r="H24" s="7"/>
      <c r="I24" s="11">
        <f>SUM(I11:I23)</f>
        <v>2331178586</v>
      </c>
      <c r="J24" s="5"/>
      <c r="K24" s="5"/>
      <c r="L24" s="5"/>
      <c r="M24" s="6"/>
    </row>
    <row r="25" spans="1:13" ht="22.4" customHeight="1" thickTop="1"/>
    <row r="32" spans="1:13" ht="25.5" customHeight="1"/>
    <row r="33" spans="1:10" ht="22.4" customHeight="1">
      <c r="A33" s="110"/>
      <c r="B33" s="110"/>
      <c r="C33" s="110"/>
      <c r="D33" s="110"/>
      <c r="E33" s="110"/>
    </row>
    <row r="34" spans="1:10" ht="22.4" customHeight="1">
      <c r="A34" s="110"/>
      <c r="B34" s="110"/>
      <c r="C34" s="110"/>
      <c r="D34" s="110"/>
      <c r="E34" s="110"/>
    </row>
    <row r="35" spans="1:10" ht="22.4" customHeight="1">
      <c r="A35" s="113"/>
      <c r="B35" s="113"/>
      <c r="C35" s="113"/>
      <c r="D35" s="113"/>
      <c r="E35" s="113"/>
    </row>
    <row r="36" spans="1:10" ht="22.4" customHeight="1">
      <c r="A36" s="116"/>
      <c r="B36" s="116"/>
      <c r="C36" s="116"/>
      <c r="D36" s="116"/>
      <c r="E36" s="116"/>
    </row>
    <row r="37" spans="1:10" ht="22.4" customHeight="1">
      <c r="A37" s="113"/>
      <c r="B37" s="113"/>
      <c r="C37" s="113"/>
      <c r="D37" s="113"/>
      <c r="E37" s="113"/>
    </row>
    <row r="39" spans="1:10" ht="22.4" customHeight="1">
      <c r="A39" s="149" t="s">
        <v>202</v>
      </c>
      <c r="B39" s="149"/>
      <c r="C39" s="149"/>
      <c r="D39" s="149"/>
      <c r="E39" s="149"/>
    </row>
    <row r="40" spans="1:10" ht="24" customHeight="1">
      <c r="A40" s="150" t="s">
        <v>0</v>
      </c>
      <c r="B40" s="150"/>
      <c r="C40" s="150"/>
      <c r="D40" s="150"/>
      <c r="E40" s="150"/>
      <c r="F40" s="150"/>
      <c r="G40" s="150"/>
      <c r="H40" s="150"/>
      <c r="I40" s="150"/>
    </row>
    <row r="41" spans="1:10" ht="24" customHeight="1">
      <c r="A41" s="150" t="s">
        <v>19</v>
      </c>
      <c r="B41" s="150"/>
      <c r="C41" s="150"/>
      <c r="D41" s="150"/>
      <c r="E41" s="150"/>
      <c r="F41" s="150"/>
      <c r="G41" s="150"/>
      <c r="H41" s="150"/>
      <c r="I41" s="150"/>
    </row>
    <row r="42" spans="1:10" ht="24" customHeight="1">
      <c r="A42" s="151" t="str">
        <f>+A3</f>
        <v>ณ วันที่ 31 มีนาคม 2565</v>
      </c>
      <c r="B42" s="151"/>
      <c r="C42" s="151"/>
      <c r="D42" s="151"/>
      <c r="E42" s="151"/>
      <c r="F42" s="151"/>
      <c r="G42" s="151"/>
      <c r="H42" s="151"/>
      <c r="I42" s="151"/>
    </row>
    <row r="43" spans="1:10" ht="22.4" customHeight="1">
      <c r="A43" s="152" t="s">
        <v>2</v>
      </c>
      <c r="B43" s="152"/>
      <c r="C43" s="152"/>
      <c r="D43" s="152"/>
      <c r="E43" s="152"/>
      <c r="F43" s="152"/>
      <c r="G43" s="152"/>
      <c r="H43" s="152"/>
      <c r="I43" s="152"/>
    </row>
    <row r="44" spans="1:10" ht="6" customHeight="1">
      <c r="A44" s="153"/>
      <c r="B44" s="153"/>
      <c r="C44" s="153"/>
      <c r="D44" s="153"/>
      <c r="E44" s="153"/>
      <c r="F44" s="153"/>
      <c r="G44" s="153"/>
      <c r="H44" s="153"/>
      <c r="I44" s="153"/>
    </row>
    <row r="45" spans="1:10" ht="22.4" customHeight="1">
      <c r="C45" s="154" t="s">
        <v>3</v>
      </c>
      <c r="D45" s="154"/>
      <c r="E45" s="154"/>
      <c r="F45" s="154"/>
      <c r="G45" s="154" t="s">
        <v>4</v>
      </c>
      <c r="H45" s="154"/>
      <c r="I45" s="154"/>
      <c r="J45" s="1"/>
    </row>
    <row r="46" spans="1:10" ht="22.4" customHeight="1">
      <c r="C46" s="129" t="s">
        <v>201</v>
      </c>
      <c r="D46" s="126"/>
      <c r="E46" s="126"/>
      <c r="F46" s="126"/>
      <c r="G46" s="129" t="s">
        <v>201</v>
      </c>
      <c r="H46" s="126"/>
      <c r="I46" s="126"/>
      <c r="J46" s="1"/>
    </row>
    <row r="47" spans="1:10" ht="22.4" customHeight="1">
      <c r="C47" s="101" t="s">
        <v>5</v>
      </c>
      <c r="D47" s="101"/>
      <c r="E47" s="101" t="s">
        <v>5</v>
      </c>
      <c r="F47" s="101"/>
      <c r="G47" s="101" t="s">
        <v>5</v>
      </c>
      <c r="H47" s="101"/>
      <c r="I47" s="101" t="s">
        <v>5</v>
      </c>
    </row>
    <row r="48" spans="1:10" ht="22.4" customHeight="1">
      <c r="B48" s="2" t="s">
        <v>6</v>
      </c>
      <c r="C48" s="2" t="str">
        <f>+C9</f>
        <v>31 มีนาคม 2565</v>
      </c>
      <c r="D48" s="2"/>
      <c r="E48" s="2" t="str">
        <f>+E9</f>
        <v>31 ธันวาคม 2564</v>
      </c>
      <c r="F48" s="2"/>
      <c r="G48" s="2" t="str">
        <f>+G9</f>
        <v>31 มีนาคม 2565</v>
      </c>
      <c r="H48" s="2"/>
      <c r="I48" s="2" t="str">
        <f>+I9</f>
        <v>31 ธันวาคม 2564</v>
      </c>
    </row>
    <row r="49" spans="1:13" ht="22.4" customHeight="1">
      <c r="B49" s="2"/>
      <c r="C49" s="2"/>
      <c r="D49" s="2"/>
      <c r="E49" s="2"/>
      <c r="F49" s="2"/>
      <c r="G49" s="2"/>
      <c r="H49" s="2"/>
      <c r="I49" s="2"/>
    </row>
    <row r="50" spans="1:13" ht="22.4" customHeight="1">
      <c r="A50" s="101" t="s">
        <v>20</v>
      </c>
      <c r="B50" s="101"/>
    </row>
    <row r="51" spans="1:13" ht="22.4" customHeight="1">
      <c r="A51" s="104" t="s">
        <v>21</v>
      </c>
      <c r="B51" s="111"/>
      <c r="C51" s="3">
        <v>1829180367</v>
      </c>
      <c r="D51" s="10"/>
      <c r="E51" s="3">
        <v>1779138526</v>
      </c>
      <c r="F51" s="10"/>
      <c r="G51" s="3">
        <v>1809963593</v>
      </c>
      <c r="H51" s="10"/>
      <c r="I51" s="3">
        <v>1760331274</v>
      </c>
      <c r="J51" s="5"/>
      <c r="K51" s="5"/>
      <c r="L51" s="5"/>
      <c r="M51" s="6"/>
    </row>
    <row r="52" spans="1:13" ht="22.4" customHeight="1">
      <c r="A52" s="104" t="s">
        <v>114</v>
      </c>
      <c r="B52" s="111"/>
      <c r="C52" s="3">
        <v>251029986</v>
      </c>
      <c r="D52" s="12"/>
      <c r="E52" s="3">
        <v>202149529</v>
      </c>
      <c r="F52" s="12"/>
      <c r="G52" s="3">
        <v>233575133</v>
      </c>
      <c r="H52" s="12"/>
      <c r="I52" s="3">
        <v>186988210</v>
      </c>
      <c r="J52" s="5"/>
      <c r="K52" s="5"/>
      <c r="L52" s="5"/>
      <c r="M52" s="6"/>
    </row>
    <row r="53" spans="1:13" ht="22.4" customHeight="1">
      <c r="A53" s="87" t="s">
        <v>22</v>
      </c>
      <c r="B53" s="98"/>
      <c r="C53" s="3">
        <v>5085243</v>
      </c>
      <c r="D53" s="12"/>
      <c r="E53" s="3">
        <v>4041826</v>
      </c>
      <c r="F53" s="12"/>
      <c r="G53" s="3">
        <v>5083843</v>
      </c>
      <c r="H53" s="12"/>
      <c r="I53" s="3">
        <v>4041362</v>
      </c>
      <c r="J53" s="5"/>
      <c r="K53" s="5"/>
      <c r="L53" s="5"/>
      <c r="M53" s="6"/>
    </row>
    <row r="54" spans="1:13" ht="22.4" customHeight="1">
      <c r="A54" s="87" t="s">
        <v>134</v>
      </c>
      <c r="B54" s="111"/>
      <c r="C54" s="3">
        <v>20249113</v>
      </c>
      <c r="D54" s="12"/>
      <c r="E54" s="3">
        <v>21671872</v>
      </c>
      <c r="F54" s="12"/>
      <c r="G54" s="3">
        <v>20387601</v>
      </c>
      <c r="H54" s="12"/>
      <c r="I54" s="3">
        <v>21729182</v>
      </c>
      <c r="J54" s="5"/>
      <c r="K54" s="5"/>
      <c r="L54" s="5"/>
      <c r="M54" s="6"/>
    </row>
    <row r="55" spans="1:13" ht="22.4" customHeight="1">
      <c r="A55" s="87" t="s">
        <v>23</v>
      </c>
      <c r="B55" s="111">
        <v>6.7</v>
      </c>
      <c r="C55" s="3">
        <v>122027273</v>
      </c>
      <c r="D55" s="12"/>
      <c r="E55" s="3">
        <v>118977170</v>
      </c>
      <c r="F55" s="12"/>
      <c r="G55" s="3">
        <v>87271176</v>
      </c>
      <c r="H55" s="12"/>
      <c r="I55" s="3">
        <v>90182193</v>
      </c>
      <c r="J55" s="5"/>
      <c r="K55" s="5"/>
      <c r="L55" s="5"/>
      <c r="M55" s="6"/>
    </row>
    <row r="56" spans="1:13" ht="22.4" customHeight="1">
      <c r="A56" s="20" t="s">
        <v>24</v>
      </c>
      <c r="B56" s="111">
        <v>6.8</v>
      </c>
      <c r="C56" s="3">
        <v>12365242</v>
      </c>
      <c r="D56" s="12"/>
      <c r="E56" s="3">
        <v>12014547</v>
      </c>
      <c r="F56" s="12"/>
      <c r="G56" s="3">
        <v>9935766</v>
      </c>
      <c r="H56" s="12"/>
      <c r="I56" s="3">
        <v>9753437</v>
      </c>
      <c r="J56" s="5"/>
      <c r="K56" s="5"/>
      <c r="L56" s="5"/>
      <c r="M56" s="6"/>
    </row>
    <row r="57" spans="1:13" ht="22.4" customHeight="1">
      <c r="A57" s="20" t="s">
        <v>25</v>
      </c>
      <c r="B57" s="111"/>
      <c r="C57" s="3">
        <v>960119</v>
      </c>
      <c r="D57" s="12"/>
      <c r="E57" s="3">
        <v>1125626</v>
      </c>
      <c r="F57" s="12"/>
      <c r="G57" s="3">
        <v>0</v>
      </c>
      <c r="H57" s="12"/>
      <c r="I57" s="3">
        <v>0</v>
      </c>
      <c r="J57" s="5"/>
      <c r="K57" s="5"/>
      <c r="L57" s="5"/>
      <c r="M57" s="6"/>
    </row>
    <row r="58" spans="1:13" ht="22.4" customHeight="1">
      <c r="A58" s="104" t="s">
        <v>26</v>
      </c>
      <c r="B58" s="111"/>
      <c r="C58" s="3">
        <v>41891529</v>
      </c>
      <c r="D58" s="12"/>
      <c r="E58" s="3">
        <v>41752882</v>
      </c>
      <c r="F58" s="12"/>
      <c r="G58" s="3">
        <v>26135490</v>
      </c>
      <c r="H58" s="12"/>
      <c r="I58" s="3">
        <v>24135702</v>
      </c>
      <c r="J58" s="5"/>
      <c r="K58" s="5"/>
      <c r="L58" s="5"/>
      <c r="M58" s="6"/>
    </row>
    <row r="59" spans="1:13" ht="22.4" customHeight="1">
      <c r="A59" s="13" t="s">
        <v>27</v>
      </c>
      <c r="B59" s="106"/>
      <c r="C59" s="9">
        <f>SUM(C51:C58)</f>
        <v>2282788872</v>
      </c>
      <c r="D59" s="7"/>
      <c r="E59" s="9">
        <f>SUM(E51:E58)</f>
        <v>2180871978</v>
      </c>
      <c r="F59" s="7"/>
      <c r="G59" s="9">
        <f>SUM(G51:G58)</f>
        <v>2192352602</v>
      </c>
      <c r="H59" s="14"/>
      <c r="I59" s="9">
        <f>SUM(I51:I58)</f>
        <v>2097161360</v>
      </c>
      <c r="J59" s="5"/>
      <c r="K59" s="5"/>
      <c r="L59" s="5"/>
    </row>
    <row r="60" spans="1:13" ht="22.4" customHeight="1">
      <c r="A60" s="15"/>
      <c r="B60" s="15"/>
      <c r="C60" s="7"/>
      <c r="D60" s="7"/>
      <c r="E60" s="7"/>
      <c r="F60" s="7"/>
      <c r="I60" s="5"/>
      <c r="J60" s="5"/>
      <c r="K60" s="5"/>
      <c r="L60" s="5"/>
    </row>
    <row r="61" spans="1:13" ht="22.4" customHeight="1">
      <c r="A61" s="15"/>
      <c r="B61" s="15"/>
      <c r="C61" s="7"/>
      <c r="D61" s="7"/>
      <c r="E61" s="7"/>
      <c r="F61" s="7"/>
      <c r="I61" s="5"/>
      <c r="J61" s="5"/>
      <c r="K61" s="5"/>
      <c r="L61" s="5"/>
    </row>
    <row r="62" spans="1:13" ht="22.4" customHeight="1">
      <c r="A62" s="15"/>
      <c r="B62" s="15"/>
      <c r="C62" s="7"/>
      <c r="D62" s="7"/>
      <c r="E62" s="7"/>
      <c r="F62" s="7"/>
      <c r="I62" s="5"/>
      <c r="J62" s="5"/>
      <c r="K62" s="5"/>
      <c r="L62" s="5"/>
    </row>
    <row r="63" spans="1:13" ht="22.4" customHeight="1">
      <c r="A63" s="15"/>
      <c r="B63" s="15"/>
      <c r="C63" s="7"/>
      <c r="D63" s="7"/>
      <c r="E63" s="7"/>
      <c r="F63" s="7"/>
      <c r="I63" s="5"/>
      <c r="J63" s="5"/>
      <c r="K63" s="5"/>
      <c r="L63" s="5"/>
    </row>
    <row r="64" spans="1:13" ht="22.4" customHeight="1">
      <c r="A64" s="15"/>
      <c r="B64" s="15"/>
      <c r="C64" s="7"/>
      <c r="D64" s="7"/>
      <c r="E64" s="7"/>
      <c r="F64" s="7"/>
      <c r="I64" s="5"/>
      <c r="J64" s="5"/>
      <c r="K64" s="5"/>
      <c r="L64" s="5"/>
    </row>
    <row r="65" spans="1:12" ht="22.4" customHeight="1">
      <c r="A65" s="15"/>
      <c r="B65" s="15"/>
      <c r="C65" s="7"/>
      <c r="D65" s="7"/>
      <c r="E65" s="7"/>
      <c r="F65" s="7"/>
      <c r="I65" s="5"/>
      <c r="J65" s="5"/>
      <c r="K65" s="5"/>
      <c r="L65" s="5"/>
    </row>
    <row r="66" spans="1:12" ht="22.4" customHeight="1">
      <c r="A66" s="15"/>
      <c r="B66" s="15"/>
      <c r="C66" s="7"/>
      <c r="D66" s="7"/>
      <c r="E66" s="7"/>
      <c r="F66" s="7"/>
      <c r="I66" s="5"/>
      <c r="J66" s="5"/>
      <c r="K66" s="5"/>
      <c r="L66" s="5"/>
    </row>
    <row r="67" spans="1:12" ht="22.4" customHeight="1">
      <c r="A67" s="15"/>
      <c r="B67" s="15"/>
      <c r="C67" s="7"/>
      <c r="D67" s="7"/>
      <c r="E67" s="7"/>
      <c r="F67" s="7"/>
      <c r="I67" s="5"/>
      <c r="J67" s="5"/>
      <c r="K67" s="5"/>
      <c r="L67" s="5"/>
    </row>
    <row r="68" spans="1:12" ht="22.4" customHeight="1">
      <c r="A68" s="15"/>
      <c r="B68" s="15"/>
      <c r="C68" s="7"/>
      <c r="D68" s="7"/>
      <c r="E68" s="7"/>
      <c r="F68" s="7"/>
      <c r="I68" s="5"/>
      <c r="J68" s="5"/>
      <c r="K68" s="5"/>
      <c r="L68" s="5"/>
    </row>
    <row r="69" spans="1:12" ht="22.4" customHeight="1">
      <c r="A69" s="15"/>
      <c r="B69" s="15"/>
      <c r="C69" s="7"/>
      <c r="D69" s="7"/>
      <c r="E69" s="7"/>
      <c r="F69" s="7"/>
      <c r="I69" s="5"/>
      <c r="J69" s="5"/>
      <c r="K69" s="5"/>
      <c r="L69" s="5"/>
    </row>
    <row r="70" spans="1:12" ht="22.4" customHeight="1">
      <c r="A70" s="15"/>
      <c r="B70" s="15"/>
      <c r="C70" s="7"/>
      <c r="D70" s="7"/>
      <c r="E70" s="7"/>
      <c r="F70" s="7"/>
      <c r="I70" s="5"/>
      <c r="J70" s="5"/>
      <c r="K70" s="5"/>
      <c r="L70" s="5"/>
    </row>
    <row r="71" spans="1:12" ht="22.4" customHeight="1">
      <c r="A71" s="15"/>
      <c r="B71" s="15"/>
      <c r="C71" s="7"/>
      <c r="D71" s="7"/>
      <c r="E71" s="7"/>
      <c r="F71" s="7"/>
      <c r="I71" s="5"/>
      <c r="J71" s="5"/>
      <c r="K71" s="5"/>
      <c r="L71" s="5"/>
    </row>
    <row r="72" spans="1:12" ht="22.4" customHeight="1">
      <c r="A72" s="15"/>
      <c r="B72" s="15"/>
      <c r="C72" s="7"/>
      <c r="D72" s="7"/>
      <c r="E72" s="7"/>
      <c r="F72" s="7"/>
      <c r="I72" s="5"/>
      <c r="J72" s="5"/>
      <c r="K72" s="5"/>
      <c r="L72" s="5"/>
    </row>
    <row r="73" spans="1:12" ht="22.4" customHeight="1">
      <c r="A73" s="15"/>
      <c r="B73" s="15"/>
      <c r="C73" s="7"/>
      <c r="D73" s="7"/>
      <c r="E73" s="7"/>
      <c r="F73" s="7"/>
      <c r="I73" s="5"/>
      <c r="J73" s="5"/>
      <c r="K73" s="5"/>
      <c r="L73" s="5"/>
    </row>
    <row r="74" spans="1:12" ht="22.4" customHeight="1">
      <c r="A74" s="15"/>
      <c r="B74" s="15"/>
      <c r="C74" s="7"/>
      <c r="D74" s="7"/>
      <c r="E74" s="7"/>
      <c r="F74" s="7"/>
      <c r="I74" s="5"/>
      <c r="J74" s="5"/>
      <c r="K74" s="5"/>
      <c r="L74" s="5"/>
    </row>
    <row r="75" spans="1:12" ht="22.4" customHeight="1">
      <c r="A75" s="15"/>
      <c r="B75" s="15"/>
      <c r="C75" s="7"/>
      <c r="D75" s="7"/>
      <c r="E75" s="7"/>
      <c r="F75" s="7"/>
      <c r="I75" s="5"/>
      <c r="J75" s="5"/>
      <c r="K75" s="5"/>
      <c r="L75" s="5"/>
    </row>
    <row r="76" spans="1:12" ht="22.4" customHeight="1">
      <c r="A76" s="15"/>
      <c r="B76" s="15"/>
      <c r="C76" s="7"/>
      <c r="D76" s="7"/>
      <c r="E76" s="7"/>
      <c r="F76" s="7"/>
      <c r="I76" s="5"/>
      <c r="J76" s="5"/>
      <c r="K76" s="5"/>
      <c r="L76" s="5"/>
    </row>
    <row r="77" spans="1:12" ht="22.4" customHeight="1">
      <c r="A77" s="149" t="s">
        <v>202</v>
      </c>
      <c r="B77" s="149"/>
      <c r="C77" s="149"/>
      <c r="D77" s="149"/>
      <c r="E77" s="149"/>
      <c r="F77" s="7"/>
      <c r="I77" s="5"/>
      <c r="J77" s="5"/>
      <c r="K77" s="5"/>
      <c r="L77" s="5"/>
    </row>
    <row r="78" spans="1:12" ht="24" customHeight="1">
      <c r="A78" s="150" t="s">
        <v>0</v>
      </c>
      <c r="B78" s="150"/>
      <c r="C78" s="150"/>
      <c r="D78" s="150"/>
      <c r="E78" s="150"/>
      <c r="F78" s="150"/>
      <c r="G78" s="150"/>
      <c r="H78" s="150"/>
      <c r="I78" s="150"/>
    </row>
    <row r="79" spans="1:12" ht="24" customHeight="1">
      <c r="A79" s="150" t="s">
        <v>19</v>
      </c>
      <c r="B79" s="150"/>
      <c r="C79" s="150"/>
      <c r="D79" s="150"/>
      <c r="E79" s="150"/>
      <c r="F79" s="150"/>
      <c r="G79" s="150"/>
      <c r="H79" s="150"/>
      <c r="I79" s="150"/>
    </row>
    <row r="80" spans="1:12" ht="24" customHeight="1">
      <c r="A80" s="151" t="str">
        <f>+A42</f>
        <v>ณ วันที่ 31 มีนาคม 2565</v>
      </c>
      <c r="B80" s="151"/>
      <c r="C80" s="151"/>
      <c r="D80" s="151"/>
      <c r="E80" s="151"/>
      <c r="F80" s="151"/>
      <c r="G80" s="151"/>
      <c r="H80" s="151"/>
      <c r="I80" s="151"/>
    </row>
    <row r="81" spans="1:13" ht="22.4" customHeight="1">
      <c r="A81" s="152" t="s">
        <v>2</v>
      </c>
      <c r="B81" s="152"/>
      <c r="C81" s="152"/>
      <c r="D81" s="152"/>
      <c r="E81" s="152"/>
      <c r="F81" s="152"/>
      <c r="G81" s="152"/>
      <c r="H81" s="152"/>
      <c r="I81" s="152"/>
    </row>
    <row r="82" spans="1:13" ht="6" customHeight="1">
      <c r="A82" s="153"/>
      <c r="B82" s="153"/>
      <c r="C82" s="153"/>
      <c r="D82" s="153"/>
      <c r="E82" s="153"/>
      <c r="F82" s="153"/>
      <c r="G82" s="153"/>
      <c r="H82" s="153"/>
      <c r="I82" s="153"/>
    </row>
    <row r="83" spans="1:13" ht="22.4" customHeight="1">
      <c r="C83" s="154" t="s">
        <v>3</v>
      </c>
      <c r="D83" s="154"/>
      <c r="E83" s="154"/>
      <c r="F83" s="154"/>
      <c r="G83" s="154" t="s">
        <v>4</v>
      </c>
      <c r="H83" s="154"/>
      <c r="I83" s="154"/>
      <c r="J83" s="1"/>
    </row>
    <row r="84" spans="1:13" ht="22.4" customHeight="1">
      <c r="C84" s="129" t="s">
        <v>201</v>
      </c>
      <c r="D84" s="126"/>
      <c r="E84" s="126"/>
      <c r="F84" s="126"/>
      <c r="G84" s="129" t="s">
        <v>201</v>
      </c>
      <c r="H84" s="126"/>
      <c r="I84" s="126"/>
      <c r="J84" s="1"/>
    </row>
    <row r="85" spans="1:13" ht="22.4" customHeight="1">
      <c r="C85" s="101" t="s">
        <v>5</v>
      </c>
      <c r="D85" s="101"/>
      <c r="E85" s="101" t="s">
        <v>5</v>
      </c>
      <c r="F85" s="101"/>
      <c r="G85" s="101" t="s">
        <v>5</v>
      </c>
      <c r="H85" s="101"/>
      <c r="I85" s="101" t="s">
        <v>5</v>
      </c>
    </row>
    <row r="86" spans="1:13" ht="22.4" customHeight="1">
      <c r="B86" s="2" t="s">
        <v>6</v>
      </c>
      <c r="C86" s="2" t="str">
        <f>+C48</f>
        <v>31 มีนาคม 2565</v>
      </c>
      <c r="D86" s="2"/>
      <c r="E86" s="2" t="str">
        <f>+E48</f>
        <v>31 ธันวาคม 2564</v>
      </c>
      <c r="F86" s="2"/>
      <c r="G86" s="2" t="str">
        <f>+G48</f>
        <v>31 มีนาคม 2565</v>
      </c>
      <c r="H86" s="2"/>
      <c r="I86" s="2" t="str">
        <f>+I48</f>
        <v>31 ธันวาคม 2564</v>
      </c>
    </row>
    <row r="87" spans="1:13" ht="22.4" customHeight="1">
      <c r="B87" s="2"/>
      <c r="C87" s="2"/>
      <c r="D87" s="2"/>
      <c r="E87" s="2"/>
      <c r="F87" s="2"/>
      <c r="G87" s="2"/>
      <c r="H87" s="2"/>
      <c r="I87" s="2"/>
    </row>
    <row r="88" spans="1:13" ht="22.4" customHeight="1">
      <c r="A88" s="101" t="s">
        <v>28</v>
      </c>
      <c r="B88" s="101"/>
    </row>
    <row r="89" spans="1:13" ht="22.4" customHeight="1">
      <c r="A89" s="87" t="s">
        <v>29</v>
      </c>
      <c r="B89" s="98"/>
    </row>
    <row r="90" spans="1:13" ht="22.4" customHeight="1">
      <c r="A90" s="104" t="s">
        <v>30</v>
      </c>
      <c r="B90" s="111"/>
    </row>
    <row r="91" spans="1:13" ht="22.4" customHeight="1">
      <c r="A91" s="16" t="s">
        <v>31</v>
      </c>
      <c r="B91" s="98"/>
    </row>
    <row r="92" spans="1:13" ht="22.4" customHeight="1">
      <c r="A92" s="85" t="s">
        <v>32</v>
      </c>
      <c r="B92" s="98"/>
      <c r="C92" s="7"/>
      <c r="D92" s="7"/>
      <c r="E92" s="7"/>
      <c r="F92" s="7"/>
    </row>
    <row r="93" spans="1:13" ht="22.4" customHeight="1" thickBot="1">
      <c r="A93" s="17" t="s">
        <v>33</v>
      </c>
      <c r="B93" s="98"/>
      <c r="C93" s="18">
        <v>75741437</v>
      </c>
      <c r="D93" s="7"/>
      <c r="E93" s="18">
        <v>75741437</v>
      </c>
      <c r="F93" s="7"/>
      <c r="G93" s="18">
        <v>75741437</v>
      </c>
      <c r="H93" s="7"/>
      <c r="I93" s="18">
        <v>75741437</v>
      </c>
      <c r="J93" s="5"/>
      <c r="K93" s="5"/>
      <c r="L93" s="5"/>
      <c r="M93" s="5"/>
    </row>
    <row r="94" spans="1:13" ht="22.4" customHeight="1" thickTop="1">
      <c r="A94" s="19" t="s">
        <v>34</v>
      </c>
      <c r="B94" s="98"/>
      <c r="C94" s="4"/>
      <c r="D94" s="4"/>
      <c r="E94" s="4"/>
      <c r="F94" s="4"/>
      <c r="G94" s="4"/>
      <c r="H94" s="4"/>
      <c r="I94" s="4"/>
      <c r="J94" s="5"/>
      <c r="K94" s="5"/>
      <c r="L94" s="5"/>
      <c r="M94" s="5"/>
    </row>
    <row r="95" spans="1:13" ht="22.4" customHeight="1">
      <c r="A95" s="85" t="s">
        <v>35</v>
      </c>
      <c r="B95" s="98"/>
      <c r="C95" s="4"/>
      <c r="D95" s="4"/>
      <c r="E95" s="4"/>
      <c r="F95" s="4"/>
      <c r="G95" s="4"/>
      <c r="H95" s="4"/>
      <c r="I95" s="4"/>
      <c r="J95" s="5"/>
      <c r="K95" s="5"/>
      <c r="L95" s="5"/>
      <c r="M95" s="5"/>
    </row>
    <row r="96" spans="1:13" ht="22.4" customHeight="1">
      <c r="A96" s="17" t="s">
        <v>33</v>
      </c>
      <c r="B96" s="98"/>
      <c r="C96" s="109">
        <v>73557618</v>
      </c>
      <c r="D96" s="10"/>
      <c r="E96" s="3">
        <v>73557618</v>
      </c>
      <c r="F96" s="10"/>
      <c r="G96" s="109">
        <v>73557618</v>
      </c>
      <c r="H96" s="10"/>
      <c r="I96" s="3">
        <v>73557618</v>
      </c>
      <c r="J96" s="5"/>
      <c r="K96" s="5"/>
      <c r="L96" s="5"/>
      <c r="M96" s="5"/>
    </row>
    <row r="97" spans="1:13" ht="22.4" customHeight="1">
      <c r="A97" s="104" t="s">
        <v>36</v>
      </c>
      <c r="B97" s="98"/>
      <c r="C97" s="109">
        <v>52878749</v>
      </c>
      <c r="D97" s="4"/>
      <c r="E97" s="3">
        <v>52878749</v>
      </c>
      <c r="F97" s="4"/>
      <c r="G97" s="109">
        <v>52878749</v>
      </c>
      <c r="H97" s="4"/>
      <c r="I97" s="3">
        <v>52878749</v>
      </c>
      <c r="J97" s="5"/>
      <c r="K97" s="5"/>
      <c r="L97" s="5"/>
      <c r="M97" s="5"/>
    </row>
    <row r="98" spans="1:13" ht="22.4" customHeight="1">
      <c r="A98" s="20" t="s">
        <v>37</v>
      </c>
      <c r="B98" s="98"/>
      <c r="C98" s="3">
        <v>3335674</v>
      </c>
      <c r="D98" s="4"/>
      <c r="E98" s="3">
        <v>4299561</v>
      </c>
      <c r="F98" s="4"/>
      <c r="G98" s="3">
        <v>4545371</v>
      </c>
      <c r="H98" s="4"/>
      <c r="I98" s="3">
        <v>5121683</v>
      </c>
      <c r="J98" s="5"/>
      <c r="K98" s="5"/>
      <c r="L98" s="5"/>
      <c r="M98" s="5"/>
    </row>
    <row r="99" spans="1:13" ht="22.4" customHeight="1">
      <c r="A99" s="87" t="s">
        <v>38</v>
      </c>
      <c r="B99" s="98"/>
      <c r="J99" s="5"/>
      <c r="K99" s="5"/>
      <c r="L99" s="5"/>
      <c r="M99" s="5"/>
    </row>
    <row r="100" spans="1:13" ht="22.4" customHeight="1">
      <c r="A100" s="16" t="s">
        <v>39</v>
      </c>
      <c r="B100" s="98"/>
      <c r="J100" s="5"/>
      <c r="K100" s="5"/>
      <c r="L100" s="5"/>
      <c r="M100" s="5"/>
    </row>
    <row r="101" spans="1:13" ht="22.4" customHeight="1">
      <c r="A101" s="85" t="s">
        <v>40</v>
      </c>
      <c r="B101" s="98"/>
      <c r="C101" s="3">
        <v>7574144</v>
      </c>
      <c r="D101" s="4"/>
      <c r="E101" s="3">
        <v>7574144</v>
      </c>
      <c r="F101" s="4"/>
      <c r="G101" s="3">
        <v>7574144</v>
      </c>
      <c r="H101" s="4"/>
      <c r="I101" s="3">
        <v>7574144</v>
      </c>
      <c r="J101" s="5"/>
      <c r="K101" s="5"/>
      <c r="L101" s="5"/>
      <c r="M101" s="5"/>
    </row>
    <row r="102" spans="1:13" ht="22.4" customHeight="1">
      <c r="A102" s="19" t="s">
        <v>41</v>
      </c>
      <c r="B102" s="98"/>
      <c r="C102" s="8">
        <v>186716324</v>
      </c>
      <c r="D102" s="7"/>
      <c r="E102" s="8">
        <v>179205803</v>
      </c>
      <c r="F102" s="7"/>
      <c r="G102" s="8">
        <v>98561166</v>
      </c>
      <c r="H102" s="7"/>
      <c r="I102" s="8">
        <v>94885032</v>
      </c>
      <c r="J102" s="5"/>
      <c r="K102" s="5"/>
      <c r="L102" s="5"/>
      <c r="M102" s="5"/>
    </row>
    <row r="103" spans="1:13" ht="22.4" customHeight="1">
      <c r="A103" s="16" t="s">
        <v>42</v>
      </c>
      <c r="B103" s="98"/>
      <c r="C103" s="3">
        <f>SUM(C96:C102)</f>
        <v>324062509</v>
      </c>
      <c r="D103" s="7"/>
      <c r="E103" s="3">
        <f>SUM(E96:E102)</f>
        <v>317515875</v>
      </c>
      <c r="F103" s="7"/>
      <c r="G103" s="3">
        <f>SUM(G96:G102)</f>
        <v>237117048</v>
      </c>
      <c r="H103" s="7"/>
      <c r="I103" s="3">
        <f>SUM(I96:I102)</f>
        <v>234017226</v>
      </c>
      <c r="J103" s="5"/>
      <c r="K103" s="5"/>
      <c r="L103" s="5"/>
      <c r="M103" s="5"/>
    </row>
    <row r="104" spans="1:13" ht="22.4" customHeight="1">
      <c r="A104" s="87" t="s">
        <v>43</v>
      </c>
      <c r="B104" s="98"/>
      <c r="C104" s="8">
        <v>764061</v>
      </c>
      <c r="D104" s="7"/>
      <c r="E104" s="8">
        <v>720777</v>
      </c>
      <c r="F104" s="7"/>
      <c r="G104" s="21">
        <v>0</v>
      </c>
      <c r="H104" s="22"/>
      <c r="I104" s="21">
        <v>0</v>
      </c>
      <c r="J104" s="5"/>
      <c r="K104" s="5"/>
      <c r="L104" s="5"/>
      <c r="M104" s="5"/>
    </row>
    <row r="105" spans="1:13" ht="22.4" customHeight="1">
      <c r="A105" s="16" t="s">
        <v>44</v>
      </c>
      <c r="B105" s="98"/>
      <c r="C105" s="3">
        <f>SUM(C103:C104)</f>
        <v>324826570</v>
      </c>
      <c r="D105" s="7"/>
      <c r="E105" s="3">
        <f>SUM(E103:E104)</f>
        <v>318236652</v>
      </c>
      <c r="F105" s="7"/>
      <c r="G105" s="3">
        <f>SUM(G103:G104)</f>
        <v>237117048</v>
      </c>
      <c r="H105" s="7"/>
      <c r="I105" s="3">
        <f>SUM(I103:I104)</f>
        <v>234017226</v>
      </c>
      <c r="J105" s="5"/>
      <c r="K105" s="5"/>
      <c r="L105" s="5"/>
      <c r="M105" s="5"/>
    </row>
    <row r="106" spans="1:13" ht="22.4" customHeight="1" thickBot="1">
      <c r="A106" s="13" t="s">
        <v>45</v>
      </c>
      <c r="B106" s="98"/>
      <c r="C106" s="11">
        <f>+C59+C105</f>
        <v>2607615442</v>
      </c>
      <c r="D106" s="23"/>
      <c r="E106" s="11">
        <f>+E59+E105</f>
        <v>2499108630</v>
      </c>
      <c r="F106" s="23"/>
      <c r="G106" s="11">
        <f>+G59+G105</f>
        <v>2429469650</v>
      </c>
      <c r="H106" s="23"/>
      <c r="I106" s="11">
        <f>+I59+I105</f>
        <v>2331178586</v>
      </c>
      <c r="J106" s="5"/>
      <c r="K106" s="5"/>
      <c r="L106" s="5"/>
      <c r="M106" s="5"/>
    </row>
    <row r="107" spans="1:13" ht="22.4" customHeight="1" thickTop="1"/>
    <row r="108" spans="1:13" ht="22.4" customHeight="1">
      <c r="B108" s="89"/>
    </row>
    <row r="109" spans="1:13" ht="16.399999999999999" customHeight="1">
      <c r="A109" s="100"/>
      <c r="B109" s="89"/>
    </row>
    <row r="110" spans="1:13" ht="22.4" customHeight="1">
      <c r="B110" s="89"/>
    </row>
    <row r="111" spans="1:13" ht="22.4" customHeight="1">
      <c r="A111" s="149" t="s">
        <v>202</v>
      </c>
      <c r="B111" s="149"/>
      <c r="C111" s="149"/>
      <c r="D111" s="149"/>
      <c r="E111" s="149"/>
    </row>
    <row r="112" spans="1:13" ht="22.4" customHeight="1">
      <c r="A112" s="146"/>
      <c r="B112" s="146"/>
      <c r="C112" s="146"/>
      <c r="D112" s="146"/>
      <c r="E112" s="146"/>
    </row>
    <row r="113" spans="1:9" ht="22.4" customHeight="1">
      <c r="A113" s="146"/>
      <c r="B113" s="146"/>
      <c r="C113" s="146"/>
      <c r="D113" s="146"/>
      <c r="E113" s="146"/>
    </row>
    <row r="114" spans="1:9" ht="22.4" customHeight="1">
      <c r="B114" s="100"/>
    </row>
    <row r="115" spans="1:9" ht="22.4" customHeight="1">
      <c r="A115" s="114" t="s">
        <v>164</v>
      </c>
      <c r="B115" s="114"/>
      <c r="E115" s="148" t="s">
        <v>162</v>
      </c>
      <c r="F115" s="148"/>
      <c r="G115" s="148"/>
      <c r="H115" s="148"/>
      <c r="I115" s="148"/>
    </row>
    <row r="116" spans="1:9" ht="22.4" customHeight="1">
      <c r="A116" s="115" t="s">
        <v>165</v>
      </c>
      <c r="B116" s="115"/>
      <c r="E116" s="148" t="s">
        <v>46</v>
      </c>
      <c r="F116" s="148"/>
      <c r="G116" s="148"/>
      <c r="H116" s="148"/>
      <c r="I116" s="148"/>
    </row>
    <row r="119" spans="1:9" ht="22.4" customHeight="1">
      <c r="E119" s="4"/>
      <c r="F119" s="4"/>
    </row>
    <row r="120" spans="1:9" ht="22.4" customHeight="1">
      <c r="E120" s="4"/>
      <c r="F120" s="4"/>
    </row>
  </sheetData>
  <mergeCells count="26">
    <mergeCell ref="C83:F83"/>
    <mergeCell ref="G83:I83"/>
    <mergeCell ref="A81:I81"/>
    <mergeCell ref="A82:I82"/>
    <mergeCell ref="C45:F45"/>
    <mergeCell ref="G45:I45"/>
    <mergeCell ref="A78:I78"/>
    <mergeCell ref="A79:I79"/>
    <mergeCell ref="A80:I80"/>
    <mergeCell ref="A77:E77"/>
    <mergeCell ref="E115:I115"/>
    <mergeCell ref="E116:I116"/>
    <mergeCell ref="A111:E111"/>
    <mergeCell ref="A1:I1"/>
    <mergeCell ref="A2:I2"/>
    <mergeCell ref="A3:I3"/>
    <mergeCell ref="A4:I4"/>
    <mergeCell ref="A5:I5"/>
    <mergeCell ref="A43:I43"/>
    <mergeCell ref="A44:I44"/>
    <mergeCell ref="C6:F6"/>
    <mergeCell ref="G6:I6"/>
    <mergeCell ref="A40:I40"/>
    <mergeCell ref="A41:I41"/>
    <mergeCell ref="A42:I42"/>
    <mergeCell ref="A39:E39"/>
  </mergeCells>
  <printOptions horizontalCentered="1"/>
  <pageMargins left="0.70866141732283505" right="0.39370078740157499" top="0.78740157480314998" bottom="0.78740157480314998" header="0.31496062992126" footer="0.31496062992126"/>
  <pageSetup paperSize="9" scale="88" fitToHeight="0" orientation="portrait" r:id="rId1"/>
  <rowBreaks count="1" manualBreakCount="1"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96"/>
  <sheetViews>
    <sheetView view="pageBreakPreview" topLeftCell="A79" zoomScaleNormal="100" zoomScaleSheetLayoutView="100" zoomScalePageLayoutView="85" workbookViewId="0">
      <selection activeCell="A88" sqref="A88:XFD88"/>
    </sheetView>
  </sheetViews>
  <sheetFormatPr defaultColWidth="9.09765625" defaultRowHeight="24" customHeight="1"/>
  <cols>
    <col min="1" max="1" width="55.3984375" style="87" customWidth="1"/>
    <col min="2" max="2" width="7" style="87" customWidth="1"/>
    <col min="3" max="3" width="13.09765625" style="87" bestFit="1" customWidth="1"/>
    <col min="4" max="4" width="0.8984375" style="87" customWidth="1"/>
    <col min="5" max="5" width="13.09765625" style="87" bestFit="1" customWidth="1"/>
    <col min="6" max="6" width="0.8984375" style="87" customWidth="1"/>
    <col min="7" max="7" width="13.09765625" style="87" bestFit="1" customWidth="1"/>
    <col min="8" max="8" width="0.8984375" style="87" customWidth="1"/>
    <col min="9" max="9" width="13.09765625" style="87" bestFit="1" customWidth="1"/>
    <col min="10" max="11" width="9.09765625" style="87" customWidth="1"/>
    <col min="12" max="12" width="9.09765625" style="87"/>
    <col min="13" max="13" width="9.09765625" style="87" customWidth="1"/>
    <col min="14" max="14" width="9.09765625" style="87"/>
    <col min="15" max="15" width="9.09765625" style="87" customWidth="1"/>
    <col min="16" max="16384" width="9.09765625" style="87"/>
  </cols>
  <sheetData>
    <row r="1" spans="1:16" ht="22.4" customHeight="1">
      <c r="A1" s="150" t="s">
        <v>47</v>
      </c>
      <c r="B1" s="150"/>
      <c r="C1" s="150"/>
      <c r="D1" s="150"/>
      <c r="E1" s="150"/>
      <c r="F1" s="150"/>
      <c r="G1" s="150"/>
      <c r="H1" s="150"/>
      <c r="I1" s="150"/>
    </row>
    <row r="2" spans="1:16" ht="22.4" customHeight="1">
      <c r="A2" s="150" t="s">
        <v>48</v>
      </c>
      <c r="B2" s="150"/>
      <c r="C2" s="150"/>
      <c r="D2" s="150"/>
      <c r="E2" s="150"/>
      <c r="F2" s="150"/>
      <c r="G2" s="150"/>
      <c r="H2" s="150"/>
      <c r="I2" s="150"/>
    </row>
    <row r="3" spans="1:16" ht="22.4" customHeight="1">
      <c r="A3" s="151" t="s">
        <v>204</v>
      </c>
      <c r="B3" s="151"/>
      <c r="C3" s="151"/>
      <c r="D3" s="151"/>
      <c r="E3" s="151"/>
      <c r="F3" s="151"/>
      <c r="G3" s="151"/>
      <c r="H3" s="151"/>
      <c r="I3" s="151"/>
    </row>
    <row r="4" spans="1:16" ht="22.4" customHeight="1">
      <c r="A4" s="156" t="s">
        <v>201</v>
      </c>
      <c r="B4" s="156"/>
      <c r="C4" s="156"/>
      <c r="D4" s="156"/>
      <c r="E4" s="156"/>
      <c r="F4" s="156"/>
      <c r="G4" s="156"/>
      <c r="H4" s="156"/>
      <c r="I4" s="156"/>
    </row>
    <row r="5" spans="1:16" ht="20.25" customHeight="1">
      <c r="A5" s="24"/>
      <c r="B5" s="24"/>
      <c r="C5" s="155"/>
      <c r="D5" s="155"/>
      <c r="E5" s="155"/>
      <c r="F5" s="103"/>
      <c r="G5" s="152" t="s">
        <v>2</v>
      </c>
      <c r="H5" s="152"/>
      <c r="I5" s="152"/>
    </row>
    <row r="6" spans="1:16" ht="3.65" customHeight="1">
      <c r="A6" s="14"/>
      <c r="B6" s="14"/>
      <c r="C6" s="25"/>
      <c r="D6" s="25"/>
      <c r="E6" s="25"/>
      <c r="F6" s="25"/>
      <c r="G6" s="26"/>
      <c r="H6" s="26"/>
      <c r="I6" s="26"/>
    </row>
    <row r="7" spans="1:16" ht="20.25" customHeight="1">
      <c r="C7" s="158" t="s">
        <v>3</v>
      </c>
      <c r="D7" s="158"/>
      <c r="E7" s="158"/>
      <c r="F7" s="101"/>
      <c r="G7" s="159" t="s">
        <v>4</v>
      </c>
      <c r="H7" s="159"/>
      <c r="I7" s="158"/>
    </row>
    <row r="8" spans="1:16" ht="20.25" customHeight="1">
      <c r="B8" s="101" t="s">
        <v>6</v>
      </c>
      <c r="C8" s="101">
        <v>2565</v>
      </c>
      <c r="D8" s="101"/>
      <c r="E8" s="128">
        <v>2564</v>
      </c>
      <c r="F8" s="101"/>
      <c r="G8" s="128">
        <v>2565</v>
      </c>
      <c r="H8" s="101"/>
      <c r="I8" s="128">
        <v>2564</v>
      </c>
    </row>
    <row r="9" spans="1:16" ht="3.65" customHeight="1">
      <c r="C9" s="101"/>
      <c r="D9" s="101"/>
      <c r="E9" s="101"/>
      <c r="F9" s="101"/>
      <c r="G9" s="101"/>
      <c r="H9" s="101"/>
      <c r="I9" s="101"/>
    </row>
    <row r="10" spans="1:16" ht="20.25" customHeight="1">
      <c r="A10" s="87" t="s">
        <v>49</v>
      </c>
      <c r="B10" s="90">
        <v>6.17</v>
      </c>
      <c r="C10" s="3">
        <v>24751412</v>
      </c>
      <c r="D10" s="10"/>
      <c r="E10" s="3">
        <v>24951768</v>
      </c>
      <c r="F10" s="10"/>
      <c r="G10" s="3">
        <v>16819527</v>
      </c>
      <c r="H10" s="10"/>
      <c r="I10" s="109">
        <v>17340746</v>
      </c>
      <c r="K10" s="5"/>
      <c r="L10" s="5"/>
      <c r="M10" s="5"/>
      <c r="N10" s="5"/>
      <c r="O10" s="5"/>
      <c r="P10" s="27"/>
    </row>
    <row r="11" spans="1:16" ht="20.25" customHeight="1">
      <c r="A11" s="87" t="s">
        <v>50</v>
      </c>
      <c r="B11" s="90">
        <v>6.18</v>
      </c>
      <c r="C11" s="3">
        <v>4879592</v>
      </c>
      <c r="D11" s="28"/>
      <c r="E11" s="109">
        <v>5763018</v>
      </c>
      <c r="F11" s="28"/>
      <c r="G11" s="3">
        <v>3952602</v>
      </c>
      <c r="H11" s="28"/>
      <c r="I11" s="109">
        <v>5006968</v>
      </c>
      <c r="K11" s="5"/>
      <c r="L11" s="5"/>
      <c r="M11" s="5"/>
      <c r="N11" s="5"/>
      <c r="O11" s="5"/>
      <c r="P11" s="27"/>
    </row>
    <row r="12" spans="1:16" ht="20.25" customHeight="1">
      <c r="A12" s="38" t="s">
        <v>51</v>
      </c>
      <c r="B12" s="90"/>
      <c r="C12" s="9">
        <f>+C10-C11</f>
        <v>19871820</v>
      </c>
      <c r="D12" s="28"/>
      <c r="E12" s="9">
        <f>+E10-E11</f>
        <v>19188750</v>
      </c>
      <c r="F12" s="28"/>
      <c r="G12" s="9">
        <f>+G10-G11</f>
        <v>12866925</v>
      </c>
      <c r="H12" s="28"/>
      <c r="I12" s="9">
        <f>+I10-I11</f>
        <v>12333778</v>
      </c>
      <c r="K12" s="5"/>
      <c r="L12" s="5"/>
      <c r="M12" s="5"/>
      <c r="N12" s="5"/>
      <c r="O12" s="5"/>
      <c r="P12" s="27"/>
    </row>
    <row r="13" spans="1:16" ht="10.4" customHeight="1">
      <c r="B13" s="106"/>
      <c r="C13" s="3"/>
      <c r="D13" s="28"/>
      <c r="E13" s="3"/>
      <c r="F13" s="28"/>
      <c r="G13" s="3"/>
      <c r="H13" s="28"/>
      <c r="I13" s="3"/>
      <c r="K13" s="5"/>
      <c r="L13" s="5"/>
      <c r="M13" s="5"/>
      <c r="N13" s="5"/>
      <c r="O13" s="5"/>
      <c r="P13" s="27"/>
    </row>
    <row r="14" spans="1:16" ht="20.25" customHeight="1">
      <c r="A14" s="14" t="s">
        <v>52</v>
      </c>
      <c r="B14" s="90"/>
      <c r="C14" s="3">
        <v>6030936</v>
      </c>
      <c r="D14" s="28"/>
      <c r="E14" s="109">
        <v>6151243</v>
      </c>
      <c r="F14" s="28"/>
      <c r="G14" s="3">
        <v>3106700</v>
      </c>
      <c r="H14" s="28"/>
      <c r="I14" s="109">
        <v>3205200</v>
      </c>
      <c r="K14" s="5"/>
      <c r="L14" s="5"/>
      <c r="M14" s="5"/>
      <c r="N14" s="5"/>
      <c r="O14" s="5"/>
      <c r="P14" s="27"/>
    </row>
    <row r="15" spans="1:16" ht="20.25" customHeight="1">
      <c r="A15" s="87" t="s">
        <v>157</v>
      </c>
      <c r="B15" s="90"/>
      <c r="C15" s="3">
        <v>1799850</v>
      </c>
      <c r="D15" s="28"/>
      <c r="E15" s="109">
        <v>1833330</v>
      </c>
      <c r="F15" s="28"/>
      <c r="G15" s="3">
        <v>1342615</v>
      </c>
      <c r="H15" s="28"/>
      <c r="I15" s="109">
        <v>1249518</v>
      </c>
      <c r="K15" s="5"/>
      <c r="L15" s="5"/>
      <c r="M15" s="5"/>
      <c r="N15" s="5"/>
      <c r="O15" s="5"/>
      <c r="P15" s="27"/>
    </row>
    <row r="16" spans="1:16" s="14" customFormat="1" ht="20.25" customHeight="1">
      <c r="A16" s="38" t="s">
        <v>53</v>
      </c>
      <c r="B16" s="90"/>
      <c r="C16" s="9">
        <f>+C14-C15</f>
        <v>4231086</v>
      </c>
      <c r="D16" s="28"/>
      <c r="E16" s="9">
        <f>+E14-E15</f>
        <v>4317913</v>
      </c>
      <c r="F16" s="28"/>
      <c r="G16" s="9">
        <f>+G14-G15</f>
        <v>1764085</v>
      </c>
      <c r="H16" s="28"/>
      <c r="I16" s="9">
        <f>+I14-I15</f>
        <v>1955682</v>
      </c>
      <c r="K16" s="29"/>
      <c r="L16" s="5"/>
      <c r="M16" s="29"/>
      <c r="N16" s="29"/>
      <c r="O16" s="29"/>
      <c r="P16" s="27"/>
    </row>
    <row r="17" spans="1:16" ht="3.65" customHeight="1">
      <c r="B17" s="106"/>
      <c r="C17" s="3"/>
      <c r="D17" s="28"/>
      <c r="E17" s="3"/>
      <c r="F17" s="28"/>
      <c r="G17" s="3"/>
      <c r="H17" s="28"/>
      <c r="I17" s="3"/>
      <c r="K17" s="5"/>
      <c r="L17" s="5"/>
      <c r="M17" s="5"/>
      <c r="N17" s="5"/>
      <c r="O17" s="5"/>
      <c r="P17" s="27"/>
    </row>
    <row r="18" spans="1:16" ht="20.25" customHeight="1">
      <c r="A18" s="87" t="s">
        <v>143</v>
      </c>
      <c r="B18" s="90"/>
      <c r="C18" s="3"/>
      <c r="D18" s="28"/>
      <c r="E18" s="3"/>
      <c r="F18" s="28"/>
      <c r="G18" s="3"/>
      <c r="H18" s="28"/>
      <c r="I18" s="3"/>
      <c r="K18" s="5"/>
      <c r="L18" s="5"/>
      <c r="M18" s="5"/>
      <c r="N18" s="5"/>
      <c r="O18" s="5"/>
      <c r="P18" s="27"/>
    </row>
    <row r="19" spans="1:16" ht="20.25" customHeight="1">
      <c r="A19" s="38" t="s">
        <v>144</v>
      </c>
      <c r="B19" s="90"/>
      <c r="C19" s="3">
        <v>1131451</v>
      </c>
      <c r="D19" s="28"/>
      <c r="E19" s="109">
        <v>1008796</v>
      </c>
      <c r="F19" s="28"/>
      <c r="G19" s="3">
        <v>1155314</v>
      </c>
      <c r="H19" s="28"/>
      <c r="I19" s="109">
        <v>1086706</v>
      </c>
      <c r="K19" s="5"/>
      <c r="L19" s="5"/>
      <c r="M19" s="5"/>
      <c r="N19" s="5"/>
      <c r="O19" s="5"/>
      <c r="P19" s="27"/>
    </row>
    <row r="20" spans="1:16" ht="20.25" customHeight="1">
      <c r="A20" s="87" t="s">
        <v>212</v>
      </c>
      <c r="B20" s="90"/>
      <c r="C20" s="3">
        <v>0</v>
      </c>
      <c r="D20" s="28"/>
      <c r="E20" s="109">
        <v>34697</v>
      </c>
      <c r="F20" s="28"/>
      <c r="G20" s="3">
        <v>0</v>
      </c>
      <c r="H20" s="28"/>
      <c r="I20" s="109">
        <v>34697</v>
      </c>
      <c r="K20" s="5"/>
      <c r="L20" s="5"/>
      <c r="M20" s="5"/>
      <c r="N20" s="5"/>
      <c r="O20" s="5"/>
      <c r="P20" s="27"/>
    </row>
    <row r="21" spans="1:16" ht="20.25" customHeight="1">
      <c r="A21" s="87" t="s">
        <v>54</v>
      </c>
      <c r="B21" s="90"/>
      <c r="C21" s="3">
        <v>413588</v>
      </c>
      <c r="D21" s="28"/>
      <c r="E21" s="109">
        <v>574535</v>
      </c>
      <c r="F21" s="28"/>
      <c r="G21" s="3">
        <v>0</v>
      </c>
      <c r="H21" s="30"/>
      <c r="I21" s="109">
        <v>0</v>
      </c>
      <c r="K21" s="5"/>
      <c r="L21" s="5"/>
      <c r="M21" s="5"/>
      <c r="N21" s="5"/>
      <c r="O21" s="5"/>
      <c r="P21" s="27"/>
    </row>
    <row r="22" spans="1:16" ht="20.25" customHeight="1">
      <c r="A22" s="87" t="s">
        <v>141</v>
      </c>
      <c r="B22" s="90"/>
      <c r="C22" s="3">
        <v>94249</v>
      </c>
      <c r="D22" s="28"/>
      <c r="E22" s="109">
        <v>91952</v>
      </c>
      <c r="F22" s="28"/>
      <c r="G22" s="3">
        <v>93544</v>
      </c>
      <c r="H22" s="30"/>
      <c r="I22" s="109">
        <v>91952</v>
      </c>
      <c r="K22" s="5"/>
      <c r="L22" s="5"/>
      <c r="M22" s="5"/>
      <c r="N22" s="5"/>
      <c r="O22" s="5"/>
      <c r="P22" s="27"/>
    </row>
    <row r="23" spans="1:16" ht="20.25" customHeight="1">
      <c r="A23" s="87" t="s">
        <v>142</v>
      </c>
      <c r="B23" s="90"/>
      <c r="C23" s="3">
        <v>1602762</v>
      </c>
      <c r="D23" s="28"/>
      <c r="E23" s="109">
        <v>1745661</v>
      </c>
      <c r="F23" s="28"/>
      <c r="G23" s="3">
        <v>651757</v>
      </c>
      <c r="H23" s="30"/>
      <c r="I23" s="109">
        <v>645483</v>
      </c>
      <c r="K23" s="5"/>
      <c r="L23" s="5"/>
      <c r="M23" s="5"/>
      <c r="N23" s="5"/>
      <c r="O23" s="5"/>
      <c r="P23" s="27"/>
    </row>
    <row r="24" spans="1:16" s="14" customFormat="1" ht="20.25" customHeight="1">
      <c r="A24" s="87" t="s">
        <v>55</v>
      </c>
      <c r="B24" s="90"/>
      <c r="C24" s="3">
        <v>875412</v>
      </c>
      <c r="D24" s="28"/>
      <c r="E24" s="109">
        <v>681282</v>
      </c>
      <c r="F24" s="28"/>
      <c r="G24" s="3">
        <v>656215</v>
      </c>
      <c r="H24" s="28"/>
      <c r="I24" s="109">
        <v>434777</v>
      </c>
      <c r="K24" s="5"/>
      <c r="L24" s="5"/>
      <c r="M24" s="5"/>
      <c r="N24" s="5"/>
      <c r="O24" s="5"/>
      <c r="P24" s="27"/>
    </row>
    <row r="25" spans="1:16" ht="20.25" customHeight="1">
      <c r="A25" s="14" t="s">
        <v>56</v>
      </c>
      <c r="B25" s="90"/>
      <c r="C25" s="9">
        <f>+C12+C16+SUM(C19:C24)</f>
        <v>28220368</v>
      </c>
      <c r="D25" s="28"/>
      <c r="E25" s="9">
        <f>+E12+E16+SUM(E19:E24)</f>
        <v>27643586</v>
      </c>
      <c r="F25" s="28"/>
      <c r="G25" s="9">
        <f>+G12+G16+SUM(G19:G24)</f>
        <v>17187840</v>
      </c>
      <c r="H25" s="28"/>
      <c r="I25" s="9">
        <f>+I12+I16+SUM(I19:I24)</f>
        <v>16583075</v>
      </c>
      <c r="K25" s="29"/>
      <c r="L25" s="5"/>
      <c r="M25" s="29"/>
      <c r="N25" s="29"/>
      <c r="O25" s="29"/>
      <c r="P25" s="27"/>
    </row>
    <row r="26" spans="1:16" ht="20.25" customHeight="1">
      <c r="A26" s="87" t="s">
        <v>57</v>
      </c>
      <c r="B26" s="90"/>
      <c r="C26" s="3"/>
      <c r="D26" s="10"/>
      <c r="E26" s="3"/>
      <c r="F26" s="10"/>
      <c r="G26" s="3"/>
      <c r="H26" s="10"/>
      <c r="I26" s="3"/>
      <c r="K26" s="5"/>
      <c r="L26" s="5"/>
      <c r="M26" s="5"/>
      <c r="N26" s="5"/>
      <c r="O26" s="5"/>
      <c r="P26" s="27"/>
    </row>
    <row r="27" spans="1:16" ht="20.25" customHeight="1">
      <c r="A27" s="19" t="s">
        <v>58</v>
      </c>
      <c r="B27" s="90"/>
      <c r="C27" s="3">
        <v>6708820</v>
      </c>
      <c r="D27" s="28"/>
      <c r="E27" s="109">
        <v>7003288</v>
      </c>
      <c r="F27" s="28"/>
      <c r="G27" s="3">
        <v>4694765</v>
      </c>
      <c r="H27" s="28"/>
      <c r="I27" s="109">
        <v>4490131</v>
      </c>
      <c r="K27" s="5"/>
      <c r="L27" s="5"/>
      <c r="M27" s="5"/>
      <c r="N27" s="5"/>
      <c r="O27" s="5"/>
      <c r="P27" s="27"/>
    </row>
    <row r="28" spans="1:16" ht="20.25" customHeight="1">
      <c r="A28" s="19" t="s">
        <v>59</v>
      </c>
      <c r="B28" s="90"/>
      <c r="C28" s="3">
        <v>17213</v>
      </c>
      <c r="D28" s="31"/>
      <c r="E28" s="109">
        <v>15966</v>
      </c>
      <c r="F28" s="31"/>
      <c r="G28" s="3">
        <v>15915</v>
      </c>
      <c r="H28" s="31"/>
      <c r="I28" s="109">
        <v>14679</v>
      </c>
      <c r="K28" s="5"/>
      <c r="L28" s="5"/>
      <c r="M28" s="5"/>
      <c r="N28" s="5"/>
      <c r="O28" s="5"/>
      <c r="P28" s="27"/>
    </row>
    <row r="29" spans="1:16" ht="20.25" customHeight="1">
      <c r="A29" s="16" t="s">
        <v>60</v>
      </c>
      <c r="B29" s="90"/>
      <c r="C29" s="3">
        <v>1720521</v>
      </c>
      <c r="D29" s="28"/>
      <c r="E29" s="109">
        <v>1821730</v>
      </c>
      <c r="F29" s="28"/>
      <c r="G29" s="3">
        <v>1399138</v>
      </c>
      <c r="H29" s="28"/>
      <c r="I29" s="109">
        <v>1492868</v>
      </c>
      <c r="K29" s="5"/>
      <c r="L29" s="5"/>
      <c r="M29" s="5"/>
      <c r="N29" s="5"/>
      <c r="O29" s="5"/>
      <c r="P29" s="27"/>
    </row>
    <row r="30" spans="1:16" ht="20.25" customHeight="1">
      <c r="A30" s="19" t="s">
        <v>61</v>
      </c>
      <c r="B30" s="90"/>
      <c r="C30" s="3">
        <v>732276</v>
      </c>
      <c r="D30" s="28"/>
      <c r="E30" s="109">
        <v>563187</v>
      </c>
      <c r="F30" s="28"/>
      <c r="G30" s="3">
        <v>364726</v>
      </c>
      <c r="H30" s="28"/>
      <c r="I30" s="109">
        <v>364394</v>
      </c>
      <c r="K30" s="5"/>
      <c r="L30" s="5"/>
      <c r="M30" s="5"/>
      <c r="N30" s="5"/>
      <c r="O30" s="5"/>
      <c r="P30" s="27"/>
    </row>
    <row r="31" spans="1:16" ht="20.25" customHeight="1">
      <c r="A31" s="19" t="s">
        <v>62</v>
      </c>
      <c r="B31" s="90"/>
      <c r="C31" s="3">
        <v>2883937</v>
      </c>
      <c r="D31" s="28"/>
      <c r="E31" s="109">
        <v>2694327</v>
      </c>
      <c r="F31" s="28"/>
      <c r="G31" s="3">
        <v>1600847</v>
      </c>
      <c r="H31" s="28"/>
      <c r="I31" s="109">
        <v>1515336</v>
      </c>
      <c r="K31" s="5"/>
      <c r="L31" s="5"/>
      <c r="M31" s="5"/>
      <c r="N31" s="5"/>
      <c r="O31" s="5"/>
      <c r="P31" s="27"/>
    </row>
    <row r="32" spans="1:16" s="14" customFormat="1" ht="20.25" customHeight="1">
      <c r="A32" s="41" t="s">
        <v>63</v>
      </c>
      <c r="B32" s="90"/>
      <c r="C32" s="9">
        <f>SUM(C27:C31)</f>
        <v>12062767</v>
      </c>
      <c r="D32" s="31"/>
      <c r="E32" s="9">
        <f>SUM(E27:E31)</f>
        <v>12098498</v>
      </c>
      <c r="F32" s="31"/>
      <c r="G32" s="9">
        <f>SUM(G27:G31)</f>
        <v>8075391</v>
      </c>
      <c r="H32" s="31"/>
      <c r="I32" s="9">
        <f>SUM(I27:I31)</f>
        <v>7877408</v>
      </c>
      <c r="K32" s="29"/>
      <c r="L32" s="5"/>
      <c r="M32" s="29"/>
      <c r="N32" s="29"/>
      <c r="O32" s="29"/>
      <c r="P32" s="27"/>
    </row>
    <row r="33" spans="1:16" ht="10.4" customHeight="1">
      <c r="A33" s="44"/>
      <c r="B33" s="90"/>
      <c r="C33" s="3"/>
      <c r="D33" s="31"/>
      <c r="E33" s="3"/>
      <c r="F33" s="31"/>
      <c r="G33" s="3"/>
      <c r="H33" s="31"/>
      <c r="I33" s="3"/>
      <c r="K33" s="5"/>
      <c r="L33" s="5"/>
      <c r="M33" s="5"/>
      <c r="N33" s="5"/>
      <c r="O33" s="5"/>
      <c r="P33" s="27"/>
    </row>
    <row r="34" spans="1:16" ht="20.25" customHeight="1">
      <c r="A34" s="87" t="s">
        <v>132</v>
      </c>
      <c r="B34" s="90"/>
      <c r="C34" s="8">
        <v>6783014</v>
      </c>
      <c r="D34" s="31"/>
      <c r="E34" s="8">
        <v>7313912</v>
      </c>
      <c r="F34" s="31"/>
      <c r="G34" s="8">
        <v>4651902</v>
      </c>
      <c r="H34" s="31"/>
      <c r="I34" s="8">
        <v>4423120</v>
      </c>
      <c r="K34" s="5"/>
      <c r="L34" s="5"/>
      <c r="M34" s="5"/>
      <c r="N34" s="5"/>
      <c r="O34" s="5"/>
      <c r="P34" s="27"/>
    </row>
    <row r="35" spans="1:16" ht="20.25" customHeight="1">
      <c r="A35" s="87" t="s">
        <v>64</v>
      </c>
      <c r="B35" s="90"/>
      <c r="C35" s="3">
        <f>+C25-C32-C34</f>
        <v>9374587</v>
      </c>
      <c r="D35" s="31"/>
      <c r="E35" s="3">
        <f>+E25-E32-E34</f>
        <v>8231176</v>
      </c>
      <c r="F35" s="31"/>
      <c r="G35" s="3">
        <f>+G25-G32-G34</f>
        <v>4460547</v>
      </c>
      <c r="H35" s="31"/>
      <c r="I35" s="3">
        <f>+I25-I32-I34</f>
        <v>4282547</v>
      </c>
      <c r="K35" s="5"/>
      <c r="L35" s="5"/>
      <c r="M35" s="5"/>
      <c r="N35" s="5"/>
      <c r="O35" s="5"/>
      <c r="P35" s="27"/>
    </row>
    <row r="36" spans="1:16" ht="20.25" customHeight="1">
      <c r="A36" s="87" t="s">
        <v>65</v>
      </c>
      <c r="B36" s="90"/>
      <c r="C36" s="3">
        <v>1912696</v>
      </c>
      <c r="D36" s="31"/>
      <c r="E36" s="109">
        <v>1646880</v>
      </c>
      <c r="F36" s="31"/>
      <c r="G36" s="3">
        <v>871443</v>
      </c>
      <c r="H36" s="31"/>
      <c r="I36" s="109">
        <v>833115</v>
      </c>
      <c r="K36" s="5"/>
      <c r="L36" s="5"/>
      <c r="M36" s="5"/>
      <c r="N36" s="5"/>
      <c r="O36" s="5"/>
      <c r="P36" s="27"/>
    </row>
    <row r="37" spans="1:16" ht="20.25" customHeight="1">
      <c r="A37" s="13" t="s">
        <v>66</v>
      </c>
      <c r="B37" s="90"/>
      <c r="C37" s="9">
        <f>+C35-C36</f>
        <v>7461891</v>
      </c>
      <c r="D37" s="28"/>
      <c r="E37" s="9">
        <f>+E35-E36</f>
        <v>6584296</v>
      </c>
      <c r="F37" s="28"/>
      <c r="G37" s="9">
        <f>+G35-G36</f>
        <v>3589104</v>
      </c>
      <c r="H37" s="28"/>
      <c r="I37" s="9">
        <f>+I35-I36</f>
        <v>3449432</v>
      </c>
      <c r="K37" s="5"/>
      <c r="L37" s="5"/>
      <c r="M37" s="5"/>
      <c r="N37" s="5"/>
      <c r="O37" s="5"/>
      <c r="P37" s="27"/>
    </row>
    <row r="38" spans="1:16" ht="20.25" customHeight="1">
      <c r="A38" s="13"/>
      <c r="B38" s="90"/>
      <c r="C38" s="109"/>
      <c r="D38" s="28"/>
      <c r="E38" s="109"/>
      <c r="F38" s="28"/>
      <c r="G38" s="109"/>
      <c r="H38" s="28"/>
      <c r="I38" s="109"/>
      <c r="K38" s="5"/>
      <c r="L38" s="5"/>
      <c r="M38" s="5"/>
      <c r="N38" s="5"/>
      <c r="O38" s="5"/>
      <c r="P38" s="27"/>
    </row>
    <row r="39" spans="1:16" ht="20.25" customHeight="1">
      <c r="A39" s="13"/>
      <c r="B39" s="90"/>
      <c r="C39" s="109"/>
      <c r="D39" s="28"/>
      <c r="E39" s="109"/>
      <c r="F39" s="28"/>
      <c r="G39" s="109"/>
      <c r="H39" s="28"/>
      <c r="I39" s="109"/>
      <c r="K39" s="5"/>
      <c r="L39" s="5"/>
      <c r="M39" s="5"/>
      <c r="N39" s="5"/>
      <c r="O39" s="5"/>
      <c r="P39" s="27"/>
    </row>
    <row r="40" spans="1:16" ht="20.25" customHeight="1">
      <c r="A40" s="13"/>
      <c r="B40" s="90"/>
      <c r="C40" s="109"/>
      <c r="D40" s="28"/>
      <c r="E40" s="109"/>
      <c r="F40" s="28"/>
      <c r="G40" s="109"/>
      <c r="H40" s="28"/>
      <c r="I40" s="109"/>
      <c r="K40" s="5"/>
      <c r="L40" s="5"/>
      <c r="M40" s="5"/>
      <c r="N40" s="5"/>
      <c r="O40" s="5"/>
      <c r="P40" s="27"/>
    </row>
    <row r="41" spans="1:16" ht="20.25" customHeight="1">
      <c r="A41" s="13"/>
      <c r="B41" s="90"/>
      <c r="C41" s="109"/>
      <c r="D41" s="28"/>
      <c r="E41" s="109"/>
      <c r="F41" s="28"/>
      <c r="G41" s="109"/>
      <c r="H41" s="28"/>
      <c r="I41" s="109"/>
      <c r="K41" s="5"/>
      <c r="L41" s="5"/>
      <c r="M41" s="5"/>
      <c r="N41" s="5"/>
      <c r="O41" s="5"/>
      <c r="P41" s="27"/>
    </row>
    <row r="42" spans="1:16" ht="9" customHeight="1">
      <c r="A42" s="13"/>
      <c r="B42" s="90"/>
      <c r="C42" s="109"/>
      <c r="D42" s="28"/>
      <c r="E42" s="109"/>
      <c r="F42" s="28"/>
      <c r="G42" s="109"/>
      <c r="H42" s="28"/>
      <c r="I42" s="109"/>
      <c r="K42" s="5"/>
      <c r="L42" s="5"/>
      <c r="M42" s="5"/>
      <c r="N42" s="5"/>
      <c r="O42" s="5"/>
      <c r="P42" s="27"/>
    </row>
    <row r="43" spans="1:16" ht="11.4" customHeight="1">
      <c r="A43" s="13"/>
      <c r="B43" s="90"/>
      <c r="C43" s="109"/>
      <c r="D43" s="28"/>
      <c r="E43" s="109"/>
      <c r="F43" s="28"/>
      <c r="G43" s="109"/>
      <c r="H43" s="28"/>
      <c r="I43" s="109"/>
      <c r="K43" s="5"/>
      <c r="L43" s="5"/>
      <c r="M43" s="5"/>
      <c r="N43" s="5"/>
      <c r="O43" s="5"/>
      <c r="P43" s="27"/>
    </row>
    <row r="44" spans="1:16" ht="11.4" customHeight="1">
      <c r="A44" s="13"/>
      <c r="B44" s="90"/>
      <c r="C44" s="109"/>
      <c r="D44" s="28"/>
      <c r="E44" s="109"/>
      <c r="F44" s="28"/>
      <c r="G44" s="109"/>
      <c r="H44" s="28"/>
      <c r="I44" s="109"/>
      <c r="K44" s="5"/>
      <c r="L44" s="5"/>
      <c r="M44" s="5"/>
      <c r="N44" s="5"/>
      <c r="O44" s="5"/>
      <c r="P44" s="27"/>
    </row>
    <row r="45" spans="1:16" ht="20.25" customHeight="1">
      <c r="A45" s="13"/>
      <c r="B45" s="90"/>
      <c r="C45" s="109"/>
      <c r="D45" s="28"/>
      <c r="E45" s="109"/>
      <c r="F45" s="28"/>
      <c r="G45" s="109"/>
      <c r="H45" s="28"/>
      <c r="I45" s="109"/>
      <c r="K45" s="5"/>
      <c r="L45" s="5"/>
      <c r="M45" s="5"/>
      <c r="N45" s="5"/>
      <c r="O45" s="5"/>
      <c r="P45" s="27"/>
    </row>
    <row r="46" spans="1:16" ht="20.25" customHeight="1">
      <c r="A46" s="136" t="s">
        <v>202</v>
      </c>
      <c r="B46" s="90"/>
      <c r="C46" s="109"/>
      <c r="D46" s="28"/>
      <c r="E46" s="109"/>
      <c r="F46" s="28"/>
      <c r="G46" s="109"/>
      <c r="H46" s="28"/>
      <c r="I46" s="109"/>
      <c r="K46" s="5"/>
      <c r="L46" s="5"/>
      <c r="M46" s="5"/>
      <c r="N46" s="5"/>
      <c r="O46" s="5"/>
      <c r="P46" s="27"/>
    </row>
    <row r="47" spans="1:16" ht="20.25" customHeight="1">
      <c r="B47" s="90"/>
      <c r="C47" s="109"/>
      <c r="D47" s="28"/>
      <c r="E47" s="109"/>
      <c r="F47" s="28"/>
      <c r="G47" s="109"/>
      <c r="H47" s="28"/>
      <c r="I47" s="109"/>
      <c r="K47" s="5"/>
      <c r="L47" s="5"/>
      <c r="M47" s="5"/>
      <c r="N47" s="5"/>
      <c r="O47" s="5"/>
      <c r="P47" s="27"/>
    </row>
    <row r="48" spans="1:16" ht="20.25" customHeight="1">
      <c r="B48" s="90"/>
      <c r="C48" s="109"/>
      <c r="D48" s="28"/>
      <c r="E48" s="109"/>
      <c r="F48" s="28"/>
      <c r="G48" s="109"/>
      <c r="H48" s="28"/>
      <c r="I48" s="109"/>
      <c r="K48" s="5"/>
      <c r="L48" s="5"/>
      <c r="M48" s="5"/>
      <c r="N48" s="5"/>
      <c r="O48" s="5"/>
      <c r="P48" s="27"/>
    </row>
    <row r="49" spans="1:16" ht="22.4" customHeight="1">
      <c r="A49" s="150" t="s">
        <v>71</v>
      </c>
      <c r="B49" s="150"/>
      <c r="C49" s="150"/>
      <c r="D49" s="150"/>
      <c r="E49" s="150"/>
      <c r="F49" s="150"/>
      <c r="G49" s="150"/>
      <c r="H49" s="150"/>
      <c r="I49" s="150"/>
      <c r="K49" s="5"/>
      <c r="L49" s="5"/>
      <c r="M49" s="5"/>
      <c r="N49" s="5"/>
      <c r="O49" s="5"/>
      <c r="P49" s="27"/>
    </row>
    <row r="50" spans="1:16" ht="22.4" customHeight="1">
      <c r="A50" s="150" t="s">
        <v>72</v>
      </c>
      <c r="B50" s="150"/>
      <c r="C50" s="150"/>
      <c r="D50" s="150"/>
      <c r="E50" s="150"/>
      <c r="F50" s="150"/>
      <c r="G50" s="150"/>
      <c r="H50" s="150"/>
      <c r="I50" s="150"/>
      <c r="K50" s="5"/>
      <c r="L50" s="5"/>
      <c r="M50" s="5"/>
      <c r="N50" s="5"/>
      <c r="O50" s="5"/>
      <c r="P50" s="27"/>
    </row>
    <row r="51" spans="1:16" ht="22.4" customHeight="1">
      <c r="A51" s="151" t="str">
        <f>+A3</f>
        <v>สำหรับงวดสามเดือนสิ้นสุดวันที่ 31 มีนาคม 2565</v>
      </c>
      <c r="B51" s="151"/>
      <c r="C51" s="151"/>
      <c r="D51" s="151"/>
      <c r="E51" s="151"/>
      <c r="F51" s="151"/>
      <c r="G51" s="151"/>
      <c r="H51" s="151"/>
      <c r="I51" s="151"/>
      <c r="K51" s="5"/>
      <c r="L51" s="5"/>
      <c r="M51" s="5"/>
      <c r="N51" s="5"/>
      <c r="O51" s="5"/>
      <c r="P51" s="27"/>
    </row>
    <row r="52" spans="1:16" ht="22.4" customHeight="1">
      <c r="A52" s="156" t="s">
        <v>201</v>
      </c>
      <c r="B52" s="156"/>
      <c r="C52" s="156"/>
      <c r="D52" s="156"/>
      <c r="E52" s="156"/>
      <c r="F52" s="156"/>
      <c r="G52" s="156"/>
      <c r="H52" s="156"/>
      <c r="I52" s="156"/>
      <c r="K52" s="5"/>
      <c r="L52" s="5"/>
      <c r="M52" s="5"/>
      <c r="N52" s="5"/>
      <c r="O52" s="5"/>
      <c r="P52" s="27"/>
    </row>
    <row r="53" spans="1:16" ht="20.25" customHeight="1">
      <c r="A53" s="24"/>
      <c r="B53" s="24"/>
      <c r="C53" s="155"/>
      <c r="D53" s="155"/>
      <c r="E53" s="155"/>
      <c r="F53" s="103"/>
      <c r="G53" s="152" t="s">
        <v>2</v>
      </c>
      <c r="H53" s="152"/>
      <c r="I53" s="152"/>
      <c r="K53" s="5"/>
      <c r="L53" s="5"/>
      <c r="M53" s="5"/>
      <c r="N53" s="5"/>
      <c r="O53" s="5"/>
      <c r="P53" s="27"/>
    </row>
    <row r="54" spans="1:16" ht="3.65" customHeight="1">
      <c r="A54" s="14"/>
      <c r="B54" s="14"/>
      <c r="C54" s="25"/>
      <c r="D54" s="25"/>
      <c r="E54" s="25"/>
      <c r="F54" s="25"/>
      <c r="G54" s="26"/>
      <c r="H54" s="26"/>
      <c r="I54" s="26"/>
      <c r="K54" s="5"/>
      <c r="L54" s="5"/>
      <c r="M54" s="5"/>
      <c r="N54" s="5"/>
      <c r="O54" s="5"/>
      <c r="P54" s="27"/>
    </row>
    <row r="55" spans="1:16" ht="20.25" customHeight="1">
      <c r="C55" s="158" t="s">
        <v>3</v>
      </c>
      <c r="D55" s="158"/>
      <c r="E55" s="158"/>
      <c r="F55" s="101"/>
      <c r="G55" s="159" t="s">
        <v>4</v>
      </c>
      <c r="H55" s="159"/>
      <c r="I55" s="158"/>
      <c r="K55" s="5"/>
      <c r="L55" s="5"/>
      <c r="M55" s="5"/>
      <c r="N55" s="5"/>
      <c r="O55" s="5"/>
      <c r="P55" s="27"/>
    </row>
    <row r="56" spans="1:16" ht="20.25" customHeight="1">
      <c r="B56" s="101" t="s">
        <v>6</v>
      </c>
      <c r="C56" s="101">
        <f>+C8</f>
        <v>2565</v>
      </c>
      <c r="D56" s="101"/>
      <c r="E56" s="101">
        <f>+E8</f>
        <v>2564</v>
      </c>
      <c r="F56" s="101"/>
      <c r="G56" s="101">
        <f>+G8</f>
        <v>2565</v>
      </c>
      <c r="H56" s="101"/>
      <c r="I56" s="101">
        <f>+I8</f>
        <v>2564</v>
      </c>
      <c r="J56" s="14"/>
      <c r="K56" s="5"/>
      <c r="L56" s="5"/>
      <c r="M56" s="5"/>
      <c r="N56" s="5"/>
      <c r="O56" s="5"/>
      <c r="P56" s="27"/>
    </row>
    <row r="57" spans="1:16" ht="3.65" customHeight="1">
      <c r="B57" s="101"/>
      <c r="C57" s="101"/>
      <c r="D57" s="101"/>
      <c r="E57" s="101"/>
      <c r="F57" s="101"/>
      <c r="G57" s="101"/>
      <c r="H57" s="101"/>
      <c r="I57" s="101"/>
      <c r="J57" s="14"/>
      <c r="K57" s="5"/>
      <c r="L57" s="5"/>
      <c r="M57" s="5"/>
      <c r="N57" s="5"/>
      <c r="O57" s="5"/>
      <c r="P57" s="27"/>
    </row>
    <row r="58" spans="1:16" ht="20.25" customHeight="1">
      <c r="A58" s="87" t="s">
        <v>67</v>
      </c>
      <c r="B58" s="90"/>
      <c r="C58" s="3"/>
      <c r="D58" s="14"/>
      <c r="E58" s="3"/>
      <c r="F58" s="14"/>
      <c r="G58" s="3"/>
      <c r="H58" s="14"/>
      <c r="I58" s="3"/>
      <c r="K58" s="5"/>
      <c r="L58" s="5"/>
      <c r="M58" s="5"/>
      <c r="N58" s="5"/>
      <c r="O58" s="5"/>
      <c r="P58" s="27"/>
    </row>
    <row r="59" spans="1:16" ht="20.25" customHeight="1">
      <c r="A59" s="38" t="s">
        <v>68</v>
      </c>
      <c r="B59" s="90"/>
      <c r="C59" s="3"/>
      <c r="D59" s="14"/>
      <c r="E59" s="3"/>
      <c r="F59" s="14"/>
      <c r="G59" s="3"/>
      <c r="H59" s="14"/>
      <c r="I59" s="3"/>
      <c r="K59" s="5"/>
      <c r="L59" s="5"/>
      <c r="M59" s="5"/>
      <c r="N59" s="5"/>
      <c r="O59" s="5"/>
      <c r="P59" s="27"/>
    </row>
    <row r="60" spans="1:16" ht="20.25" customHeight="1">
      <c r="A60" s="45" t="s">
        <v>213</v>
      </c>
      <c r="B60" s="90"/>
      <c r="C60" s="3"/>
      <c r="D60" s="14"/>
      <c r="E60" s="3"/>
      <c r="F60" s="14"/>
      <c r="G60" s="3"/>
      <c r="H60" s="14"/>
      <c r="I60" s="3"/>
      <c r="K60" s="5"/>
      <c r="L60" s="5"/>
      <c r="M60" s="5"/>
      <c r="N60" s="5"/>
      <c r="O60" s="5"/>
      <c r="P60" s="27"/>
    </row>
    <row r="61" spans="1:16" ht="20.25" customHeight="1">
      <c r="A61" s="17" t="s">
        <v>145</v>
      </c>
      <c r="B61" s="90"/>
      <c r="C61" s="3">
        <v>-842014</v>
      </c>
      <c r="D61" s="14"/>
      <c r="E61" s="109">
        <v>-330207</v>
      </c>
      <c r="F61" s="14"/>
      <c r="G61" s="3">
        <v>-842014</v>
      </c>
      <c r="H61" s="14"/>
      <c r="I61" s="109">
        <v>-330207</v>
      </c>
      <c r="K61" s="5"/>
      <c r="L61" s="5"/>
      <c r="M61" s="5"/>
      <c r="N61" s="5"/>
      <c r="O61" s="5"/>
      <c r="P61" s="27"/>
    </row>
    <row r="62" spans="1:16" ht="20.25" customHeight="1">
      <c r="A62" s="45" t="s">
        <v>214</v>
      </c>
      <c r="B62" s="90"/>
      <c r="C62" s="3"/>
      <c r="D62" s="7"/>
      <c r="E62" s="3"/>
      <c r="F62" s="7"/>
      <c r="G62" s="3"/>
      <c r="H62" s="7"/>
      <c r="I62" s="3"/>
      <c r="K62" s="5"/>
      <c r="L62" s="5"/>
      <c r="M62" s="5"/>
      <c r="N62" s="5"/>
      <c r="O62" s="5"/>
      <c r="P62" s="27"/>
    </row>
    <row r="63" spans="1:16" ht="20.25" customHeight="1">
      <c r="A63" s="17" t="s">
        <v>146</v>
      </c>
      <c r="B63" s="90"/>
      <c r="C63" s="3">
        <v>223052</v>
      </c>
      <c r="D63" s="7"/>
      <c r="E63" s="109">
        <v>81716</v>
      </c>
      <c r="F63" s="7"/>
      <c r="G63" s="3">
        <v>168676</v>
      </c>
      <c r="H63" s="7"/>
      <c r="I63" s="109">
        <v>81716</v>
      </c>
      <c r="K63" s="5"/>
      <c r="L63" s="5"/>
      <c r="M63" s="5"/>
      <c r="N63" s="5"/>
      <c r="O63" s="5"/>
      <c r="P63" s="27"/>
    </row>
    <row r="64" spans="1:16" ht="20.25" customHeight="1">
      <c r="A64" s="45" t="s">
        <v>166</v>
      </c>
      <c r="B64" s="90"/>
      <c r="C64" s="3">
        <v>-50423</v>
      </c>
      <c r="D64" s="7"/>
      <c r="E64" s="109">
        <v>499951</v>
      </c>
      <c r="F64" s="30"/>
      <c r="G64" s="3">
        <v>0</v>
      </c>
      <c r="H64" s="30"/>
      <c r="I64" s="109">
        <v>0</v>
      </c>
      <c r="K64" s="5"/>
      <c r="L64" s="5"/>
      <c r="M64" s="5"/>
      <c r="N64" s="5"/>
      <c r="O64" s="5"/>
      <c r="P64" s="27"/>
    </row>
    <row r="65" spans="1:16" ht="20.25" customHeight="1">
      <c r="A65" s="45" t="s">
        <v>194</v>
      </c>
      <c r="B65" s="90"/>
      <c r="C65" s="3">
        <v>-14942</v>
      </c>
      <c r="D65" s="7"/>
      <c r="E65" s="109">
        <v>3747</v>
      </c>
      <c r="F65" s="30"/>
      <c r="G65" s="3">
        <v>0</v>
      </c>
      <c r="H65" s="30"/>
      <c r="I65" s="109">
        <v>0</v>
      </c>
      <c r="K65" s="5"/>
      <c r="L65" s="5"/>
      <c r="M65" s="5"/>
      <c r="N65" s="5"/>
      <c r="O65" s="5"/>
      <c r="P65" s="27"/>
    </row>
    <row r="66" spans="1:16" ht="20.25" customHeight="1">
      <c r="A66" s="45" t="s">
        <v>69</v>
      </c>
      <c r="B66" s="90"/>
      <c r="C66" s="3">
        <v>78143</v>
      </c>
      <c r="D66" s="7"/>
      <c r="E66" s="109">
        <v>-42198</v>
      </c>
      <c r="F66" s="7"/>
      <c r="G66" s="3">
        <v>134667</v>
      </c>
      <c r="H66" s="7"/>
      <c r="I66" s="109">
        <v>49698</v>
      </c>
      <c r="K66" s="5"/>
      <c r="L66" s="5"/>
      <c r="M66" s="5"/>
      <c r="N66" s="5"/>
      <c r="O66" s="5"/>
      <c r="P66" s="27"/>
    </row>
    <row r="67" spans="1:16" ht="20.25" customHeight="1">
      <c r="A67" s="38" t="s">
        <v>130</v>
      </c>
      <c r="B67" s="90"/>
      <c r="C67" s="3"/>
      <c r="D67" s="7"/>
      <c r="E67" s="3"/>
      <c r="F67" s="7"/>
      <c r="G67" s="3"/>
      <c r="H67" s="7"/>
      <c r="I67" s="3"/>
      <c r="K67" s="5"/>
      <c r="L67" s="5"/>
      <c r="M67" s="5"/>
      <c r="N67" s="5"/>
      <c r="O67" s="5"/>
      <c r="P67" s="27"/>
    </row>
    <row r="68" spans="1:16" ht="20.25" customHeight="1">
      <c r="A68" s="45" t="s">
        <v>155</v>
      </c>
      <c r="B68" s="90"/>
      <c r="C68" s="3"/>
      <c r="D68" s="14"/>
      <c r="E68" s="3"/>
      <c r="F68" s="14"/>
      <c r="G68" s="3"/>
      <c r="H68" s="14"/>
      <c r="I68" s="3"/>
      <c r="K68" s="5"/>
      <c r="L68" s="5"/>
      <c r="M68" s="5"/>
      <c r="N68" s="5"/>
      <c r="O68" s="5"/>
      <c r="P68" s="27"/>
    </row>
    <row r="69" spans="1:16" ht="20.25" customHeight="1">
      <c r="A69" s="17" t="s">
        <v>145</v>
      </c>
      <c r="B69" s="90"/>
      <c r="C69" s="3">
        <v>-331426</v>
      </c>
      <c r="D69" s="14"/>
      <c r="E69" s="109">
        <v>509090</v>
      </c>
      <c r="F69" s="14"/>
      <c r="G69" s="3">
        <v>61736</v>
      </c>
      <c r="H69" s="14"/>
      <c r="I69" s="109">
        <v>147147</v>
      </c>
      <c r="K69" s="5"/>
      <c r="L69" s="5"/>
      <c r="M69" s="5"/>
      <c r="N69" s="5"/>
      <c r="O69" s="5"/>
      <c r="P69" s="27"/>
    </row>
    <row r="70" spans="1:16" ht="20.25" customHeight="1">
      <c r="A70" s="45" t="s">
        <v>211</v>
      </c>
      <c r="B70" s="90"/>
      <c r="C70" s="3">
        <v>-648</v>
      </c>
      <c r="D70" s="14"/>
      <c r="E70" s="109">
        <v>8</v>
      </c>
      <c r="F70" s="14"/>
      <c r="G70" s="3">
        <v>0</v>
      </c>
      <c r="H70" s="14"/>
      <c r="I70" s="109">
        <v>0</v>
      </c>
      <c r="K70" s="5"/>
      <c r="L70" s="5"/>
      <c r="M70" s="5"/>
      <c r="N70" s="5"/>
      <c r="O70" s="5"/>
      <c r="P70" s="27"/>
    </row>
    <row r="71" spans="1:16" ht="20.25" customHeight="1">
      <c r="A71" s="45" t="s">
        <v>69</v>
      </c>
      <c r="B71" s="90"/>
      <c r="C71" s="3">
        <v>66285</v>
      </c>
      <c r="D71" s="7"/>
      <c r="E71" s="109">
        <v>-101818</v>
      </c>
      <c r="F71" s="7"/>
      <c r="G71" s="3">
        <v>-12347</v>
      </c>
      <c r="H71" s="7"/>
      <c r="I71" s="109">
        <v>-29429</v>
      </c>
      <c r="K71" s="5"/>
      <c r="L71" s="5"/>
      <c r="M71" s="5"/>
      <c r="N71" s="5"/>
      <c r="O71" s="5"/>
      <c r="P71" s="27"/>
    </row>
    <row r="72" spans="1:16" ht="20.25" customHeight="1">
      <c r="A72" s="42" t="s">
        <v>147</v>
      </c>
      <c r="B72" s="90"/>
      <c r="C72" s="9">
        <f>SUM(C61:C71)</f>
        <v>-871973</v>
      </c>
      <c r="D72" s="7"/>
      <c r="E72" s="9">
        <f>SUM(E61:E71)</f>
        <v>620289</v>
      </c>
      <c r="F72" s="7"/>
      <c r="G72" s="9">
        <f>SUM(G61:G71)</f>
        <v>-489282</v>
      </c>
      <c r="H72" s="7"/>
      <c r="I72" s="9">
        <f>SUM(I61:I71)</f>
        <v>-81075</v>
      </c>
      <c r="K72" s="5"/>
      <c r="L72" s="5"/>
      <c r="M72" s="5"/>
      <c r="N72" s="5"/>
      <c r="O72" s="5"/>
      <c r="P72" s="27"/>
    </row>
    <row r="73" spans="1:16" ht="20.25" customHeight="1" thickBot="1">
      <c r="A73" s="13" t="s">
        <v>70</v>
      </c>
      <c r="B73" s="90"/>
      <c r="C73" s="11">
        <f>+C37+C72</f>
        <v>6589918</v>
      </c>
      <c r="D73" s="7"/>
      <c r="E73" s="11">
        <f>+E37+E72</f>
        <v>7204585</v>
      </c>
      <c r="F73" s="7"/>
      <c r="G73" s="11">
        <f>+G37+G72</f>
        <v>3099822</v>
      </c>
      <c r="H73" s="7"/>
      <c r="I73" s="11">
        <f>+I37+I72</f>
        <v>3368357</v>
      </c>
      <c r="K73" s="5"/>
      <c r="L73" s="5"/>
      <c r="M73" s="5"/>
      <c r="N73" s="5"/>
      <c r="O73" s="5"/>
      <c r="P73" s="27"/>
    </row>
    <row r="74" spans="1:16" ht="3.65" customHeight="1" thickTop="1">
      <c r="A74" s="13"/>
      <c r="B74" s="106"/>
      <c r="C74" s="3"/>
      <c r="D74" s="7"/>
      <c r="E74" s="3"/>
      <c r="F74" s="7"/>
      <c r="G74" s="3"/>
      <c r="H74" s="7"/>
      <c r="I74" s="3"/>
      <c r="K74" s="5"/>
      <c r="L74" s="5"/>
      <c r="M74" s="5"/>
      <c r="N74" s="5"/>
      <c r="O74" s="5"/>
      <c r="P74" s="27"/>
    </row>
    <row r="75" spans="1:16" ht="20.25" customHeight="1">
      <c r="A75" s="87" t="s">
        <v>73</v>
      </c>
      <c r="C75" s="7"/>
      <c r="D75" s="7"/>
      <c r="E75" s="7"/>
      <c r="F75" s="7"/>
      <c r="G75" s="7"/>
      <c r="H75" s="7"/>
      <c r="I75" s="7"/>
      <c r="J75" s="14"/>
      <c r="K75" s="5"/>
      <c r="L75" s="5"/>
      <c r="M75" s="5"/>
      <c r="N75" s="5"/>
      <c r="O75" s="5"/>
      <c r="P75" s="27"/>
    </row>
    <row r="76" spans="1:16" ht="20.25" customHeight="1">
      <c r="A76" s="16" t="s">
        <v>74</v>
      </c>
      <c r="B76" s="90"/>
      <c r="C76" s="3">
        <f>+C78-C77</f>
        <v>7418285</v>
      </c>
      <c r="D76" s="7"/>
      <c r="E76" s="109">
        <v>6504855</v>
      </c>
      <c r="F76" s="7"/>
      <c r="G76" s="3">
        <f>+G78-G77</f>
        <v>3589104</v>
      </c>
      <c r="H76" s="7"/>
      <c r="I76" s="109">
        <v>3449432</v>
      </c>
      <c r="J76" s="14"/>
      <c r="K76" s="5"/>
      <c r="L76" s="5"/>
      <c r="M76" s="5"/>
      <c r="N76" s="5"/>
      <c r="O76" s="5"/>
      <c r="P76" s="27"/>
    </row>
    <row r="77" spans="1:16" ht="20.25" customHeight="1">
      <c r="A77" s="16" t="s">
        <v>75</v>
      </c>
      <c r="B77" s="90"/>
      <c r="C77" s="3">
        <v>43606</v>
      </c>
      <c r="D77" s="7"/>
      <c r="E77" s="109">
        <v>79441</v>
      </c>
      <c r="F77" s="7"/>
      <c r="G77" s="109">
        <v>0</v>
      </c>
      <c r="H77" s="30"/>
      <c r="I77" s="109">
        <v>0</v>
      </c>
      <c r="J77" s="14"/>
      <c r="K77" s="5"/>
      <c r="L77" s="5"/>
      <c r="M77" s="5"/>
      <c r="N77" s="5"/>
      <c r="O77" s="5"/>
      <c r="P77" s="27"/>
    </row>
    <row r="78" spans="1:16" ht="20.25" customHeight="1" thickBot="1">
      <c r="A78" s="16"/>
      <c r="B78" s="90"/>
      <c r="C78" s="11">
        <f>+C37</f>
        <v>7461891</v>
      </c>
      <c r="D78" s="7"/>
      <c r="E78" s="11">
        <f>+E37</f>
        <v>6584296</v>
      </c>
      <c r="F78" s="7"/>
      <c r="G78" s="11">
        <f>+G37</f>
        <v>3589104</v>
      </c>
      <c r="H78" s="7"/>
      <c r="I78" s="11">
        <f>+I37</f>
        <v>3449432</v>
      </c>
      <c r="K78" s="5"/>
      <c r="L78" s="5"/>
      <c r="M78" s="5"/>
      <c r="N78" s="5"/>
      <c r="O78" s="5"/>
      <c r="P78" s="27"/>
    </row>
    <row r="79" spans="1:16" ht="3.65" customHeight="1" thickTop="1">
      <c r="A79" s="16"/>
      <c r="C79" s="3"/>
      <c r="D79" s="7"/>
      <c r="E79" s="3"/>
      <c r="F79" s="7"/>
      <c r="G79" s="3"/>
      <c r="H79" s="7"/>
      <c r="I79" s="3"/>
      <c r="K79" s="5"/>
      <c r="L79" s="5"/>
      <c r="M79" s="5"/>
      <c r="N79" s="5"/>
      <c r="O79" s="5"/>
      <c r="P79" s="27"/>
    </row>
    <row r="80" spans="1:16" ht="20.25" customHeight="1">
      <c r="A80" s="87" t="s">
        <v>76</v>
      </c>
      <c r="C80" s="7"/>
      <c r="D80" s="7"/>
      <c r="E80" s="7"/>
      <c r="F80" s="7"/>
      <c r="G80" s="7"/>
      <c r="H80" s="7"/>
      <c r="I80" s="7"/>
      <c r="K80" s="5"/>
      <c r="L80" s="5"/>
      <c r="M80" s="5"/>
      <c r="N80" s="5"/>
      <c r="O80" s="5"/>
      <c r="P80" s="27"/>
    </row>
    <row r="81" spans="1:16" ht="20.25" customHeight="1">
      <c r="A81" s="16" t="s">
        <v>74</v>
      </c>
      <c r="B81" s="90"/>
      <c r="C81" s="3">
        <f>+C83-C82</f>
        <v>6546634</v>
      </c>
      <c r="D81" s="7"/>
      <c r="E81" s="109">
        <v>7131382</v>
      </c>
      <c r="F81" s="7"/>
      <c r="G81" s="3">
        <f>+G83-G82</f>
        <v>3099822</v>
      </c>
      <c r="H81" s="7"/>
      <c r="I81" s="109">
        <v>3368357</v>
      </c>
      <c r="K81" s="5"/>
      <c r="L81" s="5"/>
      <c r="M81" s="5"/>
      <c r="N81" s="5"/>
      <c r="O81" s="5"/>
      <c r="P81" s="27"/>
    </row>
    <row r="82" spans="1:16" ht="20.25" customHeight="1">
      <c r="A82" s="16" t="s">
        <v>75</v>
      </c>
      <c r="B82" s="90"/>
      <c r="C82" s="3">
        <v>43284</v>
      </c>
      <c r="D82" s="7"/>
      <c r="E82" s="109">
        <v>73203</v>
      </c>
      <c r="F82" s="7"/>
      <c r="G82" s="3">
        <v>0</v>
      </c>
      <c r="H82" s="81"/>
      <c r="I82" s="109">
        <v>0</v>
      </c>
      <c r="K82" s="5"/>
      <c r="L82" s="5"/>
      <c r="M82" s="5"/>
      <c r="N82" s="5"/>
      <c r="O82" s="5"/>
      <c r="P82" s="27"/>
    </row>
    <row r="83" spans="1:16" ht="20.25" customHeight="1" thickBot="1">
      <c r="B83" s="90"/>
      <c r="C83" s="11">
        <f>+C73</f>
        <v>6589918</v>
      </c>
      <c r="D83" s="7"/>
      <c r="E83" s="11">
        <f>+E73</f>
        <v>7204585</v>
      </c>
      <c r="F83" s="7"/>
      <c r="G83" s="11">
        <f>+G73</f>
        <v>3099822</v>
      </c>
      <c r="H83" s="7"/>
      <c r="I83" s="11">
        <f>+I73</f>
        <v>3368357</v>
      </c>
      <c r="K83" s="5"/>
      <c r="L83" s="5"/>
      <c r="M83" s="5"/>
      <c r="N83" s="5"/>
      <c r="O83" s="5"/>
      <c r="P83" s="27"/>
    </row>
    <row r="84" spans="1:16" ht="3.65" customHeight="1" thickTop="1">
      <c r="A84" s="32"/>
      <c r="B84" s="13"/>
      <c r="C84" s="33"/>
      <c r="D84" s="33"/>
      <c r="E84" s="33"/>
      <c r="F84" s="33"/>
      <c r="G84" s="33"/>
      <c r="H84" s="33"/>
      <c r="I84" s="33"/>
      <c r="K84" s="5"/>
      <c r="L84" s="5"/>
      <c r="M84" s="5"/>
      <c r="N84" s="5"/>
      <c r="O84" s="5"/>
      <c r="P84" s="27"/>
    </row>
    <row r="85" spans="1:16" ht="20.25" customHeight="1">
      <c r="A85" s="34" t="s">
        <v>77</v>
      </c>
      <c r="B85" s="13"/>
      <c r="C85" s="33"/>
      <c r="D85" s="33"/>
      <c r="E85" s="33"/>
      <c r="F85" s="33"/>
      <c r="G85" s="33"/>
      <c r="H85" s="33"/>
      <c r="I85" s="33"/>
      <c r="K85" s="5"/>
      <c r="L85" s="5"/>
      <c r="M85" s="5"/>
      <c r="N85" s="5"/>
      <c r="O85" s="5"/>
      <c r="P85" s="27"/>
    </row>
    <row r="86" spans="1:16" ht="20.25" customHeight="1">
      <c r="A86" s="16" t="s">
        <v>78</v>
      </c>
      <c r="B86" s="101" t="s">
        <v>79</v>
      </c>
      <c r="C86" s="35">
        <v>1.0084998983014237</v>
      </c>
      <c r="D86" s="36"/>
      <c r="E86" s="35">
        <v>0.88432105344638379</v>
      </c>
      <c r="F86" s="36"/>
      <c r="G86" s="35">
        <v>0.48793097312832184</v>
      </c>
      <c r="H86" s="36"/>
      <c r="I86" s="35">
        <v>0.46894286498802307</v>
      </c>
      <c r="K86" s="5"/>
      <c r="L86" s="5"/>
      <c r="M86" s="5"/>
      <c r="N86" s="5"/>
      <c r="O86" s="5"/>
      <c r="P86" s="27"/>
    </row>
    <row r="87" spans="1:16" ht="20.25" customHeight="1">
      <c r="A87" s="16" t="s">
        <v>80</v>
      </c>
      <c r="B87" s="101" t="s">
        <v>81</v>
      </c>
      <c r="C87" s="109">
        <v>7355761773</v>
      </c>
      <c r="D87" s="37"/>
      <c r="E87" s="109">
        <v>7355761773</v>
      </c>
      <c r="F87" s="37"/>
      <c r="G87" s="109">
        <v>7355761773</v>
      </c>
      <c r="H87" s="37"/>
      <c r="I87" s="109">
        <v>7355761773</v>
      </c>
      <c r="K87" s="5"/>
      <c r="L87" s="5"/>
      <c r="M87" s="5"/>
      <c r="N87" s="5"/>
      <c r="O87" s="5"/>
      <c r="P87" s="27"/>
    </row>
    <row r="88" spans="1:16" ht="20.25" customHeight="1">
      <c r="A88" s="16"/>
      <c r="B88" s="147"/>
      <c r="C88" s="109"/>
      <c r="D88" s="37"/>
      <c r="E88" s="109"/>
      <c r="F88" s="37"/>
      <c r="G88" s="109"/>
      <c r="H88" s="37"/>
      <c r="I88" s="109"/>
      <c r="K88" s="5"/>
      <c r="L88" s="5"/>
      <c r="M88" s="5"/>
      <c r="N88" s="5"/>
      <c r="O88" s="5"/>
      <c r="P88" s="27"/>
    </row>
    <row r="89" spans="1:16" ht="25.5" customHeight="1">
      <c r="B89" s="101"/>
      <c r="C89" s="3"/>
      <c r="D89" s="37"/>
      <c r="E89" s="28"/>
      <c r="F89" s="37"/>
      <c r="G89" s="3"/>
      <c r="H89" s="37"/>
      <c r="I89" s="28"/>
      <c r="K89" s="5"/>
      <c r="L89" s="5"/>
      <c r="M89" s="5"/>
      <c r="N89" s="5"/>
      <c r="O89" s="5"/>
      <c r="P89" s="27"/>
    </row>
    <row r="90" spans="1:16" ht="23.15" customHeight="1">
      <c r="A90" s="127" t="s">
        <v>202</v>
      </c>
      <c r="B90" s="101"/>
      <c r="C90" s="3"/>
      <c r="D90" s="37"/>
      <c r="E90" s="28"/>
      <c r="F90" s="37"/>
      <c r="G90" s="3"/>
      <c r="H90" s="37"/>
      <c r="I90" s="28"/>
      <c r="K90" s="5"/>
      <c r="L90" s="5"/>
      <c r="M90" s="5"/>
      <c r="N90" s="5"/>
      <c r="O90" s="5"/>
      <c r="P90" s="27"/>
    </row>
    <row r="91" spans="1:16" ht="23.15" customHeight="1">
      <c r="A91" s="133"/>
      <c r="B91" s="134"/>
      <c r="C91" s="109"/>
      <c r="D91" s="37"/>
      <c r="E91" s="28"/>
      <c r="F91" s="37"/>
      <c r="G91" s="109"/>
      <c r="H91" s="37"/>
      <c r="I91" s="28"/>
      <c r="K91" s="5"/>
      <c r="L91" s="5"/>
      <c r="M91" s="5"/>
      <c r="N91" s="5"/>
      <c r="O91" s="5"/>
      <c r="P91" s="27"/>
    </row>
    <row r="92" spans="1:16" ht="22.4" customHeight="1">
      <c r="A92" s="16"/>
      <c r="B92" s="101"/>
      <c r="C92" s="3"/>
      <c r="D92" s="37"/>
      <c r="E92" s="28"/>
      <c r="F92" s="37"/>
      <c r="G92" s="3"/>
      <c r="H92" s="37"/>
      <c r="I92" s="28"/>
      <c r="K92" s="5"/>
      <c r="L92" s="5"/>
      <c r="M92" s="5"/>
      <c r="N92" s="5"/>
      <c r="O92" s="5"/>
      <c r="P92" s="27"/>
    </row>
    <row r="93" spans="1:16" ht="22.4" customHeight="1">
      <c r="A93" s="16"/>
      <c r="B93" s="101"/>
      <c r="C93" s="3"/>
      <c r="D93" s="37"/>
      <c r="E93" s="28"/>
      <c r="F93" s="37"/>
      <c r="G93" s="3"/>
      <c r="H93" s="37"/>
      <c r="I93" s="28"/>
      <c r="K93" s="5"/>
      <c r="L93" s="5"/>
      <c r="M93" s="5"/>
      <c r="N93" s="5"/>
      <c r="O93" s="5"/>
      <c r="P93" s="27"/>
    </row>
    <row r="94" spans="1:16" ht="22.4" customHeight="1">
      <c r="A94" s="114" t="s">
        <v>164</v>
      </c>
      <c r="B94" s="114"/>
      <c r="E94" s="157" t="s">
        <v>162</v>
      </c>
      <c r="F94" s="157"/>
      <c r="G94" s="157"/>
      <c r="H94" s="157"/>
      <c r="I94" s="157"/>
    </row>
    <row r="95" spans="1:16" ht="22.4" customHeight="1">
      <c r="A95" s="115" t="s">
        <v>165</v>
      </c>
      <c r="B95" s="115"/>
      <c r="E95" s="148" t="s">
        <v>167</v>
      </c>
      <c r="F95" s="148"/>
      <c r="G95" s="148"/>
      <c r="H95" s="148"/>
      <c r="I95" s="148"/>
    </row>
    <row r="96" spans="1:16" ht="20.25" customHeight="1"/>
  </sheetData>
  <mergeCells count="18">
    <mergeCell ref="A51:I51"/>
    <mergeCell ref="A4:I4"/>
    <mergeCell ref="A52:I52"/>
    <mergeCell ref="E94:I94"/>
    <mergeCell ref="E95:I95"/>
    <mergeCell ref="C53:E53"/>
    <mergeCell ref="G53:I53"/>
    <mergeCell ref="C55:E55"/>
    <mergeCell ref="G55:I55"/>
    <mergeCell ref="C7:E7"/>
    <mergeCell ref="G7:I7"/>
    <mergeCell ref="A49:I49"/>
    <mergeCell ref="A50:I50"/>
    <mergeCell ref="A1:I1"/>
    <mergeCell ref="A2:I2"/>
    <mergeCell ref="A3:I3"/>
    <mergeCell ref="C5:E5"/>
    <mergeCell ref="G5:I5"/>
  </mergeCells>
  <printOptions horizontalCentered="1"/>
  <pageMargins left="0.56999999999999995" right="0.25" top="0.78740157480314998" bottom="0.27559055118110198" header="0.31496062992126" footer="0.31496062992126"/>
  <pageSetup paperSize="9" scale="88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S44"/>
  <sheetViews>
    <sheetView view="pageBreakPreview" topLeftCell="A31" zoomScale="80" zoomScaleNormal="90" zoomScaleSheetLayoutView="80" zoomScalePageLayoutView="85" workbookViewId="0">
      <selection activeCell="A37" sqref="A37:XFD37"/>
    </sheetView>
  </sheetViews>
  <sheetFormatPr defaultColWidth="9.09765625" defaultRowHeight="22.4" customHeight="1"/>
  <cols>
    <col min="1" max="1" width="41.69921875" style="46" customWidth="1"/>
    <col min="2" max="2" width="7.69921875" style="46" bestFit="1" customWidth="1"/>
    <col min="3" max="3" width="0.8984375" style="46" customWidth="1"/>
    <col min="4" max="4" width="11.69921875" style="46" customWidth="1"/>
    <col min="5" max="5" width="0.8984375" style="46" customWidth="1"/>
    <col min="6" max="6" width="12" style="46" bestFit="1" customWidth="1"/>
    <col min="7" max="7" width="0.8984375" style="46" customWidth="1"/>
    <col min="8" max="8" width="11.09765625" style="46" customWidth="1"/>
    <col min="9" max="9" width="0.8984375" style="46" customWidth="1"/>
    <col min="10" max="10" width="11.59765625" style="46" customWidth="1"/>
    <col min="11" max="11" width="0.8984375" style="46" customWidth="1"/>
    <col min="12" max="12" width="11.8984375" style="46" customWidth="1"/>
    <col min="13" max="13" width="0.8984375" style="46" customWidth="1"/>
    <col min="14" max="14" width="13.3984375" style="46" customWidth="1"/>
    <col min="15" max="15" width="0.8984375" style="46" customWidth="1"/>
    <col min="16" max="16" width="13.09765625" style="46" customWidth="1"/>
    <col min="17" max="17" width="0.8984375" style="46" customWidth="1"/>
    <col min="18" max="18" width="13.3984375" style="46" customWidth="1"/>
    <col min="19" max="19" width="0.8984375" style="46" customWidth="1"/>
    <col min="20" max="20" width="13.59765625" style="46" customWidth="1"/>
    <col min="21" max="21" width="0.8984375" style="46" customWidth="1"/>
    <col min="22" max="22" width="11.8984375" style="46" customWidth="1"/>
    <col min="23" max="23" width="0.8984375" style="46" customWidth="1"/>
    <col min="24" max="24" width="12.09765625" style="46" customWidth="1"/>
    <col min="25" max="25" width="0.8984375" style="46" customWidth="1"/>
    <col min="26" max="26" width="12.8984375" style="46" bestFit="1" customWidth="1"/>
    <col min="27" max="27" width="0.8984375" style="46" customWidth="1"/>
    <col min="28" max="28" width="10.8984375" style="46" customWidth="1"/>
    <col min="29" max="29" width="0.8984375" style="46" customWidth="1"/>
    <col min="30" max="30" width="12.3984375" style="46" customWidth="1"/>
    <col min="31" max="31" width="9.09765625" style="46"/>
    <col min="32" max="32" width="8.09765625" style="46" customWidth="1"/>
    <col min="33" max="16384" width="9.09765625" style="46"/>
  </cols>
  <sheetData>
    <row r="1" spans="1:45" ht="24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</row>
    <row r="2" spans="1:45" ht="24" customHeight="1">
      <c r="A2" s="164" t="s">
        <v>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</row>
    <row r="3" spans="1:45" ht="24" customHeight="1">
      <c r="A3" s="163" t="s">
        <v>204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47"/>
      <c r="AF3" s="47"/>
    </row>
    <row r="4" spans="1:45" ht="24" customHeight="1">
      <c r="A4" s="156" t="s">
        <v>201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47"/>
      <c r="AF4" s="47"/>
    </row>
    <row r="5" spans="1:45" ht="22.4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9"/>
      <c r="AA5" s="49"/>
      <c r="AB5" s="152" t="s">
        <v>2</v>
      </c>
      <c r="AC5" s="152"/>
      <c r="AD5" s="152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</row>
    <row r="6" spans="1:45" ht="6" customHeight="1">
      <c r="A6" s="51"/>
      <c r="B6" s="51"/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3"/>
      <c r="AA6" s="53"/>
      <c r="AB6" s="54"/>
      <c r="AC6" s="54"/>
      <c r="AD6" s="54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</row>
    <row r="7" spans="1:45" s="55" customFormat="1" ht="22.4" customHeight="1">
      <c r="D7" s="155" t="s">
        <v>3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</row>
    <row r="8" spans="1:45" s="55" customFormat="1" ht="22.4" customHeight="1">
      <c r="D8" s="161" t="s">
        <v>83</v>
      </c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05"/>
      <c r="Z8" s="25"/>
      <c r="AA8" s="25"/>
      <c r="AB8" s="101" t="s">
        <v>191</v>
      </c>
      <c r="AC8" s="101"/>
      <c r="AD8" s="101" t="s">
        <v>86</v>
      </c>
    </row>
    <row r="9" spans="1:45" s="55" customFormat="1" ht="22.4" customHeight="1">
      <c r="D9" s="102" t="s">
        <v>84</v>
      </c>
      <c r="E9" s="102"/>
      <c r="F9" s="56" t="s">
        <v>85</v>
      </c>
      <c r="G9" s="56"/>
      <c r="H9" s="161" t="s">
        <v>37</v>
      </c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08"/>
      <c r="T9" s="108"/>
      <c r="U9" s="57"/>
      <c r="V9" s="162" t="s">
        <v>38</v>
      </c>
      <c r="W9" s="162"/>
      <c r="X9" s="162"/>
      <c r="Y9" s="56"/>
      <c r="Z9" s="57" t="s">
        <v>86</v>
      </c>
      <c r="AA9" s="25"/>
      <c r="AB9" s="58" t="s">
        <v>192</v>
      </c>
      <c r="AC9" s="58"/>
      <c r="AD9" s="101"/>
    </row>
    <row r="10" spans="1:45" s="55" customFormat="1" ht="22.4" customHeight="1">
      <c r="D10" s="59" t="s">
        <v>181</v>
      </c>
      <c r="E10" s="59"/>
      <c r="F10" s="59" t="s">
        <v>88</v>
      </c>
      <c r="G10" s="59"/>
      <c r="H10" s="102" t="s">
        <v>89</v>
      </c>
      <c r="I10" s="102"/>
      <c r="J10" s="102" t="s">
        <v>90</v>
      </c>
      <c r="K10" s="102"/>
      <c r="L10" s="102" t="s">
        <v>91</v>
      </c>
      <c r="M10" s="102"/>
      <c r="N10" s="117" t="s">
        <v>175</v>
      </c>
      <c r="O10" s="102"/>
      <c r="P10" s="117" t="s">
        <v>154</v>
      </c>
      <c r="Q10" s="102"/>
      <c r="R10" s="102" t="s">
        <v>92</v>
      </c>
      <c r="S10" s="102"/>
      <c r="T10" s="117" t="s">
        <v>92</v>
      </c>
      <c r="U10" s="107"/>
      <c r="V10" s="59" t="s">
        <v>39</v>
      </c>
      <c r="W10" s="59"/>
      <c r="X10" s="59" t="s">
        <v>41</v>
      </c>
      <c r="Y10" s="59"/>
      <c r="Z10" s="59" t="s">
        <v>93</v>
      </c>
      <c r="AA10" s="59"/>
      <c r="AB10" s="59" t="s">
        <v>193</v>
      </c>
      <c r="AC10" s="59"/>
    </row>
    <row r="11" spans="1:45" s="55" customFormat="1" ht="22.4" customHeight="1">
      <c r="D11" s="59" t="s">
        <v>182</v>
      </c>
      <c r="E11" s="59"/>
      <c r="F11" s="59"/>
      <c r="G11" s="59"/>
      <c r="H11" s="59" t="s">
        <v>95</v>
      </c>
      <c r="I11" s="59"/>
      <c r="J11" s="60" t="s">
        <v>95</v>
      </c>
      <c r="K11" s="59"/>
      <c r="L11" s="60" t="s">
        <v>95</v>
      </c>
      <c r="M11" s="60"/>
      <c r="N11" s="60" t="s">
        <v>186</v>
      </c>
      <c r="O11" s="60"/>
      <c r="P11" s="60" t="s">
        <v>178</v>
      </c>
      <c r="Q11" s="60"/>
      <c r="R11" s="60" t="s">
        <v>95</v>
      </c>
      <c r="S11" s="60"/>
      <c r="T11" s="60" t="s">
        <v>95</v>
      </c>
      <c r="U11" s="60"/>
      <c r="V11" s="59" t="s">
        <v>168</v>
      </c>
      <c r="W11" s="59"/>
      <c r="X11" s="59"/>
      <c r="Y11" s="59"/>
      <c r="Z11" s="59" t="s">
        <v>98</v>
      </c>
      <c r="AA11" s="59"/>
      <c r="AB11" s="59" t="s">
        <v>94</v>
      </c>
      <c r="AC11" s="59"/>
    </row>
    <row r="12" spans="1:45" s="55" customFormat="1" ht="22.4" customHeight="1">
      <c r="D12" s="59"/>
      <c r="E12" s="59"/>
      <c r="F12" s="59"/>
      <c r="G12" s="59"/>
      <c r="H12" s="59" t="s">
        <v>183</v>
      </c>
      <c r="I12" s="59"/>
      <c r="J12" s="60" t="s">
        <v>170</v>
      </c>
      <c r="K12" s="59"/>
      <c r="L12" s="60" t="s">
        <v>171</v>
      </c>
      <c r="M12" s="60"/>
      <c r="N12" s="60" t="s">
        <v>173</v>
      </c>
      <c r="O12" s="60"/>
      <c r="P12" s="60" t="s">
        <v>187</v>
      </c>
      <c r="Q12" s="60"/>
      <c r="R12" s="60" t="s">
        <v>190</v>
      </c>
      <c r="S12" s="60"/>
      <c r="T12" s="60" t="s">
        <v>170</v>
      </c>
      <c r="U12" s="60"/>
      <c r="V12" s="59" t="s">
        <v>169</v>
      </c>
      <c r="W12" s="59"/>
      <c r="X12" s="59"/>
      <c r="Y12" s="59"/>
      <c r="Z12" s="59"/>
      <c r="AA12" s="59"/>
      <c r="AB12" s="59"/>
      <c r="AC12" s="59"/>
    </row>
    <row r="13" spans="1:45" s="55" customFormat="1" ht="22.4" customHeight="1">
      <c r="D13" s="59"/>
      <c r="E13" s="59"/>
      <c r="F13" s="59"/>
      <c r="G13" s="59"/>
      <c r="H13" s="59" t="s">
        <v>7</v>
      </c>
      <c r="I13" s="59"/>
      <c r="J13" s="60" t="s">
        <v>184</v>
      </c>
      <c r="K13" s="59"/>
      <c r="L13" s="60" t="s">
        <v>172</v>
      </c>
      <c r="M13" s="60"/>
      <c r="N13" s="60" t="s">
        <v>174</v>
      </c>
      <c r="O13" s="60"/>
      <c r="P13" s="60" t="s">
        <v>176</v>
      </c>
      <c r="Q13" s="60"/>
      <c r="R13" s="60" t="s">
        <v>188</v>
      </c>
      <c r="S13" s="60"/>
      <c r="T13" s="60" t="s">
        <v>180</v>
      </c>
      <c r="U13" s="60"/>
      <c r="V13" s="59"/>
      <c r="W13" s="59"/>
      <c r="X13" s="59"/>
      <c r="Y13" s="59"/>
      <c r="Z13" s="59"/>
      <c r="AA13" s="59"/>
      <c r="AB13" s="59"/>
      <c r="AC13" s="59"/>
    </row>
    <row r="14" spans="1:45" s="55" customFormat="1" ht="22.4" customHeight="1">
      <c r="B14" s="55" t="s">
        <v>6</v>
      </c>
      <c r="D14" s="59"/>
      <c r="E14" s="59"/>
      <c r="F14" s="59"/>
      <c r="G14" s="59"/>
      <c r="H14" s="59"/>
      <c r="I14" s="59"/>
      <c r="J14" s="60" t="s">
        <v>185</v>
      </c>
      <c r="K14" s="59"/>
      <c r="L14" s="60"/>
      <c r="M14" s="60"/>
      <c r="N14" s="60" t="s">
        <v>138</v>
      </c>
      <c r="O14" s="60"/>
      <c r="P14" s="60" t="s">
        <v>177</v>
      </c>
      <c r="Q14" s="60"/>
      <c r="R14" s="60" t="s">
        <v>189</v>
      </c>
      <c r="S14" s="60"/>
      <c r="T14" s="60" t="s">
        <v>179</v>
      </c>
      <c r="U14" s="60"/>
      <c r="V14" s="59"/>
      <c r="W14" s="59"/>
      <c r="X14" s="59"/>
      <c r="Y14" s="59"/>
      <c r="Z14" s="59"/>
      <c r="AA14" s="59"/>
      <c r="AB14" s="59"/>
      <c r="AC14" s="59"/>
    </row>
    <row r="15" spans="1:45" s="55" customFormat="1" ht="5.15" customHeight="1">
      <c r="B15" s="59"/>
      <c r="C15" s="59"/>
      <c r="D15" s="61"/>
      <c r="E15" s="59"/>
      <c r="F15" s="61"/>
      <c r="G15" s="59"/>
      <c r="H15" s="61"/>
      <c r="I15" s="58"/>
      <c r="J15" s="62"/>
      <c r="K15" s="59"/>
      <c r="L15" s="62"/>
      <c r="M15" s="60"/>
      <c r="N15" s="62"/>
      <c r="O15" s="60"/>
      <c r="P15" s="62"/>
      <c r="Q15" s="60"/>
      <c r="R15" s="62"/>
      <c r="S15" s="60"/>
      <c r="T15" s="62"/>
      <c r="U15" s="60"/>
      <c r="V15" s="61"/>
      <c r="W15" s="59"/>
      <c r="X15" s="61"/>
      <c r="Y15" s="59"/>
      <c r="Z15" s="61"/>
      <c r="AA15" s="59"/>
      <c r="AB15" s="61"/>
      <c r="AC15" s="59"/>
      <c r="AD15" s="63"/>
    </row>
    <row r="16" spans="1:45" s="55" customFormat="1" ht="6" customHeight="1">
      <c r="D16" s="64" t="s">
        <v>102</v>
      </c>
      <c r="E16" s="64"/>
      <c r="F16" s="64"/>
      <c r="G16" s="64"/>
      <c r="H16" s="64"/>
      <c r="I16" s="64"/>
      <c r="J16" s="65"/>
      <c r="K16" s="64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4"/>
      <c r="W16" s="64"/>
      <c r="X16" s="64"/>
      <c r="Y16" s="64"/>
      <c r="Z16" s="64"/>
      <c r="AA16" s="64"/>
      <c r="AD16" s="64"/>
    </row>
    <row r="17" spans="1:30" s="55" customFormat="1" ht="21.9" customHeight="1">
      <c r="A17" s="86" t="s">
        <v>158</v>
      </c>
      <c r="B17" s="86"/>
      <c r="C17" s="86"/>
      <c r="D17" s="130">
        <v>73557618</v>
      </c>
      <c r="E17" s="69"/>
      <c r="F17" s="130">
        <v>52878749</v>
      </c>
      <c r="G17" s="69"/>
      <c r="H17" s="130">
        <v>10297818</v>
      </c>
      <c r="I17" s="130"/>
      <c r="J17" s="130">
        <v>411528</v>
      </c>
      <c r="K17" s="130"/>
      <c r="L17" s="130">
        <v>-1085645</v>
      </c>
      <c r="M17" s="130"/>
      <c r="N17" s="130">
        <v>-128811</v>
      </c>
      <c r="O17" s="130"/>
      <c r="P17" s="130">
        <v>-5773</v>
      </c>
      <c r="Q17" s="130"/>
      <c r="R17" s="130">
        <v>-5217755</v>
      </c>
      <c r="S17" s="69">
        <v>0</v>
      </c>
      <c r="T17" s="109">
        <v>0</v>
      </c>
      <c r="U17" s="69"/>
      <c r="V17" s="130">
        <v>7279800</v>
      </c>
      <c r="W17" s="130"/>
      <c r="X17" s="130">
        <v>149556653</v>
      </c>
      <c r="Y17" s="68"/>
      <c r="Z17" s="66">
        <f>SUM(D17:X17)</f>
        <v>287544182</v>
      </c>
      <c r="AA17" s="69"/>
      <c r="AB17" s="130">
        <v>1634782</v>
      </c>
      <c r="AC17" s="69"/>
      <c r="AD17" s="67">
        <f>Z17+AB17</f>
        <v>289178964</v>
      </c>
    </row>
    <row r="18" spans="1:30" s="55" customFormat="1" ht="21.9" customHeight="1">
      <c r="A18" s="86" t="s">
        <v>135</v>
      </c>
      <c r="B18" s="91"/>
      <c r="C18" s="86"/>
      <c r="D18" s="130">
        <v>0</v>
      </c>
      <c r="E18" s="69"/>
      <c r="F18" s="130">
        <v>0</v>
      </c>
      <c r="G18" s="69"/>
      <c r="H18" s="130">
        <v>-80873</v>
      </c>
      <c r="I18" s="68"/>
      <c r="J18" s="130">
        <v>0</v>
      </c>
      <c r="K18" s="68"/>
      <c r="L18" s="130">
        <v>0</v>
      </c>
      <c r="M18" s="69"/>
      <c r="N18" s="130">
        <v>0</v>
      </c>
      <c r="O18" s="69"/>
      <c r="P18" s="130">
        <v>0</v>
      </c>
      <c r="Q18" s="69"/>
      <c r="R18" s="130">
        <v>0</v>
      </c>
      <c r="S18" s="69"/>
      <c r="T18" s="3">
        <v>0</v>
      </c>
      <c r="U18" s="69"/>
      <c r="V18" s="130">
        <v>0</v>
      </c>
      <c r="W18" s="69"/>
      <c r="X18" s="88">
        <v>80873</v>
      </c>
      <c r="Y18" s="68"/>
      <c r="Z18" s="88">
        <f t="shared" ref="Z18" si="0">SUM(D18:X18)</f>
        <v>0</v>
      </c>
      <c r="AA18" s="69"/>
      <c r="AB18" s="130">
        <v>0</v>
      </c>
      <c r="AC18" s="69"/>
      <c r="AD18" s="109">
        <f>Z18+AB18</f>
        <v>0</v>
      </c>
    </row>
    <row r="19" spans="1:30" s="55" customFormat="1" ht="21.9" customHeight="1">
      <c r="A19" s="86" t="s">
        <v>150</v>
      </c>
      <c r="B19" s="70"/>
      <c r="C19" s="70"/>
      <c r="D19" s="130">
        <v>0</v>
      </c>
      <c r="E19" s="69"/>
      <c r="F19" s="130">
        <v>0</v>
      </c>
      <c r="G19" s="69"/>
      <c r="H19" s="130">
        <v>0</v>
      </c>
      <c r="I19" s="68"/>
      <c r="J19" s="130">
        <v>0</v>
      </c>
      <c r="K19" s="68"/>
      <c r="L19" s="130">
        <v>0</v>
      </c>
      <c r="M19" s="69"/>
      <c r="N19" s="130">
        <v>0</v>
      </c>
      <c r="O19" s="69"/>
      <c r="P19" s="130">
        <v>0</v>
      </c>
      <c r="Q19" s="69"/>
      <c r="R19" s="130">
        <v>0</v>
      </c>
      <c r="S19" s="68"/>
      <c r="T19" s="3">
        <v>0</v>
      </c>
      <c r="U19" s="68"/>
      <c r="V19" s="130">
        <v>0</v>
      </c>
      <c r="W19" s="69"/>
      <c r="X19" s="130">
        <v>-547</v>
      </c>
      <c r="Y19" s="68"/>
      <c r="Z19" s="66">
        <f>SUM(D19:X19)</f>
        <v>-547</v>
      </c>
      <c r="AA19" s="68"/>
      <c r="AB19" s="130">
        <v>2923</v>
      </c>
      <c r="AC19" s="68"/>
      <c r="AD19" s="67">
        <f>Z19+AB19</f>
        <v>2376</v>
      </c>
    </row>
    <row r="20" spans="1:30" s="55" customFormat="1" ht="21.65" customHeight="1">
      <c r="A20" s="70" t="s">
        <v>153</v>
      </c>
      <c r="B20" s="92"/>
      <c r="C20" s="70"/>
      <c r="D20" s="130">
        <v>0</v>
      </c>
      <c r="E20" s="69"/>
      <c r="F20" s="130">
        <v>0</v>
      </c>
      <c r="G20" s="69"/>
      <c r="H20" s="130">
        <v>0</v>
      </c>
      <c r="I20" s="69"/>
      <c r="J20" s="130">
        <v>149344</v>
      </c>
      <c r="K20" s="131"/>
      <c r="L20" s="130">
        <v>408054</v>
      </c>
      <c r="M20" s="68"/>
      <c r="N20" s="130">
        <v>65373</v>
      </c>
      <c r="O20" s="68"/>
      <c r="P20" s="130">
        <v>3747</v>
      </c>
      <c r="Q20" s="68"/>
      <c r="R20" s="130">
        <v>0</v>
      </c>
      <c r="S20" s="68"/>
      <c r="T20" s="109">
        <v>0</v>
      </c>
      <c r="U20" s="68"/>
      <c r="V20" s="130">
        <v>0</v>
      </c>
      <c r="W20" s="69"/>
      <c r="X20" s="130">
        <v>6504864</v>
      </c>
      <c r="Y20" s="68"/>
      <c r="Z20" s="88">
        <f t="shared" ref="Z20:Z21" si="1">SUM(D20:X20)</f>
        <v>7131382</v>
      </c>
      <c r="AA20" s="68"/>
      <c r="AB20" s="130">
        <v>73203</v>
      </c>
      <c r="AC20" s="68"/>
      <c r="AD20" s="109">
        <f t="shared" ref="AD20:AD21" si="2">Z20+AB20</f>
        <v>7204585</v>
      </c>
    </row>
    <row r="21" spans="1:30" s="55" customFormat="1" ht="21.9" customHeight="1">
      <c r="A21" s="70" t="s">
        <v>160</v>
      </c>
      <c r="B21" s="70"/>
      <c r="C21" s="70"/>
      <c r="D21" s="130">
        <v>0</v>
      </c>
      <c r="E21" s="69"/>
      <c r="F21" s="130">
        <v>0</v>
      </c>
      <c r="G21" s="69"/>
      <c r="H21" s="130">
        <v>0</v>
      </c>
      <c r="I21" s="69"/>
      <c r="J21" s="130">
        <v>0</v>
      </c>
      <c r="K21" s="131"/>
      <c r="L21" s="130">
        <v>14529</v>
      </c>
      <c r="M21" s="68"/>
      <c r="N21" s="130">
        <v>0</v>
      </c>
      <c r="O21" s="68"/>
      <c r="P21" s="130">
        <v>0</v>
      </c>
      <c r="Q21" s="68"/>
      <c r="R21" s="130">
        <v>0</v>
      </c>
      <c r="S21" s="68"/>
      <c r="T21" s="109">
        <v>0</v>
      </c>
      <c r="U21" s="68"/>
      <c r="V21" s="130">
        <v>0</v>
      </c>
      <c r="W21" s="69"/>
      <c r="X21" s="130">
        <v>-19197</v>
      </c>
      <c r="Y21" s="68"/>
      <c r="Z21" s="66">
        <f t="shared" si="1"/>
        <v>-4668</v>
      </c>
      <c r="AA21" s="68"/>
      <c r="AB21" s="130">
        <v>0</v>
      </c>
      <c r="AC21" s="68"/>
      <c r="AD21" s="67">
        <f t="shared" si="2"/>
        <v>-4668</v>
      </c>
    </row>
    <row r="22" spans="1:30" s="73" customFormat="1" ht="21.9" customHeight="1" thickBot="1">
      <c r="A22" s="71" t="s">
        <v>205</v>
      </c>
      <c r="B22" s="71"/>
      <c r="C22" s="71"/>
      <c r="D22" s="72">
        <f>SUM(D17:D21)</f>
        <v>73557618</v>
      </c>
      <c r="E22" s="67"/>
      <c r="F22" s="72">
        <f>SUM(F17:F21)</f>
        <v>52878749</v>
      </c>
      <c r="G22" s="67"/>
      <c r="H22" s="72">
        <f>SUM(H17:H21)</f>
        <v>10216945</v>
      </c>
      <c r="I22" s="67"/>
      <c r="J22" s="72">
        <f>SUM(J17:J21)</f>
        <v>560872</v>
      </c>
      <c r="K22" s="67"/>
      <c r="L22" s="72">
        <f>SUM(L17:L21)</f>
        <v>-663062</v>
      </c>
      <c r="M22" s="67"/>
      <c r="N22" s="72">
        <f>SUM(N17:N21)</f>
        <v>-63438</v>
      </c>
      <c r="O22" s="67"/>
      <c r="P22" s="11">
        <f>SUM(P17:P21)</f>
        <v>-2026</v>
      </c>
      <c r="Q22" s="67"/>
      <c r="R22" s="11">
        <f>SUM(R17:R21)</f>
        <v>-5217755</v>
      </c>
      <c r="S22" s="67"/>
      <c r="T22" s="11">
        <f>SUM(T17:T21)</f>
        <v>0</v>
      </c>
      <c r="U22" s="67"/>
      <c r="V22" s="11">
        <f>SUM(V17:V21)</f>
        <v>7279800</v>
      </c>
      <c r="W22" s="67"/>
      <c r="X22" s="11">
        <f>SUM(X17:X21)</f>
        <v>156122646</v>
      </c>
      <c r="Y22" s="67"/>
      <c r="Z22" s="11">
        <f>SUM(Z17:Z21)</f>
        <v>294670349</v>
      </c>
      <c r="AA22" s="67"/>
      <c r="AB22" s="11">
        <f>SUM(AB17:AB21)</f>
        <v>1710908</v>
      </c>
      <c r="AC22" s="67"/>
      <c r="AD22" s="72">
        <f>SUM(AD17:AD21)</f>
        <v>296381257</v>
      </c>
    </row>
    <row r="23" spans="1:30" s="77" customFormat="1" ht="6" customHeight="1" thickTop="1">
      <c r="A23" s="74"/>
      <c r="B23" s="96"/>
      <c r="C23" s="96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97"/>
      <c r="W23" s="97"/>
      <c r="X23" s="73"/>
      <c r="Y23" s="73"/>
      <c r="Z23" s="73"/>
      <c r="AA23" s="73"/>
      <c r="AB23" s="73"/>
      <c r="AC23" s="73"/>
      <c r="AD23" s="73"/>
    </row>
    <row r="24" spans="1:30" s="55" customFormat="1" ht="21.65" customHeight="1">
      <c r="A24" s="86" t="s">
        <v>206</v>
      </c>
      <c r="B24" s="86"/>
      <c r="C24" s="86"/>
      <c r="D24" s="3">
        <v>73557618</v>
      </c>
      <c r="E24" s="69"/>
      <c r="F24" s="3">
        <v>52878749</v>
      </c>
      <c r="G24" s="69"/>
      <c r="H24" s="3">
        <v>10053866</v>
      </c>
      <c r="I24" s="3"/>
      <c r="J24" s="3">
        <v>643628</v>
      </c>
      <c r="K24" s="3"/>
      <c r="L24" s="3">
        <v>-155578</v>
      </c>
      <c r="M24" s="3"/>
      <c r="N24" s="3">
        <v>-72536</v>
      </c>
      <c r="O24" s="3"/>
      <c r="P24" s="3">
        <v>-336</v>
      </c>
      <c r="Q24" s="3"/>
      <c r="R24" s="3">
        <v>-5217755</v>
      </c>
      <c r="S24" s="3"/>
      <c r="T24" s="3">
        <v>-951728</v>
      </c>
      <c r="U24" s="3"/>
      <c r="V24" s="3">
        <v>7574144</v>
      </c>
      <c r="W24" s="3"/>
      <c r="X24" s="3">
        <v>179205803</v>
      </c>
      <c r="Y24" s="3"/>
      <c r="Z24" s="3">
        <f>SUM(D24:X24)</f>
        <v>317515875</v>
      </c>
      <c r="AA24" s="3"/>
      <c r="AB24" s="3">
        <v>720777</v>
      </c>
      <c r="AC24" s="3"/>
      <c r="AD24" s="3">
        <v>318236652</v>
      </c>
    </row>
    <row r="25" spans="1:30" s="55" customFormat="1" ht="21.65" customHeight="1">
      <c r="A25" s="86" t="s">
        <v>135</v>
      </c>
      <c r="B25" s="91"/>
      <c r="C25" s="86"/>
      <c r="D25" s="3">
        <v>0</v>
      </c>
      <c r="E25" s="69"/>
      <c r="F25" s="3">
        <v>0</v>
      </c>
      <c r="G25" s="69"/>
      <c r="H25" s="3">
        <v>-87030</v>
      </c>
      <c r="I25" s="68"/>
      <c r="J25" s="3">
        <v>0</v>
      </c>
      <c r="K25" s="68"/>
      <c r="L25" s="3">
        <v>0</v>
      </c>
      <c r="M25" s="69"/>
      <c r="N25" s="3">
        <v>0</v>
      </c>
      <c r="O25" s="69"/>
      <c r="P25" s="3">
        <v>0</v>
      </c>
      <c r="Q25" s="69"/>
      <c r="R25" s="3">
        <v>0</v>
      </c>
      <c r="S25" s="69"/>
      <c r="T25" s="3">
        <v>0</v>
      </c>
      <c r="U25" s="69"/>
      <c r="V25" s="3">
        <v>0</v>
      </c>
      <c r="W25" s="69"/>
      <c r="X25" s="88">
        <f>-H25</f>
        <v>87030</v>
      </c>
      <c r="Y25" s="68"/>
      <c r="Z25" s="88">
        <f t="shared" ref="Z25:Z28" si="3">SUM(D25:X25)</f>
        <v>0</v>
      </c>
      <c r="AA25" s="69"/>
      <c r="AB25" s="3">
        <v>0</v>
      </c>
      <c r="AC25" s="69"/>
      <c r="AD25" s="3">
        <f t="shared" ref="AD25:AD28" si="4">Z25+AB25</f>
        <v>0</v>
      </c>
    </row>
    <row r="26" spans="1:30" s="55" customFormat="1" ht="21.65" customHeight="1">
      <c r="A26" s="86" t="s">
        <v>223</v>
      </c>
      <c r="B26" s="91"/>
      <c r="C26" s="86"/>
      <c r="D26" s="109"/>
      <c r="E26" s="69"/>
      <c r="F26" s="109"/>
      <c r="G26" s="69"/>
      <c r="H26" s="109"/>
      <c r="I26" s="68"/>
      <c r="J26" s="109"/>
      <c r="K26" s="68"/>
      <c r="L26" s="109"/>
      <c r="M26" s="69"/>
      <c r="N26" s="109"/>
      <c r="O26" s="69"/>
      <c r="P26" s="109"/>
      <c r="Q26" s="69"/>
      <c r="R26" s="109"/>
      <c r="S26" s="69"/>
      <c r="T26" s="109"/>
      <c r="U26" s="69"/>
      <c r="V26" s="109"/>
      <c r="W26" s="69"/>
      <c r="X26" s="88"/>
      <c r="Y26" s="68"/>
      <c r="Z26" s="88"/>
      <c r="AA26" s="69"/>
      <c r="AB26" s="109"/>
      <c r="AC26" s="69"/>
      <c r="AD26" s="109"/>
    </row>
    <row r="27" spans="1:30" s="55" customFormat="1" ht="21.65" customHeight="1">
      <c r="A27" s="139" t="s">
        <v>222</v>
      </c>
      <c r="B27" s="86"/>
      <c r="C27" s="86"/>
      <c r="D27" s="3">
        <v>0</v>
      </c>
      <c r="E27" s="69"/>
      <c r="F27" s="3">
        <v>0</v>
      </c>
      <c r="G27" s="69"/>
      <c r="H27" s="3">
        <v>0</v>
      </c>
      <c r="I27" s="68"/>
      <c r="J27" s="3">
        <v>-5854</v>
      </c>
      <c r="K27" s="68"/>
      <c r="L27" s="3">
        <v>0</v>
      </c>
      <c r="M27" s="69"/>
      <c r="N27" s="3">
        <v>0</v>
      </c>
      <c r="O27" s="69"/>
      <c r="P27" s="3">
        <v>0</v>
      </c>
      <c r="Q27" s="69"/>
      <c r="R27" s="3">
        <v>0</v>
      </c>
      <c r="S27" s="69"/>
      <c r="T27" s="3">
        <v>0</v>
      </c>
      <c r="U27" s="69"/>
      <c r="V27" s="3">
        <v>0</v>
      </c>
      <c r="W27" s="69"/>
      <c r="X27" s="3">
        <f>-J27</f>
        <v>5854</v>
      </c>
      <c r="Y27" s="68"/>
      <c r="Z27" s="88">
        <f>J27+X27</f>
        <v>0</v>
      </c>
      <c r="AA27" s="69"/>
      <c r="AB27" s="3">
        <v>0</v>
      </c>
      <c r="AC27" s="69"/>
      <c r="AD27" s="3">
        <f t="shared" si="4"/>
        <v>0</v>
      </c>
    </row>
    <row r="28" spans="1:30" s="55" customFormat="1" ht="21.65" customHeight="1">
      <c r="A28" s="70" t="s">
        <v>153</v>
      </c>
      <c r="B28" s="70"/>
      <c r="C28" s="70"/>
      <c r="D28" s="3">
        <v>0</v>
      </c>
      <c r="E28" s="69"/>
      <c r="F28" s="3">
        <v>0</v>
      </c>
      <c r="G28" s="69"/>
      <c r="H28" s="3">
        <v>0</v>
      </c>
      <c r="I28" s="69"/>
      <c r="J28" s="3">
        <v>-938430</v>
      </c>
      <c r="K28" s="67"/>
      <c r="L28" s="3">
        <v>-51615</v>
      </c>
      <c r="M28" s="68"/>
      <c r="N28" s="3">
        <v>133984</v>
      </c>
      <c r="O28" s="68"/>
      <c r="P28" s="3">
        <v>-14942</v>
      </c>
      <c r="Q28" s="68"/>
      <c r="R28" s="3">
        <v>0</v>
      </c>
      <c r="S28" s="68"/>
      <c r="T28" s="3">
        <v>0</v>
      </c>
      <c r="U28" s="68"/>
      <c r="V28" s="3">
        <v>0</v>
      </c>
      <c r="W28" s="69"/>
      <c r="X28" s="3">
        <v>7417637</v>
      </c>
      <c r="Y28" s="68"/>
      <c r="Z28" s="88">
        <f t="shared" si="3"/>
        <v>6546634</v>
      </c>
      <c r="AA28" s="68"/>
      <c r="AB28" s="3">
        <v>43284</v>
      </c>
      <c r="AC28" s="68"/>
      <c r="AD28" s="3">
        <f t="shared" si="4"/>
        <v>6589918</v>
      </c>
    </row>
    <row r="29" spans="1:30" s="73" customFormat="1" ht="21.65" customHeight="1" thickBot="1">
      <c r="A29" s="71" t="s">
        <v>207</v>
      </c>
      <c r="B29" s="71"/>
      <c r="C29" s="71"/>
      <c r="D29" s="72">
        <f>SUM(D24:D28)</f>
        <v>73557618</v>
      </c>
      <c r="E29" s="67"/>
      <c r="F29" s="72">
        <f>SUM(F24:F28)</f>
        <v>52878749</v>
      </c>
      <c r="G29" s="67"/>
      <c r="H29" s="72">
        <f>SUM(H24:H28)</f>
        <v>9966836</v>
      </c>
      <c r="I29" s="67"/>
      <c r="J29" s="72">
        <f>SUM(J24:J28)</f>
        <v>-300656</v>
      </c>
      <c r="K29" s="67"/>
      <c r="L29" s="72">
        <f>SUM(L24:L28)</f>
        <v>-207193</v>
      </c>
      <c r="M29" s="67"/>
      <c r="N29" s="72">
        <f>SUM(N24:N28)</f>
        <v>61448</v>
      </c>
      <c r="O29" s="67"/>
      <c r="P29" s="72">
        <f>SUM(P24:P28)</f>
        <v>-15278</v>
      </c>
      <c r="Q29" s="67"/>
      <c r="R29" s="72">
        <f>SUM(R24:R28)</f>
        <v>-5217755</v>
      </c>
      <c r="S29" s="67"/>
      <c r="T29" s="72">
        <f>SUM(T24:T28)</f>
        <v>-951728</v>
      </c>
      <c r="U29" s="67"/>
      <c r="V29" s="72">
        <f>SUM(V24:V28)</f>
        <v>7574144</v>
      </c>
      <c r="W29" s="67"/>
      <c r="X29" s="72">
        <f>SUM(X24:X28)</f>
        <v>186716324</v>
      </c>
      <c r="Y29" s="67"/>
      <c r="Z29" s="72">
        <f>SUM(Z24:Z28)</f>
        <v>324062509</v>
      </c>
      <c r="AA29" s="67"/>
      <c r="AB29" s="72">
        <f>SUM(AB24:AB28)</f>
        <v>764061</v>
      </c>
      <c r="AC29" s="67"/>
      <c r="AD29" s="72">
        <f>SUM(AD24:AD28)</f>
        <v>324826570</v>
      </c>
    </row>
    <row r="30" spans="1:30" s="77" customFormat="1" ht="23.25" customHeight="1" thickTop="1">
      <c r="A30" s="100"/>
      <c r="B30" s="100"/>
      <c r="C30" s="100"/>
      <c r="D30" s="100"/>
      <c r="E30" s="100"/>
      <c r="F30" s="100"/>
      <c r="G30" s="100"/>
      <c r="H30" s="100"/>
      <c r="I30" s="100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6"/>
      <c r="W30" s="76"/>
      <c r="X30" s="75"/>
      <c r="Y30" s="75"/>
    </row>
    <row r="31" spans="1:30" s="77" customFormat="1" ht="23.25" customHeight="1">
      <c r="A31" s="136"/>
      <c r="B31" s="136"/>
      <c r="C31" s="136"/>
      <c r="D31" s="136"/>
      <c r="E31" s="136"/>
      <c r="F31" s="136"/>
      <c r="G31" s="136"/>
      <c r="H31" s="136"/>
      <c r="I31" s="136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6"/>
      <c r="W31" s="76"/>
      <c r="X31" s="75"/>
      <c r="Y31" s="75"/>
    </row>
    <row r="32" spans="1:30" s="77" customFormat="1" ht="23.25" customHeight="1">
      <c r="A32" s="136"/>
      <c r="B32" s="136"/>
      <c r="C32" s="136"/>
      <c r="D32" s="136"/>
      <c r="E32" s="136"/>
      <c r="F32" s="136"/>
      <c r="G32" s="136"/>
      <c r="H32" s="136"/>
      <c r="I32" s="136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6"/>
      <c r="W32" s="76"/>
      <c r="X32" s="75"/>
      <c r="Y32" s="75"/>
    </row>
    <row r="33" spans="1:25" s="77" customFormat="1" ht="23.25" customHeight="1">
      <c r="A33" s="100"/>
      <c r="B33" s="100"/>
      <c r="C33" s="100"/>
      <c r="D33" s="100"/>
      <c r="E33" s="100"/>
      <c r="F33" s="100"/>
      <c r="G33" s="100"/>
      <c r="H33" s="100"/>
      <c r="I33" s="100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6"/>
      <c r="W33" s="76"/>
      <c r="X33" s="75"/>
      <c r="Y33" s="75"/>
    </row>
    <row r="34" spans="1:25" s="77" customFormat="1" ht="23.25" customHeight="1">
      <c r="A34" s="100"/>
      <c r="B34" s="100"/>
      <c r="C34" s="100"/>
      <c r="D34" s="100"/>
      <c r="E34" s="100"/>
      <c r="F34" s="100"/>
      <c r="G34" s="100"/>
      <c r="H34" s="100"/>
      <c r="I34" s="100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6"/>
      <c r="W34" s="76"/>
      <c r="X34" s="75"/>
      <c r="Y34" s="75"/>
    </row>
    <row r="35" spans="1:25" s="77" customFormat="1" ht="23.25" customHeight="1"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6"/>
      <c r="W35" s="76"/>
      <c r="X35" s="75"/>
      <c r="Y35" s="75"/>
    </row>
    <row r="36" spans="1:25" s="77" customFormat="1" ht="23.25" customHeight="1"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6"/>
      <c r="W36" s="76"/>
      <c r="X36" s="75"/>
      <c r="Y36" s="75"/>
    </row>
    <row r="37" spans="1:25" s="77" customFormat="1" ht="23.25" customHeight="1"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6"/>
      <c r="W37" s="76"/>
      <c r="X37" s="75"/>
      <c r="Y37" s="75"/>
    </row>
    <row r="38" spans="1:25" s="77" customFormat="1" ht="23.25" customHeight="1"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6"/>
      <c r="W38" s="76"/>
      <c r="X38" s="75"/>
      <c r="Y38" s="75"/>
    </row>
    <row r="39" spans="1:25" s="77" customFormat="1" ht="23.25" customHeight="1"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6"/>
      <c r="W39" s="76"/>
      <c r="X39" s="75"/>
      <c r="Y39" s="75"/>
    </row>
    <row r="40" spans="1:25" s="77" customFormat="1" ht="23.25" customHeight="1">
      <c r="A40" s="160" t="s">
        <v>202</v>
      </c>
      <c r="B40" s="160"/>
      <c r="C40" s="160"/>
      <c r="D40" s="160"/>
      <c r="E40" s="160"/>
      <c r="F40" s="160"/>
      <c r="G40" s="160"/>
      <c r="H40" s="160"/>
      <c r="I40" s="160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6"/>
      <c r="W40" s="76"/>
      <c r="X40" s="75"/>
      <c r="Y40" s="75"/>
    </row>
    <row r="41" spans="1:25" s="77" customFormat="1" ht="23.25" customHeight="1"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6"/>
      <c r="W41" s="76"/>
      <c r="X41" s="75"/>
      <c r="Y41" s="75"/>
    </row>
    <row r="42" spans="1:25" s="77" customFormat="1" ht="23.25" customHeight="1">
      <c r="A42" s="74"/>
      <c r="B42" s="74"/>
      <c r="C42" s="74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6"/>
      <c r="W42" s="76"/>
      <c r="X42" s="75"/>
      <c r="Y42" s="75"/>
    </row>
    <row r="43" spans="1:25" s="77" customFormat="1" ht="23.25" customHeight="1"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6"/>
      <c r="W43" s="76"/>
      <c r="X43" s="75"/>
      <c r="Y43" s="75"/>
    </row>
    <row r="44" spans="1:25" s="77" customFormat="1" ht="23.25" customHeight="1">
      <c r="A44" s="74"/>
      <c r="B44" s="74"/>
      <c r="C44" s="74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6"/>
      <c r="W44" s="76"/>
      <c r="X44" s="75"/>
      <c r="Y44" s="75"/>
    </row>
  </sheetData>
  <mergeCells count="10">
    <mergeCell ref="A40:I40"/>
    <mergeCell ref="H9:R9"/>
    <mergeCell ref="V9:X9"/>
    <mergeCell ref="A1:AD1"/>
    <mergeCell ref="A2:AD2"/>
    <mergeCell ref="A3:AD3"/>
    <mergeCell ref="AB5:AD5"/>
    <mergeCell ref="D7:AD7"/>
    <mergeCell ref="D8:X8"/>
    <mergeCell ref="A4:AD4"/>
  </mergeCells>
  <printOptions horizontalCentered="1"/>
  <pageMargins left="0.27559055118110237" right="0.23622047244094491" top="0.62992125984251968" bottom="0.31496062992125984" header="0.31496062992125984" footer="0.2362204724409449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37"/>
  <sheetViews>
    <sheetView view="pageBreakPreview" topLeftCell="A25" zoomScale="80" zoomScaleNormal="100" zoomScaleSheetLayoutView="80" zoomScalePageLayoutView="85" workbookViewId="0">
      <selection activeCell="A28" sqref="A28:XFD28"/>
    </sheetView>
  </sheetViews>
  <sheetFormatPr defaultColWidth="9.09765625" defaultRowHeight="22.4" customHeight="1"/>
  <cols>
    <col min="1" max="1" width="48.69921875" style="46" customWidth="1"/>
    <col min="2" max="2" width="11.59765625" style="95" customWidth="1"/>
    <col min="3" max="3" width="0.8984375" style="46" customWidth="1"/>
    <col min="4" max="4" width="12" style="46" bestFit="1" customWidth="1"/>
    <col min="5" max="5" width="0.8984375" style="46" customWidth="1"/>
    <col min="6" max="6" width="12" style="46" bestFit="1" customWidth="1"/>
    <col min="7" max="7" width="0.8984375" style="46" customWidth="1"/>
    <col min="8" max="8" width="12.09765625" style="46" customWidth="1"/>
    <col min="9" max="9" width="0.8984375" style="46" customWidth="1"/>
    <col min="10" max="10" width="17" style="46" customWidth="1"/>
    <col min="11" max="11" width="0.8984375" style="46" customWidth="1"/>
    <col min="12" max="12" width="14.8984375" style="46" customWidth="1"/>
    <col min="13" max="13" width="0.8984375" style="46" customWidth="1"/>
    <col min="14" max="14" width="17.09765625" style="46" customWidth="1"/>
    <col min="15" max="15" width="0.8984375" style="46" customWidth="1"/>
    <col min="16" max="16" width="15" style="46" customWidth="1"/>
    <col min="17" max="17" width="0.8984375" style="46" customWidth="1"/>
    <col min="18" max="18" width="12" style="46" bestFit="1" customWidth="1"/>
    <col min="19" max="19" width="0.8984375" style="46" customWidth="1"/>
    <col min="20" max="20" width="12" style="46" bestFit="1" customWidth="1"/>
    <col min="21" max="16384" width="9.09765625" style="46"/>
  </cols>
  <sheetData>
    <row r="1" spans="1:25" ht="24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</row>
    <row r="2" spans="1:25" ht="24" customHeight="1">
      <c r="A2" s="150" t="s">
        <v>148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5" ht="24" customHeight="1">
      <c r="A3" s="151" t="s">
        <v>204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</row>
    <row r="4" spans="1:25" ht="24" customHeight="1">
      <c r="A4" s="151" t="s">
        <v>201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</row>
    <row r="5" spans="1:25" ht="22.4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99" t="s">
        <v>2</v>
      </c>
    </row>
    <row r="6" spans="1:25" ht="6" customHeight="1">
      <c r="A6" s="51"/>
      <c r="B6" s="93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79"/>
    </row>
    <row r="7" spans="1:25" s="55" customFormat="1" ht="22.4" customHeight="1">
      <c r="B7" s="91"/>
      <c r="D7" s="155" t="s">
        <v>4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</row>
    <row r="8" spans="1:25" s="55" customFormat="1" ht="22.4" customHeight="1">
      <c r="B8" s="91"/>
      <c r="D8" s="102" t="s">
        <v>84</v>
      </c>
      <c r="E8" s="102"/>
      <c r="F8" s="56" t="s">
        <v>85</v>
      </c>
      <c r="G8" s="56"/>
      <c r="H8" s="161" t="s">
        <v>37</v>
      </c>
      <c r="I8" s="161"/>
      <c r="J8" s="161"/>
      <c r="K8" s="161"/>
      <c r="L8" s="161"/>
      <c r="M8" s="161"/>
      <c r="N8" s="161"/>
      <c r="O8" s="80"/>
      <c r="P8" s="162" t="s">
        <v>38</v>
      </c>
      <c r="Q8" s="162"/>
      <c r="R8" s="162"/>
      <c r="S8" s="56"/>
      <c r="T8" s="101" t="s">
        <v>86</v>
      </c>
    </row>
    <row r="9" spans="1:25" s="55" customFormat="1" ht="22.4" customHeight="1">
      <c r="B9" s="91"/>
      <c r="D9" s="59" t="s">
        <v>87</v>
      </c>
      <c r="E9" s="59"/>
      <c r="F9" s="59" t="s">
        <v>88</v>
      </c>
      <c r="G9" s="59"/>
      <c r="H9" s="102" t="s">
        <v>89</v>
      </c>
      <c r="I9" s="102"/>
      <c r="J9" s="102" t="s">
        <v>90</v>
      </c>
      <c r="K9" s="102"/>
      <c r="L9" s="102" t="s">
        <v>136</v>
      </c>
      <c r="M9" s="102"/>
      <c r="N9" s="102" t="s">
        <v>92</v>
      </c>
      <c r="O9" s="102"/>
      <c r="P9" s="59" t="s">
        <v>39</v>
      </c>
      <c r="Q9" s="59"/>
      <c r="R9" s="59" t="s">
        <v>41</v>
      </c>
      <c r="S9" s="59"/>
      <c r="T9" s="101"/>
    </row>
    <row r="10" spans="1:25" s="55" customFormat="1" ht="22.4" customHeight="1">
      <c r="B10" s="91"/>
      <c r="D10" s="59"/>
      <c r="E10" s="59"/>
      <c r="F10" s="59"/>
      <c r="G10" s="59"/>
      <c r="H10" s="59" t="s">
        <v>95</v>
      </c>
      <c r="I10" s="59"/>
      <c r="J10" s="60" t="s">
        <v>96</v>
      </c>
      <c r="K10" s="60"/>
      <c r="L10" s="60" t="s">
        <v>137</v>
      </c>
      <c r="M10" s="60"/>
      <c r="N10" s="60" t="s">
        <v>97</v>
      </c>
      <c r="O10" s="60"/>
      <c r="P10" s="59" t="s">
        <v>168</v>
      </c>
      <c r="Q10" s="59"/>
      <c r="R10" s="59"/>
      <c r="S10" s="59"/>
      <c r="T10" s="101"/>
    </row>
    <row r="11" spans="1:25" s="55" customFormat="1" ht="22.4" customHeight="1">
      <c r="B11" s="91" t="s">
        <v>6</v>
      </c>
      <c r="D11" s="59"/>
      <c r="E11" s="59"/>
      <c r="F11" s="59"/>
      <c r="G11" s="59"/>
      <c r="H11" s="59" t="s">
        <v>99</v>
      </c>
      <c r="I11" s="59"/>
      <c r="J11" s="60" t="s">
        <v>100</v>
      </c>
      <c r="K11" s="60"/>
      <c r="L11" s="60" t="s">
        <v>138</v>
      </c>
      <c r="M11" s="60"/>
      <c r="N11" s="60" t="s">
        <v>101</v>
      </c>
      <c r="O11" s="60"/>
      <c r="P11" s="59" t="s">
        <v>169</v>
      </c>
      <c r="Q11" s="59"/>
      <c r="R11" s="59"/>
      <c r="S11" s="59"/>
      <c r="T11" s="101"/>
    </row>
    <row r="12" spans="1:25" s="55" customFormat="1" ht="5.15" customHeight="1">
      <c r="B12" s="59"/>
      <c r="D12" s="61"/>
      <c r="E12" s="59"/>
      <c r="F12" s="61"/>
      <c r="G12" s="59"/>
      <c r="H12" s="61"/>
      <c r="I12" s="59"/>
      <c r="J12" s="61"/>
      <c r="K12" s="58"/>
      <c r="L12" s="61"/>
      <c r="M12" s="58"/>
      <c r="N12" s="61"/>
      <c r="O12" s="59"/>
      <c r="P12" s="61"/>
      <c r="Q12" s="59"/>
      <c r="R12" s="61"/>
      <c r="S12" s="59"/>
      <c r="T12" s="103"/>
    </row>
    <row r="13" spans="1:25" s="55" customFormat="1" ht="6" customHeight="1">
      <c r="B13" s="91"/>
      <c r="C13" s="64"/>
      <c r="D13" s="64"/>
      <c r="E13" s="64"/>
      <c r="F13" s="64"/>
      <c r="G13" s="64"/>
      <c r="H13" s="64"/>
      <c r="I13" s="65"/>
      <c r="J13" s="64"/>
      <c r="K13" s="64"/>
      <c r="L13" s="64"/>
      <c r="M13" s="64"/>
      <c r="N13" s="65"/>
      <c r="O13" s="65"/>
      <c r="P13" s="65"/>
      <c r="Q13" s="64"/>
      <c r="R13" s="64"/>
      <c r="S13" s="64"/>
      <c r="T13" s="64"/>
      <c r="U13" s="64"/>
      <c r="V13" s="64"/>
      <c r="Y13" s="64"/>
    </row>
    <row r="14" spans="1:25" s="55" customFormat="1" ht="21.9" customHeight="1">
      <c r="A14" s="86" t="s">
        <v>158</v>
      </c>
      <c r="B14" s="91"/>
      <c r="C14" s="86"/>
      <c r="D14" s="130">
        <v>73557618</v>
      </c>
      <c r="E14" s="132"/>
      <c r="F14" s="130">
        <v>52878749</v>
      </c>
      <c r="G14" s="132"/>
      <c r="H14" s="130">
        <v>10297818</v>
      </c>
      <c r="I14" s="131"/>
      <c r="J14" s="130">
        <v>257257</v>
      </c>
      <c r="K14" s="132"/>
      <c r="L14" s="130">
        <v>-128811</v>
      </c>
      <c r="M14" s="132"/>
      <c r="N14" s="130">
        <v>-5217755</v>
      </c>
      <c r="O14" s="132"/>
      <c r="P14" s="130">
        <v>7279800</v>
      </c>
      <c r="Q14" s="132"/>
      <c r="R14" s="130">
        <v>75244537</v>
      </c>
      <c r="S14" s="67"/>
      <c r="T14" s="66">
        <f t="shared" ref="T14:T17" si="0">SUM(D14:R14)</f>
        <v>214169213</v>
      </c>
    </row>
    <row r="15" spans="1:25" s="55" customFormat="1" ht="21.9" customHeight="1">
      <c r="A15" s="86" t="s">
        <v>135</v>
      </c>
      <c r="B15" s="91"/>
      <c r="C15" s="86"/>
      <c r="D15" s="130">
        <v>0</v>
      </c>
      <c r="E15" s="132"/>
      <c r="F15" s="130">
        <v>0</v>
      </c>
      <c r="G15" s="132"/>
      <c r="H15" s="130">
        <v>-80873</v>
      </c>
      <c r="I15" s="131"/>
      <c r="J15" s="130">
        <v>0</v>
      </c>
      <c r="K15" s="132"/>
      <c r="L15" s="130">
        <v>0</v>
      </c>
      <c r="M15" s="132"/>
      <c r="N15" s="130">
        <v>0</v>
      </c>
      <c r="O15" s="132"/>
      <c r="P15" s="130">
        <v>0</v>
      </c>
      <c r="Q15" s="132"/>
      <c r="R15" s="130">
        <f>-H15</f>
        <v>80873</v>
      </c>
      <c r="S15" s="67"/>
      <c r="T15" s="3">
        <f t="shared" si="0"/>
        <v>0</v>
      </c>
    </row>
    <row r="16" spans="1:25" s="55" customFormat="1" ht="21.9" customHeight="1">
      <c r="A16" s="86" t="s">
        <v>150</v>
      </c>
      <c r="B16" s="91"/>
      <c r="C16" s="86"/>
      <c r="D16" s="130">
        <v>0</v>
      </c>
      <c r="E16" s="132"/>
      <c r="F16" s="130">
        <v>0</v>
      </c>
      <c r="G16" s="132"/>
      <c r="H16" s="130">
        <v>0</v>
      </c>
      <c r="I16" s="131"/>
      <c r="J16" s="130">
        <v>0</v>
      </c>
      <c r="K16" s="132"/>
      <c r="L16" s="130">
        <v>0</v>
      </c>
      <c r="M16" s="132"/>
      <c r="N16" s="130">
        <v>0</v>
      </c>
      <c r="O16" s="132"/>
      <c r="P16" s="130">
        <v>0</v>
      </c>
      <c r="Q16" s="132"/>
      <c r="R16" s="130">
        <v>-10107</v>
      </c>
      <c r="S16" s="67"/>
      <c r="T16" s="66">
        <f t="shared" si="0"/>
        <v>-10107</v>
      </c>
    </row>
    <row r="17" spans="1:22" s="55" customFormat="1" ht="21.9" customHeight="1">
      <c r="A17" s="70" t="s">
        <v>153</v>
      </c>
      <c r="B17" s="91"/>
      <c r="C17" s="86"/>
      <c r="D17" s="130">
        <v>0</v>
      </c>
      <c r="E17" s="132"/>
      <c r="F17" s="130">
        <v>0</v>
      </c>
      <c r="G17" s="132"/>
      <c r="H17" s="130">
        <v>0</v>
      </c>
      <c r="I17" s="131"/>
      <c r="J17" s="130">
        <v>-146448</v>
      </c>
      <c r="K17" s="131"/>
      <c r="L17" s="131">
        <v>65373</v>
      </c>
      <c r="M17" s="131"/>
      <c r="N17" s="130">
        <v>0</v>
      </c>
      <c r="O17" s="131"/>
      <c r="P17" s="130">
        <v>0</v>
      </c>
      <c r="Q17" s="132"/>
      <c r="R17" s="130">
        <v>3449432</v>
      </c>
      <c r="S17" s="67"/>
      <c r="T17" s="66">
        <f t="shared" si="0"/>
        <v>3368357</v>
      </c>
      <c r="U17" s="82"/>
      <c r="V17" s="66"/>
    </row>
    <row r="18" spans="1:22" s="55" customFormat="1" ht="21.9" customHeight="1" thickBot="1">
      <c r="A18" s="71" t="s">
        <v>205</v>
      </c>
      <c r="B18" s="92"/>
      <c r="C18" s="71"/>
      <c r="D18" s="72">
        <f>SUM(D14:D17)</f>
        <v>73557618</v>
      </c>
      <c r="E18" s="67"/>
      <c r="F18" s="72">
        <f>SUM(F14:F17)</f>
        <v>52878749</v>
      </c>
      <c r="G18" s="67"/>
      <c r="H18" s="72">
        <f>SUM(H14:H17)</f>
        <v>10216945</v>
      </c>
      <c r="I18" s="67"/>
      <c r="J18" s="72">
        <f>SUM(J14:J17)</f>
        <v>110809</v>
      </c>
      <c r="K18" s="67"/>
      <c r="L18" s="72">
        <f>SUM(L14:L17)</f>
        <v>-63438</v>
      </c>
      <c r="M18" s="67"/>
      <c r="N18" s="83">
        <f>SUM(N14:N17)</f>
        <v>-5217755</v>
      </c>
      <c r="O18" s="67"/>
      <c r="P18" s="72">
        <f>SUM(P14:P17)</f>
        <v>7279800</v>
      </c>
      <c r="Q18" s="67"/>
      <c r="R18" s="72">
        <f>SUM(R14:R17)</f>
        <v>78764735</v>
      </c>
      <c r="S18" s="67"/>
      <c r="T18" s="72">
        <f>SUM(T14:T17)</f>
        <v>217527463</v>
      </c>
    </row>
    <row r="19" spans="1:22" s="55" customFormat="1" ht="6" customHeight="1" thickTop="1">
      <c r="A19" s="74"/>
      <c r="B19" s="60"/>
      <c r="D19" s="64"/>
      <c r="E19" s="64"/>
      <c r="F19" s="64"/>
      <c r="G19" s="64"/>
      <c r="H19" s="64"/>
      <c r="I19" s="64"/>
      <c r="J19" s="65"/>
      <c r="K19" s="65"/>
      <c r="L19" s="65"/>
      <c r="M19" s="65"/>
      <c r="N19" s="65"/>
      <c r="O19" s="65"/>
      <c r="P19" s="64"/>
      <c r="Q19" s="64"/>
      <c r="R19" s="64"/>
      <c r="S19" s="64"/>
      <c r="T19" s="64"/>
    </row>
    <row r="20" spans="1:22" s="55" customFormat="1" ht="22.4" customHeight="1">
      <c r="A20" s="86" t="s">
        <v>206</v>
      </c>
      <c r="B20" s="91"/>
      <c r="C20" s="86"/>
      <c r="D20" s="3">
        <v>73557618</v>
      </c>
      <c r="E20" s="81"/>
      <c r="F20" s="3">
        <v>52878749</v>
      </c>
      <c r="G20" s="81"/>
      <c r="H20" s="3">
        <v>10053866</v>
      </c>
      <c r="I20" s="67"/>
      <c r="J20" s="3">
        <v>373820</v>
      </c>
      <c r="K20" s="81"/>
      <c r="L20" s="3">
        <v>-88248</v>
      </c>
      <c r="M20" s="81"/>
      <c r="N20" s="3">
        <v>-5217755</v>
      </c>
      <c r="O20" s="81"/>
      <c r="P20" s="3">
        <v>7574144</v>
      </c>
      <c r="Q20" s="81"/>
      <c r="R20" s="3">
        <v>94885032</v>
      </c>
      <c r="S20" s="67"/>
      <c r="T20" s="3">
        <v>234017226</v>
      </c>
    </row>
    <row r="21" spans="1:22" s="55" customFormat="1" ht="22.4" customHeight="1">
      <c r="A21" s="86" t="s">
        <v>135</v>
      </c>
      <c r="B21" s="91"/>
      <c r="C21" s="86"/>
      <c r="D21" s="3">
        <v>0</v>
      </c>
      <c r="E21" s="81"/>
      <c r="F21" s="3">
        <v>0</v>
      </c>
      <c r="G21" s="81"/>
      <c r="H21" s="3">
        <v>-87030</v>
      </c>
      <c r="I21" s="67"/>
      <c r="J21" s="3">
        <v>0</v>
      </c>
      <c r="K21" s="81"/>
      <c r="L21" s="3">
        <v>0</v>
      </c>
      <c r="M21" s="81"/>
      <c r="N21" s="3">
        <v>0</v>
      </c>
      <c r="O21" s="81"/>
      <c r="P21" s="3">
        <v>0</v>
      </c>
      <c r="Q21" s="81"/>
      <c r="R21" s="3">
        <f>-H21</f>
        <v>87030</v>
      </c>
      <c r="S21" s="67"/>
      <c r="T21" s="3">
        <f>SUM(D21:R21)</f>
        <v>0</v>
      </c>
    </row>
    <row r="22" spans="1:22" s="55" customFormat="1" ht="22.4" customHeight="1">
      <c r="A22" s="70" t="s">
        <v>153</v>
      </c>
      <c r="B22" s="91"/>
      <c r="C22" s="86"/>
      <c r="D22" s="3">
        <v>0</v>
      </c>
      <c r="E22" s="81"/>
      <c r="F22" s="3">
        <v>0</v>
      </c>
      <c r="G22" s="81"/>
      <c r="H22" s="3">
        <v>0</v>
      </c>
      <c r="I22" s="67"/>
      <c r="J22" s="3">
        <v>-624223</v>
      </c>
      <c r="K22" s="67"/>
      <c r="L22" s="67">
        <v>134941</v>
      </c>
      <c r="M22" s="67"/>
      <c r="N22" s="3">
        <v>0</v>
      </c>
      <c r="O22" s="67"/>
      <c r="P22" s="3">
        <v>0</v>
      </c>
      <c r="Q22" s="81"/>
      <c r="R22" s="3">
        <v>3589104</v>
      </c>
      <c r="S22" s="67"/>
      <c r="T22" s="3">
        <f>SUM(D22:R22)</f>
        <v>3099822</v>
      </c>
      <c r="U22" s="82"/>
      <c r="V22" s="66"/>
    </row>
    <row r="23" spans="1:22" s="55" customFormat="1" ht="22.4" customHeight="1" thickBot="1">
      <c r="A23" s="71" t="s">
        <v>207</v>
      </c>
      <c r="B23" s="92"/>
      <c r="C23" s="71"/>
      <c r="D23" s="72">
        <f>SUM(D20:D22)</f>
        <v>73557618</v>
      </c>
      <c r="E23" s="67"/>
      <c r="F23" s="72">
        <f>SUM(F20:F22)</f>
        <v>52878749</v>
      </c>
      <c r="G23" s="67"/>
      <c r="H23" s="72">
        <f>SUM(H20:H22)</f>
        <v>9966836</v>
      </c>
      <c r="I23" s="67"/>
      <c r="J23" s="72">
        <f>SUM(J20:J22)</f>
        <v>-250403</v>
      </c>
      <c r="K23" s="67"/>
      <c r="L23" s="72">
        <f>SUM(L20:L22)</f>
        <v>46693</v>
      </c>
      <c r="M23" s="67"/>
      <c r="N23" s="83">
        <f>SUM(N20:N22)</f>
        <v>-5217755</v>
      </c>
      <c r="O23" s="67"/>
      <c r="P23" s="72">
        <f>SUM(P20:P22)</f>
        <v>7574144</v>
      </c>
      <c r="Q23" s="67"/>
      <c r="R23" s="72">
        <f>SUM(R20:R22)</f>
        <v>98561166</v>
      </c>
      <c r="S23" s="67"/>
      <c r="T23" s="72">
        <f>SUM(T20:T22)</f>
        <v>237117048</v>
      </c>
    </row>
    <row r="24" spans="1:22" s="55" customFormat="1" ht="22.4" customHeight="1" thickTop="1">
      <c r="B24" s="91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</row>
    <row r="25" spans="1:22" s="55" customFormat="1" ht="22.4" customHeight="1"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</row>
    <row r="26" spans="1:22" s="55" customFormat="1" ht="22.4" customHeight="1"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</row>
    <row r="27" spans="1:22" s="55" customFormat="1" ht="22.4" customHeight="1"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</row>
    <row r="28" spans="1:22" s="55" customFormat="1" ht="22.4" customHeight="1"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</row>
    <row r="29" spans="1:22" s="55" customFormat="1" ht="22.4" customHeight="1">
      <c r="A29" s="160" t="s">
        <v>202</v>
      </c>
      <c r="B29" s="160"/>
      <c r="C29" s="160"/>
      <c r="D29" s="160"/>
      <c r="E29" s="160"/>
      <c r="F29" s="160"/>
      <c r="G29" s="160"/>
      <c r="H29" s="160"/>
      <c r="I29" s="160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</row>
    <row r="30" spans="1:22" s="55" customFormat="1" ht="22.4" customHeight="1">
      <c r="A30" s="137"/>
      <c r="B30" s="137"/>
      <c r="C30" s="137"/>
      <c r="D30" s="137"/>
      <c r="E30" s="137"/>
      <c r="F30" s="137"/>
      <c r="G30" s="137"/>
      <c r="H30" s="137"/>
      <c r="I30" s="13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</row>
    <row r="31" spans="1:22" s="55" customFormat="1" ht="22.4" customHeight="1">
      <c r="A31" s="135"/>
      <c r="B31" s="135"/>
      <c r="C31" s="135"/>
      <c r="D31" s="135"/>
      <c r="E31" s="135"/>
      <c r="F31" s="135"/>
      <c r="G31" s="135"/>
      <c r="H31" s="135"/>
      <c r="I31" s="135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</row>
    <row r="32" spans="1:22" s="55" customFormat="1" ht="22.4" customHeight="1"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</row>
    <row r="33" spans="1:20" s="55" customFormat="1" ht="22.4" customHeight="1">
      <c r="A33" s="104"/>
      <c r="B33" s="104"/>
      <c r="C33" s="104"/>
      <c r="D33" s="104"/>
      <c r="E33" s="104"/>
      <c r="F33" s="104"/>
      <c r="G33" s="104"/>
      <c r="H33" s="104"/>
      <c r="I33" s="104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</row>
    <row r="34" spans="1:20" s="87" customFormat="1" ht="22.4" customHeight="1">
      <c r="A34" s="148" t="s">
        <v>164</v>
      </c>
      <c r="B34" s="148"/>
      <c r="C34" s="148"/>
      <c r="D34" s="148"/>
      <c r="F34" s="114"/>
      <c r="G34" s="114"/>
      <c r="H34" s="114"/>
      <c r="I34" s="114"/>
      <c r="O34" s="114" t="s">
        <v>162</v>
      </c>
    </row>
    <row r="35" spans="1:20" s="87" customFormat="1" ht="22.4" customHeight="1">
      <c r="A35" s="165" t="s">
        <v>165</v>
      </c>
      <c r="B35" s="165"/>
      <c r="C35" s="165"/>
      <c r="D35" s="165"/>
      <c r="F35" s="114"/>
      <c r="G35" s="114"/>
      <c r="H35" s="114"/>
      <c r="I35" s="114"/>
      <c r="O35" s="114" t="s">
        <v>46</v>
      </c>
    </row>
    <row r="36" spans="1:20" ht="22.4" customHeight="1">
      <c r="A36" s="84"/>
      <c r="B36" s="9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</row>
    <row r="37" spans="1:20" ht="22.4" customHeight="1">
      <c r="A37" s="84"/>
      <c r="B37" s="9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</row>
  </sheetData>
  <mergeCells count="10">
    <mergeCell ref="A34:D34"/>
    <mergeCell ref="A35:D35"/>
    <mergeCell ref="A29:I29"/>
    <mergeCell ref="A1:T1"/>
    <mergeCell ref="A2:T2"/>
    <mergeCell ref="A3:T3"/>
    <mergeCell ref="P8:R8"/>
    <mergeCell ref="H8:N8"/>
    <mergeCell ref="D7:T7"/>
    <mergeCell ref="A4:T4"/>
  </mergeCells>
  <printOptions horizontalCentered="1"/>
  <pageMargins left="0.55118110236220497" right="0.55118110236220497" top="0.62992125984252001" bottom="0.43307086614173201" header="0.31496062992126" footer="0.23622047244094499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04"/>
  <sheetViews>
    <sheetView tabSelected="1" view="pageBreakPreview" topLeftCell="A52" zoomScaleNormal="90" zoomScaleSheetLayoutView="100" zoomScalePageLayoutView="85" workbookViewId="0">
      <selection activeCell="A96" sqref="A96:XFD96"/>
    </sheetView>
  </sheetViews>
  <sheetFormatPr defaultColWidth="9.09765625" defaultRowHeight="22.4" customHeight="1"/>
  <cols>
    <col min="1" max="1" width="54.69921875" style="87" customWidth="1"/>
    <col min="2" max="2" width="12.09765625" style="87" customWidth="1"/>
    <col min="3" max="3" width="1.69921875" style="87" customWidth="1"/>
    <col min="4" max="4" width="12.59765625" style="87" customWidth="1"/>
    <col min="5" max="5" width="1.69921875" style="87" customWidth="1"/>
    <col min="6" max="6" width="11.8984375" style="87" customWidth="1"/>
    <col min="7" max="7" width="1.69921875" style="87" customWidth="1"/>
    <col min="8" max="8" width="13.3984375" style="87" customWidth="1"/>
    <col min="9" max="9" width="9.09765625" style="87"/>
    <col min="10" max="10" width="9.8984375" style="87" bestFit="1" customWidth="1"/>
    <col min="11" max="16384" width="9.09765625" style="87"/>
  </cols>
  <sheetData>
    <row r="1" spans="1:9" ht="22.4" customHeight="1">
      <c r="A1" s="150" t="s">
        <v>0</v>
      </c>
      <c r="B1" s="150"/>
      <c r="C1" s="150"/>
      <c r="D1" s="150"/>
      <c r="E1" s="150"/>
      <c r="F1" s="150"/>
      <c r="G1" s="150"/>
      <c r="H1" s="150"/>
    </row>
    <row r="2" spans="1:9" ht="22.4" customHeight="1">
      <c r="A2" s="150" t="s">
        <v>103</v>
      </c>
      <c r="B2" s="150"/>
      <c r="C2" s="150"/>
      <c r="D2" s="150"/>
      <c r="E2" s="150"/>
      <c r="F2" s="150"/>
      <c r="G2" s="150"/>
      <c r="H2" s="150"/>
    </row>
    <row r="3" spans="1:9" ht="22.4" customHeight="1">
      <c r="A3" s="151" t="s">
        <v>204</v>
      </c>
      <c r="B3" s="151"/>
      <c r="C3" s="151"/>
      <c r="D3" s="151"/>
      <c r="E3" s="151"/>
      <c r="F3" s="151"/>
      <c r="G3" s="151"/>
      <c r="H3" s="151"/>
    </row>
    <row r="4" spans="1:9" ht="22.4" customHeight="1">
      <c r="A4" s="156" t="s">
        <v>201</v>
      </c>
      <c r="B4" s="156"/>
      <c r="C4" s="156"/>
      <c r="D4" s="156"/>
      <c r="E4" s="156"/>
      <c r="F4" s="156"/>
      <c r="G4" s="156"/>
      <c r="H4" s="156"/>
    </row>
    <row r="5" spans="1:9" ht="22.4" customHeight="1">
      <c r="A5" s="24"/>
      <c r="B5" s="142"/>
      <c r="C5" s="121"/>
      <c r="D5" s="24"/>
      <c r="E5" s="24"/>
      <c r="F5" s="120"/>
      <c r="G5" s="120"/>
      <c r="H5" s="120" t="s">
        <v>2</v>
      </c>
    </row>
    <row r="6" spans="1:9" ht="6" customHeight="1">
      <c r="A6" s="14"/>
      <c r="B6" s="25"/>
      <c r="C6" s="25"/>
      <c r="D6" s="14"/>
      <c r="E6" s="14"/>
      <c r="F6" s="26"/>
      <c r="G6" s="26"/>
      <c r="H6" s="26"/>
    </row>
    <row r="7" spans="1:9" ht="22.4" customHeight="1">
      <c r="B7" s="158" t="s">
        <v>3</v>
      </c>
      <c r="C7" s="158"/>
      <c r="D7" s="158"/>
      <c r="E7" s="122"/>
      <c r="F7" s="159" t="s">
        <v>4</v>
      </c>
      <c r="G7" s="159"/>
      <c r="H7" s="159"/>
    </row>
    <row r="8" spans="1:9" ht="22.4" customHeight="1">
      <c r="B8" s="143">
        <v>2565</v>
      </c>
      <c r="C8" s="122"/>
      <c r="D8" s="122">
        <v>2564</v>
      </c>
      <c r="E8" s="122"/>
      <c r="F8" s="122">
        <v>2565</v>
      </c>
      <c r="G8" s="122"/>
      <c r="H8" s="122">
        <v>2564</v>
      </c>
    </row>
    <row r="9" spans="1:9" ht="22.4" customHeight="1">
      <c r="A9" s="13" t="s">
        <v>104</v>
      </c>
      <c r="F9" s="122"/>
      <c r="G9" s="122"/>
      <c r="H9" s="122"/>
    </row>
    <row r="10" spans="1:9" ht="22.4" customHeight="1">
      <c r="A10" s="87" t="s">
        <v>64</v>
      </c>
      <c r="B10" s="109">
        <v>9374587</v>
      </c>
      <c r="C10" s="4"/>
      <c r="D10" s="109">
        <v>8231176</v>
      </c>
      <c r="E10" s="4"/>
      <c r="F10" s="109">
        <v>4460547</v>
      </c>
      <c r="G10" s="4"/>
      <c r="H10" s="109">
        <v>4282547</v>
      </c>
      <c r="I10" s="112"/>
    </row>
    <row r="11" spans="1:9" ht="22.4" customHeight="1">
      <c r="A11" s="125" t="s">
        <v>198</v>
      </c>
      <c r="B11" s="109"/>
      <c r="C11" s="10"/>
      <c r="D11" s="109"/>
      <c r="E11" s="10"/>
      <c r="F11" s="109"/>
      <c r="G11" s="10"/>
      <c r="H11" s="109"/>
      <c r="I11" s="112"/>
    </row>
    <row r="12" spans="1:9" ht="22.4" customHeight="1">
      <c r="A12" s="38" t="s">
        <v>199</v>
      </c>
      <c r="B12" s="109"/>
      <c r="C12" s="10"/>
      <c r="D12" s="109"/>
      <c r="E12" s="10"/>
      <c r="F12" s="109"/>
      <c r="G12" s="10"/>
      <c r="H12" s="109"/>
      <c r="I12" s="112"/>
    </row>
    <row r="13" spans="1:9" ht="22.4" customHeight="1">
      <c r="A13" s="16" t="s">
        <v>105</v>
      </c>
      <c r="B13" s="109">
        <v>1097740</v>
      </c>
      <c r="C13" s="10"/>
      <c r="D13" s="109">
        <v>1222083</v>
      </c>
      <c r="E13" s="10"/>
      <c r="F13" s="109">
        <v>894591</v>
      </c>
      <c r="G13" s="10"/>
      <c r="H13" s="109">
        <v>1022017</v>
      </c>
      <c r="I13" s="112"/>
    </row>
    <row r="14" spans="1:9" ht="22.4" customHeight="1">
      <c r="A14" s="16" t="s">
        <v>132</v>
      </c>
      <c r="B14" s="109">
        <v>6783014</v>
      </c>
      <c r="C14" s="10"/>
      <c r="D14" s="109">
        <v>7313912</v>
      </c>
      <c r="E14" s="10"/>
      <c r="F14" s="109">
        <v>4651902</v>
      </c>
      <c r="G14" s="10"/>
      <c r="H14" s="109">
        <v>4423120</v>
      </c>
      <c r="I14" s="112"/>
    </row>
    <row r="15" spans="1:9" ht="22.4" customHeight="1">
      <c r="A15" s="19" t="s">
        <v>159</v>
      </c>
      <c r="B15" s="109">
        <v>-1144254</v>
      </c>
      <c r="C15" s="109"/>
      <c r="D15" s="109">
        <v>37010</v>
      </c>
      <c r="E15" s="4"/>
      <c r="F15" s="109">
        <v>-1144254</v>
      </c>
      <c r="G15" s="4"/>
      <c r="H15" s="109">
        <v>37010</v>
      </c>
      <c r="I15" s="112"/>
    </row>
    <row r="16" spans="1:9" ht="22.4" customHeight="1">
      <c r="A16" s="19" t="s">
        <v>209</v>
      </c>
      <c r="B16" s="109">
        <v>1439420</v>
      </c>
      <c r="C16" s="109"/>
      <c r="D16" s="109">
        <v>-2835168</v>
      </c>
      <c r="E16" s="4"/>
      <c r="F16" s="109">
        <v>1429481</v>
      </c>
      <c r="G16" s="4"/>
      <c r="H16" s="109">
        <v>-2855093</v>
      </c>
      <c r="I16" s="112"/>
    </row>
    <row r="17" spans="1:9" ht="22.4" customHeight="1">
      <c r="A17" s="19" t="s">
        <v>54</v>
      </c>
      <c r="B17" s="109">
        <v>-413588</v>
      </c>
      <c r="C17" s="4"/>
      <c r="D17" s="109">
        <v>-574535</v>
      </c>
      <c r="E17" s="4"/>
      <c r="F17" s="109">
        <v>0</v>
      </c>
      <c r="G17" s="4"/>
      <c r="H17" s="109">
        <v>0</v>
      </c>
      <c r="I17" s="112"/>
    </row>
    <row r="18" spans="1:9" ht="22.4" customHeight="1">
      <c r="A18" s="19" t="s">
        <v>217</v>
      </c>
      <c r="B18" s="109">
        <v>0</v>
      </c>
      <c r="C18" s="4"/>
      <c r="D18" s="109">
        <v>-34697</v>
      </c>
      <c r="E18" s="4"/>
      <c r="F18" s="109">
        <v>0</v>
      </c>
      <c r="G18" s="4"/>
      <c r="H18" s="109">
        <v>-34697</v>
      </c>
      <c r="I18" s="112"/>
    </row>
    <row r="19" spans="1:9" ht="22.4" customHeight="1">
      <c r="A19" s="19" t="s">
        <v>216</v>
      </c>
      <c r="B19" s="109">
        <v>131883</v>
      </c>
      <c r="C19" s="4"/>
      <c r="D19" s="109">
        <v>178333</v>
      </c>
      <c r="E19" s="4"/>
      <c r="F19" s="109">
        <v>131883</v>
      </c>
      <c r="G19" s="4"/>
      <c r="H19" s="109">
        <v>178333</v>
      </c>
      <c r="I19" s="112"/>
    </row>
    <row r="20" spans="1:9" ht="22.4" customHeight="1">
      <c r="A20" s="19" t="s">
        <v>218</v>
      </c>
      <c r="B20" s="109">
        <v>-494099</v>
      </c>
      <c r="C20" s="4"/>
      <c r="D20" s="109">
        <v>-266834</v>
      </c>
      <c r="E20" s="4"/>
      <c r="F20" s="109">
        <v>-428950</v>
      </c>
      <c r="G20" s="4"/>
      <c r="H20" s="109">
        <v>-215048</v>
      </c>
      <c r="I20" s="112"/>
    </row>
    <row r="21" spans="1:9" ht="22.4" customHeight="1">
      <c r="A21" s="19" t="s">
        <v>156</v>
      </c>
      <c r="B21" s="109">
        <v>32686</v>
      </c>
      <c r="C21" s="4"/>
      <c r="D21" s="109">
        <v>45485</v>
      </c>
      <c r="E21" s="4"/>
      <c r="F21" s="109">
        <v>17908</v>
      </c>
      <c r="G21" s="4"/>
      <c r="H21" s="109">
        <v>58392</v>
      </c>
      <c r="I21" s="112"/>
    </row>
    <row r="22" spans="1:9" ht="22.4" customHeight="1">
      <c r="A22" s="19" t="s">
        <v>195</v>
      </c>
      <c r="B22" s="109">
        <v>-2276</v>
      </c>
      <c r="C22" s="4"/>
      <c r="D22" s="109">
        <v>-26735</v>
      </c>
      <c r="E22" s="4"/>
      <c r="F22" s="109">
        <v>-22877</v>
      </c>
      <c r="G22" s="4"/>
      <c r="H22" s="109">
        <v>-43903</v>
      </c>
      <c r="I22" s="112"/>
    </row>
    <row r="23" spans="1:9" ht="22.4" customHeight="1">
      <c r="A23" s="19" t="s">
        <v>210</v>
      </c>
      <c r="B23" s="109">
        <v>-4761</v>
      </c>
      <c r="C23" s="4"/>
      <c r="D23" s="109">
        <v>8145</v>
      </c>
      <c r="E23" s="4"/>
      <c r="F23" s="109">
        <v>-4609</v>
      </c>
      <c r="G23" s="4"/>
      <c r="H23" s="109">
        <v>8385</v>
      </c>
      <c r="I23" s="112"/>
    </row>
    <row r="24" spans="1:9" ht="22.4" customHeight="1">
      <c r="A24" s="19" t="s">
        <v>219</v>
      </c>
      <c r="B24" s="109">
        <v>155221</v>
      </c>
      <c r="C24" s="4"/>
      <c r="D24" s="109">
        <v>146618</v>
      </c>
      <c r="E24" s="4"/>
      <c r="F24" s="109">
        <v>65112</v>
      </c>
      <c r="G24" s="4"/>
      <c r="H24" s="109">
        <v>86824</v>
      </c>
      <c r="I24" s="112"/>
    </row>
    <row r="25" spans="1:9" ht="22.4" customHeight="1">
      <c r="A25" s="19" t="s">
        <v>51</v>
      </c>
      <c r="B25" s="109">
        <v>-19871820</v>
      </c>
      <c r="C25" s="4"/>
      <c r="D25" s="109">
        <v>-19188750</v>
      </c>
      <c r="E25" s="4"/>
      <c r="F25" s="109">
        <v>-12866925</v>
      </c>
      <c r="G25" s="4"/>
      <c r="H25" s="109">
        <v>-12333778</v>
      </c>
      <c r="I25" s="112"/>
    </row>
    <row r="26" spans="1:9" ht="22.4" customHeight="1">
      <c r="A26" s="16" t="s">
        <v>106</v>
      </c>
      <c r="B26" s="109">
        <v>24038999</v>
      </c>
      <c r="C26" s="39"/>
      <c r="D26" s="109">
        <v>24443181</v>
      </c>
      <c r="E26" s="39"/>
      <c r="F26" s="109">
        <v>16132379</v>
      </c>
      <c r="G26" s="39"/>
      <c r="H26" s="109">
        <v>16767043</v>
      </c>
      <c r="I26" s="112"/>
    </row>
    <row r="27" spans="1:9" ht="22.4" customHeight="1">
      <c r="A27" s="16" t="s">
        <v>107</v>
      </c>
      <c r="B27" s="109">
        <v>-5565933</v>
      </c>
      <c r="C27" s="4"/>
      <c r="D27" s="109">
        <f>-6640022+20613</f>
        <v>-6619409</v>
      </c>
      <c r="E27" s="4"/>
      <c r="F27" s="109">
        <v>-4696059</v>
      </c>
      <c r="G27" s="4"/>
      <c r="H27" s="109">
        <f>-5921650+14875</f>
        <v>-5906775</v>
      </c>
      <c r="I27" s="112"/>
    </row>
    <row r="28" spans="1:9" ht="22.4" customHeight="1">
      <c r="A28" s="16" t="s">
        <v>141</v>
      </c>
      <c r="B28" s="109">
        <v>-94249</v>
      </c>
      <c r="C28" s="4"/>
      <c r="D28" s="109">
        <v>-91952</v>
      </c>
      <c r="E28" s="4"/>
      <c r="F28" s="109">
        <v>-93544</v>
      </c>
      <c r="G28" s="4"/>
      <c r="H28" s="109">
        <v>-91952</v>
      </c>
      <c r="I28" s="112"/>
    </row>
    <row r="29" spans="1:9" ht="22.4" customHeight="1">
      <c r="A29" s="16" t="s">
        <v>108</v>
      </c>
      <c r="B29" s="109">
        <v>21226</v>
      </c>
      <c r="C29" s="4"/>
      <c r="D29" s="109">
        <v>17627</v>
      </c>
      <c r="E29" s="4"/>
      <c r="F29" s="109">
        <v>20521</v>
      </c>
      <c r="G29" s="4"/>
      <c r="H29" s="109">
        <v>17627</v>
      </c>
      <c r="I29" s="112"/>
    </row>
    <row r="30" spans="1:9" ht="22.4" customHeight="1">
      <c r="A30" s="19" t="s">
        <v>220</v>
      </c>
      <c r="B30" s="109">
        <v>-2273880</v>
      </c>
      <c r="C30" s="4"/>
      <c r="D30" s="109">
        <v>-1817214</v>
      </c>
      <c r="E30" s="4"/>
      <c r="F30" s="109">
        <v>-735151</v>
      </c>
      <c r="G30" s="4"/>
      <c r="H30" s="109">
        <v>-982246</v>
      </c>
      <c r="I30" s="112"/>
    </row>
    <row r="31" spans="1:9" ht="22.4" customHeight="1">
      <c r="A31" s="16" t="s">
        <v>109</v>
      </c>
      <c r="B31" s="8">
        <v>-661932</v>
      </c>
      <c r="C31" s="7"/>
      <c r="D31" s="8">
        <v>-539372</v>
      </c>
      <c r="E31" s="7"/>
      <c r="F31" s="8">
        <v>-94996</v>
      </c>
      <c r="G31" s="7"/>
      <c r="H31" s="8">
        <v>-36410</v>
      </c>
      <c r="I31" s="112"/>
    </row>
    <row r="32" spans="1:9" ht="22.4" customHeight="1">
      <c r="A32" s="123" t="s">
        <v>151</v>
      </c>
      <c r="B32" s="109"/>
      <c r="C32" s="14"/>
      <c r="D32" s="109"/>
      <c r="E32" s="14"/>
      <c r="F32" s="109"/>
      <c r="G32" s="14"/>
      <c r="H32" s="109"/>
      <c r="I32" s="112"/>
    </row>
    <row r="33" spans="1:9" ht="22.4" customHeight="1">
      <c r="A33" s="40" t="s">
        <v>110</v>
      </c>
      <c r="B33" s="109">
        <f>SUM(B10:B31)</f>
        <v>12547984</v>
      </c>
      <c r="C33" s="7"/>
      <c r="D33" s="109">
        <f>SUM(D10:D31)</f>
        <v>9648904</v>
      </c>
      <c r="E33" s="7"/>
      <c r="F33" s="109">
        <f>SUM(F10:F31)</f>
        <v>7716959</v>
      </c>
      <c r="G33" s="7"/>
      <c r="H33" s="109">
        <f>SUM(H10:H32)</f>
        <v>4381396</v>
      </c>
      <c r="I33" s="112"/>
    </row>
    <row r="34" spans="1:9" ht="22.4" customHeight="1">
      <c r="A34" s="40"/>
      <c r="B34" s="109"/>
      <c r="C34" s="7"/>
      <c r="D34" s="109"/>
      <c r="E34" s="7"/>
      <c r="F34" s="109"/>
      <c r="G34" s="7"/>
      <c r="H34" s="109"/>
      <c r="I34" s="112"/>
    </row>
    <row r="35" spans="1:9" ht="22.4" customHeight="1">
      <c r="A35" s="40"/>
      <c r="B35" s="109"/>
      <c r="C35" s="7"/>
      <c r="D35" s="109"/>
      <c r="E35" s="7"/>
      <c r="F35" s="109"/>
      <c r="G35" s="7"/>
      <c r="H35" s="109"/>
      <c r="I35" s="112"/>
    </row>
    <row r="36" spans="1:9" ht="24" customHeight="1">
      <c r="A36" s="150" t="s">
        <v>71</v>
      </c>
      <c r="B36" s="150"/>
      <c r="C36" s="150"/>
      <c r="D36" s="150"/>
      <c r="E36" s="150"/>
      <c r="F36" s="150"/>
      <c r="G36" s="150"/>
      <c r="H36" s="150"/>
      <c r="I36" s="112"/>
    </row>
    <row r="37" spans="1:9" ht="24" customHeight="1">
      <c r="A37" s="150" t="s">
        <v>111</v>
      </c>
      <c r="B37" s="150"/>
      <c r="C37" s="150"/>
      <c r="D37" s="150"/>
      <c r="E37" s="150"/>
      <c r="F37" s="150"/>
      <c r="G37" s="150"/>
      <c r="H37" s="150"/>
      <c r="I37" s="112"/>
    </row>
    <row r="38" spans="1:9" ht="24" customHeight="1">
      <c r="A38" s="151" t="str">
        <f>A3</f>
        <v>สำหรับงวดสามเดือนสิ้นสุดวันที่ 31 มีนาคม 2565</v>
      </c>
      <c r="B38" s="151"/>
      <c r="C38" s="151"/>
      <c r="D38" s="151"/>
      <c r="E38" s="151"/>
      <c r="F38" s="151"/>
      <c r="G38" s="151"/>
      <c r="H38" s="151"/>
      <c r="I38" s="112"/>
    </row>
    <row r="39" spans="1:9" ht="24" customHeight="1">
      <c r="A39" s="156" t="s">
        <v>201</v>
      </c>
      <c r="B39" s="156"/>
      <c r="C39" s="156"/>
      <c r="D39" s="156"/>
      <c r="E39" s="156"/>
      <c r="F39" s="156"/>
      <c r="G39" s="156"/>
      <c r="H39" s="156"/>
      <c r="I39" s="112"/>
    </row>
    <row r="40" spans="1:9" ht="22.4" customHeight="1">
      <c r="A40" s="24"/>
      <c r="B40" s="142"/>
      <c r="C40" s="121"/>
      <c r="D40" s="24"/>
      <c r="E40" s="24"/>
      <c r="F40" s="152" t="s">
        <v>2</v>
      </c>
      <c r="G40" s="152"/>
      <c r="H40" s="152"/>
      <c r="I40" s="112"/>
    </row>
    <row r="41" spans="1:9" ht="6" customHeight="1">
      <c r="A41" s="14"/>
      <c r="B41" s="25"/>
      <c r="C41" s="25"/>
      <c r="D41" s="14"/>
      <c r="E41" s="14"/>
      <c r="F41" s="26"/>
      <c r="G41" s="26"/>
      <c r="H41" s="26"/>
      <c r="I41" s="112"/>
    </row>
    <row r="42" spans="1:9" ht="22.4" customHeight="1">
      <c r="B42" s="158" t="s">
        <v>3</v>
      </c>
      <c r="C42" s="158"/>
      <c r="D42" s="158"/>
      <c r="E42" s="122"/>
      <c r="F42" s="159" t="s">
        <v>4</v>
      </c>
      <c r="G42" s="159"/>
      <c r="H42" s="159"/>
      <c r="I42" s="112"/>
    </row>
    <row r="43" spans="1:9" ht="22.4" customHeight="1">
      <c r="B43" s="143">
        <f>+B8</f>
        <v>2565</v>
      </c>
      <c r="C43" s="122"/>
      <c r="D43" s="122">
        <f>+D8</f>
        <v>2564</v>
      </c>
      <c r="E43" s="122"/>
      <c r="F43" s="122">
        <f>+F8</f>
        <v>2565</v>
      </c>
      <c r="G43" s="122"/>
      <c r="H43" s="122">
        <f>+H8</f>
        <v>2564</v>
      </c>
      <c r="I43" s="112"/>
    </row>
    <row r="44" spans="1:9" ht="22.4" customHeight="1">
      <c r="A44" s="13" t="s">
        <v>112</v>
      </c>
      <c r="F44" s="122"/>
      <c r="G44" s="122"/>
      <c r="H44" s="122"/>
      <c r="I44" s="112"/>
    </row>
    <row r="45" spans="1:9" ht="22.4" customHeight="1">
      <c r="A45" s="87" t="s">
        <v>113</v>
      </c>
      <c r="F45" s="122"/>
      <c r="G45" s="122"/>
      <c r="H45" s="122"/>
      <c r="I45" s="112"/>
    </row>
    <row r="46" spans="1:9" ht="22.4" customHeight="1">
      <c r="A46" s="16" t="s">
        <v>114</v>
      </c>
      <c r="B46" s="109">
        <v>-88271532</v>
      </c>
      <c r="C46" s="4"/>
      <c r="D46" s="109">
        <v>-69951853</v>
      </c>
      <c r="E46" s="4"/>
      <c r="F46" s="109">
        <v>-87442404</v>
      </c>
      <c r="G46" s="4"/>
      <c r="H46" s="109">
        <v>-71058584</v>
      </c>
      <c r="I46" s="112"/>
    </row>
    <row r="47" spans="1:9" ht="22.4" customHeight="1">
      <c r="A47" s="16" t="s">
        <v>149</v>
      </c>
      <c r="B47" s="109">
        <v>-3317039</v>
      </c>
      <c r="C47" s="4"/>
      <c r="D47" s="109">
        <v>-703137</v>
      </c>
      <c r="E47" s="4"/>
      <c r="F47" s="109">
        <v>-3232701</v>
      </c>
      <c r="G47" s="4"/>
      <c r="H47" s="109">
        <v>-707254</v>
      </c>
      <c r="I47" s="112"/>
    </row>
    <row r="48" spans="1:9" ht="22.4" customHeight="1">
      <c r="A48" s="19" t="s">
        <v>12</v>
      </c>
      <c r="B48" s="109">
        <v>-49449753</v>
      </c>
      <c r="C48" s="4"/>
      <c r="D48" s="109">
        <v>-17325277</v>
      </c>
      <c r="E48" s="4"/>
      <c r="F48" s="109">
        <v>-36756876</v>
      </c>
      <c r="G48" s="4"/>
      <c r="H48" s="109">
        <v>-5281708</v>
      </c>
      <c r="I48" s="112"/>
    </row>
    <row r="49" spans="1:9" ht="22.4" customHeight="1">
      <c r="A49" s="16" t="s">
        <v>115</v>
      </c>
      <c r="B49" s="109">
        <v>5138707</v>
      </c>
      <c r="C49" s="4"/>
      <c r="D49" s="109">
        <v>7017212</v>
      </c>
      <c r="E49" s="4"/>
      <c r="F49" s="109">
        <v>4688773</v>
      </c>
      <c r="G49" s="4"/>
      <c r="H49" s="109">
        <v>6413581</v>
      </c>
      <c r="I49" s="112"/>
    </row>
    <row r="50" spans="1:9" ht="22.4" customHeight="1">
      <c r="A50" s="16" t="s">
        <v>116</v>
      </c>
      <c r="B50" s="109">
        <v>7284746</v>
      </c>
      <c r="C50" s="4"/>
      <c r="D50" s="109">
        <v>2873229</v>
      </c>
      <c r="E50" s="4"/>
      <c r="F50" s="109">
        <v>7416378</v>
      </c>
      <c r="G50" s="4"/>
      <c r="H50" s="109">
        <v>3322188</v>
      </c>
      <c r="I50" s="112"/>
    </row>
    <row r="51" spans="1:9" ht="22.4" customHeight="1">
      <c r="A51" s="87" t="s">
        <v>152</v>
      </c>
      <c r="B51" s="109"/>
      <c r="C51" s="4"/>
      <c r="D51" s="109"/>
      <c r="E51" s="4"/>
      <c r="F51" s="109"/>
      <c r="G51" s="4"/>
      <c r="H51" s="109"/>
      <c r="I51" s="112"/>
    </row>
    <row r="52" spans="1:9" ht="22.4" customHeight="1">
      <c r="A52" s="19" t="s">
        <v>21</v>
      </c>
      <c r="B52" s="109">
        <v>52483986</v>
      </c>
      <c r="C52" s="4"/>
      <c r="D52" s="109">
        <v>52343234</v>
      </c>
      <c r="E52" s="4"/>
      <c r="F52" s="109">
        <v>52074465</v>
      </c>
      <c r="G52" s="4"/>
      <c r="H52" s="109">
        <v>52144127</v>
      </c>
      <c r="I52" s="112"/>
    </row>
    <row r="53" spans="1:9" ht="22.4" customHeight="1">
      <c r="A53" s="19" t="s">
        <v>114</v>
      </c>
      <c r="B53" s="109">
        <v>48899530</v>
      </c>
      <c r="C53" s="4"/>
      <c r="D53" s="109">
        <v>35983543</v>
      </c>
      <c r="E53" s="4"/>
      <c r="F53" s="109">
        <v>46605996</v>
      </c>
      <c r="G53" s="4"/>
      <c r="H53" s="109">
        <v>41049118</v>
      </c>
      <c r="I53" s="112"/>
    </row>
    <row r="54" spans="1:9" ht="22.4" customHeight="1">
      <c r="A54" s="16" t="s">
        <v>22</v>
      </c>
      <c r="B54" s="109">
        <v>1066964</v>
      </c>
      <c r="C54" s="4"/>
      <c r="D54" s="109">
        <v>-67844</v>
      </c>
      <c r="E54" s="4"/>
      <c r="F54" s="109">
        <v>1066028</v>
      </c>
      <c r="G54" s="4"/>
      <c r="H54" s="109">
        <v>-68859</v>
      </c>
      <c r="I54" s="112"/>
    </row>
    <row r="55" spans="1:9" ht="22.4" customHeight="1">
      <c r="A55" s="16" t="s">
        <v>26</v>
      </c>
      <c r="B55" s="109">
        <v>2468187</v>
      </c>
      <c r="C55" s="4"/>
      <c r="D55" s="109">
        <v>-3206921</v>
      </c>
      <c r="E55" s="4"/>
      <c r="F55" s="109">
        <v>3056853</v>
      </c>
      <c r="G55" s="4"/>
      <c r="H55" s="109">
        <v>-2311018</v>
      </c>
      <c r="I55" s="112"/>
    </row>
    <row r="56" spans="1:9" ht="22.4" customHeight="1">
      <c r="A56" s="41" t="s">
        <v>117</v>
      </c>
      <c r="B56" s="9">
        <f>SUM(B46:B55,B33)</f>
        <v>-11148220</v>
      </c>
      <c r="C56" s="7"/>
      <c r="D56" s="9">
        <f>SUM(D46:D55)+D33</f>
        <v>16611090</v>
      </c>
      <c r="E56" s="7"/>
      <c r="F56" s="9">
        <f>SUM(F46:F55)+F33</f>
        <v>-4806529</v>
      </c>
      <c r="G56" s="7"/>
      <c r="H56" s="9">
        <f>SUM(H46:H55)+H33</f>
        <v>27882987</v>
      </c>
      <c r="I56" s="112"/>
    </row>
    <row r="57" spans="1:9" ht="22.4" customHeight="1">
      <c r="B57" s="4"/>
      <c r="C57" s="7"/>
      <c r="D57" s="4"/>
      <c r="E57" s="7"/>
      <c r="F57" s="4"/>
      <c r="G57" s="4"/>
      <c r="H57" s="4"/>
      <c r="I57" s="112"/>
    </row>
    <row r="58" spans="1:9" ht="22.4" customHeight="1">
      <c r="A58" s="13" t="s">
        <v>118</v>
      </c>
      <c r="B58" s="4"/>
      <c r="C58" s="7"/>
      <c r="D58" s="4"/>
      <c r="E58" s="7"/>
      <c r="F58" s="4"/>
      <c r="G58" s="4"/>
      <c r="H58" s="4"/>
      <c r="I58" s="112"/>
    </row>
    <row r="59" spans="1:9" ht="22.4" customHeight="1">
      <c r="A59" s="19" t="s">
        <v>119</v>
      </c>
      <c r="B59" s="109">
        <v>23980606</v>
      </c>
      <c r="C59" s="7"/>
      <c r="D59" s="109">
        <v>19090397</v>
      </c>
      <c r="E59" s="7"/>
      <c r="F59" s="109">
        <v>23924100</v>
      </c>
      <c r="G59" s="4"/>
      <c r="H59" s="109">
        <v>16824793</v>
      </c>
      <c r="I59" s="112"/>
    </row>
    <row r="60" spans="1:9" ht="22.4" customHeight="1">
      <c r="A60" s="19" t="s">
        <v>120</v>
      </c>
      <c r="B60" s="109">
        <v>-16676399</v>
      </c>
      <c r="C60" s="7"/>
      <c r="D60" s="109">
        <v>-31022310</v>
      </c>
      <c r="E60" s="7"/>
      <c r="F60" s="109">
        <v>-16184586</v>
      </c>
      <c r="G60" s="4"/>
      <c r="H60" s="109">
        <v>-30876436</v>
      </c>
      <c r="I60" s="112"/>
    </row>
    <row r="61" spans="1:9" ht="22.4" customHeight="1">
      <c r="A61" s="19" t="s">
        <v>215</v>
      </c>
      <c r="B61" s="109">
        <v>-810941</v>
      </c>
      <c r="C61" s="7"/>
      <c r="D61" s="109">
        <v>0</v>
      </c>
      <c r="E61" s="7"/>
      <c r="F61" s="109">
        <v>-810941</v>
      </c>
      <c r="G61" s="4"/>
      <c r="H61" s="109">
        <v>0</v>
      </c>
      <c r="I61" s="112"/>
    </row>
    <row r="62" spans="1:9" ht="22.4" customHeight="1">
      <c r="A62" s="19" t="s">
        <v>121</v>
      </c>
      <c r="B62" s="109">
        <v>112809</v>
      </c>
      <c r="C62" s="7"/>
      <c r="D62" s="109">
        <v>74207</v>
      </c>
      <c r="E62" s="7"/>
      <c r="F62" s="109">
        <v>78770</v>
      </c>
      <c r="G62" s="4"/>
      <c r="H62" s="109">
        <v>50502</v>
      </c>
      <c r="I62" s="112"/>
    </row>
    <row r="63" spans="1:9" ht="22.4" customHeight="1">
      <c r="A63" s="16" t="s">
        <v>122</v>
      </c>
      <c r="B63" s="109">
        <v>-715423</v>
      </c>
      <c r="C63" s="7"/>
      <c r="D63" s="109">
        <v>-437561</v>
      </c>
      <c r="E63" s="7"/>
      <c r="F63" s="109">
        <v>-629324</v>
      </c>
      <c r="G63" s="4"/>
      <c r="H63" s="109">
        <v>-349808</v>
      </c>
      <c r="I63" s="112"/>
    </row>
    <row r="64" spans="1:9" ht="22.4" customHeight="1">
      <c r="A64" s="19" t="s">
        <v>197</v>
      </c>
      <c r="B64" s="109">
        <v>-313165</v>
      </c>
      <c r="C64" s="7"/>
      <c r="D64" s="109">
        <v>-296854</v>
      </c>
      <c r="E64" s="7"/>
      <c r="F64" s="109">
        <v>-270110</v>
      </c>
      <c r="G64" s="4"/>
      <c r="H64" s="109">
        <v>-223542</v>
      </c>
      <c r="I64" s="112"/>
    </row>
    <row r="65" spans="1:9" ht="22.4" customHeight="1">
      <c r="A65" s="41" t="s">
        <v>123</v>
      </c>
      <c r="B65" s="9">
        <f>SUM(B59:B64)</f>
        <v>5577487</v>
      </c>
      <c r="C65" s="7"/>
      <c r="D65" s="9">
        <f>SUM(D59:D64)</f>
        <v>-12592121</v>
      </c>
      <c r="E65" s="7"/>
      <c r="F65" s="9">
        <f>SUM(F59:F64)</f>
        <v>6107909</v>
      </c>
      <c r="G65" s="7"/>
      <c r="H65" s="9">
        <f>SUM(H59:H64)</f>
        <v>-14574491</v>
      </c>
      <c r="I65" s="112"/>
    </row>
    <row r="66" spans="1:9" ht="22.4" customHeight="1">
      <c r="A66" s="41"/>
      <c r="B66" s="109"/>
      <c r="C66" s="7"/>
      <c r="D66" s="109"/>
      <c r="E66" s="7"/>
      <c r="F66" s="109"/>
      <c r="G66" s="7"/>
      <c r="H66" s="109"/>
      <c r="I66" s="112"/>
    </row>
    <row r="67" spans="1:9" ht="24" customHeight="1">
      <c r="A67" s="150" t="s">
        <v>71</v>
      </c>
      <c r="B67" s="150"/>
      <c r="C67" s="150"/>
      <c r="D67" s="150"/>
      <c r="E67" s="150"/>
      <c r="F67" s="150"/>
      <c r="G67" s="150"/>
      <c r="H67" s="150"/>
      <c r="I67" s="112"/>
    </row>
    <row r="68" spans="1:9" ht="24" customHeight="1">
      <c r="A68" s="150" t="s">
        <v>111</v>
      </c>
      <c r="B68" s="150"/>
      <c r="C68" s="150"/>
      <c r="D68" s="150"/>
      <c r="E68" s="150"/>
      <c r="F68" s="150"/>
      <c r="G68" s="150"/>
      <c r="H68" s="150"/>
      <c r="I68" s="112"/>
    </row>
    <row r="69" spans="1:9" ht="24" customHeight="1">
      <c r="A69" s="151" t="str">
        <f>A38</f>
        <v>สำหรับงวดสามเดือนสิ้นสุดวันที่ 31 มีนาคม 2565</v>
      </c>
      <c r="B69" s="151"/>
      <c r="C69" s="151"/>
      <c r="D69" s="151"/>
      <c r="E69" s="151"/>
      <c r="F69" s="151"/>
      <c r="G69" s="151"/>
      <c r="H69" s="151"/>
      <c r="I69" s="112"/>
    </row>
    <row r="70" spans="1:9" ht="24" customHeight="1">
      <c r="A70" s="156" t="s">
        <v>201</v>
      </c>
      <c r="B70" s="156"/>
      <c r="C70" s="156"/>
      <c r="D70" s="156"/>
      <c r="E70" s="156"/>
      <c r="F70" s="156"/>
      <c r="G70" s="156"/>
      <c r="H70" s="156"/>
      <c r="I70" s="112"/>
    </row>
    <row r="71" spans="1:9" ht="22.4" customHeight="1">
      <c r="A71" s="24"/>
      <c r="B71" s="142"/>
      <c r="C71" s="121"/>
      <c r="D71" s="24"/>
      <c r="E71" s="24"/>
      <c r="F71" s="152" t="s">
        <v>2</v>
      </c>
      <c r="G71" s="152"/>
      <c r="H71" s="152"/>
      <c r="I71" s="112"/>
    </row>
    <row r="72" spans="1:9" ht="6" customHeight="1">
      <c r="A72" s="14"/>
      <c r="B72" s="25"/>
      <c r="C72" s="25"/>
      <c r="D72" s="14"/>
      <c r="E72" s="14"/>
      <c r="F72" s="26"/>
      <c r="G72" s="26"/>
      <c r="H72" s="26"/>
      <c r="I72" s="112"/>
    </row>
    <row r="73" spans="1:9" ht="22.4" customHeight="1">
      <c r="B73" s="158" t="s">
        <v>3</v>
      </c>
      <c r="C73" s="158"/>
      <c r="D73" s="158"/>
      <c r="E73" s="122"/>
      <c r="F73" s="159" t="s">
        <v>4</v>
      </c>
      <c r="G73" s="159"/>
      <c r="H73" s="159"/>
      <c r="I73" s="112"/>
    </row>
    <row r="74" spans="1:9" ht="22.4" customHeight="1">
      <c r="B74" s="143">
        <f>+B8</f>
        <v>2565</v>
      </c>
      <c r="C74" s="122"/>
      <c r="D74" s="122">
        <f>+D8</f>
        <v>2564</v>
      </c>
      <c r="E74" s="122"/>
      <c r="F74" s="122">
        <f>+F8</f>
        <v>2565</v>
      </c>
      <c r="G74" s="122"/>
      <c r="H74" s="122">
        <f>+H8</f>
        <v>2564</v>
      </c>
      <c r="I74" s="112"/>
    </row>
    <row r="75" spans="1:9" ht="22.4" customHeight="1">
      <c r="A75" s="32" t="s">
        <v>124</v>
      </c>
      <c r="F75" s="122"/>
      <c r="G75" s="122"/>
      <c r="H75" s="122"/>
      <c r="I75" s="112"/>
    </row>
    <row r="76" spans="1:9" ht="22.4" customHeight="1">
      <c r="A76" s="16" t="s">
        <v>125</v>
      </c>
      <c r="B76" s="109">
        <v>11336989</v>
      </c>
      <c r="C76" s="7"/>
      <c r="D76" s="109">
        <v>9888686</v>
      </c>
      <c r="E76" s="7"/>
      <c r="F76" s="109">
        <v>0</v>
      </c>
      <c r="G76" s="7"/>
      <c r="H76" s="109">
        <v>0</v>
      </c>
      <c r="I76" s="112"/>
    </row>
    <row r="77" spans="1:9" ht="22.4" customHeight="1">
      <c r="A77" s="16" t="s">
        <v>126</v>
      </c>
      <c r="B77" s="109">
        <v>-8278304</v>
      </c>
      <c r="C77" s="4"/>
      <c r="D77" s="109">
        <v>-15328416</v>
      </c>
      <c r="E77" s="4"/>
      <c r="F77" s="109">
        <v>-2902436</v>
      </c>
      <c r="G77" s="4"/>
      <c r="H77" s="109">
        <v>-15002277</v>
      </c>
      <c r="I77" s="112"/>
    </row>
    <row r="78" spans="1:9" ht="22.4" customHeight="1">
      <c r="A78" s="19" t="s">
        <v>196</v>
      </c>
      <c r="B78" s="109">
        <v>-357208</v>
      </c>
      <c r="C78" s="4"/>
      <c r="D78" s="109">
        <v>-378238</v>
      </c>
      <c r="E78" s="4"/>
      <c r="F78" s="109">
        <v>-254846</v>
      </c>
      <c r="G78" s="4"/>
      <c r="H78" s="109">
        <v>-306724</v>
      </c>
      <c r="I78" s="112"/>
    </row>
    <row r="79" spans="1:9" ht="22.4" customHeight="1">
      <c r="A79" s="41" t="s">
        <v>127</v>
      </c>
      <c r="B79" s="9">
        <f>SUM(B76:C78)</f>
        <v>2701477</v>
      </c>
      <c r="C79" s="7"/>
      <c r="D79" s="9">
        <f>SUM(D76:E78)</f>
        <v>-5817968</v>
      </c>
      <c r="E79" s="7"/>
      <c r="F79" s="9">
        <f>SUM(F76:G78)</f>
        <v>-3157282</v>
      </c>
      <c r="G79" s="7"/>
      <c r="H79" s="9">
        <f>SUM(H76:I78)</f>
        <v>-15309001</v>
      </c>
      <c r="I79" s="112"/>
    </row>
    <row r="80" spans="1:9" ht="22.4" customHeight="1">
      <c r="A80" s="42" t="s">
        <v>86</v>
      </c>
      <c r="B80" s="109">
        <f>SUM(B56,B65,B79)</f>
        <v>-2869256</v>
      </c>
      <c r="C80" s="43"/>
      <c r="D80" s="109">
        <f>SUM(D56,D65,D79)</f>
        <v>-1798999</v>
      </c>
      <c r="E80" s="43"/>
      <c r="F80" s="109">
        <f>SUM(F56,F65,F79)</f>
        <v>-1855902</v>
      </c>
      <c r="G80" s="7"/>
      <c r="H80" s="109">
        <f>SUM(H56,H65,H79)</f>
        <v>-2000505</v>
      </c>
      <c r="I80" s="112"/>
    </row>
    <row r="81" spans="1:9" ht="22.4" customHeight="1">
      <c r="A81" s="20" t="s">
        <v>131</v>
      </c>
      <c r="B81" s="109">
        <v>-93670</v>
      </c>
      <c r="C81" s="43"/>
      <c r="D81" s="109">
        <v>398869</v>
      </c>
      <c r="E81" s="43"/>
      <c r="F81" s="109">
        <v>0</v>
      </c>
      <c r="G81" s="7"/>
      <c r="H81" s="109">
        <v>0</v>
      </c>
      <c r="I81" s="112"/>
    </row>
    <row r="82" spans="1:9" ht="22.4" customHeight="1">
      <c r="A82" s="20" t="s">
        <v>128</v>
      </c>
      <c r="B82" s="8">
        <v>-15314</v>
      </c>
      <c r="C82" s="7"/>
      <c r="D82" s="8">
        <v>19460</v>
      </c>
      <c r="E82" s="7"/>
      <c r="F82" s="8">
        <v>-15314</v>
      </c>
      <c r="G82" s="7"/>
      <c r="H82" s="8">
        <v>19460</v>
      </c>
      <c r="I82" s="112"/>
    </row>
    <row r="83" spans="1:9" ht="22.4" customHeight="1">
      <c r="A83" s="138" t="s">
        <v>221</v>
      </c>
      <c r="B83" s="109">
        <f>SUM(B80,B81,B82)</f>
        <v>-2978240</v>
      </c>
      <c r="C83" s="7"/>
      <c r="D83" s="109">
        <f>SUM(D80,D81,D82)</f>
        <v>-1380670</v>
      </c>
      <c r="E83" s="7"/>
      <c r="F83" s="109">
        <f>SUM(F80,F81,F82)</f>
        <v>-1871216</v>
      </c>
      <c r="G83" s="7"/>
      <c r="H83" s="109">
        <f>SUM(H80,H81,H82)</f>
        <v>-1981045</v>
      </c>
      <c r="I83" s="112"/>
    </row>
    <row r="84" spans="1:9" ht="22.4" customHeight="1">
      <c r="A84" s="87" t="s">
        <v>129</v>
      </c>
      <c r="B84" s="109">
        <v>38717903</v>
      </c>
      <c r="C84" s="7"/>
      <c r="D84" s="109">
        <v>37612722</v>
      </c>
      <c r="E84" s="7"/>
      <c r="F84" s="109">
        <v>27577248</v>
      </c>
      <c r="G84" s="7"/>
      <c r="H84" s="109">
        <v>29215418</v>
      </c>
      <c r="I84" s="112"/>
    </row>
    <row r="85" spans="1:9" ht="22.4" customHeight="1" thickBot="1">
      <c r="A85" s="32" t="s">
        <v>208</v>
      </c>
      <c r="B85" s="11">
        <f>SUM(B83:B84)</f>
        <v>35739663</v>
      </c>
      <c r="C85" s="7"/>
      <c r="D85" s="11">
        <f>SUM(D83:D84)</f>
        <v>36232052</v>
      </c>
      <c r="E85" s="7"/>
      <c r="F85" s="11">
        <f>SUM(F83:F84)</f>
        <v>25706032</v>
      </c>
      <c r="G85" s="7"/>
      <c r="H85" s="11">
        <f>SUM(H83:H84)</f>
        <v>27234373</v>
      </c>
      <c r="I85" s="112"/>
    </row>
    <row r="86" spans="1:9" ht="22.4" customHeight="1" thickTop="1">
      <c r="A86" s="32"/>
      <c r="B86" s="109"/>
      <c r="C86" s="7"/>
      <c r="D86" s="109"/>
      <c r="E86" s="7"/>
      <c r="F86" s="109"/>
      <c r="G86" s="7"/>
      <c r="H86" s="109"/>
      <c r="I86" s="112"/>
    </row>
    <row r="87" spans="1:9" ht="22.4" customHeight="1">
      <c r="A87" s="32"/>
      <c r="B87" s="109"/>
      <c r="C87" s="7"/>
      <c r="D87" s="109"/>
      <c r="E87" s="7"/>
      <c r="F87" s="109"/>
      <c r="G87" s="7"/>
      <c r="H87" s="109"/>
      <c r="I87" s="112"/>
    </row>
    <row r="88" spans="1:9" ht="22.4" customHeight="1">
      <c r="A88" s="32"/>
      <c r="B88" s="109"/>
      <c r="C88" s="7"/>
      <c r="D88" s="109"/>
      <c r="E88" s="7"/>
      <c r="F88" s="109"/>
      <c r="G88" s="7"/>
      <c r="H88" s="109"/>
      <c r="I88" s="112"/>
    </row>
    <row r="89" spans="1:9" ht="22.4" customHeight="1">
      <c r="A89" s="32"/>
      <c r="B89" s="109"/>
      <c r="C89" s="7"/>
      <c r="D89" s="109"/>
      <c r="E89" s="7"/>
      <c r="F89" s="109"/>
      <c r="G89" s="7"/>
      <c r="H89" s="109"/>
      <c r="I89" s="112"/>
    </row>
    <row r="90" spans="1:9" ht="22.4" customHeight="1">
      <c r="A90" s="32"/>
      <c r="B90" s="109"/>
      <c r="C90" s="7"/>
      <c r="D90" s="109"/>
      <c r="E90" s="7"/>
      <c r="F90" s="109"/>
      <c r="G90" s="7"/>
      <c r="H90" s="109"/>
      <c r="I90" s="112"/>
    </row>
    <row r="91" spans="1:9" ht="22.4" customHeight="1">
      <c r="A91" s="32"/>
      <c r="B91" s="109"/>
      <c r="C91" s="7"/>
      <c r="D91" s="109"/>
      <c r="E91" s="7"/>
      <c r="F91" s="109"/>
      <c r="G91" s="7"/>
      <c r="H91" s="109"/>
      <c r="I91" s="112"/>
    </row>
    <row r="92" spans="1:9" ht="22.4" customHeight="1">
      <c r="A92" s="32"/>
      <c r="B92" s="109"/>
      <c r="C92" s="7"/>
      <c r="D92" s="109"/>
      <c r="E92" s="7"/>
      <c r="F92" s="109"/>
      <c r="G92" s="7"/>
      <c r="H92" s="109"/>
      <c r="I92" s="112"/>
    </row>
    <row r="93" spans="1:9" ht="22.4" customHeight="1">
      <c r="A93" s="32"/>
      <c r="B93" s="109"/>
      <c r="C93" s="7"/>
      <c r="D93" s="109"/>
      <c r="E93" s="7"/>
      <c r="F93" s="109"/>
      <c r="G93" s="7"/>
      <c r="H93" s="109"/>
      <c r="I93" s="112"/>
    </row>
    <row r="94" spans="1:9" ht="22.4" customHeight="1">
      <c r="A94" s="32"/>
      <c r="B94" s="109"/>
      <c r="C94" s="7"/>
      <c r="D94" s="109"/>
      <c r="E94" s="7"/>
      <c r="F94" s="109"/>
      <c r="G94" s="7"/>
      <c r="H94" s="109"/>
      <c r="I94" s="112"/>
    </row>
    <row r="95" spans="1:9" ht="22.4" customHeight="1">
      <c r="A95" s="32"/>
      <c r="B95" s="109"/>
      <c r="C95" s="7"/>
      <c r="D95" s="109"/>
      <c r="E95" s="7"/>
      <c r="F95" s="109"/>
      <c r="G95" s="7"/>
      <c r="H95" s="109"/>
      <c r="I95" s="112"/>
    </row>
    <row r="96" spans="1:9" ht="22.4" customHeight="1">
      <c r="A96" s="32"/>
      <c r="B96" s="109"/>
      <c r="C96" s="7"/>
      <c r="D96" s="109"/>
      <c r="E96" s="7"/>
      <c r="F96" s="109"/>
      <c r="G96" s="7"/>
      <c r="H96" s="109"/>
      <c r="I96" s="112"/>
    </row>
    <row r="97" spans="1:9" ht="22.4" customHeight="1">
      <c r="A97" s="160" t="s">
        <v>202</v>
      </c>
      <c r="B97" s="160"/>
      <c r="C97" s="160"/>
      <c r="D97" s="160"/>
      <c r="E97" s="160"/>
      <c r="F97" s="160"/>
      <c r="G97" s="160"/>
      <c r="H97" s="160"/>
    </row>
    <row r="98" spans="1:9" ht="22.4" customHeight="1">
      <c r="A98" s="135"/>
      <c r="B98" s="144"/>
      <c r="C98" s="135"/>
      <c r="D98" s="135"/>
      <c r="E98" s="135"/>
      <c r="F98" s="135"/>
      <c r="G98" s="135"/>
      <c r="H98" s="135"/>
    </row>
    <row r="99" spans="1:9" ht="22.4" customHeight="1">
      <c r="A99" s="137"/>
      <c r="B99" s="144"/>
      <c r="C99" s="137"/>
      <c r="D99" s="137"/>
      <c r="E99" s="137"/>
      <c r="F99" s="137"/>
      <c r="G99" s="137"/>
      <c r="H99" s="137"/>
    </row>
    <row r="101" spans="1:9" ht="22.4" customHeight="1">
      <c r="A101" s="119"/>
      <c r="B101" s="141"/>
      <c r="C101" s="119"/>
      <c r="D101" s="119"/>
      <c r="E101" s="119"/>
      <c r="F101" s="119"/>
      <c r="G101" s="119"/>
      <c r="H101" s="119"/>
    </row>
    <row r="102" spans="1:9" ht="22.4" customHeight="1">
      <c r="A102" s="118" t="s">
        <v>164</v>
      </c>
      <c r="B102" s="140"/>
      <c r="E102" s="118" t="s">
        <v>162</v>
      </c>
      <c r="F102" s="118"/>
      <c r="G102" s="118"/>
      <c r="H102" s="118"/>
      <c r="I102" s="118"/>
    </row>
    <row r="103" spans="1:9" ht="22.4" customHeight="1">
      <c r="A103" s="124" t="s">
        <v>165</v>
      </c>
      <c r="B103" s="145"/>
      <c r="E103" s="118" t="s">
        <v>46</v>
      </c>
      <c r="F103" s="118"/>
      <c r="G103" s="118"/>
      <c r="H103" s="118"/>
      <c r="I103" s="118"/>
    </row>
    <row r="104" spans="1:9" ht="20.25" customHeight="1"/>
  </sheetData>
  <mergeCells count="21">
    <mergeCell ref="A97:H97"/>
    <mergeCell ref="A67:H67"/>
    <mergeCell ref="A68:H68"/>
    <mergeCell ref="A69:H69"/>
    <mergeCell ref="F71:H71"/>
    <mergeCell ref="B73:D73"/>
    <mergeCell ref="F73:H73"/>
    <mergeCell ref="A70:H70"/>
    <mergeCell ref="A1:H1"/>
    <mergeCell ref="A2:H2"/>
    <mergeCell ref="A3:H3"/>
    <mergeCell ref="B7:D7"/>
    <mergeCell ref="F7:H7"/>
    <mergeCell ref="A4:H4"/>
    <mergeCell ref="A36:H36"/>
    <mergeCell ref="A37:H37"/>
    <mergeCell ref="A38:H38"/>
    <mergeCell ref="F40:H40"/>
    <mergeCell ref="B42:D42"/>
    <mergeCell ref="F42:H42"/>
    <mergeCell ref="A39:H39"/>
  </mergeCells>
  <printOptions horizontalCentered="1"/>
  <pageMargins left="0.62992125984252001" right="0.31496062992126" top="0.78740157480314998" bottom="0.78740157480314998" header="0.31496062992126" footer="0.31496062992126"/>
  <pageSetup paperSize="9" scale="92" orientation="portrait" r:id="rId1"/>
  <rowBreaks count="2" manualBreakCount="2">
    <brk id="35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Aksornphaithun, Marurin</cp:lastModifiedBy>
  <cp:lastPrinted>2022-05-11T13:30:00Z</cp:lastPrinted>
  <dcterms:created xsi:type="dcterms:W3CDTF">2019-08-26T09:56:43Z</dcterms:created>
  <dcterms:modified xsi:type="dcterms:W3CDTF">2022-05-11T13:30:07Z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