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1) QUARTER 1 (22-65)\BAY  (3000152)\"/>
    </mc:Choice>
  </mc:AlternateContent>
  <xr:revisionPtr revIDLastSave="0" documentId="13_ncr:1_{3D7636A1-4A6F-43CF-B984-4FE619FC281D}" xr6:coauthVersionLast="46" xr6:coauthVersionMax="47" xr10:uidLastSave="{00000000-0000-0000-0000-000000000000}"/>
  <bookViews>
    <workbookView xWindow="-110" yWindow="-110" windowWidth="19420" windowHeight="10420" tabRatio="882" activeTab="4" xr2:uid="{00000000-000D-0000-FFFF-FFFF00000000}"/>
  </bookViews>
  <sheets>
    <sheet name="Financial position" sheetId="1" r:id="rId1"/>
    <sheet name="Comprehensive income" sheetId="3" r:id="rId2"/>
    <sheet name="Statement of changes (C)" sheetId="4" r:id="rId3"/>
    <sheet name="Statement of changes (S)" sheetId="5" r:id="rId4"/>
    <sheet name="Cash flows" sheetId="6" r:id="rId5"/>
  </sheets>
  <definedNames>
    <definedName name="_xlnm.Print_Area" localSheetId="2">'Statement of changes (C)'!$A$1:$AD$42</definedName>
    <definedName name="_xlnm.Print_Area" localSheetId="3">'Statement of changes (S)'!$A$1:$T$33</definedName>
    <definedName name="Z_1424B48C_8D7F_4415_B769_91F0EB9C2A22_.wvu.PrintArea" localSheetId="2" hidden="1">'Statement of changes (C)'!$A$1:$AD$39</definedName>
    <definedName name="Z_1424B48C_8D7F_4415_B769_91F0EB9C2A22_.wvu.PrintArea" localSheetId="3" hidden="1">'Statement of changes (S)'!$A$1:$T$33</definedName>
    <definedName name="Z_4BDB13CD_C234_4335_8680_D1DB63B6035D_.wvu.PrintArea" localSheetId="2" hidden="1">'Statement of changes (C)'!$A$1:$AD$42</definedName>
    <definedName name="Z_4BDB13CD_C234_4335_8680_D1DB63B6035D_.wvu.PrintArea" localSheetId="3" hidden="1">'Statement of changes (S)'!$A$1:$T$34</definedName>
    <definedName name="Z_51DD1B2E_424D_43E9_8F64_EAE5164573C2_.wvu.PrintArea" localSheetId="2" hidden="1">'Statement of changes (C)'!$A$1:$AD$39</definedName>
    <definedName name="Z_51DD1B2E_424D_43E9_8F64_EAE5164573C2_.wvu.Rows" localSheetId="4" hidden="1">'Cash flows'!$43:$44</definedName>
    <definedName name="Z_71C87FD6_069F_42EA_8E05_6BDB868E4493_.wvu.PrintArea" localSheetId="1" hidden="1">'Comprehensive income'!$A$1:$I$102</definedName>
    <definedName name="Z_71C87FD6_069F_42EA_8E05_6BDB868E4493_.wvu.PrintArea" localSheetId="2" hidden="1">'Statement of changes (C)'!$A$1:$AD$39</definedName>
    <definedName name="Z_71C87FD6_069F_42EA_8E05_6BDB868E4493_.wvu.PrintArea" localSheetId="3" hidden="1">'Statement of changes (S)'!$A$1:$T$33</definedName>
    <definedName name="Z_72EBA5AE_6DC0_463D_A651_007FE737A5D7_.wvu.PrintArea" localSheetId="2" hidden="1">'Statement of changes (C)'!$A$1:$AD$39</definedName>
    <definedName name="Z_72EBA5AE_6DC0_463D_A651_007FE737A5D7_.wvu.Rows" localSheetId="4" hidden="1">'Cash flows'!$43:$44</definedName>
    <definedName name="Z_817365CF_48AE_428A_9239_E55FC9D5359A_.wvu.PrintArea" localSheetId="1" hidden="1">'Comprehensive income'!$A$1:$I$102</definedName>
    <definedName name="Z_817365CF_48AE_428A_9239_E55FC9D5359A_.wvu.PrintArea" localSheetId="2" hidden="1">'Statement of changes (C)'!$A$1:$AD$39</definedName>
    <definedName name="Z_817365CF_48AE_428A_9239_E55FC9D5359A_.wvu.PrintArea" localSheetId="3" hidden="1">'Statement of changes (S)'!$A$1:$T$33</definedName>
    <definedName name="Z_9011BE50_70E0_49DE_9098_7495DEEE8EFD_.wvu.PrintArea" localSheetId="2" hidden="1">'Statement of changes (C)'!$A$1:$AD$39</definedName>
    <definedName name="Z_9011BE50_70E0_49DE_9098_7495DEEE8EFD_.wvu.Rows" localSheetId="4" hidden="1">'Cash flows'!$43:$44</definedName>
    <definedName name="Z_A283E18C_F23C_4FB7_A2F7_70E959FCA789_.wvu.PrintArea" localSheetId="2" hidden="1">'Statement of changes (C)'!$A$1:$AD$39</definedName>
    <definedName name="Z_A283E18C_F23C_4FB7_A2F7_70E959FCA789_.wvu.Rows" localSheetId="4" hidden="1">'Cash flows'!$43:$44</definedName>
    <definedName name="Z_BEF9340A_EA46_4FA0_9F80_FB0A49E1855B_.wvu.PrintArea" localSheetId="2" hidden="1">'Statement of changes (C)'!$A$1:$AD$39</definedName>
    <definedName name="Z_BEF9340A_EA46_4FA0_9F80_FB0A49E1855B_.wvu.Rows" localSheetId="4" hidden="1">'Cash flows'!$43:$44</definedName>
    <definedName name="Z_D303B618_646C_4605_B34B_6CC80A957BB3_.wvu.PrintArea" localSheetId="2" hidden="1">'Statement of changes (C)'!$A$1:$AD$39</definedName>
    <definedName name="Z_D303B618_646C_4605_B34B_6CC80A957BB3_.wvu.Rows" localSheetId="4" hidden="1">'Cash flows'!$43:$44</definedName>
    <definedName name="Z_F6A9AF58_625C_4FA0_8516_F9DA5708FE68_.wvu.Rows" localSheetId="4" hidden="1">'Cash flows'!#REF!</definedName>
    <definedName name="Z_F6A9AF58_625C_4FA0_8516_F9DA5708FE68_.wvu.Rows" localSheetId="2" hidden="1">'Statement of changes (C)'!$43:$43</definedName>
    <definedName name="Z_F6A9AF58_625C_4FA0_8516_F9DA5708FE68_.wvu.Rows" localSheetId="3" hidden="1">'Statement of changes (S)'!#REF!</definedName>
  </definedNames>
  <calcPr calcId="191029"/>
  <customWorkbookViews>
    <customWorkbookView name="nvanichabull@deloitte.com - Personal View" guid="{4BDB13CD-C234-4335-8680-D1DB63B6035D}" mergeInterval="0" personalView="1" maximized="1" xWindow="-11" yWindow="-11" windowWidth="1942" windowHeight="1042" tabRatio="867" activeSheetId="1" showComments="commIndAndComment"/>
    <customWorkbookView name="Sornchuay, Chotima - Personal View" guid="{817365CF-48AE-428A-9239-E55FC9D5359A}" mergeInterval="0" personalView="1" maximized="1" xWindow="-11" yWindow="-11" windowWidth="1942" windowHeight="1042" tabRatio="867" activeSheetId="6" showComments="commIndAndComment"/>
    <customWorkbookView name="Smithiphol, Intiporn - Personal View" guid="{71C87FD6-069F-42EA-8E05-6BDB868E4493}" mergeInterval="0" personalView="1" maximized="1" xWindow="-11" yWindow="-11" windowWidth="1942" windowHeight="1042" tabRatio="86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1" i="6" l="1"/>
  <c r="F35" i="6"/>
  <c r="X24" i="4" l="1"/>
  <c r="H29" i="6" l="1"/>
  <c r="D29" i="6"/>
  <c r="T19" i="5"/>
  <c r="Z21" i="4" l="1"/>
  <c r="Z18" i="4"/>
  <c r="Z17" i="4"/>
  <c r="Z16" i="4"/>
  <c r="Z15" i="4"/>
  <c r="Z14" i="4"/>
  <c r="AD21" i="4" l="1"/>
  <c r="H76" i="6" l="1"/>
  <c r="F76" i="6"/>
  <c r="D76" i="6"/>
  <c r="B76" i="6"/>
  <c r="H70" i="6"/>
  <c r="F70" i="6"/>
  <c r="D70" i="6"/>
  <c r="B70" i="6"/>
  <c r="H53" i="6"/>
  <c r="F53" i="6"/>
  <c r="D53" i="6"/>
  <c r="B53" i="6"/>
  <c r="H49" i="6"/>
  <c r="A47" i="6"/>
  <c r="F42" i="6"/>
  <c r="B35" i="6"/>
  <c r="B42" i="6" s="1"/>
  <c r="B61" i="6" s="1"/>
  <c r="H35" i="6"/>
  <c r="H42" i="6" s="1"/>
  <c r="H61" i="6" s="1"/>
  <c r="D35" i="6"/>
  <c r="D42" i="6" s="1"/>
  <c r="D61" i="6" s="1"/>
  <c r="P22" i="5"/>
  <c r="N22" i="5"/>
  <c r="L22" i="5"/>
  <c r="J22" i="5"/>
  <c r="H22" i="5"/>
  <c r="F22" i="5"/>
  <c r="D22" i="5"/>
  <c r="T21" i="5"/>
  <c r="R20" i="5"/>
  <c r="R17" i="5"/>
  <c r="P17" i="5"/>
  <c r="N17" i="5"/>
  <c r="L17" i="5"/>
  <c r="J17" i="5"/>
  <c r="H17" i="5"/>
  <c r="F17" i="5"/>
  <c r="D17" i="5"/>
  <c r="T16" i="5"/>
  <c r="T15" i="5"/>
  <c r="T14" i="5"/>
  <c r="T13" i="5"/>
  <c r="AB26" i="4"/>
  <c r="V26" i="4"/>
  <c r="T26" i="4"/>
  <c r="R26" i="4"/>
  <c r="P26" i="4"/>
  <c r="N26" i="4"/>
  <c r="L26" i="4"/>
  <c r="J26" i="4"/>
  <c r="H26" i="4"/>
  <c r="F26" i="4"/>
  <c r="D26" i="4"/>
  <c r="Z25" i="4"/>
  <c r="AD25" i="4" s="1"/>
  <c r="Z24" i="4"/>
  <c r="AD24" i="4" s="1"/>
  <c r="X22" i="4"/>
  <c r="X26" i="4" s="1"/>
  <c r="AB19" i="4"/>
  <c r="X19" i="4"/>
  <c r="V19" i="4"/>
  <c r="T19" i="4"/>
  <c r="R19" i="4"/>
  <c r="P19" i="4"/>
  <c r="N19" i="4"/>
  <c r="L19" i="4"/>
  <c r="J19" i="4"/>
  <c r="H19" i="4"/>
  <c r="F19" i="4"/>
  <c r="D19" i="4"/>
  <c r="AD18" i="4"/>
  <c r="AD17" i="4"/>
  <c r="AD16" i="4"/>
  <c r="AD14" i="4"/>
  <c r="I78" i="3"/>
  <c r="G78" i="3"/>
  <c r="E78" i="3"/>
  <c r="C78" i="3"/>
  <c r="I61" i="3"/>
  <c r="G61" i="3"/>
  <c r="E61" i="3"/>
  <c r="C61" i="3"/>
  <c r="A55" i="3"/>
  <c r="I40" i="3"/>
  <c r="I84" i="3" s="1"/>
  <c r="I82" i="3" s="1"/>
  <c r="E40" i="3"/>
  <c r="E84" i="3" s="1"/>
  <c r="E82" i="3" s="1"/>
  <c r="I34" i="3"/>
  <c r="G34" i="3"/>
  <c r="E34" i="3"/>
  <c r="C34" i="3"/>
  <c r="I17" i="3"/>
  <c r="G17" i="3"/>
  <c r="E17" i="3"/>
  <c r="C17" i="3"/>
  <c r="I13" i="3"/>
  <c r="G13" i="3"/>
  <c r="E13" i="3"/>
  <c r="E27" i="3" s="1"/>
  <c r="C13" i="3"/>
  <c r="I84" i="1"/>
  <c r="I86" i="1" s="1"/>
  <c r="G84" i="1"/>
  <c r="G86" i="1" s="1"/>
  <c r="E84" i="1"/>
  <c r="E86" i="1" s="1"/>
  <c r="C84" i="1"/>
  <c r="C86" i="1" s="1"/>
  <c r="I68" i="1"/>
  <c r="G68" i="1"/>
  <c r="E68" i="1"/>
  <c r="C68" i="1"/>
  <c r="I58" i="1"/>
  <c r="G58" i="1"/>
  <c r="E58" i="1"/>
  <c r="C58" i="1"/>
  <c r="G56" i="1"/>
  <c r="C56" i="1"/>
  <c r="G55" i="1"/>
  <c r="C55" i="1"/>
  <c r="A52" i="1"/>
  <c r="I26" i="1"/>
  <c r="G26" i="1"/>
  <c r="E26" i="1"/>
  <c r="C26" i="1"/>
  <c r="I27" i="3" l="1"/>
  <c r="E87" i="1"/>
  <c r="I87" i="1"/>
  <c r="G27" i="3"/>
  <c r="G38" i="3" s="1"/>
  <c r="G40" i="3" s="1"/>
  <c r="C27" i="3"/>
  <c r="C38" i="3" s="1"/>
  <c r="C40" i="3" s="1"/>
  <c r="C84" i="3" s="1"/>
  <c r="C82" i="3" s="1"/>
  <c r="C87" i="1"/>
  <c r="G87" i="1"/>
  <c r="D77" i="6"/>
  <c r="D81" i="6" s="1"/>
  <c r="D83" i="6" s="1"/>
  <c r="F77" i="6"/>
  <c r="F81" i="6" s="1"/>
  <c r="F83" i="6" s="1"/>
  <c r="B77" i="6"/>
  <c r="B81" i="6" s="1"/>
  <c r="B83" i="6" s="1"/>
  <c r="H77" i="6"/>
  <c r="H81" i="6" s="1"/>
  <c r="H83" i="6" s="1"/>
  <c r="R22" i="5"/>
  <c r="T17" i="5"/>
  <c r="T20" i="5"/>
  <c r="T22" i="5" s="1"/>
  <c r="Z19" i="4"/>
  <c r="AD15" i="4"/>
  <c r="AD19" i="4" s="1"/>
  <c r="Z22" i="4"/>
  <c r="E79" i="3"/>
  <c r="E88" i="3" s="1"/>
  <c r="E86" i="3" s="1"/>
  <c r="I79" i="3"/>
  <c r="I88" i="3" s="1"/>
  <c r="I86" i="3" s="1"/>
  <c r="G84" i="3" l="1"/>
  <c r="G82" i="3" s="1"/>
  <c r="G79" i="3"/>
  <c r="G88" i="3" s="1"/>
  <c r="G86" i="3" s="1"/>
  <c r="C79" i="3"/>
  <c r="C88" i="3" s="1"/>
  <c r="C86" i="3" s="1"/>
  <c r="Z26" i="4"/>
  <c r="AD22" i="4"/>
  <c r="AD26" i="4" s="1"/>
</calcChain>
</file>

<file path=xl/sharedStrings.xml><?xml version="1.0" encoding="utf-8"?>
<sst xmlns="http://schemas.openxmlformats.org/spreadsheetml/2006/main" count="344" uniqueCount="229">
  <si>
    <t>BANK  OF  AYUDHYA  PUBLIC  COMPANY  LIMITED  AND  SUBSIDIARIES</t>
  </si>
  <si>
    <t>STATEMENTS  OF  CASH  FLOWS</t>
  </si>
  <si>
    <t>CONSOLIDATED</t>
  </si>
  <si>
    <t xml:space="preserve"> </t>
  </si>
  <si>
    <t>CASH  FLOWS  FROM  OPERATING  ACTIVITIES</t>
  </si>
  <si>
    <t>Income from operating before income tax expenses</t>
  </si>
  <si>
    <t>Adjustments to reconcile income to cash received (paid)</t>
  </si>
  <si>
    <t xml:space="preserve"> from operating activities:</t>
  </si>
  <si>
    <t>Depreciation and amortization</t>
  </si>
  <si>
    <t>Share of profit from investment using equity method</t>
  </si>
  <si>
    <t>Interest income, net</t>
  </si>
  <si>
    <t>Interest received</t>
  </si>
  <si>
    <t>Interest paid</t>
  </si>
  <si>
    <t xml:space="preserve">Dividend income </t>
  </si>
  <si>
    <t>Dividends received</t>
  </si>
  <si>
    <t>Income tax paid</t>
  </si>
  <si>
    <t>operating assets and liabilities</t>
  </si>
  <si>
    <t>(Increase) decrease in operating assets</t>
  </si>
  <si>
    <t>Interbank and money market items</t>
  </si>
  <si>
    <t>Loans to customers</t>
  </si>
  <si>
    <t>Properties for sale</t>
  </si>
  <si>
    <t>Other assets</t>
  </si>
  <si>
    <t xml:space="preserve"> BANK  OF  AYUDHYA  PUBLIC  COMPANY  LIMITED  AND  SUBSIDIARIES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</si>
  <si>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</si>
  <si>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r>
      <t>CASH  FLOWS  FROM  OPERATING  ACTIVITIES</t>
    </r>
    <r>
      <rPr>
        <sz val="10"/>
        <rFont val="Times New Roman"/>
        <family val="1"/>
      </rPr>
      <t xml:space="preserve">  (CONTINUED)</t>
    </r>
  </si>
  <si>
    <t>Increase (decrease) in operating liabilities</t>
  </si>
  <si>
    <t xml:space="preserve">Deposits  </t>
  </si>
  <si>
    <t>Liability payable on demand</t>
  </si>
  <si>
    <t>Other liabilities</t>
  </si>
  <si>
    <t>Net cash from operating activities</t>
  </si>
  <si>
    <t>CASH  FLOWS  FROM  INVESTING  ACTIVITIES</t>
  </si>
  <si>
    <t xml:space="preserve">Proceeds from sales of investments in securities </t>
  </si>
  <si>
    <t>Cash paid for purchases of investments in securities</t>
  </si>
  <si>
    <t>Proceeds from sales of premises and equipment</t>
  </si>
  <si>
    <t>Cash paid for purchases of premises and equipment</t>
  </si>
  <si>
    <t>Net cash from investing activities</t>
  </si>
  <si>
    <t>CASH  FLOWS  FROM  FINANCING  ACTIVITIES</t>
  </si>
  <si>
    <t>Proceeds from debts issued and borrowings</t>
  </si>
  <si>
    <t>Net cash from financing activities</t>
  </si>
  <si>
    <t xml:space="preserve">    Total</t>
  </si>
  <si>
    <t>Effect of exchange rate change on cash</t>
  </si>
  <si>
    <t>Cash and cash equivalents as at January 1,</t>
  </si>
  <si>
    <t>Director</t>
  </si>
  <si>
    <t>STATEMENTS  OF  FINANCIAL  POSITION</t>
  </si>
  <si>
    <t xml:space="preserve">THE BANK'S  </t>
  </si>
  <si>
    <t>Notes</t>
  </si>
  <si>
    <t>ASSETS</t>
  </si>
  <si>
    <t>CASH</t>
  </si>
  <si>
    <t>INTERBANK AND MONEY MARKET ITEMS, NET</t>
  </si>
  <si>
    <t xml:space="preserve">DERIVATIVES ASSETS </t>
  </si>
  <si>
    <t>INVESTMENTS, NET</t>
  </si>
  <si>
    <t>AND JOINT VENTURES, NET</t>
  </si>
  <si>
    <t xml:space="preserve">LOANS TO CUSTOMERS AND ACCRUED </t>
  </si>
  <si>
    <t>INTEREST RECEIVABLES, NET</t>
  </si>
  <si>
    <t>PROPERTIES FOR SALE, NET</t>
  </si>
  <si>
    <t>PREMISES AND EQUIPMENT, NET</t>
  </si>
  <si>
    <t>GOODWILL AND OTHER INTANGIBLE ASSETS, NET</t>
  </si>
  <si>
    <t>DEFERRED TAX ASSETS</t>
  </si>
  <si>
    <t>OTHER ASSETS, NET</t>
  </si>
  <si>
    <t>TOTAL ASSETS</t>
  </si>
  <si>
    <t>LIABILITIES  AND  EQUITY</t>
  </si>
  <si>
    <t>DEPOSITS</t>
  </si>
  <si>
    <t>LIABILITY PAYABLE ON DEMAND</t>
  </si>
  <si>
    <t>DERIVATIVES LIABILITIES</t>
  </si>
  <si>
    <t>DEBT ISSUED AND BORROWINGS</t>
  </si>
  <si>
    <t>PROVISIONS</t>
  </si>
  <si>
    <t>DEFERRED TAX LIABILITIES</t>
  </si>
  <si>
    <t>OTHER LIABILITIES</t>
  </si>
  <si>
    <t>TOTAL LIABILITIES</t>
  </si>
  <si>
    <t>EQUITY</t>
  </si>
  <si>
    <t>SHARE CAPITAL</t>
  </si>
  <si>
    <t>Authorized share capital</t>
  </si>
  <si>
    <t>7,574,143,747 ordinary shares of</t>
  </si>
  <si>
    <t>Baht 10 each</t>
  </si>
  <si>
    <t>Issued and paid-up share capital</t>
  </si>
  <si>
    <t>7,355,761,773 ordinary shares of</t>
  </si>
  <si>
    <t>PREMIUM ON ORDINARY SHARES</t>
  </si>
  <si>
    <t>OTHER RESERVES</t>
  </si>
  <si>
    <t>RETAINED EARNINGS</t>
  </si>
  <si>
    <t>Appropriated</t>
  </si>
  <si>
    <t>Legal reserve</t>
  </si>
  <si>
    <t xml:space="preserve">Unappropriated </t>
  </si>
  <si>
    <t>TOTAL BANK'S EQUITY</t>
  </si>
  <si>
    <t>NON-CONTROLLING INTEREST</t>
  </si>
  <si>
    <t>TOTAL EQUITY</t>
  </si>
  <si>
    <t>TOTAL LIABILITIES AND EQUITY</t>
  </si>
  <si>
    <t>THE BANK'S</t>
  </si>
  <si>
    <t>INTEREST INCOME</t>
  </si>
  <si>
    <t xml:space="preserve">INTEREST EXPENSES </t>
  </si>
  <si>
    <t>INTEREST INCOME, NET</t>
  </si>
  <si>
    <t>FEES AND SERVICE INCOME</t>
  </si>
  <si>
    <t>FEES AND SERVICE EXPENSES</t>
  </si>
  <si>
    <t>FEES AND SERVICE INCOME, NET</t>
  </si>
  <si>
    <t>EQUITY METHOD</t>
  </si>
  <si>
    <t>OTHER OPERATING INCOME</t>
  </si>
  <si>
    <t>TOTAL OPERATING INCOME</t>
  </si>
  <si>
    <t>OTHER OPERATING EXPENSES</t>
  </si>
  <si>
    <t>Employee's expenses</t>
  </si>
  <si>
    <t>Directors' remuneration</t>
  </si>
  <si>
    <t>Premises and equipment expenses</t>
  </si>
  <si>
    <t>Taxes and duties</t>
  </si>
  <si>
    <t>Others</t>
  </si>
  <si>
    <t>Total other operating expenses</t>
  </si>
  <si>
    <t>PROFIT FROM OPERATING BEFORE</t>
  </si>
  <si>
    <t xml:space="preserve">INCOME TAX EXPENSES </t>
  </si>
  <si>
    <t>NET PROFIT</t>
  </si>
  <si>
    <t>OTHER  COMPREHENSIVE  INCOME</t>
  </si>
  <si>
    <t>Items that will be reclassified subsequently to profit or loss:</t>
  </si>
  <si>
    <t>NET  PROFIT  ATTRIBUTABLE</t>
  </si>
  <si>
    <t>Owners of the Bank</t>
  </si>
  <si>
    <t>Non-controlling interest</t>
  </si>
  <si>
    <t>TOTAL COMPREHENSIVE  INCOME  ATTRIBUTABLE</t>
  </si>
  <si>
    <t>EARNINGS PER SHARE OF OWNERS OF THE BANK</t>
  </si>
  <si>
    <t xml:space="preserve">BASIC  EARNINGS  PER  SHARE                                                       </t>
  </si>
  <si>
    <t>BAHT</t>
  </si>
  <si>
    <t xml:space="preserve">WEIGHTED  AVERAGE  NUMBER  OF </t>
  </si>
  <si>
    <t xml:space="preserve">ORDINARY  SHARES              </t>
  </si>
  <si>
    <t>SHARES</t>
  </si>
  <si>
    <t>STATEMENTS  OF  CHANGES  IN  EQUITY</t>
  </si>
  <si>
    <t>Non-</t>
  </si>
  <si>
    <t>Issued and</t>
  </si>
  <si>
    <t xml:space="preserve">Premium </t>
  </si>
  <si>
    <t>Other reserves</t>
  </si>
  <si>
    <t>Retained Earnings</t>
  </si>
  <si>
    <t>Total</t>
  </si>
  <si>
    <t>Controlling</t>
  </si>
  <si>
    <t>Paid-up</t>
  </si>
  <si>
    <t>on Share</t>
  </si>
  <si>
    <t>Asset</t>
  </si>
  <si>
    <t>Revaluation</t>
  </si>
  <si>
    <t>Foreign</t>
  </si>
  <si>
    <t>Deficit from Business</t>
  </si>
  <si>
    <t>Unappropriated</t>
  </si>
  <si>
    <t>Bank's</t>
  </si>
  <si>
    <t>Interest</t>
  </si>
  <si>
    <t>Share</t>
  </si>
  <si>
    <t>Capital</t>
  </si>
  <si>
    <t xml:space="preserve">Appraisal </t>
  </si>
  <si>
    <t>Surplus</t>
  </si>
  <si>
    <t>Currency</t>
  </si>
  <si>
    <t xml:space="preserve">Combination under </t>
  </si>
  <si>
    <t>Legal</t>
  </si>
  <si>
    <t>Equity</t>
  </si>
  <si>
    <t>on Investments</t>
  </si>
  <si>
    <t>Translation</t>
  </si>
  <si>
    <t>Common Control</t>
  </si>
  <si>
    <t>Reserve</t>
  </si>
  <si>
    <t xml:space="preserve">Total comprehensive income </t>
  </si>
  <si>
    <t>THE  BANK'S  FINANCIAL  STATEMENTS</t>
  </si>
  <si>
    <t>Items that will not be reclassified subsequently to profit or loss:</t>
  </si>
  <si>
    <t>TOTAL COMPREHENSIVE INCOME</t>
  </si>
  <si>
    <t>Effect arising from translating the financial statements of</t>
  </si>
  <si>
    <t>EXPECTED CREDIT LOSS</t>
  </si>
  <si>
    <t>Expected credit loss</t>
  </si>
  <si>
    <t xml:space="preserve">SHARE OF PROFIT FROM INVESTMENT USING </t>
  </si>
  <si>
    <t>FINANCIAL ASSETS MEASURED AT FAIR VALUE</t>
  </si>
  <si>
    <t>INTERBANK AND MONEY MARKET ITEMS</t>
  </si>
  <si>
    <t>THROUGH PROFIT OR LOSS</t>
  </si>
  <si>
    <t>of foreign operation</t>
  </si>
  <si>
    <t>Hedging</t>
  </si>
  <si>
    <t>DIVIDEND INCOME</t>
  </si>
  <si>
    <t>BAD DEBTS RECOVERIES</t>
  </si>
  <si>
    <t>Total other comprehensive income, net</t>
  </si>
  <si>
    <t>through other comprehensive income</t>
  </si>
  <si>
    <t xml:space="preserve"> through other comprehensive income</t>
  </si>
  <si>
    <t>Fair value through other comprehensive income</t>
  </si>
  <si>
    <t>Cash Flow</t>
  </si>
  <si>
    <t>Financial assets measured at fair value through profit or loss</t>
  </si>
  <si>
    <t>Income from operations before changes in</t>
  </si>
  <si>
    <t>other comprehensive income</t>
  </si>
  <si>
    <t>Income tax relating to components of</t>
  </si>
  <si>
    <t>foreign operations</t>
  </si>
  <si>
    <t>Comprehensive</t>
  </si>
  <si>
    <t>Income</t>
  </si>
  <si>
    <t>Share of Other</t>
  </si>
  <si>
    <t>Loss on sales of premises and equipment</t>
  </si>
  <si>
    <t>Balance as of January 1, 2021</t>
  </si>
  <si>
    <t xml:space="preserve">Gain (loss) on investments designated at fair value </t>
  </si>
  <si>
    <t>(Gain) loss on translation in foreign currencies</t>
  </si>
  <si>
    <t>Effect of change in functional currency</t>
  </si>
  <si>
    <t>GAINS ON FINANCIAL INSTRUMENTS MEASURED</t>
  </si>
  <si>
    <t>AT FAIR VALUE THROUGH PROFIT OR LOSS, NET</t>
  </si>
  <si>
    <t>INVESTMENTS IN SUBSIDIARIES, ASSOCIATE</t>
  </si>
  <si>
    <t xml:space="preserve"> in a Subsidiary</t>
  </si>
  <si>
    <t>Deficit from Change</t>
  </si>
  <si>
    <t>in Ownership Interest</t>
  </si>
  <si>
    <t>FINANCIAL STATEMENTS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</si>
  <si>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</si>
  <si>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STATEMENTS  OF  PROFIT  OR  LOSS  AND  OTHER  COMPREHENSIVE  INCOME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</si>
  <si>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</si>
  <si>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>CONSOLIDATED  FINANCIAL  STATEMENTS</t>
  </si>
  <si>
    <r>
      <t xml:space="preserve">STATEMENTS  OF  CHANGES  IN  EQUITY  </t>
    </r>
    <r>
      <rPr>
        <sz val="10"/>
        <rFont val="Times New Roman"/>
        <family val="1"/>
      </rPr>
      <t>(CONTINUED)</t>
    </r>
  </si>
  <si>
    <t>(Miss Duangdao Wongpanitkrit)</t>
  </si>
  <si>
    <t>December 31, 2021</t>
  </si>
  <si>
    <t>(Mr. Seiichiro Akita)</t>
  </si>
  <si>
    <t>President and Chief Executive Officer</t>
  </si>
  <si>
    <t>Gain (loss) arising from translating the financial statements</t>
  </si>
  <si>
    <t>Unit : Thousand Baht</t>
  </si>
  <si>
    <t>Loss on impairment of properties for sale (reversal)</t>
  </si>
  <si>
    <t>Repayment of debts issued and borrowings</t>
  </si>
  <si>
    <t>Change in asset revaluation surplus</t>
  </si>
  <si>
    <t>Cash paid for purchases of intangible assets</t>
  </si>
  <si>
    <t>Payment for lease liabilities</t>
  </si>
  <si>
    <t>"UNAUDITED"</t>
  </si>
  <si>
    <t>March 31, 2022</t>
  </si>
  <si>
    <t>The condensed noted to the financial statements form an integral part of these interim financial statements</t>
  </si>
  <si>
    <t>FOR  THE  THREE-MONTH  PERIOD  ENDED  MARCH  31,  2022</t>
  </si>
  <si>
    <t>Balance as of March 31, 2021</t>
  </si>
  <si>
    <t>Balance as of January 1, 2022</t>
  </si>
  <si>
    <t>Balance as of March 31, 2022</t>
  </si>
  <si>
    <t>Cash and cash equivalents as at March 31,</t>
  </si>
  <si>
    <t>Unrealized (gain) loss from revaluation of derivatives</t>
  </si>
  <si>
    <t>Loss of impairment of other assets (reversal)</t>
  </si>
  <si>
    <t>AS  AT  MARCH  31,  2022</t>
  </si>
  <si>
    <t>FOR  THE THREE-MONTH PERIOD  ENDED  MARCH  31,  2022</t>
  </si>
  <si>
    <t>Share of other comprehensive income of associate and joint venture</t>
  </si>
  <si>
    <t>Share of other comprehensive income of joint venture</t>
  </si>
  <si>
    <t>GAINS ON INVESTMENTS, NET</t>
  </si>
  <si>
    <t xml:space="preserve">Gain (loss) on investments in debt instruments at fair value </t>
  </si>
  <si>
    <t>Gain (loss) on cash flow hedges</t>
  </si>
  <si>
    <t>Cash paid for investment in subsidiaries and joint venture</t>
  </si>
  <si>
    <t>Gain on investments</t>
  </si>
  <si>
    <t xml:space="preserve">Increase in discount on investments </t>
  </si>
  <si>
    <t>Gain on sales of properties for sale</t>
  </si>
  <si>
    <t>Increase in other reserves</t>
  </si>
  <si>
    <t>Decrease in other accrued expenses</t>
  </si>
  <si>
    <t>Net decrease in cash and cash equivalents</t>
  </si>
  <si>
    <t xml:space="preserve">Transfer of investment revaluation reserve upon </t>
  </si>
  <si>
    <t>disposal of equity investments designated as at FVTOCI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</si>
</sst>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9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&quot;฿&quot;#,##0.00;[Red]\-&quot;฿&quot;#,##0.00"/>
    <numFmt numFmtId="169" formatCode="_(* #,##0_);_(* \(#,##0\);_(* &quot;-&quot;????_);_(@_)"/>
    <numFmt numFmtId="170" formatCode="#,##0;\(#,##0\)"/>
    <numFmt numFmtId="171" formatCode="_-* \ #,##0_);\(#,##0\);_-* &quot;-&quot;??_-;_-@_-"/>
    <numFmt numFmtId="172" formatCode="_-* #,##0_);\(#,##0\);_-* &quot;-&quot;??_-;_-@_-"/>
    <numFmt numFmtId="173" formatCode="_-* #,##0_-;\-* #,##0_-;_-* &quot;-&quot;??_-;_-@_-"/>
    <numFmt numFmtId="174" formatCode="_-* \ #,##0_);\ \(#,##0\);_-* &quot;-&quot;??_-;_-@_-"/>
    <numFmt numFmtId="175" formatCode="\-"/>
    <numFmt numFmtId="176" formatCode="_(* #,##0.00_);_(* \(#,##0.00\);_(* &quot;-&quot;????_);_(@_)"/>
    <numFmt numFmtId="177" formatCode="_(* #,##0_);_(* \(#,##0\);_(* &quot;-&quot;??????_);_(@_)"/>
    <numFmt numFmtId="178" formatCode="#,##0.00;[Red]\(#,##0.00\)"/>
    <numFmt numFmtId="179" formatCode="d\ mmmm\ yyyy"/>
    <numFmt numFmtId="180" formatCode="_ * #,##0.00_ ;_ * \-#,##0.00_ ;_ * &quot;-&quot;??_ ;_ @_ "/>
    <numFmt numFmtId="181" formatCode="#,##0.00;[Red]#,##0.00"/>
    <numFmt numFmtId="182" formatCode="\$#,##0_);[Red]&quot;($&quot;#,##0\)"/>
    <numFmt numFmtId="183" formatCode="_ \\* #,##0_ ;_ \\* \-#,##0_ ;_ \\* \-_ ;_ @_ "/>
    <numFmt numFmtId="184" formatCode="_-\\* #,##0.00_-;&quot;-\&quot;* #,##0.00_-;_-\\* \-??_-;_-@_-"/>
    <numFmt numFmtId="185" formatCode="_ * #,##0_ ;_ * \-#,##0_ ;_ * \-_ ;_ @_ "/>
    <numFmt numFmtId="186" formatCode="#,##0.00_ "/>
    <numFmt numFmtId="187" formatCode="\\#,##0;&quot;\-&quot;#,##0"/>
    <numFmt numFmtId="188" formatCode="_-* #,##0.00_-;\-* #,##0.00_-;_-* \-??_-;_-@_-"/>
    <numFmt numFmtId="189" formatCode="_-* #,##0_-;\-* #,##0_-;_-* \-_-;_-@_-"/>
    <numFmt numFmtId="190" formatCode="#,##0_ "/>
    <numFmt numFmtId="191" formatCode="#,##0;[Red]\(#,##0\);\-"/>
    <numFmt numFmtId="192" formatCode="_(\$* #,##0_);_(\$* &quot;\\\\\\(&quot;#,##0&quot;\\\\\\)&quot;;_(\$* \-_);_(@_)"/>
    <numFmt numFmtId="193" formatCode="_-\\* #,##0_-;&quot;-\&quot;* #,##0_-;_-\\* \-_-;_-@_-"/>
    <numFmt numFmtId="194" formatCode="\\#,##0;[Red]&quot;\-&quot;#,##0"/>
    <numFmt numFmtId="195" formatCode="_ \\* #,##0_ ;_ \\* &quot;\!-&quot;#,##0_ ;_ \\* \-_ ;_ @_ "/>
    <numFmt numFmtId="196" formatCode="#,##0.0_);\(#,##0.0\)"/>
    <numFmt numFmtId="197" formatCode="#,##0.000000000000000000_);\(#,##0.000000000000000000\)"/>
    <numFmt numFmtId="198" formatCode="General_)"/>
    <numFmt numFmtId="199" formatCode="mmmm\-yy"/>
    <numFmt numFmtId="200" formatCode="mmmm\ d\,\ yyyy"/>
    <numFmt numFmtId="201" formatCode="#,##0.000000"/>
    <numFmt numFmtId="202" formatCode="#,##0.00&quot;W&quot;_);[Red]\(#,##0.00&quot;W&quot;\)"/>
    <numFmt numFmtId="203" formatCode="_ &quot;\&quot;* #,##0_ ;_ &quot;\&quot;* \-#,##0_ ;_ &quot;\&quot;* &quot;-&quot;_ ;_ @_ "/>
    <numFmt numFmtId="204" formatCode="_ &quot;\&quot;* #,##0.00_ ;_ &quot;\&quot;* \-#,##0.00_ ;_ &quot;\&quot;* &quot;-&quot;??_ ;_ @_ "/>
    <numFmt numFmtId="205" formatCode="_ \\* #,##0.00_ ;_ \\* \-#,##0.00_ ;_ \\* \-??_ ;_ @_ "/>
    <numFmt numFmtId="206" formatCode="_ * #,##0_ ;_ * \-#,##0_ ;_ * &quot;-&quot;_ ;_ @_ "/>
    <numFmt numFmtId="207" formatCode="_ * #,##0.00_ ;_ * \-#,##0.00_ ;_ * \-??_ ;_ @_ "/>
    <numFmt numFmtId="208" formatCode="_(* #,##0.0_);_(* \(#,##0.0\);_(* &quot;-&quot;?_);@_)"/>
    <numFmt numFmtId="209" formatCode="ddmmmmyy"/>
    <numFmt numFmtId="210" formatCode="#,##0.00\ &quot;F&quot;;\-#,##0.00\ &quot;F&quot;"/>
    <numFmt numFmtId="211" formatCode="yy/m/d"/>
    <numFmt numFmtId="212" formatCode="&quot;US$&quot;#,##0.00_);&quot;(US$&quot;#,##0.00\)"/>
    <numFmt numFmtId="213" formatCode="\$#,##0\ ;\(\$#,##0\)"/>
    <numFmt numFmtId="214" formatCode="dd\-mmm\-yy_)"/>
    <numFmt numFmtId="215" formatCode="dd\ mmmyy"/>
    <numFmt numFmtId="216" formatCode="dd\ mmmyy\ hh:mm"/>
    <numFmt numFmtId="217" formatCode="* #,##0_%;* \-#,##0_%;* #,##0_%;@_%"/>
    <numFmt numFmtId="218" formatCode="0.0%"/>
    <numFmt numFmtId="219" formatCode="0_);\(0\)"/>
    <numFmt numFmtId="220" formatCode="_(\ #,##0.0%_);_(\ \(#,##0.0%\);_(\ &quot; - &quot;\%_);_(@_)"/>
    <numFmt numFmtId="221" formatCode="#,##0_);\(#,##0\);&quot; - &quot;_);@_)"/>
    <numFmt numFmtId="222" formatCode="\ #,##0.0_);\(#,##0.0\);&quot; - &quot;_);@_)"/>
    <numFmt numFmtId="223" formatCode="\ #,##0.00_);\(#,##0.00\);&quot; - &quot;_);@_)"/>
    <numFmt numFmtId="224" formatCode="\ #,##0.000_);\(#,##0.000\);&quot; - &quot;_);@_)"/>
    <numFmt numFmtId="225" formatCode="#,##0;\(#,##0\);&quot;-&quot;"/>
    <numFmt numFmtId="226" formatCode="#,##0;[Red]\(#,##0\);0"/>
    <numFmt numFmtId="227" formatCode="\W_ * #,##0_ ;_ * \-#,##0_ ;_ * &quot;-          &quot;_ ;_ @_ "/>
    <numFmt numFmtId="228" formatCode="mmm"/>
    <numFmt numFmtId="229" formatCode="\$#,##0.00_);[Red]&quot;($&quot;#,##0.00\)"/>
    <numFmt numFmtId="230" formatCode="_-* #,##0\ &quot;F&quot;_-;\-* #,##0\ &quot;F&quot;_-;_-* &quot;-&quot;\ &quot;F&quot;_-;_-@_-"/>
    <numFmt numFmtId="231" formatCode="_-* #,##0.00\ &quot;F&quot;_-;\-* #,##0.00\ &quot;F&quot;_-;_-* &quot;-&quot;??\ &quot;F&quot;_-;_-@_-"/>
    <numFmt numFmtId="232" formatCode="0.0%_);\(0.0%\);\-_)"/>
    <numFmt numFmtId="233" formatCode="0.00_)"/>
    <numFmt numFmtId="234" formatCode="_-* #,##0_)_-;\-* \(#,##0\)_-;_-* &quot;-&quot;_)_-;_-@_-"/>
    <numFmt numFmtId="235" formatCode="#,##0;[Red]\?#,##0"/>
    <numFmt numFmtId="236" formatCode="0%_);\(0%\)"/>
    <numFmt numFmtId="237" formatCode="#,##0.0"/>
    <numFmt numFmtId="238" formatCode="0.0"/>
    <numFmt numFmtId="239" formatCode="\\#,##0.00;[Red]&quot;\-&quot;#,##0.00"/>
    <numFmt numFmtId="240" formatCode="#,##0.00\W_);[Red]\(#,##0.00&quot;W)&quot;"/>
    <numFmt numFmtId="241" formatCode="#,##0;&quot;△&quot;#,##0"/>
    <numFmt numFmtId="242" formatCode="#,##0;&quot;-&quot;#,##0"/>
    <numFmt numFmtId="243" formatCode="_-&quot;$&quot;* #,##0_-;\-&quot;$&quot;* #,##0_-;_-&quot;$&quot;* &quot;-&quot;_-;_-@_-"/>
    <numFmt numFmtId="244" formatCode="_-&quot;$&quot;* #,##0.00_-;\-&quot;$&quot;* #,##0.00_-;_-&quot;$&quot;* &quot;-&quot;??_-;_-@_-"/>
    <numFmt numFmtId="245" formatCode="_-[$€]* #,##0.00_-;\-[$€]* #,##0.00_-;_-[$€]* &quot;-&quot;??_-;_-@_-"/>
    <numFmt numFmtId="246" formatCode="\$#,##0.000000_);[Red]&quot;($&quot;#,##0.000000\)"/>
    <numFmt numFmtId="247" formatCode="mmm\.yy"/>
    <numFmt numFmtId="248" formatCode="&quot;฿&quot;#,##0\ ;\(&quot;฿&quot;#,##0\)"/>
    <numFmt numFmtId="249" formatCode="_ &quot;\&quot;* #,##0.00_ ;_ &quot;\&quot;* &quot;\&quot;\-#,##0.00_ ;_ &quot;\&quot;* &quot;-&quot;??_ ;_ @_ "/>
    <numFmt numFmtId="250" formatCode="_([$€-2]* #,##0.00_);_([$€-2]* \(#,##0.00\);_([$€-2]* &quot;-&quot;??_)"/>
    <numFmt numFmtId="251" formatCode="\฿\t#,##0_);\(\฿\t#,##0\)"/>
    <numFmt numFmtId="252" formatCode="\t0.00E+00"/>
    <numFmt numFmtId="253" formatCode="&quot;฿&quot;\t#,##0_);[Red]\(&quot;฿&quot;\t#,##0\)"/>
    <numFmt numFmtId="254" formatCode="_-[$€-2]* #,##0.00_-;\-[$€-2]* #,##0.00_-;_-[$€-2]* &quot;-&quot;??_-"/>
    <numFmt numFmtId="255" formatCode="\ช\ช\:\น\น\:\ท\ท"/>
    <numFmt numFmtId="256" formatCode="#,##0.00000000000000000;\-#,##0.00000000000000000"/>
    <numFmt numFmtId="257" formatCode="_-* #,##0.000_-;\-* #,##0.000_-;_-* &quot;-&quot;??_-;_-@_-"/>
    <numFmt numFmtId="258" formatCode="_ * #,##0.00_ ;_ * \-#,##0.00_ ;_ * &quot;-&quot;&quot;?&quot;&quot;?&quot;_ ;_ @_ "/>
    <numFmt numFmtId="259" formatCode="_-* #,##0.00_-;\-* #,##0.00_-;_-* &quot;-&quot;&quot;?&quot;&quot;?&quot;_-;_-@_-"/>
    <numFmt numFmtId="260" formatCode="_-* #,##0.00\ _€_-;\-* #,##0.00\ _€_-;_-* &quot;-&quot;??\ _€_-;_-@_-"/>
  </numFmts>
  <fonts count="27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sz val="11"/>
      <color theme="0"/>
      <name val="Times New Roman"/>
      <family val="1"/>
    </font>
    <font>
      <b/>
      <sz val="9"/>
      <color theme="0"/>
      <name val="Times New Roman"/>
      <family val="1"/>
    </font>
    <font>
      <sz val="10"/>
      <color theme="0"/>
      <name val="Times New Roman"/>
      <family val="1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Courier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9"/>
      <name val="Arial"/>
      <family val="2"/>
    </font>
    <font>
      <sz val="10"/>
      <color indexed="8"/>
      <name val="Arial"/>
      <family val="2"/>
    </font>
    <font>
      <sz val="10"/>
      <name val="??"/>
      <family val="3"/>
      <charset val="129"/>
    </font>
    <font>
      <sz val="10"/>
      <name val="Helv"/>
      <family val="2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2"/>
      <name val="바탕체"/>
      <family val="3"/>
      <charset val="129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0"/>
      <color indexed="14"/>
      <name val="MS P????"/>
      <family val="2"/>
    </font>
    <font>
      <u/>
      <sz val="10"/>
      <color indexed="12"/>
      <name val="MS P????"/>
      <family val="2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b/>
      <sz val="10"/>
      <name val="MS Sans Serif"/>
      <family val="2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2"/>
      <name val="Helv"/>
    </font>
    <font>
      <sz val="12"/>
      <name val="¹ÙÅÁÃ¼"/>
      <family val="1"/>
      <charset val="129"/>
    </font>
    <font>
      <b/>
      <i/>
      <sz val="10"/>
      <name val="Helv"/>
    </font>
    <font>
      <b/>
      <sz val="8"/>
      <name val="Helv"/>
    </font>
    <font>
      <sz val="14"/>
      <name val="AngsanaUPC"/>
      <family val="1"/>
      <charset val="222"/>
    </font>
    <font>
      <sz val="10"/>
      <name val="Genev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2"/>
      <name val="¹UAAA¼"/>
      <family val="1"/>
      <charset val="129"/>
    </font>
    <font>
      <sz val="8"/>
      <name val="Times"/>
    </font>
    <font>
      <b/>
      <sz val="16"/>
      <color indexed="10"/>
      <name val="Times New Roman"/>
      <family val="1"/>
    </font>
    <font>
      <sz val="10"/>
      <name val="MS Sans Serif"/>
      <family val="2"/>
    </font>
    <font>
      <sz val="9"/>
      <name val="Tahoma"/>
      <family val="2"/>
    </font>
    <font>
      <b/>
      <sz val="12"/>
      <color indexed="61"/>
      <name val="Tahoma"/>
      <family val="2"/>
    </font>
    <font>
      <sz val="12"/>
      <name val="Tms Rmn"/>
    </font>
    <font>
      <sz val="12"/>
      <name val="?UAAA?"/>
      <family val="3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sz val="11"/>
      <name val="??"/>
      <family val="3"/>
      <charset val="129"/>
    </font>
    <font>
      <b/>
      <sz val="10"/>
      <name val="Helv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Helv"/>
    </font>
    <font>
      <sz val="10"/>
      <name val="Tahoma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name val="GE Inspira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ขRIiขREขR?ญขRE?o"/>
      <family val="3"/>
      <charset val="129"/>
    </font>
    <font>
      <sz val="12"/>
      <name val="?oUAAAจu"/>
      <family val="1"/>
      <charset val="129"/>
    </font>
    <font>
      <sz val="12"/>
      <name val="System"/>
      <family val="2"/>
      <charset val="129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b/>
      <sz val="11"/>
      <color indexed="55"/>
      <name val="Arial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b/>
      <sz val="10"/>
      <color indexed="32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sz val="10"/>
      <color indexed="25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ms Rmn"/>
      <family val="1"/>
    </font>
    <font>
      <b/>
      <u/>
      <sz val="10"/>
      <name val="Tms Rmn"/>
      <family val="1"/>
    </font>
    <font>
      <b/>
      <sz val="10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9"/>
      <color indexed="63"/>
      <name val="Tahoma"/>
      <family val="2"/>
    </font>
    <font>
      <b/>
      <sz val="10"/>
      <color indexed="8"/>
      <name val="Arial"/>
      <family val="2"/>
    </font>
    <font>
      <b/>
      <sz val="12"/>
      <color indexed="20"/>
      <name val="Tahoma"/>
      <family val="2"/>
    </font>
    <font>
      <sz val="10"/>
      <name val="MS Sans Serif"/>
      <family val="2"/>
      <charset val="222"/>
    </font>
    <font>
      <b/>
      <sz val="11"/>
      <name val="Helv"/>
      <family val="2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2"/>
      <name val="Helv"/>
      <family val="2"/>
    </font>
    <font>
      <sz val="11"/>
      <color indexed="8"/>
      <name val="Tahoma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family val="2"/>
    </font>
    <font>
      <b/>
      <sz val="10"/>
      <name val="MS Sans Serif"/>
      <family val="2"/>
      <charset val="222"/>
    </font>
    <font>
      <sz val="12"/>
      <color indexed="18"/>
      <name val="???"/>
      <family val="1"/>
      <charset val="129"/>
    </font>
    <font>
      <b/>
      <sz val="9"/>
      <name val="Tahoma"/>
      <family val="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i/>
      <sz val="12"/>
      <name val="Helv"/>
    </font>
    <font>
      <b/>
      <sz val="8"/>
      <color indexed="8"/>
      <name val="Helv"/>
      <family val="2"/>
    </font>
    <font>
      <sz val="10"/>
      <name val="Univers"/>
      <family val="2"/>
    </font>
    <font>
      <sz val="11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b/>
      <sz val="10"/>
      <name val="Palatino"/>
      <family val="1"/>
    </font>
    <font>
      <b/>
      <sz val="9"/>
      <name val="Palatino"/>
      <family val="1"/>
      <charset val="222"/>
    </font>
    <font>
      <sz val="9"/>
      <color indexed="21"/>
      <name val="Helvetica-Black"/>
      <family val="2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u/>
      <sz val="13"/>
      <name val="???"/>
      <family val="3"/>
      <charset val="129"/>
    </font>
    <font>
      <sz val="8"/>
      <color indexed="8"/>
      <name val="Wingdings"/>
      <charset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1"/>
      <color indexed="52"/>
      <name val="Tahoma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family val="1"/>
      <charset val="129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20"/>
      <name val="돋움"/>
      <family val="2"/>
      <charset val="129"/>
    </font>
    <font>
      <sz val="12"/>
      <name val="뼻뮝"/>
      <family val="1"/>
      <charset val="129"/>
    </font>
    <font>
      <sz val="12"/>
      <name val="新細明體"/>
      <charset val="136"/>
    </font>
    <font>
      <sz val="14"/>
      <name val="AngsanaUPC"/>
      <family val="1"/>
    </font>
    <font>
      <sz val="11"/>
      <name val="돋움"/>
      <family val="2"/>
      <charset val="129"/>
    </font>
    <font>
      <u/>
      <sz val="12"/>
      <color indexed="36"/>
      <name val="冼极"/>
      <family val="2"/>
      <charset val="134"/>
    </font>
    <font>
      <u/>
      <sz val="12"/>
      <color indexed="12"/>
      <name val="冼极"/>
      <family val="2"/>
      <charset val="134"/>
    </font>
    <font>
      <b/>
      <sz val="11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1"/>
      <color indexed="8"/>
      <name val="Calibri"/>
      <family val="2"/>
      <charset val="222"/>
    </font>
    <font>
      <u/>
      <sz val="10"/>
      <color indexed="36"/>
      <name val="Arial"/>
      <family val="2"/>
    </font>
    <font>
      <sz val="10"/>
      <color indexed="8"/>
      <name val="Arial Unicode MS"/>
      <family val="2"/>
      <charset val="222"/>
    </font>
    <font>
      <sz val="14"/>
      <color indexed="8"/>
      <name val="Cordia New"/>
      <family val="2"/>
    </font>
    <font>
      <sz val="1"/>
      <color indexed="8"/>
      <name val="Courier New"/>
      <family val="3"/>
    </font>
    <font>
      <sz val="12"/>
      <name val="Tms Rmn"/>
      <family val="1"/>
    </font>
    <font>
      <sz val="11"/>
      <name val="MS P????"/>
      <family val="2"/>
    </font>
    <font>
      <b/>
      <sz val="12"/>
      <name val="Helv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  <family val="2"/>
    </font>
    <font>
      <sz val="9"/>
      <name val="Helvetica-Black"/>
      <family val="2"/>
    </font>
    <font>
      <u/>
      <sz val="10"/>
      <color indexed="12"/>
      <name val="Arial"/>
      <family val="2"/>
    </font>
    <font>
      <sz val="10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  <charset val="222"/>
    </font>
    <font>
      <sz val="10"/>
      <color theme="1"/>
      <name val="Tahoma"/>
      <family val="2"/>
      <charset val="222"/>
    </font>
    <font>
      <sz val="16"/>
      <name val="Angsana New"/>
      <family val="1"/>
    </font>
    <font>
      <sz val="8"/>
      <color theme="1"/>
      <name val="MS Sans Serif"/>
      <family val="2"/>
      <charset val="222"/>
    </font>
    <font>
      <sz val="11"/>
      <color indexed="8"/>
      <name val="ＭＳ Ｐゴシック"/>
      <family val="3"/>
      <charset val="128"/>
    </font>
    <font>
      <sz val="16"/>
      <color indexed="8"/>
      <name val="TH SarabunPSK"/>
      <family val="2"/>
      <charset val="222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MS Sans Serif"/>
      <family val="2"/>
      <charset val="222"/>
    </font>
    <font>
      <b/>
      <sz val="13"/>
      <color theme="3"/>
      <name val="MS Sans Serif"/>
      <family val="2"/>
      <charset val="222"/>
    </font>
    <font>
      <b/>
      <sz val="11"/>
      <color theme="3"/>
      <name val="MS Sans Serif"/>
      <family val="2"/>
      <charset val="222"/>
    </font>
    <font>
      <sz val="8"/>
      <color rgb="FF006100"/>
      <name val="MS Sans Serif"/>
      <family val="2"/>
      <charset val="222"/>
    </font>
    <font>
      <sz val="8"/>
      <color rgb="FF9C0006"/>
      <name val="MS Sans Serif"/>
      <family val="2"/>
      <charset val="222"/>
    </font>
    <font>
      <sz val="8"/>
      <color rgb="FF9C6500"/>
      <name val="MS Sans Serif"/>
      <family val="2"/>
      <charset val="222"/>
    </font>
    <font>
      <sz val="8"/>
      <color rgb="FF3F3F76"/>
      <name val="MS Sans Serif"/>
      <family val="2"/>
      <charset val="222"/>
    </font>
    <font>
      <b/>
      <sz val="8"/>
      <color rgb="FF3F3F3F"/>
      <name val="MS Sans Serif"/>
      <family val="2"/>
      <charset val="222"/>
    </font>
    <font>
      <b/>
      <sz val="8"/>
      <color rgb="FFFA7D00"/>
      <name val="MS Sans Serif"/>
      <family val="2"/>
      <charset val="222"/>
    </font>
    <font>
      <sz val="8"/>
      <color rgb="FFFA7D00"/>
      <name val="MS Sans Serif"/>
      <family val="2"/>
      <charset val="222"/>
    </font>
    <font>
      <b/>
      <sz val="8"/>
      <color theme="0"/>
      <name val="MS Sans Serif"/>
      <family val="2"/>
      <charset val="222"/>
    </font>
    <font>
      <sz val="8"/>
      <color rgb="FFFF0000"/>
      <name val="MS Sans Serif"/>
      <family val="2"/>
      <charset val="222"/>
    </font>
    <font>
      <i/>
      <sz val="8"/>
      <color rgb="FF7F7F7F"/>
      <name val="MS Sans Serif"/>
      <family val="2"/>
      <charset val="222"/>
    </font>
    <font>
      <b/>
      <sz val="8"/>
      <color theme="1"/>
      <name val="MS Sans Serif"/>
      <family val="2"/>
      <charset val="222"/>
    </font>
    <font>
      <sz val="8"/>
      <color theme="0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color theme="1"/>
      <name val="Arial"/>
      <family val="2"/>
      <charset val="222"/>
    </font>
    <font>
      <b/>
      <sz val="10"/>
      <name val="Helv"/>
    </font>
    <font>
      <b/>
      <sz val="11"/>
      <name val="Helv"/>
    </font>
    <font>
      <sz val="9"/>
      <color theme="1"/>
      <name val="Calibri"/>
      <family val="2"/>
      <charset val="222"/>
    </font>
    <font>
      <sz val="11"/>
      <name val="Calibri"/>
      <family val="2"/>
    </font>
    <font>
      <sz val="10"/>
      <color theme="1"/>
      <name val="Verdana"/>
      <family val="2"/>
    </font>
    <font>
      <sz val="11"/>
      <color theme="1"/>
      <name val="Calibri"/>
      <family val="2"/>
    </font>
    <font>
      <sz val="14"/>
      <name val="CordiaUPC"/>
      <family val="2"/>
    </font>
    <font>
      <u/>
      <sz val="11"/>
      <color theme="10"/>
      <name val="Calibri"/>
      <family val="2"/>
      <charset val="222"/>
      <scheme val="minor"/>
    </font>
    <font>
      <sz val="9"/>
      <color theme="1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10"/>
      <color indexed="64"/>
      <name val="Arial"/>
      <family val="2"/>
    </font>
    <font>
      <sz val="11"/>
      <color theme="1"/>
      <name val="Cambria"/>
      <family val="2"/>
      <charset val="222"/>
      <scheme val="major"/>
    </font>
    <font>
      <b/>
      <sz val="10"/>
      <color indexed="64"/>
      <name val="Arial"/>
      <family val="2"/>
    </font>
    <font>
      <sz val="10"/>
      <color theme="1"/>
      <name val="Tahoma"/>
      <family val="2"/>
      <charset val="128"/>
    </font>
    <font>
      <sz val="12"/>
      <color theme="1"/>
      <name val="Arial"/>
      <family val="2"/>
      <charset val="222"/>
    </font>
    <font>
      <sz val="16"/>
      <color theme="1"/>
      <name val="TH SarabunPSK"/>
      <family val="2"/>
      <charset val="222"/>
    </font>
    <font>
      <sz val="9"/>
      <color rgb="FF00610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theme="1"/>
      <name val="Tahoma"/>
      <family val="2"/>
      <charset val="222"/>
    </font>
    <font>
      <sz val="11"/>
      <color rgb="FF9C5700"/>
      <name val="Calibri"/>
      <family val="2"/>
      <charset val="222"/>
      <scheme val="minor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16"/>
        <bgColor indexed="37"/>
      </patternFill>
    </fill>
    <fill>
      <patternFill patternType="solid">
        <fgColor indexed="8"/>
        <bgColor indexed="18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944">
    <xf numFmtId="0" fontId="0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8" fillId="0" borderId="0"/>
    <xf numFmtId="39" fontId="33" fillId="0" borderId="0"/>
    <xf numFmtId="0" fontId="47" fillId="0" borderId="0">
      <alignment vertical="top"/>
    </xf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182" fontId="48" fillId="0" borderId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" fillId="0" borderId="0"/>
    <xf numFmtId="37" fontId="48" fillId="0" borderId="0" applyFill="0" applyBorder="0" applyAlignment="0" applyProtection="0"/>
    <xf numFmtId="37" fontId="49" fillId="0" borderId="15"/>
    <xf numFmtId="37" fontId="49" fillId="0" borderId="15">
      <alignment horizontal="left"/>
    </xf>
    <xf numFmtId="183" fontId="48" fillId="0" borderId="0" applyFill="0" applyBorder="0" applyAlignment="0" applyProtection="0"/>
    <xf numFmtId="0" fontId="8" fillId="0" borderId="0"/>
    <xf numFmtId="0" fontId="50" fillId="0" borderId="0" applyNumberFormat="0" applyFill="0" applyBorder="0" applyAlignment="0" applyProtection="0"/>
    <xf numFmtId="184" fontId="48" fillId="0" borderId="0" applyFill="0" applyBorder="0" applyAlignment="0" applyProtection="0"/>
    <xf numFmtId="185" fontId="48" fillId="0" borderId="0" applyFill="0" applyBorder="0" applyAlignment="0" applyProtection="0"/>
    <xf numFmtId="186" fontId="51" fillId="0" borderId="0" applyFill="0" applyBorder="0" applyProtection="0">
      <alignment horizontal="right"/>
    </xf>
    <xf numFmtId="0" fontId="206" fillId="0" borderId="0">
      <protection locked="0"/>
    </xf>
    <xf numFmtId="0" fontId="52" fillId="0" borderId="0"/>
    <xf numFmtId="0" fontId="52" fillId="0" borderId="0"/>
    <xf numFmtId="0" fontId="53" fillId="0" borderId="0"/>
    <xf numFmtId="0" fontId="53" fillId="0" borderId="0"/>
    <xf numFmtId="0" fontId="54" fillId="0" borderId="0"/>
    <xf numFmtId="0" fontId="8" fillId="0" borderId="0"/>
    <xf numFmtId="0" fontId="48" fillId="0" borderId="0" applyFill="0" applyBorder="0" applyAlignment="0" applyProtection="0"/>
    <xf numFmtId="9" fontId="51" fillId="0" borderId="0" applyFill="0" applyBorder="0" applyProtection="0">
      <alignment horizontal="right"/>
    </xf>
    <xf numFmtId="10" fontId="51" fillId="0" borderId="0" applyFill="0" applyBorder="0" applyProtection="0">
      <alignment horizontal="right"/>
    </xf>
    <xf numFmtId="187" fontId="48" fillId="0" borderId="0" applyFill="0" applyBorder="0" applyAlignment="0" applyProtection="0"/>
    <xf numFmtId="0" fontId="53" fillId="0" borderId="0"/>
    <xf numFmtId="188" fontId="48" fillId="0" borderId="0" applyFill="0" applyBorder="0" applyAlignment="0" applyProtection="0"/>
    <xf numFmtId="183" fontId="48" fillId="0" borderId="0" applyFill="0" applyBorder="0" applyAlignment="0" applyProtection="0"/>
    <xf numFmtId="37" fontId="49" fillId="0" borderId="15">
      <alignment horizontal="left"/>
    </xf>
    <xf numFmtId="0" fontId="48" fillId="0" borderId="16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9" fontId="48" fillId="0" borderId="0" applyFill="0" applyBorder="0" applyAlignment="0" applyProtection="0"/>
    <xf numFmtId="37" fontId="49" fillId="0" borderId="15">
      <alignment horizontal="left"/>
    </xf>
    <xf numFmtId="0" fontId="48" fillId="0" borderId="0" applyFill="0" applyBorder="0" applyAlignment="0" applyProtection="0"/>
    <xf numFmtId="189" fontId="48" fillId="0" borderId="0" applyFill="0" applyBorder="0" applyAlignment="0" applyProtection="0"/>
    <xf numFmtId="190" fontId="57" fillId="0" borderId="0">
      <alignment vertical="center"/>
      <protection locked="0"/>
    </xf>
    <xf numFmtId="0" fontId="53" fillId="0" borderId="0">
      <alignment vertical="center"/>
      <protection locked="0"/>
    </xf>
    <xf numFmtId="187" fontId="48" fillId="0" borderId="0" applyFill="0" applyBorder="0" applyAlignment="0" applyProtection="0"/>
    <xf numFmtId="0" fontId="58" fillId="0" borderId="0">
      <protection locked="0"/>
    </xf>
    <xf numFmtId="0" fontId="58" fillId="0" borderId="0">
      <protection locked="0"/>
    </xf>
    <xf numFmtId="191" fontId="48" fillId="0" borderId="0" applyBorder="0" applyAlignment="0"/>
    <xf numFmtId="0" fontId="48" fillId="0" borderId="0" applyFill="0" applyBorder="0" applyAlignment="0" applyProtection="0"/>
    <xf numFmtId="3" fontId="48" fillId="0" borderId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53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48" fillId="0" borderId="0" applyFill="0" applyBorder="0" applyAlignment="0"/>
    <xf numFmtId="0" fontId="48" fillId="0" borderId="0" applyFill="0" applyBorder="0" applyAlignment="0" applyProtection="0"/>
    <xf numFmtId="192" fontId="53" fillId="0" borderId="0">
      <alignment vertical="center"/>
    </xf>
    <xf numFmtId="192" fontId="53" fillId="0" borderId="0">
      <alignment vertical="center"/>
    </xf>
    <xf numFmtId="37" fontId="48" fillId="0" borderId="0" applyFill="0" applyBorder="0" applyAlignment="0" applyProtection="0"/>
    <xf numFmtId="37" fontId="48" fillId="0" borderId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3" fontId="48" fillId="0" borderId="0" applyFill="0" applyBorder="0" applyAlignment="0" applyProtection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193" fontId="48" fillId="0" borderId="0" applyFill="0" applyBorder="0" applyAlignment="0" applyProtection="0"/>
    <xf numFmtId="194" fontId="48" fillId="0" borderId="0" applyFill="0" applyBorder="0" applyAlignment="0" applyProtection="0"/>
    <xf numFmtId="193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61" fillId="0" borderId="0"/>
    <xf numFmtId="0" fontId="62" fillId="0" borderId="0"/>
    <xf numFmtId="188" fontId="48" fillId="0" borderId="0" applyFill="0" applyBorder="0" applyAlignment="0" applyProtection="0"/>
    <xf numFmtId="9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/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>
      <alignment vertical="top"/>
    </xf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53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/>
    <xf numFmtId="0" fontId="8" fillId="0" borderId="0"/>
    <xf numFmtId="195" fontId="48" fillId="0" borderId="0" applyFill="0" applyBorder="0" applyAlignment="0" applyProtection="0"/>
    <xf numFmtId="195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14" fontId="36" fillId="0" borderId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196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39" fontId="8" fillId="0" borderId="0" applyFont="0" applyFill="0" applyBorder="0" applyAlignment="0" applyProtection="0"/>
    <xf numFmtId="0" fontId="63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4" fillId="0" borderId="0"/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7" fillId="0" borderId="0">
      <alignment vertical="top"/>
    </xf>
    <xf numFmtId="199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0" fontId="53" fillId="0" borderId="0"/>
    <xf numFmtId="0" fontId="47" fillId="0" borderId="0">
      <alignment vertical="top"/>
    </xf>
    <xf numFmtId="198" fontId="36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6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67" fillId="0" borderId="0">
      <alignment horizontal="center"/>
    </xf>
    <xf numFmtId="39" fontId="67" fillId="0" borderId="0">
      <alignment horizontal="center"/>
    </xf>
    <xf numFmtId="9" fontId="68" fillId="0" borderId="0" applyFont="0" applyFill="0" applyBorder="0" applyAlignment="0" applyProtection="0"/>
    <xf numFmtId="0" fontId="69" fillId="0" borderId="0">
      <alignment horizontal="center"/>
    </xf>
    <xf numFmtId="39" fontId="69" fillId="0" borderId="0">
      <alignment horizontal="center"/>
    </xf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39" fontId="70" fillId="0" borderId="0">
      <alignment horizontal="center"/>
    </xf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9" fontId="71" fillId="0" borderId="0"/>
    <xf numFmtId="9" fontId="71" fillId="0" borderId="0"/>
    <xf numFmtId="0" fontId="72" fillId="0" borderId="0"/>
    <xf numFmtId="0" fontId="73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36" fillId="0" borderId="17"/>
    <xf numFmtId="0" fontId="36" fillId="0" borderId="17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202" fontId="68" fillId="0" borderId="0" applyFont="0" applyFill="0" applyBorder="0" applyAlignment="0" applyProtection="0"/>
    <xf numFmtId="203" fontId="75" fillId="0" borderId="0" applyFont="0" applyFill="0" applyBorder="0" applyAlignment="0" applyProtection="0"/>
    <xf numFmtId="203" fontId="68" fillId="0" borderId="0" applyFont="0" applyFill="0" applyBorder="0" applyAlignment="0" applyProtection="0"/>
    <xf numFmtId="204" fontId="75" fillId="0" borderId="0" applyFont="0" applyFill="0" applyBorder="0" applyAlignment="0" applyProtection="0"/>
    <xf numFmtId="204" fontId="68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3" fontId="48" fillId="0" borderId="0" applyFill="0" applyBorder="0" applyAlignment="0" applyProtection="0"/>
    <xf numFmtId="205" fontId="48" fillId="0" borderId="0" applyFill="0" applyBorder="0" applyAlignment="0" applyProtection="0"/>
    <xf numFmtId="0" fontId="76" fillId="0" borderId="0"/>
    <xf numFmtId="198" fontId="77" fillId="0" borderId="0">
      <alignment horizontal="centerContinuous"/>
    </xf>
    <xf numFmtId="0" fontId="78" fillId="0" borderId="0"/>
    <xf numFmtId="38" fontId="68" fillId="0" borderId="0" applyFont="0" applyFill="0" applyBorder="0" applyAlignment="0" applyProtection="0"/>
    <xf numFmtId="206" fontId="75" fillId="0" borderId="0" applyFont="0" applyFill="0" applyBorder="0" applyAlignment="0" applyProtection="0"/>
    <xf numFmtId="206" fontId="68" fillId="0" borderId="0" applyFont="0" applyFill="0" applyBorder="0" applyAlignment="0" applyProtection="0"/>
    <xf numFmtId="180" fontId="75" fillId="0" borderId="0" applyFont="0" applyFill="0" applyBorder="0" applyAlignment="0" applyProtection="0"/>
    <xf numFmtId="180" fontId="68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5" fontId="48" fillId="0" borderId="0" applyFill="0" applyBorder="0" applyAlignment="0" applyProtection="0"/>
    <xf numFmtId="207" fontId="48" fillId="0" borderId="0" applyFill="0" applyBorder="0" applyAlignment="0" applyProtection="0"/>
    <xf numFmtId="0" fontId="79" fillId="51" borderId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80" fillId="52" borderId="0">
      <alignment vertical="center"/>
    </xf>
    <xf numFmtId="38" fontId="8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08" fontId="46" fillId="0" borderId="0" applyAlignment="0" applyProtection="0"/>
    <xf numFmtId="0" fontId="82" fillId="0" borderId="0"/>
    <xf numFmtId="0" fontId="83" fillId="53" borderId="18">
      <alignment horizontal="center" vertical="center"/>
    </xf>
    <xf numFmtId="0" fontId="84" fillId="0" borderId="0"/>
    <xf numFmtId="0" fontId="85" fillId="0" borderId="0"/>
    <xf numFmtId="0" fontId="86" fillId="54" borderId="0"/>
    <xf numFmtId="0" fontId="87" fillId="0" borderId="0" applyFill="0" applyBorder="0" applyAlignment="0"/>
    <xf numFmtId="0" fontId="86" fillId="54" borderId="0"/>
    <xf numFmtId="0" fontId="182" fillId="55" borderId="19" applyNumberFormat="0" applyAlignment="0" applyProtection="0"/>
    <xf numFmtId="0" fontId="182" fillId="55" borderId="19" applyNumberFormat="0" applyAlignment="0" applyProtection="0"/>
    <xf numFmtId="0" fontId="142" fillId="0" borderId="0"/>
    <xf numFmtId="0" fontId="88" fillId="0" borderId="0"/>
    <xf numFmtId="0" fontId="39" fillId="56" borderId="20" applyNumberFormat="0" applyAlignment="0" applyProtection="0"/>
    <xf numFmtId="0" fontId="39" fillId="56" borderId="20" applyNumberFormat="0" applyAlignment="0" applyProtection="0"/>
    <xf numFmtId="0" fontId="89" fillId="57" borderId="0">
      <alignment horizontal="left"/>
    </xf>
    <xf numFmtId="0" fontId="89" fillId="58" borderId="0">
      <alignment horizontal="left"/>
    </xf>
    <xf numFmtId="0" fontId="90" fillId="57" borderId="0">
      <alignment horizontal="right"/>
    </xf>
    <xf numFmtId="0" fontId="90" fillId="58" borderId="0">
      <alignment horizontal="right"/>
    </xf>
    <xf numFmtId="0" fontId="91" fillId="59" borderId="0">
      <alignment horizontal="center"/>
    </xf>
    <xf numFmtId="0" fontId="91" fillId="60" borderId="0">
      <alignment horizontal="center"/>
    </xf>
    <xf numFmtId="0" fontId="90" fillId="57" borderId="0">
      <alignment horizontal="right"/>
    </xf>
    <xf numFmtId="0" fontId="90" fillId="58" borderId="0">
      <alignment horizontal="right"/>
    </xf>
    <xf numFmtId="0" fontId="92" fillId="59" borderId="0">
      <alignment horizontal="left"/>
    </xf>
    <xf numFmtId="0" fontId="92" fillId="60" borderId="0">
      <alignment horizontal="left"/>
    </xf>
    <xf numFmtId="167" fontId="6" fillId="0" borderId="0" applyFont="0" applyFill="0" applyBorder="0" applyAlignment="0" applyProtection="0"/>
    <xf numFmtId="0" fontId="93" fillId="0" borderId="21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0" fontId="48" fillId="0" borderId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0" fillId="0" borderId="0" applyFont="0" applyFill="0" applyBorder="0" applyAlignment="0" applyProtection="0"/>
    <xf numFmtId="42" fontId="148" fillId="0" borderId="0" applyFont="0" applyFill="0" applyBorder="0" applyAlignment="0" applyProtection="0"/>
    <xf numFmtId="42" fontId="148" fillId="0" borderId="0" applyFont="0" applyFill="0" applyBorder="0" applyAlignment="0" applyProtection="0"/>
    <xf numFmtId="167" fontId="204" fillId="0" borderId="0" applyFont="0" applyFill="0" applyBorder="0" applyAlignment="0" applyProtection="0"/>
    <xf numFmtId="210" fontId="71" fillId="0" borderId="0"/>
    <xf numFmtId="0" fontId="71" fillId="0" borderId="0"/>
    <xf numFmtId="247" fontId="196" fillId="0" borderId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98" fillId="0" borderId="0">
      <alignment horizontal="left"/>
    </xf>
    <xf numFmtId="0" fontId="99" fillId="0" borderId="0"/>
    <xf numFmtId="0" fontId="100" fillId="0" borderId="0">
      <alignment horizontal="left"/>
    </xf>
    <xf numFmtId="0" fontId="93" fillId="0" borderId="21"/>
    <xf numFmtId="0" fontId="48" fillId="0" borderId="0" applyFill="0" applyBorder="0" applyAlignment="0" applyProtection="0"/>
    <xf numFmtId="168" fontId="8" fillId="0" borderId="0"/>
    <xf numFmtId="211" fontId="48" fillId="0" borderId="0" applyFill="0" applyBorder="0" applyAlignment="0" applyProtection="0"/>
    <xf numFmtId="0" fontId="48" fillId="0" borderId="0" applyFill="0" applyBorder="0" applyAlignment="0" applyProtection="0"/>
    <xf numFmtId="166" fontId="7" fillId="0" borderId="0" applyFont="0" applyFill="0" applyBorder="0" applyAlignment="0" applyProtection="0"/>
    <xf numFmtId="0" fontId="48" fillId="0" borderId="0" applyFill="0" applyBorder="0" applyAlignment="0" applyProtection="0"/>
    <xf numFmtId="212" fontId="87" fillId="0" borderId="0" applyFill="0" applyBorder="0" applyAlignment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14" fontId="71" fillId="0" borderId="0"/>
    <xf numFmtId="0" fontId="71" fillId="0" borderId="0"/>
    <xf numFmtId="0" fontId="196" fillId="0" borderId="0"/>
    <xf numFmtId="0" fontId="101" fillId="0" borderId="0"/>
    <xf numFmtId="0" fontId="102" fillId="0" borderId="0"/>
    <xf numFmtId="0" fontId="103" fillId="0" borderId="0"/>
    <xf numFmtId="0" fontId="103" fillId="0" borderId="0"/>
    <xf numFmtId="0" fontId="82" fillId="0" borderId="0"/>
    <xf numFmtId="0" fontId="79" fillId="61" borderId="0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8" fillId="0" borderId="0" applyFill="0" applyBorder="0" applyAlignment="0" applyProtection="0"/>
    <xf numFmtId="215" fontId="48" fillId="0" borderId="0" applyFill="0" applyBorder="0" applyAlignment="0" applyProtection="0"/>
    <xf numFmtId="216" fontId="48" fillId="0" borderId="0" applyFill="0" applyBorder="0" applyAlignment="0" applyProtection="0"/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14" fontId="107" fillId="0" borderId="0" applyFill="0" applyBorder="0" applyProtection="0">
      <alignment horizontal="center" vertical="center" wrapText="1"/>
      <protection locked="0"/>
    </xf>
    <xf numFmtId="14" fontId="108" fillId="0" borderId="0" applyFill="0" applyBorder="0" applyProtection="0">
      <alignment horizontal="center" vertical="center" wrapText="1"/>
      <protection locked="0"/>
    </xf>
    <xf numFmtId="38" fontId="8" fillId="0" borderId="0" applyFont="0" applyFill="0" applyBorder="0" applyAlignment="0" applyProtection="0"/>
    <xf numFmtId="0" fontId="109" fillId="0" borderId="22" applyNumberFormat="0" applyBorder="0" applyAlignment="0" applyProtection="0">
      <alignment horizontal="right" vertical="center"/>
    </xf>
    <xf numFmtId="38" fontId="48" fillId="0" borderId="0" applyFill="0" applyBorder="0" applyAlignment="0" applyProtection="0"/>
    <xf numFmtId="40" fontId="48" fillId="0" borderId="0" applyFill="0" applyBorder="0" applyAlignment="0" applyProtection="0"/>
    <xf numFmtId="217" fontId="8" fillId="0" borderId="0"/>
    <xf numFmtId="218" fontId="71" fillId="0" borderId="0"/>
    <xf numFmtId="218" fontId="71" fillId="0" borderId="0"/>
    <xf numFmtId="249" fontId="196" fillId="0" borderId="0"/>
    <xf numFmtId="0" fontId="48" fillId="0" borderId="16" applyNumberFormat="0" applyFill="0" applyAlignment="0" applyProtection="0"/>
    <xf numFmtId="165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81" fillId="0" borderId="0" applyNumberFormat="0" applyFill="0" applyBorder="0" applyAlignment="0" applyProtection="0"/>
    <xf numFmtId="219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9" fontId="95" fillId="0" borderId="0" applyNumberFormat="0" applyFill="0" applyBorder="0" applyProtection="0">
      <alignment horizontal="center" vertical="top"/>
    </xf>
    <xf numFmtId="220" fontId="95" fillId="0" borderId="0" applyBorder="0">
      <alignment horizontal="right" vertical="top"/>
    </xf>
    <xf numFmtId="220" fontId="110" fillId="0" borderId="0" applyBorder="0">
      <alignment horizontal="right" vertical="top"/>
    </xf>
    <xf numFmtId="221" fontId="95" fillId="0" borderId="0" applyFill="0" applyBorder="0">
      <alignment horizontal="right" vertical="top"/>
    </xf>
    <xf numFmtId="222" fontId="95" fillId="0" borderId="0" applyFill="0" applyBorder="0">
      <alignment horizontal="right" vertical="top"/>
    </xf>
    <xf numFmtId="223" fontId="95" fillId="0" borderId="0" applyFill="0" applyBorder="0">
      <alignment horizontal="right" vertical="top"/>
    </xf>
    <xf numFmtId="224" fontId="95" fillId="0" borderId="0" applyFill="0" applyBorder="0">
      <alignment horizontal="right" vertical="top"/>
    </xf>
    <xf numFmtId="0" fontId="111" fillId="0" borderId="0">
      <alignment horizontal="left"/>
    </xf>
    <xf numFmtId="0" fontId="111" fillId="0" borderId="23">
      <alignment horizontal="right" wrapText="1"/>
    </xf>
    <xf numFmtId="0" fontId="112" fillId="0" borderId="24">
      <alignment horizontal="right" wrapText="1"/>
    </xf>
    <xf numFmtId="49" fontId="112" fillId="0" borderId="24">
      <alignment horizontal="right" wrapText="1"/>
    </xf>
    <xf numFmtId="225" fontId="113" fillId="0" borderId="23">
      <alignment horizontal="left"/>
    </xf>
    <xf numFmtId="0" fontId="114" fillId="0" borderId="0">
      <alignment vertical="center"/>
    </xf>
    <xf numFmtId="179" fontId="114" fillId="0" borderId="0">
      <alignment horizontal="left" vertical="center"/>
    </xf>
    <xf numFmtId="226" fontId="115" fillId="0" borderId="0">
      <alignment vertical="center"/>
    </xf>
    <xf numFmtId="0" fontId="116" fillId="0" borderId="0">
      <alignment vertical="center"/>
    </xf>
    <xf numFmtId="225" fontId="113" fillId="0" borderId="23">
      <alignment horizontal="left"/>
    </xf>
    <xf numFmtId="225" fontId="95" fillId="0" borderId="0">
      <alignment horizontal="center"/>
    </xf>
    <xf numFmtId="225" fontId="117" fillId="0" borderId="23">
      <alignment horizontal="center"/>
    </xf>
    <xf numFmtId="165" fontId="95" fillId="0" borderId="23" applyFill="0" applyBorder="0" applyProtection="0">
      <alignment horizontal="right" vertical="top"/>
    </xf>
    <xf numFmtId="179" fontId="118" fillId="0" borderId="0">
      <alignment horizontal="left" vertical="center"/>
    </xf>
    <xf numFmtId="225" fontId="118" fillId="0" borderId="0"/>
    <xf numFmtId="225" fontId="119" fillId="0" borderId="0"/>
    <xf numFmtId="225" fontId="120" fillId="0" borderId="0"/>
    <xf numFmtId="225" fontId="8" fillId="0" borderId="0"/>
    <xf numFmtId="225" fontId="8" fillId="0" borderId="0"/>
    <xf numFmtId="225" fontId="121" fillId="0" borderId="0">
      <alignment horizontal="left" vertical="top"/>
    </xf>
    <xf numFmtId="0" fontId="95" fillId="0" borderId="0" applyFill="0" applyBorder="0">
      <alignment horizontal="left" vertical="top" wrapText="1"/>
    </xf>
    <xf numFmtId="0" fontId="122" fillId="0" borderId="0">
      <alignment horizontal="left" vertical="top" wrapText="1"/>
    </xf>
    <xf numFmtId="0" fontId="123" fillId="0" borderId="0">
      <alignment horizontal="left" vertical="top" wrapText="1"/>
    </xf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124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0" fontId="127" fillId="0" borderId="0" applyFill="0" applyBorder="0" applyProtection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38" fontId="8" fillId="62" borderId="0" applyNumberFormat="0" applyBorder="0" applyAlignment="0" applyProtection="0"/>
    <xf numFmtId="38" fontId="201" fillId="62" borderId="0" applyNumberFormat="0" applyBorder="0" applyAlignment="0" applyProtection="0"/>
    <xf numFmtId="0" fontId="48" fillId="0" borderId="0" applyFill="0" applyBorder="0" applyAlignment="0" applyProtection="0"/>
    <xf numFmtId="0" fontId="128" fillId="0" borderId="0">
      <alignment horizontal="left"/>
    </xf>
    <xf numFmtId="0" fontId="209" fillId="0" borderId="0">
      <alignment horizontal="left"/>
    </xf>
    <xf numFmtId="0" fontId="128" fillId="0" borderId="0">
      <alignment horizontal="left"/>
    </xf>
    <xf numFmtId="0" fontId="129" fillId="0" borderId="0">
      <alignment horizontal="left"/>
    </xf>
    <xf numFmtId="0" fontId="130" fillId="0" borderId="25" applyNumberFormat="0" applyAlignment="0" applyProtection="0">
      <alignment horizontal="left" vertical="center"/>
    </xf>
    <xf numFmtId="0" fontId="130" fillId="0" borderId="3">
      <alignment horizontal="left" vertical="center"/>
    </xf>
    <xf numFmtId="198" fontId="131" fillId="0" borderId="0" applyFill="0" applyBorder="0">
      <alignment horizontal="center"/>
    </xf>
    <xf numFmtId="0" fontId="132" fillId="0" borderId="0" applyNumberFormat="0" applyFill="0" applyBorder="0" applyAlignment="0"/>
    <xf numFmtId="14" fontId="133" fillId="63" borderId="26">
      <alignment horizontal="center" vertical="center" wrapText="1"/>
    </xf>
    <xf numFmtId="0" fontId="189" fillId="0" borderId="27" applyNumberFormat="0" applyFill="0" applyAlignment="0" applyProtection="0"/>
    <xf numFmtId="0" fontId="189" fillId="0" borderId="27" applyNumberFormat="0" applyFill="0" applyAlignment="0" applyProtection="0"/>
    <xf numFmtId="0" fontId="134" fillId="0" borderId="0">
      <alignment horizontal="left"/>
    </xf>
    <xf numFmtId="0" fontId="135" fillId="0" borderId="28">
      <alignment horizontal="left" vertical="top"/>
    </xf>
    <xf numFmtId="0" fontId="190" fillId="0" borderId="29" applyNumberFormat="0" applyFill="0" applyAlignment="0" applyProtection="0"/>
    <xf numFmtId="0" fontId="190" fillId="0" borderId="29" applyNumberFormat="0" applyFill="0" applyAlignment="0" applyProtection="0"/>
    <xf numFmtId="0" fontId="136" fillId="0" borderId="0">
      <alignment horizontal="left"/>
    </xf>
    <xf numFmtId="0" fontId="137" fillId="0" borderId="28">
      <alignment horizontal="left" vertical="top"/>
    </xf>
    <xf numFmtId="0" fontId="191" fillId="0" borderId="30" applyNumberFormat="0" applyFill="0" applyAlignment="0" applyProtection="0"/>
    <xf numFmtId="0" fontId="191" fillId="0" borderId="30" applyNumberFormat="0" applyFill="0" applyAlignment="0" applyProtection="0"/>
    <xf numFmtId="0" fontId="138" fillId="0" borderId="0">
      <alignment horizontal="left"/>
    </xf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68" fontId="67" fillId="0" borderId="0" applyProtection="0">
      <alignment horizontal="center"/>
    </xf>
    <xf numFmtId="0" fontId="131" fillId="0" borderId="0"/>
    <xf numFmtId="227" fontId="53" fillId="0" borderId="0">
      <protection locked="0"/>
    </xf>
    <xf numFmtId="227" fontId="53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42" fillId="38" borderId="19" applyNumberFormat="0" applyAlignment="0" applyProtection="0"/>
    <xf numFmtId="10" fontId="8" fillId="64" borderId="31" applyNumberFormat="0" applyBorder="0" applyAlignment="0" applyProtection="0"/>
    <xf numFmtId="10" fontId="201" fillId="65" borderId="31" applyNumberFormat="0" applyBorder="0" applyAlignment="0" applyProtection="0"/>
    <xf numFmtId="0" fontId="42" fillId="38" borderId="19" applyNumberFormat="0" applyAlignment="0" applyProtection="0"/>
    <xf numFmtId="0" fontId="139" fillId="51" borderId="0"/>
    <xf numFmtId="0" fontId="89" fillId="57" borderId="0">
      <alignment horizontal="left"/>
    </xf>
    <xf numFmtId="0" fontId="89" fillId="58" borderId="0">
      <alignment horizontal="left"/>
    </xf>
    <xf numFmtId="0" fontId="140" fillId="59" borderId="0">
      <alignment horizontal="left"/>
    </xf>
    <xf numFmtId="0" fontId="140" fillId="60" borderId="0">
      <alignment horizontal="left"/>
    </xf>
    <xf numFmtId="0" fontId="185" fillId="0" borderId="32" applyNumberFormat="0" applyFill="0" applyAlignment="0" applyProtection="0"/>
    <xf numFmtId="0" fontId="185" fillId="0" borderId="32" applyNumberFormat="0" applyFill="0" applyAlignment="0" applyProtection="0"/>
    <xf numFmtId="0" fontId="141" fillId="66" borderId="33">
      <protection locked="0"/>
    </xf>
    <xf numFmtId="180" fontId="8" fillId="0" borderId="0" applyFont="0" applyFill="0" applyBorder="0" applyAlignment="0" applyProtection="0"/>
    <xf numFmtId="228" fontId="142" fillId="0" borderId="0"/>
    <xf numFmtId="0" fontId="143" fillId="0" borderId="26"/>
    <xf numFmtId="182" fontId="48" fillId="0" borderId="0" applyFill="0" applyBorder="0" applyAlignment="0" applyProtection="0"/>
    <xf numFmtId="229" fontId="48" fillId="0" borderId="0" applyFill="0" applyBorder="0" applyAlignment="0" applyProtection="0"/>
    <xf numFmtId="230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0" fontId="48" fillId="0" borderId="0" applyFill="0" applyBorder="0" applyAlignment="0" applyProtection="0"/>
    <xf numFmtId="232" fontId="144" fillId="0" borderId="34">
      <alignment horizontal="right"/>
    </xf>
    <xf numFmtId="0" fontId="188" fillId="67" borderId="0" applyNumberFormat="0" applyBorder="0" applyAlignment="0" applyProtection="0"/>
    <xf numFmtId="0" fontId="188" fillId="67" borderId="0" applyNumberFormat="0" applyBorder="0" applyAlignment="0" applyProtection="0"/>
    <xf numFmtId="37" fontId="145" fillId="0" borderId="0"/>
    <xf numFmtId="0" fontId="8" fillId="0" borderId="0"/>
    <xf numFmtId="0" fontId="8" fillId="0" borderId="0"/>
    <xf numFmtId="0" fontId="8" fillId="0" borderId="0"/>
    <xf numFmtId="233" fontId="146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8" fillId="0" borderId="0"/>
    <xf numFmtId="0" fontId="8" fillId="0" borderId="0"/>
    <xf numFmtId="39" fontId="36" fillId="0" borderId="0"/>
    <xf numFmtId="0" fontId="1" fillId="0" borderId="0"/>
    <xf numFmtId="0" fontId="1" fillId="0" borderId="0"/>
    <xf numFmtId="0" fontId="4" fillId="0" borderId="0"/>
    <xf numFmtId="0" fontId="1" fillId="0" borderId="0"/>
    <xf numFmtId="39" fontId="36" fillId="0" borderId="0"/>
    <xf numFmtId="39" fontId="36" fillId="0" borderId="0"/>
    <xf numFmtId="39" fontId="36" fillId="0" borderId="0"/>
    <xf numFmtId="0" fontId="96" fillId="0" borderId="0"/>
    <xf numFmtId="0" fontId="217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94" fillId="0" borderId="0"/>
    <xf numFmtId="234" fontId="95" fillId="0" borderId="0"/>
    <xf numFmtId="0" fontId="148" fillId="0" borderId="0"/>
    <xf numFmtId="0" fontId="8" fillId="0" borderId="0"/>
    <xf numFmtId="0" fontId="1" fillId="0" borderId="0"/>
    <xf numFmtId="0" fontId="8" fillId="0" borderId="0"/>
    <xf numFmtId="0" fontId="218" fillId="0" borderId="0"/>
    <xf numFmtId="0" fontId="218" fillId="0" borderId="0"/>
    <xf numFmtId="0" fontId="8" fillId="0" borderId="0"/>
    <xf numFmtId="0" fontId="1" fillId="0" borderId="0"/>
    <xf numFmtId="0" fontId="8" fillId="0" borderId="0"/>
    <xf numFmtId="0" fontId="34" fillId="0" borderId="0"/>
    <xf numFmtId="0" fontId="219" fillId="0" borderId="0"/>
    <xf numFmtId="0" fontId="220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1" fontId="48" fillId="0" borderId="0" applyFill="0" applyBorder="0" applyAlignment="0" applyProtection="0"/>
    <xf numFmtId="0" fontId="149" fillId="0" borderId="0"/>
    <xf numFmtId="3" fontId="150" fillId="0" borderId="0"/>
    <xf numFmtId="0" fontId="8" fillId="68" borderId="35" applyNumberFormat="0" applyFont="0" applyAlignment="0" applyProtection="0"/>
    <xf numFmtId="0" fontId="4" fillId="68" borderId="35" applyNumberFormat="0" applyFont="0" applyAlignment="0" applyProtection="0"/>
    <xf numFmtId="235" fontId="47" fillId="60" borderId="0">
      <alignment vertical="center"/>
    </xf>
    <xf numFmtId="40" fontId="48" fillId="0" borderId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44" fillId="55" borderId="36" applyNumberFormat="0" applyAlignment="0" applyProtection="0"/>
    <xf numFmtId="0" fontId="44" fillId="55" borderId="36" applyNumberFormat="0" applyAlignment="0" applyProtection="0"/>
    <xf numFmtId="40" fontId="151" fillId="64" borderId="0">
      <alignment horizontal="right"/>
    </xf>
    <xf numFmtId="40" fontId="47" fillId="64" borderId="0">
      <alignment horizontal="right"/>
    </xf>
    <xf numFmtId="0" fontId="152" fillId="64" borderId="0">
      <alignment horizontal="right"/>
    </xf>
    <xf numFmtId="0" fontId="210" fillId="69" borderId="0">
      <alignment horizontal="center"/>
    </xf>
    <xf numFmtId="0" fontId="91" fillId="62" borderId="0"/>
    <xf numFmtId="0" fontId="153" fillId="64" borderId="37"/>
    <xf numFmtId="0" fontId="153" fillId="0" borderId="0" applyBorder="0">
      <alignment horizontal="centerContinuous"/>
    </xf>
    <xf numFmtId="0" fontId="211" fillId="59" borderId="0" applyBorder="0">
      <alignment horizontal="centerContinuous"/>
    </xf>
    <xf numFmtId="0" fontId="154" fillId="0" borderId="0" applyBorder="0">
      <alignment horizontal="centerContinuous"/>
    </xf>
    <xf numFmtId="0" fontId="212" fillId="70" borderId="0" applyBorder="0">
      <alignment horizontal="centerContinuous"/>
    </xf>
    <xf numFmtId="0" fontId="155" fillId="71" borderId="0"/>
    <xf numFmtId="0" fontId="155" fillId="72" borderId="0"/>
    <xf numFmtId="0" fontId="156" fillId="0" borderId="0">
      <alignment horizontal="left"/>
    </xf>
    <xf numFmtId="1" fontId="213" fillId="0" borderId="0" applyProtection="0">
      <alignment horizontal="right" vertical="center"/>
    </xf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236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57" fillId="0" borderId="0"/>
    <xf numFmtId="0" fontId="142" fillId="0" borderId="0" applyNumberFormat="0" applyFont="0" applyFill="0" applyBorder="0" applyAlignment="0" applyProtection="0">
      <alignment horizontal="left"/>
    </xf>
    <xf numFmtId="0" fontId="158" fillId="0" borderId="26">
      <alignment horizontal="center"/>
    </xf>
    <xf numFmtId="0" fontId="142" fillId="73" borderId="0" applyNumberFormat="0" applyFont="0" applyBorder="0" applyAlignment="0" applyProtection="0"/>
    <xf numFmtId="170" fontId="8" fillId="0" borderId="0"/>
    <xf numFmtId="170" fontId="8" fillId="0" borderId="0"/>
    <xf numFmtId="1" fontId="8" fillId="0" borderId="38" applyNumberFormat="0" applyFill="0" applyAlignment="0" applyProtection="0">
      <alignment horizontal="center" vertical="center"/>
    </xf>
    <xf numFmtId="1" fontId="8" fillId="0" borderId="38" applyNumberFormat="0" applyFill="0" applyAlignment="0" applyProtection="0">
      <alignment horizontal="center" vertical="center"/>
    </xf>
    <xf numFmtId="0" fontId="159" fillId="74" borderId="18">
      <alignment horizontal="center" vertical="center"/>
    </xf>
    <xf numFmtId="0" fontId="160" fillId="54" borderId="0"/>
    <xf numFmtId="2" fontId="161" fillId="75" borderId="38" applyAlignment="0" applyProtection="0">
      <protection locked="0"/>
    </xf>
    <xf numFmtId="0" fontId="162" fillId="65" borderId="38" applyNumberFormat="0" applyAlignment="0" applyProtection="0"/>
    <xf numFmtId="0" fontId="163" fillId="76" borderId="31" applyNumberFormat="0" applyAlignment="0" applyProtection="0">
      <alignment horizontal="center" vertical="center"/>
    </xf>
    <xf numFmtId="0" fontId="140" fillId="67" borderId="0">
      <alignment horizontal="center"/>
    </xf>
    <xf numFmtId="0" fontId="140" fillId="77" borderId="0">
      <alignment horizontal="center"/>
    </xf>
    <xf numFmtId="49" fontId="164" fillId="59" borderId="0">
      <alignment horizontal="center"/>
    </xf>
    <xf numFmtId="49" fontId="164" fillId="60" borderId="0">
      <alignment horizontal="center"/>
    </xf>
    <xf numFmtId="0" fontId="86" fillId="78" borderId="0"/>
    <xf numFmtId="0" fontId="157" fillId="0" borderId="0" applyNumberFormat="0" applyFill="0" applyBorder="0" applyAlignment="0" applyProtection="0"/>
    <xf numFmtId="0" fontId="90" fillId="57" borderId="0">
      <alignment horizontal="center"/>
    </xf>
    <xf numFmtId="0" fontId="90" fillId="58" borderId="0">
      <alignment horizontal="center"/>
    </xf>
    <xf numFmtId="0" fontId="90" fillId="57" borderId="0">
      <alignment horizontal="centerContinuous"/>
    </xf>
    <xf numFmtId="0" fontId="90" fillId="58" borderId="0">
      <alignment horizontal="center"/>
    </xf>
    <xf numFmtId="0" fontId="165" fillId="59" borderId="0">
      <alignment horizontal="left"/>
    </xf>
    <xf numFmtId="0" fontId="165" fillId="60" borderId="0">
      <alignment horizontal="left"/>
    </xf>
    <xf numFmtId="49" fontId="165" fillId="59" borderId="0">
      <alignment horizontal="center"/>
    </xf>
    <xf numFmtId="49" fontId="165" fillId="60" borderId="0">
      <alignment horizontal="center"/>
    </xf>
    <xf numFmtId="0" fontId="89" fillId="57" borderId="0">
      <alignment horizontal="left"/>
    </xf>
    <xf numFmtId="0" fontId="89" fillId="58" borderId="0">
      <alignment horizontal="left"/>
    </xf>
    <xf numFmtId="49" fontId="165" fillId="59" borderId="0">
      <alignment horizontal="left"/>
    </xf>
    <xf numFmtId="49" fontId="165" fillId="60" borderId="0">
      <alignment horizontal="left"/>
    </xf>
    <xf numFmtId="0" fontId="89" fillId="57" borderId="0">
      <alignment horizontal="centerContinuous"/>
    </xf>
    <xf numFmtId="0" fontId="89" fillId="58" borderId="0">
      <alignment horizontal="center"/>
    </xf>
    <xf numFmtId="0" fontId="89" fillId="57" borderId="0">
      <alignment horizontal="right"/>
    </xf>
    <xf numFmtId="0" fontId="89" fillId="58" borderId="0">
      <alignment horizontal="right"/>
    </xf>
    <xf numFmtId="49" fontId="140" fillId="59" borderId="0">
      <alignment horizontal="left"/>
    </xf>
    <xf numFmtId="49" fontId="140" fillId="60" borderId="0">
      <alignment horizontal="left"/>
    </xf>
    <xf numFmtId="0" fontId="90" fillId="57" borderId="0">
      <alignment horizontal="right"/>
    </xf>
    <xf numFmtId="0" fontId="90" fillId="58" borderId="0">
      <alignment horizontal="right"/>
    </xf>
    <xf numFmtId="0" fontId="160" fillId="54" borderId="0"/>
    <xf numFmtId="0" fontId="8" fillId="0" borderId="0"/>
    <xf numFmtId="0" fontId="125" fillId="0" borderId="39">
      <alignment vertical="center"/>
    </xf>
    <xf numFmtId="0" fontId="165" fillId="38" borderId="0">
      <alignment horizontal="center"/>
    </xf>
    <xf numFmtId="0" fontId="165" fillId="66" borderId="0">
      <alignment horizontal="center"/>
    </xf>
    <xf numFmtId="0" fontId="166" fillId="38" borderId="0">
      <alignment horizontal="center"/>
    </xf>
    <xf numFmtId="0" fontId="166" fillId="66" borderId="0">
      <alignment horizontal="center"/>
    </xf>
    <xf numFmtId="170" fontId="167" fillId="0" borderId="0" applyProtection="0">
      <alignment horizontal="center"/>
    </xf>
    <xf numFmtId="0" fontId="8" fillId="0" borderId="0"/>
    <xf numFmtId="0" fontId="8" fillId="0" borderId="0" applyNumberFormat="0" applyFill="0" applyBorder="0" applyAlignment="0" applyProtection="0"/>
    <xf numFmtId="198" fontId="36" fillId="0" borderId="0"/>
    <xf numFmtId="0" fontId="8" fillId="0" borderId="0"/>
    <xf numFmtId="0" fontId="143" fillId="0" borderId="0"/>
    <xf numFmtId="40" fontId="168" fillId="0" borderId="0" applyBorder="0">
      <alignment horizontal="right"/>
    </xf>
    <xf numFmtId="0" fontId="169" fillId="0" borderId="0" applyFill="0" applyBorder="0" applyProtection="0">
      <alignment horizontal="left" vertical="center"/>
      <protection locked="0"/>
    </xf>
    <xf numFmtId="0" fontId="169" fillId="0" borderId="0" applyFill="0" applyBorder="0" applyProtection="0">
      <alignment horizontal="left" vertical="center" wrapText="1"/>
      <protection locked="0"/>
    </xf>
    <xf numFmtId="0" fontId="170" fillId="0" borderId="0" applyFill="0" applyBorder="0" applyProtection="0">
      <alignment horizontal="left" vertical="center"/>
      <protection locked="0"/>
    </xf>
    <xf numFmtId="0" fontId="170" fillId="0" borderId="0" applyFill="0" applyBorder="0" applyProtection="0">
      <alignment horizontal="left" vertical="center" wrapText="1"/>
      <protection locked="0"/>
    </xf>
    <xf numFmtId="0" fontId="171" fillId="0" borderId="0" applyFill="0" applyBorder="0" applyProtection="0">
      <alignment horizontal="left" vertical="center"/>
      <protection locked="0"/>
    </xf>
    <xf numFmtId="0" fontId="171" fillId="0" borderId="0" applyFill="0" applyBorder="0" applyProtection="0">
      <alignment horizontal="left" vertical="center" wrapText="1"/>
      <protection locked="0"/>
    </xf>
    <xf numFmtId="0" fontId="172" fillId="0" borderId="0" applyFill="0" applyBorder="0" applyProtection="0">
      <alignment horizontal="left" vertical="center"/>
      <protection locked="0"/>
    </xf>
    <xf numFmtId="0" fontId="172" fillId="0" borderId="0" applyFill="0" applyBorder="0" applyProtection="0">
      <alignment horizontal="left" vertical="center" wrapText="1"/>
      <protection locked="0"/>
    </xf>
    <xf numFmtId="0" fontId="173" fillId="0" borderId="0" applyFill="0" applyBorder="0" applyProtection="0">
      <alignment horizontal="left" vertical="center"/>
      <protection locked="0"/>
    </xf>
    <xf numFmtId="0" fontId="173" fillId="0" borderId="0" applyFill="0" applyBorder="0" applyProtection="0">
      <alignment horizontal="left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14" fontId="107" fillId="0" borderId="0" applyFill="0" applyBorder="0" applyProtection="0">
      <alignment horizontal="center" vertical="center" wrapText="1"/>
      <protection locked="0"/>
    </xf>
    <xf numFmtId="14" fontId="108" fillId="0" borderId="0" applyFill="0" applyBorder="0" applyProtection="0">
      <alignment horizontal="center" vertical="center" wrapText="1"/>
      <protection locked="0"/>
    </xf>
    <xf numFmtId="3" fontId="169" fillId="0" borderId="0" applyFill="0" applyBorder="0" applyProtection="0">
      <alignment horizontal="right"/>
      <protection locked="0"/>
    </xf>
    <xf numFmtId="3" fontId="170" fillId="0" borderId="0" applyFill="0" applyBorder="0" applyProtection="0">
      <alignment horizontal="right"/>
      <protection locked="0"/>
    </xf>
    <xf numFmtId="3" fontId="171" fillId="0" borderId="0" applyFill="0" applyBorder="0" applyProtection="0">
      <alignment horizontal="right"/>
      <protection locked="0"/>
    </xf>
    <xf numFmtId="3" fontId="172" fillId="0" borderId="0" applyFill="0" applyBorder="0" applyProtection="0">
      <alignment horizontal="right"/>
      <protection locked="0"/>
    </xf>
    <xf numFmtId="3" fontId="173" fillId="0" borderId="0" applyFill="0" applyBorder="0" applyProtection="0">
      <alignment horizontal="right"/>
      <protection locked="0"/>
    </xf>
    <xf numFmtId="237" fontId="169" fillId="0" borderId="0" applyFill="0" applyBorder="0" applyProtection="0">
      <alignment horizontal="right"/>
      <protection locked="0"/>
    </xf>
    <xf numFmtId="237" fontId="170" fillId="0" borderId="0" applyFill="0" applyBorder="0" applyProtection="0">
      <alignment horizontal="right"/>
      <protection locked="0"/>
    </xf>
    <xf numFmtId="238" fontId="171" fillId="0" borderId="0" applyFill="0" applyBorder="0" applyProtection="0">
      <alignment horizontal="right"/>
      <protection locked="0"/>
    </xf>
    <xf numFmtId="238" fontId="172" fillId="0" borderId="0" applyFill="0" applyBorder="0" applyProtection="0">
      <alignment horizontal="right"/>
      <protection locked="0"/>
    </xf>
    <xf numFmtId="237" fontId="173" fillId="0" borderId="0" applyFill="0" applyBorder="0" applyProtection="0">
      <alignment horizontal="right"/>
      <protection locked="0"/>
    </xf>
    <xf numFmtId="4" fontId="169" fillId="0" borderId="0" applyFill="0" applyBorder="0" applyProtection="0">
      <alignment horizontal="right"/>
      <protection locked="0"/>
    </xf>
    <xf numFmtId="4" fontId="170" fillId="0" borderId="0" applyFill="0" applyBorder="0" applyProtection="0">
      <alignment horizontal="right"/>
      <protection locked="0"/>
    </xf>
    <xf numFmtId="4" fontId="171" fillId="0" borderId="0" applyFill="0" applyBorder="0" applyProtection="0">
      <alignment horizontal="right"/>
      <protection locked="0"/>
    </xf>
    <xf numFmtId="4" fontId="172" fillId="0" borderId="0" applyFill="0" applyBorder="0" applyProtection="0">
      <alignment horizontal="right"/>
      <protection locked="0"/>
    </xf>
    <xf numFmtId="4" fontId="173" fillId="0" borderId="0" applyFill="0" applyBorder="0" applyProtection="0">
      <alignment horizontal="right"/>
      <protection locked="0"/>
    </xf>
    <xf numFmtId="0" fontId="174" fillId="0" borderId="0">
      <alignment horizontal="left"/>
    </xf>
    <xf numFmtId="0" fontId="175" fillId="0" borderId="0" applyBorder="0" applyProtection="0">
      <alignment vertical="center"/>
    </xf>
    <xf numFmtId="0" fontId="175" fillId="0" borderId="0" applyBorder="0" applyProtection="0">
      <alignment horizontal="right" vertical="center"/>
    </xf>
    <xf numFmtId="0" fontId="176" fillId="79" borderId="0" applyBorder="0" applyProtection="0">
      <alignment horizontal="center" vertical="center"/>
    </xf>
    <xf numFmtId="0" fontId="176" fillId="80" borderId="0" applyBorder="0" applyProtection="0">
      <alignment horizontal="center" vertical="center"/>
    </xf>
    <xf numFmtId="0" fontId="175" fillId="0" borderId="0" applyBorder="0" applyProtection="0">
      <alignment vertical="center"/>
    </xf>
    <xf numFmtId="0" fontId="126" fillId="0" borderId="0">
      <alignment horizontal="left"/>
    </xf>
    <xf numFmtId="0" fontId="136" fillId="0" borderId="0"/>
    <xf numFmtId="0" fontId="134" fillId="0" borderId="0"/>
    <xf numFmtId="0" fontId="214" fillId="0" borderId="0" applyFill="0" applyBorder="0" applyProtection="0">
      <alignment horizontal="left"/>
    </xf>
    <xf numFmtId="0" fontId="126" fillId="0" borderId="0"/>
    <xf numFmtId="0" fontId="127" fillId="0" borderId="0" applyFill="0" applyBorder="0" applyProtection="0">
      <alignment horizontal="left" vertical="top"/>
    </xf>
    <xf numFmtId="0" fontId="177" fillId="0" borderId="0"/>
    <xf numFmtId="0" fontId="177" fillId="0" borderId="0"/>
    <xf numFmtId="0" fontId="178" fillId="0" borderId="0"/>
    <xf numFmtId="0" fontId="178" fillId="0" borderId="0"/>
    <xf numFmtId="0" fontId="177" fillId="0" borderId="0"/>
    <xf numFmtId="0" fontId="177" fillId="0" borderId="0"/>
    <xf numFmtId="38" fontId="8" fillId="0" borderId="0" applyNumberFormat="0" applyFont="0" applyFill="0" applyAlignment="0" applyProtection="0"/>
    <xf numFmtId="0" fontId="179" fillId="0" borderId="0" applyFill="0" applyBorder="0" applyProtection="0">
      <alignment horizontal="left" vertical="top"/>
    </xf>
    <xf numFmtId="40" fontId="5" fillId="0" borderId="0"/>
    <xf numFmtId="0" fontId="183" fillId="0" borderId="0" applyNumberFormat="0" applyFill="0" applyBorder="0" applyAlignment="0" applyProtection="0"/>
    <xf numFmtId="0" fontId="180" fillId="0" borderId="0" applyFill="0" applyBorder="0" applyProtection="0">
      <alignment horizontal="center" vertical="center"/>
    </xf>
    <xf numFmtId="0" fontId="59" fillId="0" borderId="0" applyFill="0" applyBorder="0" applyProtection="0">
      <alignment horizontal="center" vertical="center"/>
    </xf>
    <xf numFmtId="0" fontId="183" fillId="0" borderId="0" applyNumberFormat="0" applyFill="0" applyBorder="0" applyAlignment="0" applyProtection="0"/>
    <xf numFmtId="0" fontId="178" fillId="0" borderId="0"/>
    <xf numFmtId="0" fontId="177" fillId="0" borderId="0"/>
    <xf numFmtId="0" fontId="45" fillId="0" borderId="40" applyNumberFormat="0" applyFill="0" applyAlignment="0" applyProtection="0"/>
    <xf numFmtId="0" fontId="45" fillId="0" borderId="40" applyNumberFormat="0" applyFill="0" applyAlignment="0" applyProtection="0"/>
    <xf numFmtId="38" fontId="8" fillId="0" borderId="0" applyFont="0" applyFill="0" applyBorder="0" applyAlignment="0" applyProtection="0"/>
    <xf numFmtId="0" fontId="181" fillId="59" borderId="0">
      <alignment horizontal="center"/>
    </xf>
    <xf numFmtId="0" fontId="181" fillId="60" borderId="0">
      <alignment horizontal="center"/>
    </xf>
    <xf numFmtId="194" fontId="48" fillId="0" borderId="0" applyFill="0" applyBorder="0" applyAlignment="0" applyProtection="0"/>
    <xf numFmtId="239" fontId="48" fillId="0" borderId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/>
    <xf numFmtId="0" fontId="7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9" fontId="187" fillId="0" borderId="0" applyFont="0" applyFill="0" applyBorder="0" applyAlignment="0" applyProtection="0"/>
    <xf numFmtId="38" fontId="48" fillId="0" borderId="0" applyFill="0" applyBorder="0" applyAlignment="0" applyProtection="0"/>
    <xf numFmtId="180" fontId="187" fillId="0" borderId="0" applyFont="0" applyFill="0" applyBorder="0" applyAlignment="0" applyProtection="0"/>
    <xf numFmtId="240" fontId="48" fillId="0" borderId="0" applyFill="0" applyBorder="0" applyAlignment="0" applyProtection="0"/>
    <xf numFmtId="204" fontId="187" fillId="0" borderId="0" applyFont="0" applyFill="0" applyBorder="0" applyAlignment="0" applyProtection="0"/>
    <xf numFmtId="0" fontId="47" fillId="0" borderId="0">
      <alignment vertical="top"/>
    </xf>
    <xf numFmtId="0" fontId="187" fillId="0" borderId="0"/>
    <xf numFmtId="0" fontId="54" fillId="0" borderId="0"/>
    <xf numFmtId="0" fontId="54" fillId="0" borderId="0"/>
    <xf numFmtId="241" fontId="8" fillId="0" borderId="31">
      <alignment horizontal="right" vertical="center" shrinkToFit="1"/>
    </xf>
    <xf numFmtId="37" fontId="49" fillId="0" borderId="38"/>
    <xf numFmtId="37" fontId="49" fillId="0" borderId="38"/>
    <xf numFmtId="0" fontId="192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3" fillId="0" borderId="0"/>
    <xf numFmtId="242" fontId="49" fillId="0" borderId="38">
      <alignment horizontal="left"/>
    </xf>
    <xf numFmtId="242" fontId="49" fillId="0" borderId="38">
      <alignment horizontal="left"/>
    </xf>
    <xf numFmtId="167" fontId="8" fillId="0" borderId="0" applyFont="0" applyFill="0" applyBorder="0" applyAlignment="0" applyProtection="0"/>
    <xf numFmtId="242" fontId="49" fillId="0" borderId="38">
      <alignment horizontal="left"/>
    </xf>
    <xf numFmtId="242" fontId="49" fillId="0" borderId="38">
      <alignment horizontal="left"/>
    </xf>
    <xf numFmtId="0" fontId="52" fillId="0" borderId="0"/>
    <xf numFmtId="206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42" fontId="195" fillId="0" borderId="0" applyFont="0" applyFill="0" applyBorder="0" applyAlignment="0" applyProtection="0"/>
    <xf numFmtId="44" fontId="195" fillId="0" borderId="0" applyFont="0" applyFill="0" applyBorder="0" applyAlignment="0" applyProtection="0"/>
    <xf numFmtId="0" fontId="8" fillId="0" borderId="0"/>
    <xf numFmtId="0" fontId="196" fillId="0" borderId="0"/>
    <xf numFmtId="0" fontId="194" fillId="0" borderId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197" fillId="0" borderId="0" applyNumberFormat="0" applyFill="0" applyBorder="0" applyAlignment="0" applyProtection="0">
      <alignment vertical="top"/>
      <protection locked="0"/>
    </xf>
    <xf numFmtId="243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221" fillId="0" borderId="0"/>
    <xf numFmtId="167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06" fillId="0" borderId="0">
      <protection locked="0"/>
    </xf>
    <xf numFmtId="0" fontId="8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8" fillId="0" borderId="0"/>
    <xf numFmtId="178" fontId="133" fillId="0" borderId="0" applyFont="0" applyFill="0" applyBorder="0" applyAlignment="0" applyProtection="0"/>
    <xf numFmtId="0" fontId="1" fillId="0" borderId="0"/>
    <xf numFmtId="0" fontId="159" fillId="74" borderId="18">
      <alignment horizontal="center" vertical="center"/>
    </xf>
    <xf numFmtId="168" fontId="67" fillId="0" borderId="0" applyProtection="0">
      <alignment horizontal="center"/>
    </xf>
    <xf numFmtId="168" fontId="67" fillId="0" borderId="0" applyProtection="0">
      <alignment horizontal="center"/>
    </xf>
    <xf numFmtId="0" fontId="83" fillId="53" borderId="18">
      <alignment horizontal="center" vertical="center"/>
    </xf>
    <xf numFmtId="168" fontId="67" fillId="0" borderId="0" applyProtection="0">
      <alignment horizontal="center"/>
    </xf>
    <xf numFmtId="168" fontId="67" fillId="0" borderId="0" applyProtection="0">
      <alignment horizontal="center"/>
    </xf>
    <xf numFmtId="37" fontId="49" fillId="0" borderId="15">
      <alignment horizontal="left"/>
    </xf>
    <xf numFmtId="0" fontId="206" fillId="0" borderId="0">
      <protection locked="0"/>
    </xf>
    <xf numFmtId="37" fontId="49" fillId="0" borderId="15">
      <alignment horizontal="left"/>
    </xf>
    <xf numFmtId="37" fontId="49" fillId="0" borderId="15"/>
    <xf numFmtId="0" fontId="206" fillId="0" borderId="0">
      <protection locked="0"/>
    </xf>
    <xf numFmtId="0" fontId="221" fillId="0" borderId="0"/>
    <xf numFmtId="167" fontId="221" fillId="0" borderId="0" applyFont="0" applyFill="0" applyBorder="0" applyAlignment="0" applyProtection="0"/>
    <xf numFmtId="0" fontId="221" fillId="0" borderId="0"/>
    <xf numFmtId="167" fontId="35" fillId="0" borderId="0" applyFont="0" applyFill="0" applyBorder="0" applyAlignment="0" applyProtection="0"/>
    <xf numFmtId="0" fontId="222" fillId="0" borderId="0"/>
    <xf numFmtId="167" fontId="221" fillId="0" borderId="0" applyFont="0" applyFill="0" applyBorder="0" applyAlignment="0" applyProtection="0"/>
    <xf numFmtId="0" fontId="223" fillId="0" borderId="0"/>
    <xf numFmtId="0" fontId="223" fillId="0" borderId="0"/>
    <xf numFmtId="167" fontId="223" fillId="0" borderId="0" applyFont="0" applyFill="0" applyBorder="0" applyAlignment="0" applyProtection="0"/>
    <xf numFmtId="0" fontId="206" fillId="0" borderId="0">
      <protection locked="0"/>
    </xf>
    <xf numFmtId="167" fontId="221" fillId="0" borderId="0" applyFont="0" applyFill="0" applyBorder="0" applyAlignment="0" applyProtection="0"/>
    <xf numFmtId="0" fontId="221" fillId="0" borderId="0"/>
    <xf numFmtId="167" fontId="22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1" fillId="0" borderId="0"/>
    <xf numFmtId="0" fontId="224" fillId="0" borderId="0"/>
    <xf numFmtId="0" fontId="2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6" fillId="0" borderId="0">
      <alignment vertical="center"/>
    </xf>
    <xf numFmtId="0" fontId="226" fillId="0" borderId="0">
      <alignment vertical="center"/>
    </xf>
    <xf numFmtId="0" fontId="227" fillId="0" borderId="0"/>
    <xf numFmtId="0" fontId="224" fillId="0" borderId="0"/>
    <xf numFmtId="0" fontId="227" fillId="0" borderId="0"/>
    <xf numFmtId="0" fontId="224" fillId="0" borderId="0"/>
    <xf numFmtId="0" fontId="227" fillId="0" borderId="0">
      <alignment vertical="center"/>
    </xf>
    <xf numFmtId="0" fontId="224" fillId="0" borderId="0">
      <alignment vertical="center"/>
    </xf>
    <xf numFmtId="0" fontId="46" fillId="0" borderId="0"/>
    <xf numFmtId="0" fontId="224" fillId="0" borderId="0"/>
    <xf numFmtId="0" fontId="224" fillId="0" borderId="0"/>
    <xf numFmtId="0" fontId="226" fillId="0" borderId="0">
      <alignment vertical="center"/>
    </xf>
    <xf numFmtId="167" fontId="1" fillId="0" borderId="0" applyFont="0" applyFill="0" applyBorder="0" applyAlignment="0" applyProtection="0"/>
    <xf numFmtId="0" fontId="8" fillId="0" borderId="0"/>
    <xf numFmtId="0" fontId="206" fillId="0" borderId="0">
      <protection locked="0"/>
    </xf>
    <xf numFmtId="168" fontId="67" fillId="0" borderId="0" applyProtection="0">
      <alignment horizontal="center"/>
    </xf>
    <xf numFmtId="0" fontId="8" fillId="0" borderId="0"/>
    <xf numFmtId="167" fontId="8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9" fontId="36" fillId="0" borderId="0" applyFont="0" applyFill="0" applyBorder="0" applyAlignment="0" applyProtection="0"/>
    <xf numFmtId="0" fontId="8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7" fontId="1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167" fontId="133" fillId="0" borderId="0" applyFont="0" applyFill="0" applyBorder="0" applyAlignment="0" applyProtection="0"/>
    <xf numFmtId="0" fontId="206" fillId="0" borderId="0">
      <protection locked="0"/>
    </xf>
    <xf numFmtId="0" fontId="1" fillId="0" borderId="0"/>
    <xf numFmtId="167" fontId="1" fillId="0" borderId="0" applyFont="0" applyFill="0" applyBorder="0" applyAlignment="0" applyProtection="0"/>
    <xf numFmtId="167" fontId="244" fillId="0" borderId="0" applyFont="0" applyFill="0" applyBorder="0" applyAlignment="0" applyProtection="0"/>
    <xf numFmtId="0" fontId="23" fillId="4" borderId="0" applyNumberFormat="0" applyBorder="0" applyAlignment="0" applyProtection="0"/>
    <xf numFmtId="0" fontId="245" fillId="0" borderId="0"/>
    <xf numFmtId="0" fontId="1" fillId="0" borderId="0"/>
    <xf numFmtId="0" fontId="8" fillId="0" borderId="0"/>
    <xf numFmtId="167" fontId="8" fillId="0" borderId="0" applyFont="0" applyFill="0" applyBorder="0" applyAlignment="0" applyProtection="0"/>
    <xf numFmtId="0" fontId="246" fillId="0" borderId="0"/>
    <xf numFmtId="251" fontId="6" fillId="0" borderId="0"/>
    <xf numFmtId="252" fontId="6" fillId="0" borderId="0"/>
    <xf numFmtId="15" fontId="142" fillId="0" borderId="0"/>
    <xf numFmtId="253" fontId="6" fillId="0" borderId="0"/>
    <xf numFmtId="254" fontId="71" fillId="0" borderId="0" applyFont="0" applyFill="0" applyBorder="0" applyAlignment="0" applyProtection="0"/>
    <xf numFmtId="0" fontId="67" fillId="0" borderId="0">
      <alignment horizontal="left"/>
    </xf>
    <xf numFmtId="167" fontId="1" fillId="0" borderId="0" applyFont="0" applyFill="0" applyBorder="0" applyAlignment="0" applyProtection="0"/>
    <xf numFmtId="38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0" fontId="247" fillId="0" borderId="26"/>
    <xf numFmtId="255" fontId="6" fillId="0" borderId="0" applyFont="0" applyFill="0" applyBorder="0" applyAlignment="0" applyProtection="0"/>
    <xf numFmtId="256" fontId="71" fillId="0" borderId="0" applyFont="0" applyFill="0" applyBorder="0" applyAlignment="0" applyProtection="0"/>
    <xf numFmtId="0" fontId="4" fillId="0" borderId="0"/>
    <xf numFmtId="257" fontId="6" fillId="0" borderId="0"/>
    <xf numFmtId="0" fontId="201" fillId="0" borderId="0" applyFill="0" applyBorder="0" applyProtection="0">
      <alignment horizontal="center" vertical="center"/>
    </xf>
    <xf numFmtId="0" fontId="1" fillId="0" borderId="0"/>
    <xf numFmtId="0" fontId="245" fillId="0" borderId="0"/>
    <xf numFmtId="168" fontId="67" fillId="0" borderId="0" applyProtection="0">
      <alignment horizontal="center"/>
    </xf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8" fontId="67" fillId="0" borderId="0" applyProtection="0">
      <alignment horizontal="center"/>
    </xf>
    <xf numFmtId="37" fontId="49" fillId="0" borderId="41"/>
    <xf numFmtId="242" fontId="49" fillId="0" borderId="41">
      <alignment horizontal="left"/>
    </xf>
    <xf numFmtId="242" fontId="49" fillId="0" borderId="41">
      <alignment horizontal="left"/>
    </xf>
    <xf numFmtId="167" fontId="8" fillId="0" borderId="0" applyFont="0" applyFill="0" applyBorder="0" applyAlignment="0" applyProtection="0"/>
    <xf numFmtId="0" fontId="8" fillId="0" borderId="0"/>
    <xf numFmtId="167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206" fillId="0" borderId="0">
      <protection locked="0"/>
    </xf>
    <xf numFmtId="0" fontId="8" fillId="0" borderId="0"/>
    <xf numFmtId="0" fontId="223" fillId="0" borderId="0"/>
    <xf numFmtId="167" fontId="22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6" applyNumberFormat="0" applyFill="0" applyAlignment="0" applyProtection="0"/>
    <xf numFmtId="0" fontId="230" fillId="0" borderId="7" applyNumberFormat="0" applyFill="0" applyAlignment="0" applyProtection="0"/>
    <xf numFmtId="0" fontId="231" fillId="0" borderId="8" applyNumberFormat="0" applyFill="0" applyAlignment="0" applyProtection="0"/>
    <xf numFmtId="0" fontId="231" fillId="0" borderId="0" applyNumberFormat="0" applyFill="0" applyBorder="0" applyAlignment="0" applyProtection="0"/>
    <xf numFmtId="0" fontId="232" fillId="2" borderId="0" applyNumberFormat="0" applyBorder="0" applyAlignment="0" applyProtection="0"/>
    <xf numFmtId="0" fontId="233" fillId="3" borderId="0" applyNumberFormat="0" applyBorder="0" applyAlignment="0" applyProtection="0"/>
    <xf numFmtId="0" fontId="234" fillId="4" borderId="0" applyNumberFormat="0" applyBorder="0" applyAlignment="0" applyProtection="0"/>
    <xf numFmtId="0" fontId="235" fillId="5" borderId="9" applyNumberFormat="0" applyAlignment="0" applyProtection="0"/>
    <xf numFmtId="0" fontId="236" fillId="6" borderId="10" applyNumberFormat="0" applyAlignment="0" applyProtection="0"/>
    <xf numFmtId="0" fontId="237" fillId="6" borderId="9" applyNumberFormat="0" applyAlignment="0" applyProtection="0"/>
    <xf numFmtId="0" fontId="238" fillId="0" borderId="11" applyNumberFormat="0" applyFill="0" applyAlignment="0" applyProtection="0"/>
    <xf numFmtId="0" fontId="239" fillId="7" borderId="12" applyNumberFormat="0" applyAlignment="0" applyProtection="0"/>
    <xf numFmtId="0" fontId="240" fillId="0" borderId="0" applyNumberFormat="0" applyFill="0" applyBorder="0" applyAlignment="0" applyProtection="0"/>
    <xf numFmtId="0" fontId="223" fillId="8" borderId="13" applyNumberFormat="0" applyFont="0" applyAlignment="0" applyProtection="0"/>
    <xf numFmtId="0" fontId="241" fillId="0" borderId="0" applyNumberFormat="0" applyFill="0" applyBorder="0" applyAlignment="0" applyProtection="0"/>
    <xf numFmtId="0" fontId="242" fillId="0" borderId="14" applyNumberFormat="0" applyFill="0" applyAlignment="0" applyProtection="0"/>
    <xf numFmtId="0" fontId="243" fillId="9" borderId="0" applyNumberFormat="0" applyBorder="0" applyAlignment="0" applyProtection="0"/>
    <xf numFmtId="0" fontId="223" fillId="10" borderId="0" applyNumberFormat="0" applyBorder="0" applyAlignment="0" applyProtection="0"/>
    <xf numFmtId="0" fontId="223" fillId="11" borderId="0" applyNumberFormat="0" applyBorder="0" applyAlignment="0" applyProtection="0"/>
    <xf numFmtId="0" fontId="243" fillId="12" borderId="0" applyNumberFormat="0" applyBorder="0" applyAlignment="0" applyProtection="0"/>
    <xf numFmtId="0" fontId="243" fillId="13" borderId="0" applyNumberFormat="0" applyBorder="0" applyAlignment="0" applyProtection="0"/>
    <xf numFmtId="0" fontId="223" fillId="14" borderId="0" applyNumberFormat="0" applyBorder="0" applyAlignment="0" applyProtection="0"/>
    <xf numFmtId="0" fontId="223" fillId="15" borderId="0" applyNumberFormat="0" applyBorder="0" applyAlignment="0" applyProtection="0"/>
    <xf numFmtId="0" fontId="243" fillId="16" borderId="0" applyNumberFormat="0" applyBorder="0" applyAlignment="0" applyProtection="0"/>
    <xf numFmtId="0" fontId="243" fillId="17" borderId="0" applyNumberFormat="0" applyBorder="0" applyAlignment="0" applyProtection="0"/>
    <xf numFmtId="0" fontId="223" fillId="18" borderId="0" applyNumberFormat="0" applyBorder="0" applyAlignment="0" applyProtection="0"/>
    <xf numFmtId="0" fontId="223" fillId="19" borderId="0" applyNumberFormat="0" applyBorder="0" applyAlignment="0" applyProtection="0"/>
    <xf numFmtId="0" fontId="243" fillId="20" borderId="0" applyNumberFormat="0" applyBorder="0" applyAlignment="0" applyProtection="0"/>
    <xf numFmtId="0" fontId="243" fillId="21" borderId="0" applyNumberFormat="0" applyBorder="0" applyAlignment="0" applyProtection="0"/>
    <xf numFmtId="0" fontId="223" fillId="22" borderId="0" applyNumberFormat="0" applyBorder="0" applyAlignment="0" applyProtection="0"/>
    <xf numFmtId="0" fontId="223" fillId="23" borderId="0" applyNumberFormat="0" applyBorder="0" applyAlignment="0" applyProtection="0"/>
    <xf numFmtId="0" fontId="243" fillId="24" borderId="0" applyNumberFormat="0" applyBorder="0" applyAlignment="0" applyProtection="0"/>
    <xf numFmtId="0" fontId="243" fillId="25" borderId="0" applyNumberFormat="0" applyBorder="0" applyAlignment="0" applyProtection="0"/>
    <xf numFmtId="0" fontId="223" fillId="26" borderId="0" applyNumberFormat="0" applyBorder="0" applyAlignment="0" applyProtection="0"/>
    <xf numFmtId="0" fontId="223" fillId="27" borderId="0" applyNumberFormat="0" applyBorder="0" applyAlignment="0" applyProtection="0"/>
    <xf numFmtId="0" fontId="243" fillId="28" borderId="0" applyNumberFormat="0" applyBorder="0" applyAlignment="0" applyProtection="0"/>
    <xf numFmtId="0" fontId="243" fillId="29" borderId="0" applyNumberFormat="0" applyBorder="0" applyAlignment="0" applyProtection="0"/>
    <xf numFmtId="0" fontId="223" fillId="30" borderId="0" applyNumberFormat="0" applyBorder="0" applyAlignment="0" applyProtection="0"/>
    <xf numFmtId="0" fontId="223" fillId="31" borderId="0" applyNumberFormat="0" applyBorder="0" applyAlignment="0" applyProtection="0"/>
    <xf numFmtId="0" fontId="243" fillId="32" borderId="0" applyNumberFormat="0" applyBorder="0" applyAlignment="0" applyProtection="0"/>
    <xf numFmtId="167" fontId="22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35" fillId="5" borderId="9" applyNumberFormat="0" applyAlignment="0" applyProtection="0"/>
    <xf numFmtId="0" fontId="235" fillId="5" borderId="9" applyNumberFormat="0" applyAlignment="0" applyProtection="0"/>
    <xf numFmtId="0" fontId="228" fillId="0" borderId="0" applyNumberFormat="0" applyFill="0" applyBorder="0" applyAlignment="0" applyProtection="0"/>
    <xf numFmtId="0" fontId="223" fillId="0" borderId="0"/>
    <xf numFmtId="167" fontId="8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256" fontId="71" fillId="0" borderId="0">
      <alignment horizontal="center"/>
    </xf>
    <xf numFmtId="0" fontId="247" fillId="0" borderId="0"/>
    <xf numFmtId="0" fontId="8" fillId="0" borderId="0"/>
    <xf numFmtId="167" fontId="1" fillId="0" borderId="0" applyFont="0" applyFill="0" applyBorder="0" applyAlignment="0" applyProtection="0"/>
    <xf numFmtId="0" fontId="8" fillId="0" borderId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0" fontId="8" fillId="0" borderId="0"/>
    <xf numFmtId="0" fontId="8" fillId="0" borderId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0" fontId="8" fillId="0" borderId="0"/>
    <xf numFmtId="0" fontId="8" fillId="0" borderId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0" fontId="8" fillId="0" borderId="0"/>
    <xf numFmtId="167" fontId="133" fillId="0" borderId="0" applyFont="0" applyFill="0" applyBorder="0" applyAlignment="0" applyProtection="0"/>
    <xf numFmtId="0" fontId="8" fillId="0" borderId="0"/>
    <xf numFmtId="167" fontId="133" fillId="0" borderId="0" applyFont="0" applyFill="0" applyBorder="0" applyAlignment="0" applyProtection="0"/>
    <xf numFmtId="0" fontId="8" fillId="0" borderId="0"/>
    <xf numFmtId="167" fontId="133" fillId="0" borderId="0" applyFont="0" applyFill="0" applyBorder="0" applyAlignment="0" applyProtection="0"/>
    <xf numFmtId="0" fontId="8" fillId="0" borderId="0"/>
    <xf numFmtId="167" fontId="133" fillId="0" borderId="0" applyFont="0" applyFill="0" applyBorder="0" applyAlignment="0" applyProtection="0"/>
    <xf numFmtId="0" fontId="8" fillId="0" borderId="0"/>
    <xf numFmtId="167" fontId="133" fillId="0" borderId="0" applyFont="0" applyFill="0" applyBorder="0" applyAlignment="0" applyProtection="0"/>
    <xf numFmtId="0" fontId="8" fillId="0" borderId="0"/>
    <xf numFmtId="167" fontId="133" fillId="0" borderId="0" applyFont="0" applyFill="0" applyBorder="0" applyAlignment="0" applyProtection="0"/>
    <xf numFmtId="0" fontId="8" fillId="0" borderId="0"/>
    <xf numFmtId="167" fontId="133" fillId="0" borderId="0" applyFont="0" applyFill="0" applyBorder="0" applyAlignment="0" applyProtection="0"/>
    <xf numFmtId="0" fontId="8" fillId="0" borderId="0"/>
    <xf numFmtId="167" fontId="133" fillId="0" borderId="0" applyFont="0" applyFill="0" applyBorder="0" applyAlignment="0" applyProtection="0"/>
    <xf numFmtId="0" fontId="8" fillId="0" borderId="0"/>
    <xf numFmtId="167" fontId="133" fillId="0" borderId="0" applyFont="0" applyFill="0" applyBorder="0" applyAlignment="0" applyProtection="0"/>
    <xf numFmtId="0" fontId="8" fillId="0" borderId="0"/>
    <xf numFmtId="167" fontId="133" fillId="0" borderId="0" applyFont="0" applyFill="0" applyBorder="0" applyAlignment="0" applyProtection="0"/>
    <xf numFmtId="0" fontId="8" fillId="0" borderId="0"/>
    <xf numFmtId="167" fontId="133" fillId="0" borderId="0" applyFont="0" applyFill="0" applyBorder="0" applyAlignment="0" applyProtection="0"/>
    <xf numFmtId="0" fontId="8" fillId="0" borderId="0"/>
    <xf numFmtId="0" fontId="8" fillId="0" borderId="0"/>
    <xf numFmtId="0" fontId="218" fillId="0" borderId="0"/>
    <xf numFmtId="0" fontId="218" fillId="0" borderId="0"/>
    <xf numFmtId="167" fontId="8" fillId="0" borderId="0" applyFont="0" applyFill="0" applyBorder="0" applyAlignment="0" applyProtection="0"/>
    <xf numFmtId="0" fontId="1" fillId="0" borderId="0"/>
    <xf numFmtId="167" fontId="133" fillId="0" borderId="0" applyFont="0" applyFill="0" applyBorder="0" applyAlignment="0" applyProtection="0"/>
    <xf numFmtId="0" fontId="248" fillId="0" borderId="0"/>
    <xf numFmtId="167" fontId="248" fillId="0" borderId="0" applyFont="0" applyFill="0" applyBorder="0" applyAlignment="0" applyProtection="0"/>
    <xf numFmtId="9" fontId="248" fillId="0" borderId="0" applyFont="0" applyFill="0" applyBorder="0" applyAlignment="0" applyProtection="0"/>
    <xf numFmtId="0" fontId="6" fillId="0" borderId="0"/>
    <xf numFmtId="0" fontId="142" fillId="0" borderId="0"/>
    <xf numFmtId="167" fontId="250" fillId="0" borderId="0" applyFont="0" applyFill="0" applyBorder="0" applyAlignment="0" applyProtection="0"/>
    <xf numFmtId="0" fontId="250" fillId="0" borderId="0"/>
    <xf numFmtId="167" fontId="1" fillId="0" borderId="0" applyFont="0" applyFill="0" applyBorder="0" applyAlignment="0" applyProtection="0"/>
    <xf numFmtId="0" fontId="8" fillId="0" borderId="0"/>
    <xf numFmtId="0" fontId="6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223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258" fontId="4" fillId="0" borderId="0" applyFont="0" applyFill="0" applyBorder="0" applyAlignment="0" applyProtection="0"/>
    <xf numFmtId="259" fontId="6" fillId="0" borderId="0" applyFont="0" applyFill="0" applyBorder="0" applyAlignment="0" applyProtection="0"/>
    <xf numFmtId="0" fontId="8" fillId="0" borderId="0"/>
    <xf numFmtId="260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34" fillId="0" borderId="0"/>
    <xf numFmtId="0" fontId="8" fillId="0" borderId="0"/>
    <xf numFmtId="167" fontId="1" fillId="0" borderId="0" applyFont="0" applyFill="0" applyBorder="0" applyAlignment="0" applyProtection="0"/>
    <xf numFmtId="245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" fillId="0" borderId="0"/>
    <xf numFmtId="0" fontId="34" fillId="0" borderId="0"/>
    <xf numFmtId="167" fontId="34" fillId="0" borderId="0" applyFont="0" applyFill="0" applyBorder="0" applyAlignment="0" applyProtection="0"/>
    <xf numFmtId="167" fontId="133" fillId="0" borderId="0" applyFont="0" applyFill="0" applyBorder="0" applyAlignment="0" applyProtection="0"/>
    <xf numFmtId="245" fontId="25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4" fillId="0" borderId="0"/>
    <xf numFmtId="0" fontId="34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252" fillId="0" borderId="0"/>
    <xf numFmtId="0" fontId="34" fillId="0" borderId="0"/>
    <xf numFmtId="0" fontId="253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8" fillId="0" borderId="0"/>
    <xf numFmtId="0" fontId="199" fillId="0" borderId="0" applyFill="0" applyBorder="0" applyProtection="0">
      <alignment horizontal="center"/>
    </xf>
    <xf numFmtId="258" fontId="4" fillId="0" borderId="0" applyFont="0" applyFill="0" applyBorder="0" applyAlignment="0" applyProtection="0"/>
    <xf numFmtId="0" fontId="179" fillId="0" borderId="0">
      <alignment horizontal="center" vertical="top"/>
    </xf>
    <xf numFmtId="0" fontId="1" fillId="0" borderId="0"/>
    <xf numFmtId="167" fontId="1" fillId="0" borderId="0" applyFont="0" applyFill="0" applyBorder="0" applyAlignment="0" applyProtection="0"/>
    <xf numFmtId="0" fontId="22" fillId="3" borderId="0" applyNumberFormat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0" fontId="22" fillId="3" borderId="0" applyNumberFormat="0" applyBorder="0" applyAlignment="0" applyProtection="0"/>
    <xf numFmtId="0" fontId="1" fillId="0" borderId="0"/>
    <xf numFmtId="167" fontId="8" fillId="0" borderId="0" applyFont="0" applyFill="0" applyBorder="0" applyAlignment="0" applyProtection="0"/>
    <xf numFmtId="167" fontId="251" fillId="0" borderId="0" applyFont="0" applyFill="0" applyBorder="0" applyAlignment="0" applyProtection="0"/>
    <xf numFmtId="180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245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" fillId="0" borderId="0"/>
    <xf numFmtId="167" fontId="34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" fillId="0" borderId="0"/>
    <xf numFmtId="167" fontId="34" fillId="0" borderId="0" applyFont="0" applyFill="0" applyBorder="0" applyAlignment="0" applyProtection="0"/>
    <xf numFmtId="0" fontId="8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34" fillId="0" borderId="0"/>
    <xf numFmtId="0" fontId="1" fillId="8" borderId="13" applyNumberFormat="0" applyFont="0" applyAlignment="0" applyProtection="0"/>
    <xf numFmtId="167" fontId="1" fillId="0" borderId="0" applyFont="0" applyFill="0" applyBorder="0" applyAlignment="0" applyProtection="0"/>
    <xf numFmtId="180" fontId="34" fillId="0" borderId="0" applyFont="0" applyFill="0" applyBorder="0" applyAlignment="0" applyProtection="0"/>
    <xf numFmtId="0" fontId="34" fillId="0" borderId="0"/>
    <xf numFmtId="0" fontId="256" fillId="0" borderId="0"/>
    <xf numFmtId="0" fontId="8" fillId="0" borderId="0"/>
    <xf numFmtId="167" fontId="8" fillId="0" borderId="0" applyFont="0" applyFill="0" applyBorder="0" applyAlignment="0" applyProtection="0"/>
    <xf numFmtId="167" fontId="254" fillId="0" borderId="0" applyFont="0" applyFill="0" applyBorder="0" applyAlignment="0" applyProtection="0"/>
    <xf numFmtId="0" fontId="257" fillId="0" borderId="0"/>
    <xf numFmtId="0" fontId="254" fillId="0" borderId="0"/>
    <xf numFmtId="0" fontId="257" fillId="0" borderId="0"/>
    <xf numFmtId="0" fontId="257" fillId="0" borderId="0"/>
    <xf numFmtId="0" fontId="1" fillId="0" borderId="0"/>
    <xf numFmtId="0" fontId="257" fillId="0" borderId="0"/>
    <xf numFmtId="167" fontId="1" fillId="0" borderId="0" applyFont="0" applyFill="0" applyBorder="0" applyAlignment="0" applyProtection="0"/>
    <xf numFmtId="0" fontId="259" fillId="0" borderId="0">
      <alignment vertical="center"/>
    </xf>
    <xf numFmtId="167" fontId="258" fillId="0" borderId="0" applyFont="0" applyFill="0" applyBorder="0" applyAlignment="0" applyProtection="0"/>
    <xf numFmtId="167" fontId="25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167" fontId="257" fillId="0" borderId="0" applyFont="0" applyFill="0" applyBorder="0" applyAlignment="0" applyProtection="0"/>
    <xf numFmtId="167" fontId="254" fillId="0" borderId="0" applyFont="0" applyFill="0" applyBorder="0" applyAlignment="0" applyProtection="0"/>
    <xf numFmtId="0" fontId="1" fillId="0" borderId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62" fillId="2" borderId="0" applyNumberFormat="0" applyBorder="0" applyAlignment="0" applyProtection="0"/>
    <xf numFmtId="0" fontId="263" fillId="3" borderId="0" applyNumberFormat="0" applyBorder="0" applyAlignment="0" applyProtection="0"/>
    <xf numFmtId="0" fontId="264" fillId="4" borderId="0" applyNumberFormat="0" applyBorder="0" applyAlignment="0" applyProtection="0"/>
    <xf numFmtId="0" fontId="265" fillId="5" borderId="9" applyNumberFormat="0" applyAlignment="0" applyProtection="0"/>
    <xf numFmtId="0" fontId="266" fillId="6" borderId="10" applyNumberFormat="0" applyAlignment="0" applyProtection="0"/>
    <xf numFmtId="0" fontId="267" fillId="6" borderId="9" applyNumberFormat="0" applyAlignment="0" applyProtection="0"/>
    <xf numFmtId="0" fontId="268" fillId="0" borderId="11" applyNumberFormat="0" applyFill="0" applyAlignment="0" applyProtection="0"/>
    <xf numFmtId="0" fontId="269" fillId="7" borderId="12" applyNumberFormat="0" applyAlignment="0" applyProtection="0"/>
    <xf numFmtId="0" fontId="270" fillId="0" borderId="0" applyNumberFormat="0" applyFill="0" applyBorder="0" applyAlignment="0" applyProtection="0"/>
    <xf numFmtId="0" fontId="254" fillId="8" borderId="13" applyNumberFormat="0" applyFont="0" applyAlignment="0" applyProtection="0"/>
    <xf numFmtId="0" fontId="271" fillId="0" borderId="0" applyNumberFormat="0" applyFill="0" applyBorder="0" applyAlignment="0" applyProtection="0"/>
    <xf numFmtId="0" fontId="255" fillId="0" borderId="14" applyNumberFormat="0" applyFill="0" applyAlignment="0" applyProtection="0"/>
    <xf numFmtId="0" fontId="272" fillId="9" borderId="0" applyNumberFormat="0" applyBorder="0" applyAlignment="0" applyProtection="0"/>
    <xf numFmtId="0" fontId="254" fillId="10" borderId="0" applyNumberFormat="0" applyBorder="0" applyAlignment="0" applyProtection="0"/>
    <xf numFmtId="0" fontId="254" fillId="11" borderId="0" applyNumberFormat="0" applyBorder="0" applyAlignment="0" applyProtection="0"/>
    <xf numFmtId="0" fontId="272" fillId="12" borderId="0" applyNumberFormat="0" applyBorder="0" applyAlignment="0" applyProtection="0"/>
    <xf numFmtId="0" fontId="272" fillId="13" borderId="0" applyNumberFormat="0" applyBorder="0" applyAlignment="0" applyProtection="0"/>
    <xf numFmtId="0" fontId="254" fillId="14" borderId="0" applyNumberFormat="0" applyBorder="0" applyAlignment="0" applyProtection="0"/>
    <xf numFmtId="0" fontId="254" fillId="15" borderId="0" applyNumberFormat="0" applyBorder="0" applyAlignment="0" applyProtection="0"/>
    <xf numFmtId="0" fontId="272" fillId="16" borderId="0" applyNumberFormat="0" applyBorder="0" applyAlignment="0" applyProtection="0"/>
    <xf numFmtId="0" fontId="272" fillId="17" borderId="0" applyNumberFormat="0" applyBorder="0" applyAlignment="0" applyProtection="0"/>
    <xf numFmtId="0" fontId="254" fillId="18" borderId="0" applyNumberFormat="0" applyBorder="0" applyAlignment="0" applyProtection="0"/>
    <xf numFmtId="0" fontId="254" fillId="19" borderId="0" applyNumberFormat="0" applyBorder="0" applyAlignment="0" applyProtection="0"/>
    <xf numFmtId="0" fontId="272" fillId="20" borderId="0" applyNumberFormat="0" applyBorder="0" applyAlignment="0" applyProtection="0"/>
    <xf numFmtId="0" fontId="272" fillId="21" borderId="0" applyNumberFormat="0" applyBorder="0" applyAlignment="0" applyProtection="0"/>
    <xf numFmtId="0" fontId="254" fillId="22" borderId="0" applyNumberFormat="0" applyBorder="0" applyAlignment="0" applyProtection="0"/>
    <xf numFmtId="0" fontId="254" fillId="23" borderId="0" applyNumberFormat="0" applyBorder="0" applyAlignment="0" applyProtection="0"/>
    <xf numFmtId="0" fontId="272" fillId="24" borderId="0" applyNumberFormat="0" applyBorder="0" applyAlignment="0" applyProtection="0"/>
    <xf numFmtId="0" fontId="272" fillId="25" borderId="0" applyNumberFormat="0" applyBorder="0" applyAlignment="0" applyProtection="0"/>
    <xf numFmtId="0" fontId="254" fillId="26" borderId="0" applyNumberFormat="0" applyBorder="0" applyAlignment="0" applyProtection="0"/>
    <xf numFmtId="0" fontId="254" fillId="27" borderId="0" applyNumberFormat="0" applyBorder="0" applyAlignment="0" applyProtection="0"/>
    <xf numFmtId="0" fontId="272" fillId="28" borderId="0" applyNumberFormat="0" applyBorder="0" applyAlignment="0" applyProtection="0"/>
    <xf numFmtId="0" fontId="272" fillId="29" borderId="0" applyNumberFormat="0" applyBorder="0" applyAlignment="0" applyProtection="0"/>
    <xf numFmtId="0" fontId="254" fillId="30" borderId="0" applyNumberFormat="0" applyBorder="0" applyAlignment="0" applyProtection="0"/>
    <xf numFmtId="0" fontId="254" fillId="31" borderId="0" applyNumberFormat="0" applyBorder="0" applyAlignment="0" applyProtection="0"/>
    <xf numFmtId="0" fontId="272" fillId="32" borderId="0" applyNumberFormat="0" applyBorder="0" applyAlignment="0" applyProtection="0"/>
    <xf numFmtId="0" fontId="256" fillId="0" borderId="0"/>
    <xf numFmtId="0" fontId="1" fillId="0" borderId="0"/>
    <xf numFmtId="0" fontId="254" fillId="0" borderId="0"/>
    <xf numFmtId="167" fontId="1" fillId="0" borderId="0" applyFont="0" applyFill="0" applyBorder="0" applyAlignment="0" applyProtection="0"/>
    <xf numFmtId="167" fontId="254" fillId="0" borderId="0" applyFont="0" applyFill="0" applyBorder="0" applyAlignment="0" applyProtection="0"/>
    <xf numFmtId="0" fontId="254" fillId="0" borderId="0"/>
    <xf numFmtId="0" fontId="273" fillId="0" borderId="0"/>
    <xf numFmtId="167" fontId="2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256" fillId="0" borderId="0"/>
    <xf numFmtId="0" fontId="8" fillId="0" borderId="0"/>
    <xf numFmtId="167" fontId="1" fillId="0" borderId="0" applyFont="0" applyFill="0" applyBorder="0" applyAlignment="0" applyProtection="0"/>
    <xf numFmtId="165" fontId="205" fillId="0" borderId="0" applyFont="0" applyFill="0" applyBorder="0" applyAlignment="0" applyProtection="0"/>
    <xf numFmtId="167" fontId="205" fillId="0" borderId="0" applyFont="0" applyFill="0" applyBorder="0" applyAlignment="0" applyProtection="0"/>
    <xf numFmtId="164" fontId="205" fillId="0" borderId="0" applyFont="0" applyFill="0" applyBorder="0" applyAlignment="0" applyProtection="0"/>
    <xf numFmtId="166" fontId="20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56" fillId="0" borderId="0"/>
    <xf numFmtId="167" fontId="25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256" fillId="0" borderId="0"/>
    <xf numFmtId="0" fontId="256" fillId="0" borderId="0"/>
    <xf numFmtId="167" fontId="25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256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74" fillId="4" borderId="0" applyNumberFormat="0" applyBorder="0" applyAlignment="0" applyProtection="0"/>
    <xf numFmtId="0" fontId="24" fillId="5" borderId="9" applyNumberFormat="0" applyAlignment="0" applyProtection="0"/>
    <xf numFmtId="0" fontId="25" fillId="6" borderId="10" applyNumberFormat="0" applyAlignment="0" applyProtection="0"/>
    <xf numFmtId="0" fontId="26" fillId="6" borderId="9" applyNumberFormat="0" applyAlignment="0" applyProtection="0"/>
    <xf numFmtId="0" fontId="27" fillId="0" borderId="11" applyNumberFormat="0" applyFill="0" applyAlignment="0" applyProtection="0"/>
    <xf numFmtId="0" fontId="28" fillId="7" borderId="12" applyNumberFormat="0" applyAlignment="0" applyProtection="0"/>
    <xf numFmtId="0" fontId="29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6" fillId="0" borderId="0"/>
    <xf numFmtId="167" fontId="258" fillId="0" borderId="0" applyFont="0" applyFill="0" applyBorder="0" applyAlignment="0" applyProtection="0"/>
    <xf numFmtId="0" fontId="261" fillId="0" borderId="0"/>
    <xf numFmtId="0" fontId="1" fillId="0" borderId="0"/>
    <xf numFmtId="0" fontId="256" fillId="0" borderId="0"/>
    <xf numFmtId="0" fontId="261" fillId="0" borderId="0"/>
    <xf numFmtId="0" fontId="261" fillId="0" borderId="0"/>
    <xf numFmtId="0" fontId="256" fillId="0" borderId="0"/>
    <xf numFmtId="167" fontId="258" fillId="0" borderId="0" applyFont="0" applyFill="0" applyBorder="0" applyAlignment="0" applyProtection="0"/>
    <xf numFmtId="0" fontId="256" fillId="0" borderId="0"/>
    <xf numFmtId="0" fontId="1" fillId="0" borderId="0"/>
    <xf numFmtId="0" fontId="257" fillId="0" borderId="0"/>
    <xf numFmtId="0" fontId="257" fillId="0" borderId="0"/>
    <xf numFmtId="0" fontId="257" fillId="0" borderId="0"/>
    <xf numFmtId="167" fontId="257" fillId="0" borderId="0" applyFont="0" applyFill="0" applyBorder="0" applyAlignment="0" applyProtection="0"/>
    <xf numFmtId="0" fontId="47" fillId="0" borderId="0"/>
    <xf numFmtId="167" fontId="47" fillId="0" borderId="0" applyFont="0" applyFill="0" applyBorder="0" applyAlignment="0" applyProtection="0"/>
    <xf numFmtId="0" fontId="256" fillId="0" borderId="0"/>
    <xf numFmtId="0" fontId="256" fillId="0" borderId="0"/>
    <xf numFmtId="0" fontId="257" fillId="0" borderId="0"/>
    <xf numFmtId="0" fontId="257" fillId="0" borderId="0"/>
    <xf numFmtId="0" fontId="256" fillId="0" borderId="0"/>
    <xf numFmtId="167" fontId="258" fillId="0" borderId="0" applyFont="0" applyFill="0" applyBorder="0" applyAlignment="0" applyProtection="0"/>
    <xf numFmtId="0" fontId="260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57" fillId="0" borderId="0"/>
    <xf numFmtId="0" fontId="257" fillId="0" borderId="0"/>
    <xf numFmtId="167" fontId="257" fillId="0" borderId="0" applyFont="0" applyFill="0" applyBorder="0" applyAlignment="0" applyProtection="0"/>
    <xf numFmtId="0" fontId="256" fillId="0" borderId="0"/>
    <xf numFmtId="0" fontId="256" fillId="0" borderId="0"/>
    <xf numFmtId="0" fontId="1" fillId="0" borderId="0"/>
    <xf numFmtId="0" fontId="1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6" fillId="0" borderId="0"/>
    <xf numFmtId="167" fontId="258" fillId="0" borderId="0" applyFont="0" applyFill="0" applyBorder="0" applyAlignment="0" applyProtection="0"/>
    <xf numFmtId="0" fontId="256" fillId="0" borderId="0"/>
    <xf numFmtId="167" fontId="258" fillId="0" borderId="0" applyFont="0" applyFill="0" applyBorder="0" applyAlignment="0" applyProtection="0"/>
    <xf numFmtId="0" fontId="256" fillId="0" borderId="0"/>
    <xf numFmtId="0" fontId="257" fillId="0" borderId="0"/>
    <xf numFmtId="0" fontId="257" fillId="0" borderId="0"/>
    <xf numFmtId="0" fontId="257" fillId="0" borderId="0"/>
    <xf numFmtId="167" fontId="257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167" fontId="258" fillId="0" borderId="0" applyFont="0" applyFill="0" applyBorder="0" applyAlignment="0" applyProtection="0"/>
    <xf numFmtId="0" fontId="256" fillId="0" borderId="0"/>
    <xf numFmtId="0" fontId="34" fillId="0" borderId="0"/>
    <xf numFmtId="0" fontId="249" fillId="0" borderId="0"/>
    <xf numFmtId="0" fontId="257" fillId="0" borderId="0"/>
    <xf numFmtId="0" fontId="257" fillId="0" borderId="0"/>
    <xf numFmtId="0" fontId="257" fillId="0" borderId="0"/>
    <xf numFmtId="0" fontId="34" fillId="0" borderId="0"/>
    <xf numFmtId="0" fontId="34" fillId="0" borderId="0"/>
    <xf numFmtId="167" fontId="257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6" fillId="0" borderId="0"/>
    <xf numFmtId="0" fontId="34" fillId="0" borderId="0"/>
    <xf numFmtId="0" fontId="34" fillId="0" borderId="0"/>
    <xf numFmtId="0" fontId="34" fillId="0" borderId="0"/>
    <xf numFmtId="180" fontId="34" fillId="0" borderId="0" applyFont="0" applyFill="0" applyBorder="0" applyAlignment="0" applyProtection="0"/>
    <xf numFmtId="0" fontId="23" fillId="4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34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80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4" fillId="0" borderId="0"/>
    <xf numFmtId="0" fontId="34" fillId="0" borderId="0"/>
    <xf numFmtId="167" fontId="34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252" fillId="0" borderId="0"/>
    <xf numFmtId="0" fontId="34" fillId="0" borderId="0"/>
    <xf numFmtId="0" fontId="1" fillId="0" borderId="0"/>
    <xf numFmtId="0" fontId="34" fillId="0" borderId="0"/>
    <xf numFmtId="167" fontId="1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0" fontId="3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7" fontId="34" fillId="0" borderId="0" applyFont="0" applyFill="0" applyBorder="0" applyAlignment="0" applyProtection="0"/>
    <xf numFmtId="0" fontId="251" fillId="0" borderId="0"/>
    <xf numFmtId="0" fontId="8" fillId="0" borderId="0">
      <alignment vertical="top"/>
    </xf>
    <xf numFmtId="0" fontId="34" fillId="0" borderId="0"/>
    <xf numFmtId="167" fontId="9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</cellStyleXfs>
  <cellXfs count="197">
    <xf numFmtId="0" fontId="0" fillId="0" borderId="0" xfId="0"/>
    <xf numFmtId="0" fontId="3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right"/>
    </xf>
    <xf numFmtId="0" fontId="3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9" fontId="3" fillId="0" borderId="0" xfId="0" applyNumberFormat="1" applyFont="1" applyFill="1" applyBorder="1" applyAlignment="1">
      <alignment vertical="center"/>
    </xf>
    <xf numFmtId="167" fontId="3" fillId="0" borderId="0" xfId="1" applyFont="1" applyFill="1" applyAlignment="1">
      <alignment horizontal="right" vertical="center"/>
    </xf>
    <xf numFmtId="170" fontId="3" fillId="0" borderId="0" xfId="1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 indent="2"/>
    </xf>
    <xf numFmtId="0" fontId="3" fillId="0" borderId="0" xfId="0" quotePrefix="1" applyFont="1" applyFill="1" applyAlignment="1">
      <alignment horizontal="left" vertical="center" indent="2"/>
    </xf>
    <xf numFmtId="167" fontId="3" fillId="0" borderId="2" xfId="1" applyFont="1" applyFill="1" applyBorder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171" fontId="3" fillId="0" borderId="0" xfId="0" applyNumberFormat="1" applyFont="1" applyFill="1" applyAlignment="1">
      <alignment vertical="center"/>
    </xf>
    <xf numFmtId="167" fontId="3" fillId="0" borderId="0" xfId="1" applyFont="1" applyFill="1" applyAlignment="1">
      <alignment vertical="center"/>
    </xf>
    <xf numFmtId="171" fontId="3" fillId="0" borderId="0" xfId="1" applyNumberFormat="1" applyFont="1" applyFill="1" applyAlignment="1">
      <alignment vertical="center"/>
    </xf>
    <xf numFmtId="172" fontId="3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vertical="center"/>
    </xf>
    <xf numFmtId="172" fontId="3" fillId="0" borderId="0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 indent="4"/>
    </xf>
    <xf numFmtId="169" fontId="3" fillId="0" borderId="3" xfId="0" applyNumberFormat="1" applyFont="1" applyFill="1" applyBorder="1" applyAlignment="1">
      <alignment vertical="center"/>
    </xf>
    <xf numFmtId="167" fontId="2" fillId="0" borderId="0" xfId="1" applyFont="1" applyFill="1" applyAlignment="1">
      <alignment horizontal="center" vertical="center"/>
    </xf>
    <xf numFmtId="167" fontId="4" fillId="0" borderId="0" xfId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173" fontId="4" fillId="0" borderId="0" xfId="1" quotePrefix="1" applyNumberFormat="1" applyFont="1" applyFill="1" applyBorder="1" applyAlignment="1">
      <alignment horizontal="center" vertical="center"/>
    </xf>
    <xf numFmtId="171" fontId="4" fillId="0" borderId="0" xfId="1" applyNumberFormat="1" applyFont="1" applyFill="1" applyBorder="1" applyAlignment="1">
      <alignment vertical="center"/>
    </xf>
    <xf numFmtId="171" fontId="4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4"/>
    </xf>
    <xf numFmtId="0" fontId="3" fillId="0" borderId="0" xfId="0" quotePrefix="1" applyFont="1" applyFill="1" applyAlignment="1">
      <alignment horizontal="left" vertical="center" indent="1"/>
    </xf>
    <xf numFmtId="169" fontId="3" fillId="0" borderId="2" xfId="0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left" vertical="center"/>
    </xf>
    <xf numFmtId="169" fontId="3" fillId="0" borderId="4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/>
    <xf numFmtId="169" fontId="4" fillId="0" borderId="0" xfId="0" applyNumberFormat="1" applyFont="1" applyFill="1" applyBorder="1" applyAlignment="1">
      <alignment vertical="center"/>
    </xf>
    <xf numFmtId="169" fontId="4" fillId="0" borderId="4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vertical="center"/>
    </xf>
    <xf numFmtId="173" fontId="3" fillId="0" borderId="0" xfId="1" applyNumberFormat="1" applyFont="1" applyFill="1" applyAlignment="1">
      <alignment vertical="center"/>
    </xf>
    <xf numFmtId="173" fontId="3" fillId="0" borderId="0" xfId="1" applyNumberFormat="1" applyFont="1" applyFill="1" applyBorder="1" applyAlignment="1">
      <alignment vertical="center"/>
    </xf>
    <xf numFmtId="173" fontId="3" fillId="0" borderId="0" xfId="1" applyNumberFormat="1" applyFont="1" applyFill="1" applyBorder="1" applyAlignment="1">
      <alignment horizontal="center" vertical="center"/>
    </xf>
    <xf numFmtId="173" fontId="3" fillId="0" borderId="3" xfId="1" applyNumberFormat="1" applyFont="1" applyFill="1" applyBorder="1" applyAlignment="1">
      <alignment horizontal="center" vertical="center"/>
    </xf>
    <xf numFmtId="171" fontId="3" fillId="0" borderId="3" xfId="1" applyNumberFormat="1" applyFont="1" applyFill="1" applyBorder="1" applyAlignment="1">
      <alignment vertical="center"/>
    </xf>
    <xf numFmtId="175" fontId="3" fillId="0" borderId="0" xfId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Alignment="1">
      <alignment vertical="center"/>
    </xf>
    <xf numFmtId="173" fontId="7" fillId="0" borderId="0" xfId="1" applyNumberFormat="1" applyFont="1" applyFill="1"/>
    <xf numFmtId="0" fontId="7" fillId="0" borderId="0" xfId="4" applyFont="1" applyFill="1" applyAlignment="1"/>
    <xf numFmtId="0" fontId="2" fillId="0" borderId="1" xfId="4" applyFont="1" applyFill="1" applyBorder="1" applyAlignment="1">
      <alignment horizontal="center"/>
    </xf>
    <xf numFmtId="0" fontId="7" fillId="0" borderId="0" xfId="4" applyFont="1" applyFill="1"/>
    <xf numFmtId="0" fontId="2" fillId="0" borderId="0" xfId="4" applyFont="1" applyFill="1" applyBorder="1" applyAlignment="1">
      <alignment horizontal="center"/>
    </xf>
    <xf numFmtId="0" fontId="2" fillId="0" borderId="0" xfId="4" applyFont="1" applyFill="1" applyBorder="1" applyAlignment="1">
      <alignment horizontal="right"/>
    </xf>
    <xf numFmtId="0" fontId="4" fillId="0" borderId="0" xfId="4" applyFont="1" applyFill="1" applyAlignment="1">
      <alignment vertical="center"/>
    </xf>
    <xf numFmtId="0" fontId="10" fillId="0" borderId="0" xfId="4" applyFont="1" applyFill="1" applyAlignment="1">
      <alignment vertical="center"/>
    </xf>
    <xf numFmtId="0" fontId="5" fillId="0" borderId="0" xfId="4" applyFont="1" applyFill="1" applyAlignment="1">
      <alignment horizontal="center" vertical="center"/>
    </xf>
    <xf numFmtId="0" fontId="7" fillId="0" borderId="0" xfId="4" applyFont="1" applyFill="1" applyAlignment="1">
      <alignment vertical="center"/>
    </xf>
    <xf numFmtId="0" fontId="5" fillId="0" borderId="0" xfId="4" quotePrefix="1" applyFont="1" applyFill="1" applyAlignment="1">
      <alignment horizontal="center" vertical="center"/>
    </xf>
    <xf numFmtId="169" fontId="3" fillId="0" borderId="0" xfId="4" applyNumberFormat="1" applyFont="1" applyFill="1" applyBorder="1" applyAlignment="1">
      <alignment vertical="center"/>
    </xf>
    <xf numFmtId="169" fontId="3" fillId="0" borderId="3" xfId="4" applyNumberFormat="1" applyFont="1" applyFill="1" applyBorder="1" applyAlignment="1">
      <alignment vertical="center"/>
    </xf>
    <xf numFmtId="0" fontId="7" fillId="0" borderId="0" xfId="4" applyFont="1" applyFill="1" applyBorder="1"/>
    <xf numFmtId="0" fontId="2" fillId="0" borderId="0" xfId="4" applyFont="1" applyFill="1" applyAlignment="1">
      <alignment vertical="center"/>
    </xf>
    <xf numFmtId="169" fontId="3" fillId="0" borderId="0" xfId="4" applyNumberFormat="1" applyFont="1" applyFill="1" applyBorder="1" applyAlignment="1">
      <alignment horizontal="center" vertical="center"/>
    </xf>
    <xf numFmtId="0" fontId="4" fillId="0" borderId="0" xfId="4" applyFont="1" applyFill="1" applyAlignment="1">
      <alignment horizontal="left" vertical="center" indent="2"/>
    </xf>
    <xf numFmtId="0" fontId="4" fillId="0" borderId="0" xfId="4" applyFont="1" applyFill="1" applyAlignment="1">
      <alignment horizontal="left" vertical="center" indent="3"/>
    </xf>
    <xf numFmtId="169" fontId="3" fillId="0" borderId="4" xfId="4" applyNumberFormat="1" applyFont="1" applyFill="1" applyBorder="1" applyAlignment="1">
      <alignment vertical="center"/>
    </xf>
    <xf numFmtId="0" fontId="7" fillId="0" borderId="0" xfId="4" applyFont="1" applyFill="1" applyAlignment="1">
      <alignment horizontal="left" vertical="center" indent="2"/>
    </xf>
    <xf numFmtId="176" fontId="3" fillId="0" borderId="0" xfId="4" applyNumberFormat="1" applyFont="1" applyFill="1" applyBorder="1" applyAlignment="1">
      <alignment vertical="center"/>
    </xf>
    <xf numFmtId="0" fontId="3" fillId="0" borderId="0" xfId="4" quotePrefix="1" applyFont="1" applyFill="1" applyAlignment="1">
      <alignment horizontal="left" vertical="center"/>
    </xf>
    <xf numFmtId="167" fontId="4" fillId="0" borderId="0" xfId="1" applyFont="1" applyFill="1" applyBorder="1" applyAlignment="1">
      <alignment horizontal="center" vertical="center"/>
    </xf>
    <xf numFmtId="167" fontId="4" fillId="0" borderId="0" xfId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173" fontId="4" fillId="0" borderId="0" xfId="1" applyNumberFormat="1" applyFont="1" applyFill="1" applyBorder="1" applyAlignment="1">
      <alignment vertical="center"/>
    </xf>
    <xf numFmtId="173" fontId="10" fillId="0" borderId="0" xfId="1" quotePrefix="1" applyNumberFormat="1" applyFont="1" applyFill="1" applyAlignment="1">
      <alignment horizontal="left" vertical="center"/>
    </xf>
    <xf numFmtId="173" fontId="10" fillId="0" borderId="0" xfId="1" applyNumberFormat="1" applyFont="1" applyFill="1" applyAlignment="1">
      <alignment horizontal="center" vertical="center"/>
    </xf>
    <xf numFmtId="173" fontId="10" fillId="0" borderId="0" xfId="1" applyNumberFormat="1" applyFont="1" applyFill="1" applyBorder="1" applyAlignment="1">
      <alignment vertical="center"/>
    </xf>
    <xf numFmtId="0" fontId="2" fillId="0" borderId="0" xfId="4" quotePrefix="1" applyFont="1" applyFill="1" applyAlignment="1">
      <alignment vertical="center"/>
    </xf>
    <xf numFmtId="0" fontId="4" fillId="0" borderId="1" xfId="4" applyFont="1" applyFill="1" applyBorder="1" applyAlignment="1">
      <alignment vertical="center"/>
    </xf>
    <xf numFmtId="0" fontId="2" fillId="0" borderId="1" xfId="4" quotePrefix="1" applyFont="1" applyFill="1" applyBorder="1" applyAlignment="1">
      <alignment horizontal="center" vertical="center"/>
    </xf>
    <xf numFmtId="0" fontId="4" fillId="0" borderId="0" xfId="4" applyFont="1" applyFill="1" applyBorder="1" applyAlignment="1">
      <alignment vertical="center"/>
    </xf>
    <xf numFmtId="0" fontId="2" fillId="0" borderId="0" xfId="4" applyFont="1" applyFill="1" applyBorder="1" applyAlignment="1">
      <alignment horizontal="center" vertical="center"/>
    </xf>
    <xf numFmtId="0" fontId="2" fillId="0" borderId="0" xfId="4" quotePrefix="1" applyFont="1" applyFill="1" applyBorder="1" applyAlignment="1">
      <alignment horizontal="right" vertical="center"/>
    </xf>
    <xf numFmtId="0" fontId="2" fillId="0" borderId="0" xfId="4" applyFont="1" applyFill="1" applyBorder="1" applyAlignment="1">
      <alignment horizontal="right" vertical="center"/>
    </xf>
    <xf numFmtId="0" fontId="2" fillId="0" borderId="0" xfId="4" quotePrefix="1" applyFont="1" applyFill="1" applyBorder="1" applyAlignment="1">
      <alignment horizontal="center" vertical="center"/>
    </xf>
    <xf numFmtId="0" fontId="4" fillId="0" borderId="0" xfId="4" applyFont="1" applyFill="1" applyBorder="1"/>
    <xf numFmtId="0" fontId="4" fillId="0" borderId="0" xfId="4" applyFont="1" applyFill="1"/>
    <xf numFmtId="0" fontId="12" fillId="0" borderId="0" xfId="4" applyFont="1" applyFill="1" applyBorder="1" applyAlignment="1">
      <alignment vertical="center"/>
    </xf>
    <xf numFmtId="0" fontId="7" fillId="0" borderId="0" xfId="4" applyFont="1" applyFill="1" applyBorder="1" applyAlignment="1">
      <alignment vertical="center"/>
    </xf>
    <xf numFmtId="0" fontId="9" fillId="0" borderId="0" xfId="4" applyFont="1" applyFill="1" applyBorder="1" applyAlignment="1">
      <alignment horizontal="center" vertical="center"/>
    </xf>
    <xf numFmtId="0" fontId="9" fillId="0" borderId="0" xfId="4" quotePrefix="1" applyFont="1" applyFill="1" applyBorder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9" fillId="0" borderId="0" xfId="4" applyFont="1" applyFill="1" applyAlignment="1">
      <alignment horizontal="center" vertical="center"/>
    </xf>
    <xf numFmtId="0" fontId="9" fillId="0" borderId="0" xfId="4" quotePrefix="1" applyFont="1" applyFill="1" applyAlignment="1">
      <alignment horizontal="center" vertical="center"/>
    </xf>
    <xf numFmtId="0" fontId="9" fillId="0" borderId="2" xfId="4" applyFont="1" applyFill="1" applyBorder="1" applyAlignment="1">
      <alignment horizontal="center" vertical="center"/>
    </xf>
    <xf numFmtId="0" fontId="7" fillId="0" borderId="0" xfId="4" applyFont="1" applyFill="1" applyAlignment="1">
      <alignment horizontal="left" vertical="center"/>
    </xf>
    <xf numFmtId="177" fontId="7" fillId="0" borderId="0" xfId="4" applyNumberFormat="1" applyFont="1" applyFill="1" applyBorder="1"/>
    <xf numFmtId="38" fontId="4" fillId="0" borderId="0" xfId="4" applyNumberFormat="1" applyFont="1" applyFill="1" applyAlignment="1">
      <alignment horizontal="right"/>
    </xf>
    <xf numFmtId="0" fontId="4" fillId="0" borderId="0" xfId="4" quotePrefix="1" applyFont="1" applyFill="1"/>
    <xf numFmtId="0" fontId="9" fillId="0" borderId="1" xfId="4" applyFont="1" applyFill="1" applyBorder="1" applyAlignment="1">
      <alignment horizontal="right"/>
    </xf>
    <xf numFmtId="0" fontId="10" fillId="0" borderId="0" xfId="4" applyFont="1" applyFill="1" applyBorder="1" applyAlignment="1">
      <alignment vertical="center"/>
    </xf>
    <xf numFmtId="0" fontId="10" fillId="0" borderId="0" xfId="4" applyFont="1" applyFill="1"/>
    <xf numFmtId="0" fontId="10" fillId="0" borderId="0" xfId="4" applyFont="1" applyFill="1" applyAlignment="1">
      <alignment horizontal="center" vertical="center"/>
    </xf>
    <xf numFmtId="0" fontId="10" fillId="0" borderId="0" xfId="4" quotePrefix="1" applyFont="1" applyFill="1" applyAlignment="1">
      <alignment vertical="center"/>
    </xf>
    <xf numFmtId="0" fontId="10" fillId="0" borderId="0" xfId="4" quotePrefix="1" applyFont="1" applyFill="1" applyAlignment="1">
      <alignment horizontal="left" vertical="center"/>
    </xf>
    <xf numFmtId="169" fontId="10" fillId="0" borderId="0" xfId="4" applyNumberFormat="1" applyFont="1" applyFill="1" applyBorder="1" applyAlignment="1">
      <alignment vertical="center"/>
    </xf>
    <xf numFmtId="169" fontId="7" fillId="0" borderId="0" xfId="0" applyNumberFormat="1" applyFont="1" applyFill="1" applyAlignment="1">
      <alignment vertical="center"/>
    </xf>
    <xf numFmtId="169" fontId="4" fillId="0" borderId="0" xfId="0" applyNumberFormat="1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left" vertical="center"/>
    </xf>
    <xf numFmtId="169" fontId="4" fillId="0" borderId="0" xfId="0" applyNumberFormat="1" applyFont="1" applyFill="1" applyAlignment="1">
      <alignment vertical="center"/>
    </xf>
    <xf numFmtId="175" fontId="4" fillId="0" borderId="0" xfId="0" applyNumberFormat="1" applyFont="1" applyFill="1" applyBorder="1" applyAlignment="1">
      <alignment horizontal="center" vertical="center"/>
    </xf>
    <xf numFmtId="0" fontId="4" fillId="0" borderId="0" xfId="4" applyFont="1" applyFill="1" applyBorder="1" applyAlignment="1">
      <alignment horizontal="left" vertical="center" indent="1"/>
    </xf>
    <xf numFmtId="0" fontId="4" fillId="0" borderId="0" xfId="4" applyFont="1" applyFill="1" applyAlignment="1">
      <alignment horizontal="left" vertical="center" indent="1"/>
    </xf>
    <xf numFmtId="0" fontId="4" fillId="0" borderId="0" xfId="4" applyFont="1" applyFill="1" applyAlignment="1">
      <alignment horizontal="left" vertical="center" indent="4"/>
    </xf>
    <xf numFmtId="0" fontId="7" fillId="0" borderId="0" xfId="4" applyFont="1" applyFill="1" applyAlignment="1">
      <alignment horizontal="left" vertical="center" indent="4"/>
    </xf>
    <xf numFmtId="169" fontId="3" fillId="0" borderId="1" xfId="4" applyNumberFormat="1" applyFont="1" applyFill="1" applyBorder="1" applyAlignment="1">
      <alignment vertical="center"/>
    </xf>
    <xf numFmtId="172" fontId="3" fillId="0" borderId="0" xfId="4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169" fontId="14" fillId="0" borderId="0" xfId="0" applyNumberFormat="1" applyFont="1" applyFill="1" applyBorder="1" applyAlignment="1">
      <alignment vertical="center"/>
    </xf>
    <xf numFmtId="172" fontId="14" fillId="0" borderId="0" xfId="0" applyNumberFormat="1" applyFont="1" applyFill="1" applyAlignment="1">
      <alignment vertical="center"/>
    </xf>
    <xf numFmtId="0" fontId="4" fillId="0" borderId="0" xfId="4" applyFont="1" applyFill="1" applyAlignment="1">
      <alignment horizontal="left" vertical="center" indent="5"/>
    </xf>
    <xf numFmtId="0" fontId="3" fillId="0" borderId="0" xfId="0" applyFont="1" applyFill="1" applyAlignment="1"/>
    <xf numFmtId="0" fontId="5" fillId="0" borderId="0" xfId="0" applyFont="1" applyFill="1" applyAlignment="1">
      <alignment vertical="center"/>
    </xf>
    <xf numFmtId="174" fontId="3" fillId="0" borderId="0" xfId="0" applyNumberFormat="1" applyFont="1" applyFill="1" applyBorder="1" applyAlignment="1">
      <alignment vertical="center"/>
    </xf>
    <xf numFmtId="171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9" fontId="3" fillId="0" borderId="5" xfId="0" applyNumberFormat="1" applyFont="1" applyFill="1" applyBorder="1" applyAlignment="1">
      <alignment vertical="center"/>
    </xf>
    <xf numFmtId="169" fontId="3" fillId="0" borderId="1" xfId="0" applyNumberFormat="1" applyFont="1" applyFill="1" applyBorder="1" applyAlignment="1">
      <alignment vertical="center"/>
    </xf>
    <xf numFmtId="0" fontId="4" fillId="0" borderId="0" xfId="0" applyFont="1" applyFill="1" applyAlignment="1"/>
    <xf numFmtId="0" fontId="4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left" vertical="center" indent="2"/>
    </xf>
    <xf numFmtId="0" fontId="4" fillId="0" borderId="0" xfId="0" quotePrefix="1" applyFont="1" applyFill="1" applyAlignment="1">
      <alignment horizontal="left" vertical="center" indent="4"/>
    </xf>
    <xf numFmtId="0" fontId="4" fillId="0" borderId="0" xfId="0" applyFont="1" applyFill="1" applyAlignment="1">
      <alignment horizontal="left" vertical="center" indent="5"/>
    </xf>
    <xf numFmtId="0" fontId="2" fillId="0" borderId="0" xfId="4" quotePrefix="1" applyFont="1" applyFill="1" applyAlignment="1">
      <alignment horizontal="left" vertical="center"/>
    </xf>
    <xf numFmtId="2" fontId="3" fillId="0" borderId="0" xfId="4" applyNumberFormat="1" applyFont="1" applyFill="1" applyAlignment="1">
      <alignment horizontal="center" vertical="center"/>
    </xf>
    <xf numFmtId="0" fontId="11" fillId="0" borderId="0" xfId="4" applyFont="1" applyFill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5" fillId="0" borderId="0" xfId="4" applyFont="1" applyFill="1" applyAlignment="1">
      <alignment horizontal="center" vertical="center"/>
    </xf>
    <xf numFmtId="0" fontId="15" fillId="0" borderId="0" xfId="4" quotePrefix="1" applyFont="1" applyFill="1" applyAlignment="1">
      <alignment horizontal="center" vertical="center"/>
    </xf>
    <xf numFmtId="0" fontId="16" fillId="0" borderId="0" xfId="4" applyFont="1" applyFill="1" applyAlignment="1">
      <alignment horizontal="center" vertical="center"/>
    </xf>
    <xf numFmtId="0" fontId="4" fillId="0" borderId="0" xfId="0" quotePrefix="1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0" fontId="3" fillId="0" borderId="0" xfId="4" applyFont="1" applyFill="1" applyAlignment="1">
      <alignment horizontal="center" vertical="center"/>
    </xf>
    <xf numFmtId="0" fontId="2" fillId="0" borderId="1" xfId="4" applyFont="1" applyFill="1" applyBorder="1" applyAlignment="1">
      <alignment horizontal="center" vertical="center"/>
    </xf>
    <xf numFmtId="0" fontId="2" fillId="0" borderId="1" xfId="4" applyFont="1" applyFill="1" applyBorder="1" applyAlignment="1">
      <alignment horizontal="right" vertical="center"/>
    </xf>
    <xf numFmtId="0" fontId="9" fillId="0" borderId="1" xfId="4" applyFont="1" applyFill="1" applyBorder="1" applyAlignment="1">
      <alignment horizontal="center" vertical="center"/>
    </xf>
    <xf numFmtId="0" fontId="4" fillId="0" borderId="0" xfId="4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4" applyFont="1" applyFill="1" applyAlignment="1">
      <alignment horizontal="center" vertical="center"/>
    </xf>
    <xf numFmtId="0" fontId="9" fillId="0" borderId="1" xfId="4" applyFont="1" applyFill="1" applyBorder="1" applyAlignment="1">
      <alignment horizontal="center" vertical="center"/>
    </xf>
    <xf numFmtId="0" fontId="4" fillId="0" borderId="0" xfId="0" quotePrefix="1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4" applyFont="1" applyFill="1" applyBorder="1" applyAlignment="1">
      <alignment horizontal="center" vertical="center"/>
    </xf>
    <xf numFmtId="0" fontId="2" fillId="0" borderId="1" xfId="4" applyFont="1" applyFill="1" applyBorder="1" applyAlignment="1">
      <alignment horizontal="right" vertical="center"/>
    </xf>
    <xf numFmtId="0" fontId="9" fillId="0" borderId="1" xfId="4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4" fillId="0" borderId="0" xfId="0" quotePrefix="1" applyFont="1" applyFill="1" applyAlignment="1">
      <alignment horizontal="left" vertical="center"/>
    </xf>
    <xf numFmtId="0" fontId="4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4" quotePrefix="1" applyFont="1" applyFill="1" applyAlignment="1">
      <alignment vertical="center"/>
    </xf>
    <xf numFmtId="0" fontId="4" fillId="0" borderId="0" xfId="0" quotePrefix="1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69" fontId="3" fillId="0" borderId="0" xfId="0" applyNumberFormat="1" applyFont="1" applyAlignment="1">
      <alignment vertical="center"/>
    </xf>
    <xf numFmtId="0" fontId="2" fillId="0" borderId="1" xfId="0" applyFont="1" applyFill="1" applyBorder="1" applyAlignment="1">
      <alignment horizontal="right"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quotePrefix="1" applyFont="1" applyFill="1" applyAlignment="1">
      <alignment horizontal="left" vertical="center"/>
    </xf>
    <xf numFmtId="0" fontId="4" fillId="0" borderId="0" xfId="0" quotePrefix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15" fillId="0" borderId="0" xfId="4" applyFont="1" applyFill="1" applyBorder="1" applyAlignment="1">
      <alignment horizontal="center" vertical="center"/>
    </xf>
    <xf numFmtId="0" fontId="2" fillId="0" borderId="0" xfId="4" quotePrefix="1" applyFont="1" applyFill="1" applyAlignment="1">
      <alignment horizontal="center" vertical="center"/>
    </xf>
    <xf numFmtId="0" fontId="2" fillId="0" borderId="1" xfId="4" applyFont="1" applyFill="1" applyBorder="1" applyAlignment="1">
      <alignment horizontal="center" vertical="center"/>
    </xf>
    <xf numFmtId="0" fontId="2" fillId="0" borderId="1" xfId="4" quotePrefix="1" applyFont="1" applyFill="1" applyBorder="1" applyAlignment="1">
      <alignment horizontal="right" vertical="center"/>
    </xf>
    <xf numFmtId="0" fontId="2" fillId="0" borderId="1" xfId="4" applyFont="1" applyFill="1" applyBorder="1" applyAlignment="1">
      <alignment horizontal="right" vertical="center"/>
    </xf>
    <xf numFmtId="0" fontId="9" fillId="0" borderId="1" xfId="4" applyFont="1" applyFill="1" applyBorder="1" applyAlignment="1">
      <alignment horizontal="center" vertical="center"/>
    </xf>
    <xf numFmtId="0" fontId="9" fillId="0" borderId="1" xfId="4" quotePrefix="1" applyFont="1" applyFill="1" applyBorder="1" applyAlignment="1">
      <alignment horizontal="center" vertical="center"/>
    </xf>
    <xf numFmtId="0" fontId="9" fillId="0" borderId="3" xfId="4" applyFont="1" applyFill="1" applyBorder="1" applyAlignment="1">
      <alignment horizontal="center" vertical="center"/>
    </xf>
    <xf numFmtId="0" fontId="2" fillId="0" borderId="0" xfId="4" quotePrefix="1" applyFont="1" applyAlignment="1">
      <alignment horizontal="center" vertical="center"/>
    </xf>
    <xf numFmtId="0" fontId="13" fillId="0" borderId="1" xfId="4" quotePrefix="1" applyFont="1" applyFill="1" applyBorder="1" applyAlignment="1">
      <alignment horizontal="center" vertical="center"/>
    </xf>
  </cellXfs>
  <cellStyles count="2944">
    <cellStyle name=" 1" xfId="9" xr:uid="{00000000-0005-0000-0000-000000000000}"/>
    <cellStyle name=" a specified number of montd" xfId="10" xr:uid="{00000000-0005-0000-0000-000001000000}"/>
    <cellStyle name=" before or after a specified number of montd" xfId="11" xr:uid="{00000000-0005-0000-0000-000002000000}"/>
    <cellStyle name=" between two dateœ" xfId="12" xr:uid="{00000000-0005-0000-0000-000003000000}"/>
    <cellStyle name=" of whole workdays between two dateœ" xfId="13" xr:uid="{00000000-0005-0000-0000-000004000000}"/>
    <cellStyle name="$" xfId="14" xr:uid="{00000000-0005-0000-0000-000005000000}"/>
    <cellStyle name="$_??" xfId="15" xr:uid="{00000000-0005-0000-0000-000006000000}"/>
    <cellStyle name="$_??2" xfId="16" xr:uid="{00000000-0005-0000-0000-000007000000}"/>
    <cellStyle name="$_db??" xfId="17" xr:uid="{00000000-0005-0000-0000-000008000000}"/>
    <cellStyle name="%" xfId="18" xr:uid="{00000000-0005-0000-0000-000009000000}"/>
    <cellStyle name="?" xfId="19" xr:uid="{00000000-0005-0000-0000-00000A000000}"/>
    <cellStyle name="?  ?" xfId="20" xr:uid="{00000000-0005-0000-0000-00000B000000}"/>
    <cellStyle name="?  ? 2" xfId="1508" xr:uid="{00000000-0005-0000-0000-00000C000000}"/>
    <cellStyle name="? ? ? ? ?" xfId="21" xr:uid="{00000000-0005-0000-0000-00000D000000}"/>
    <cellStyle name="? ? ? ? ? 2" xfId="1507" xr:uid="{00000000-0005-0000-0000-00000E00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22" xr:uid="{00000000-0005-0000-0000-00000F000000}"/>
    <cellStyle name="??" xfId="23" xr:uid="{00000000-0005-0000-0000-000010000000}"/>
    <cellStyle name="?? ?? ?????_(??)Billet balance" xfId="24" xr:uid="{00000000-0005-0000-0000-000011000000}"/>
    <cellStyle name="?? [0.00]_00,01,31?????" xfId="25" xr:uid="{00000000-0005-0000-0000-000012000000}"/>
    <cellStyle name="?? [0]" xfId="26" xr:uid="{00000000-0005-0000-0000-000013000000}"/>
    <cellStyle name="?? [2]" xfId="27" xr:uid="{00000000-0005-0000-0000-000014000000}"/>
    <cellStyle name="?? 2" xfId="28" xr:uid="{00000000-0005-0000-0000-000015000000}"/>
    <cellStyle name="?? 3" xfId="1492" xr:uid="{00000000-0005-0000-0000-000016000000}"/>
    <cellStyle name="?? 4" xfId="1509" xr:uid="{00000000-0005-0000-0000-000017000000}"/>
    <cellStyle name="?? 5" xfId="1519" xr:uid="{00000000-0005-0000-0000-000018000000}"/>
    <cellStyle name="?? 6" xfId="1506" xr:uid="{00000000-0005-0000-0000-000019000000}"/>
    <cellStyle name="?? 7" xfId="1915" xr:uid="{00000000-0005-0000-0000-00001A000000}"/>
    <cellStyle name="?? 8" xfId="2312" xr:uid="{00000000-0005-0000-0000-00001B000000}"/>
    <cellStyle name="?? 9" xfId="2376" xr:uid="{00000000-0005-0000-0000-00001C000000}"/>
    <cellStyle name="??&amp;O?&amp;H?_x0008__x000f__x0007_?_x0007__x0001__x0001_" xfId="29" xr:uid="{00000000-0005-0000-0000-00001D000000}"/>
    <cellStyle name="??&amp;O?&amp;H?_x0008_??_x0007__x0001__x0001_" xfId="30" xr:uid="{00000000-0005-0000-0000-00001E00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31" xr:uid="{00000000-0005-0000-0000-00001F00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32" xr:uid="{00000000-0005-0000-0000-00002000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33" xr:uid="{00000000-0005-0000-0000-000021000000}"/>
    <cellStyle name="???" xfId="34" xr:uid="{00000000-0005-0000-0000-000022000000}"/>
    <cellStyle name="??_x0001_? ?? ??_x0001_???????????????????????????????????????????????๐??_x0001_? ??????????????????????????????????????????????" xfId="35" xr:uid="{00000000-0005-0000-0000-000023000000}"/>
    <cellStyle name="??? [0]" xfId="36" xr:uid="{00000000-0005-0000-0000-000024000000}"/>
    <cellStyle name="??? [2]" xfId="37" xr:uid="{00000000-0005-0000-0000-000025000000}"/>
    <cellStyle name="????" xfId="38" xr:uid="{00000000-0005-0000-0000-000026000000}"/>
    <cellStyle name="???? ??" xfId="39" xr:uid="{00000000-0005-0000-0000-000027000000}"/>
    <cellStyle name="???? [0.00]_00,01,31?????" xfId="40" xr:uid="{00000000-0005-0000-0000-000028000000}"/>
    <cellStyle name="???? [0]_95" xfId="41" xr:uid="{00000000-0005-0000-0000-000029000000}"/>
    <cellStyle name="?????" xfId="42" xr:uid="{00000000-0005-0000-0000-00002A000000}"/>
    <cellStyle name="????? 2" xfId="1505" xr:uid="{00000000-0005-0000-0000-00002B000000}"/>
    <cellStyle name="??????" xfId="43" xr:uid="{00000000-0005-0000-0000-00002C000000}"/>
    <cellStyle name="??????(??)_???????OR" xfId="44" xr:uid="{00000000-0005-0000-0000-00002D000000}"/>
    <cellStyle name="???????_x0010_???????????" xfId="45" xr:uid="{00000000-0005-0000-0000-00002E000000}"/>
    <cellStyle name="??????????????????????_x0010_" xfId="46" xr:uid="{00000000-0005-0000-0000-00002F000000}"/>
    <cellStyle name="??????????????????????_x0010_?????_x0010_?" xfId="47" xr:uid="{00000000-0005-0000-0000-00003000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48" xr:uid="{00000000-0005-0000-0000-000031000000}"/>
    <cellStyle name="??????????????????????_x0010_?????_x0010_???_December 2006 Estimate V4" xfId="49" xr:uid="{00000000-0005-0000-0000-000032000000}"/>
    <cellStyle name="??????????????????????_x0010_?????_x0010_?_HCS OP07 Consol template" xfId="50" xr:uid="{00000000-0005-0000-0000-000033000000}"/>
    <cellStyle name="??????????????????????_x0010__December 2006 Estimate V4" xfId="51" xr:uid="{00000000-0005-0000-0000-000034000000}"/>
    <cellStyle name="????????????_00,09~???????????" xfId="52" xr:uid="{00000000-0005-0000-0000-000035000000}"/>
    <cellStyle name="???????_00,09~???????????" xfId="53" xr:uid="{00000000-0005-0000-0000-000036000000}"/>
    <cellStyle name="??????_95" xfId="54" xr:uid="{00000000-0005-0000-0000-000037000000}"/>
    <cellStyle name="?????_BAY Balance Sheet V8" xfId="55" xr:uid="{00000000-0005-0000-0000-00003800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56" xr:uid="{00000000-0005-0000-0000-000039000000}"/>
    <cellStyle name="????_00,01,31?????" xfId="57" xr:uid="{00000000-0005-0000-0000-00003A000000}"/>
    <cellStyle name="??_x0008_??`??`?????" xfId="58" xr:uid="{00000000-0005-0000-0000-00003B00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59" xr:uid="{00000000-0005-0000-0000-00003C000000}"/>
    <cellStyle name="????0" xfId="60" xr:uid="{00000000-0005-0000-0000-00003D000000}"/>
    <cellStyle name="????1" xfId="61" xr:uid="{00000000-0005-0000-0000-00003E000000}"/>
    <cellStyle name="????2" xfId="62" xr:uid="{00000000-0005-0000-0000-00003F000000}"/>
    <cellStyle name="???_????" xfId="63" xr:uid="{00000000-0005-0000-0000-000040000000}"/>
    <cellStyle name="???&lt;_x000f_$??: `1_1 " xfId="64" xr:uid="{00000000-0005-0000-0000-000041000000}"/>
    <cellStyle name="???0" xfId="65" xr:uid="{00000000-0005-0000-0000-000042000000}"/>
    <cellStyle name="???b???b ??bภ??bเ??b???b???b???b???b???b???b???b???b???b???b???b???b???b???b???b???b???b???b???b??" xfId="66" xr:uid="{00000000-0005-0000-0000-000043000000}"/>
    <cellStyle name="???b???b???b???b???b ??bภ??bเ??b???b???b???b???b???b???b???b???b???b???b???b???b???b???b???b???b??" xfId="67" xr:uid="{00000000-0005-0000-0000-000044000000}"/>
    <cellStyle name="???b???b???b???b???b???b???b ??bภ??bเ??b???b???b???b???b???b???b???b???b???b???b???b???b???b???b??" xfId="68" xr:uid="{00000000-0005-0000-0000-000045000000}"/>
    <cellStyle name="???b???b???b???b???b???b???b???b???b???b???b???b ??bภ??bเ??b???b???b???b???b???b???b???b???b???b??" xfId="69" xr:uid="{00000000-0005-0000-0000-000046000000}"/>
    <cellStyle name="???b???b???b???b???b???b???b???b???b???b???b???b???b???b???b???b???b???b???b ??bภ??bเ??b???b???b??" xfId="70" xr:uid="{00000000-0005-0000-0000-000047000000}"/>
    <cellStyle name="???b???b???b???b???b???b???b???b???b???b???b???b???b???b???b???b???b???b???b???b???b???b???b???b ?" xfId="71" xr:uid="{00000000-0005-0000-0000-000048000000}"/>
    <cellStyle name="???b???b???b???b???b???b???b???b???b???b???b???b???b???b???b???b???b???b???b???b???b???b???b???b??" xfId="72" xr:uid="{00000000-0005-0000-0000-00004900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3" xr:uid="{00000000-0005-0000-0000-00004A00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4" xr:uid="{00000000-0005-0000-0000-00004B000000}"/>
    <cellStyle name="??[0]" xfId="75" xr:uid="{00000000-0005-0000-0000-00004C000000}"/>
    <cellStyle name="??_  ?  ?  " xfId="76" xr:uid="{00000000-0005-0000-0000-00004D000000}"/>
    <cellStyle name="??1" xfId="77" xr:uid="{00000000-0005-0000-0000-00004E000000}"/>
    <cellStyle name="??2" xfId="78" xr:uid="{00000000-0005-0000-0000-00004F000000}"/>
    <cellStyle name="?_BAY Balance Sheet V8" xfId="79" xr:uid="{00000000-0005-0000-0000-000050000000}"/>
    <cellStyle name="?_Sheet1" xfId="80" xr:uid="{00000000-0005-0000-0000-000051000000}"/>
    <cellStyle name="?b???b???b???b???b???b???b???b???b???b ??bภ??bเ??b???b???b???b???b???b???b???b???b???b???b???b???b???b???b???b???b???b???b???b???b" xfId="81" xr:uid="{00000000-0005-0000-0000-00005200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82" xr:uid="{00000000-0005-0000-0000-000053000000}"/>
    <cellStyle name="?bภ??bเ??b???b???b???b???b???b???b???b???b???b???b???b???b???b???b???b???b???b???b???b???b???b???b???b???b???b???b???b???b???b???b" xfId="83" xr:uid="{00000000-0005-0000-0000-00005400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84" xr:uid="{00000000-0005-0000-0000-000055000000}"/>
    <cellStyle name="?T???ๆ???ๆ???" xfId="85" xr:uid="{00000000-0005-0000-0000-000056000000}"/>
    <cellStyle name="?W?_laroux" xfId="86" xr:uid="{00000000-0005-0000-0000-000057000000}"/>
    <cellStyle name="_??" xfId="87" xr:uid="{00000000-0005-0000-0000-000058000000}"/>
    <cellStyle name="_?? - 04????(???)-???????" xfId="88" xr:uid="{00000000-0005-0000-0000-000059000000}"/>
    <cellStyle name="_??? ?? (250?)_?????" xfId="89" xr:uid="{00000000-0005-0000-0000-00005A000000}"/>
    <cellStyle name="_??? ?? (250?)_?????_December 2006 Estimate V4" xfId="90" xr:uid="{00000000-0005-0000-0000-00005B000000}"/>
    <cellStyle name="_??? ????" xfId="91" xr:uid="{00000000-0005-0000-0000-00005C000000}"/>
    <cellStyle name="_??? ???????_final ??(0612) _v6" xfId="92" xr:uid="{00000000-0005-0000-0000-00005D000000}"/>
    <cellStyle name="_????(??)_v3" xfId="93" xr:uid="{00000000-0005-0000-0000-00005E000000}"/>
    <cellStyle name="_?????" xfId="94" xr:uid="{00000000-0005-0000-0000-00005F000000}"/>
    <cellStyle name="_??????(INI ????)" xfId="95" xr:uid="{00000000-0005-0000-0000-000060000000}"/>
    <cellStyle name="_????????(04.6?)" xfId="96" xr:uid="{00000000-0005-0000-0000-000061000000}"/>
    <cellStyle name="_????????(04.6?)_December 2006 Estimate V4" xfId="97" xr:uid="{00000000-0005-0000-0000-000062000000}"/>
    <cellStyle name="_?????????(?????)" xfId="98" xr:uid="{00000000-0005-0000-0000-000063000000}"/>
    <cellStyle name="_?????????(?????)_December 2006 Estimate V4" xfId="99" xr:uid="{00000000-0005-0000-0000-000064000000}"/>
    <cellStyle name="_???????_???_v2" xfId="100" xr:uid="{00000000-0005-0000-0000-000065000000}"/>
    <cellStyle name="_?????_05???_???" xfId="101" xr:uid="{00000000-0005-0000-0000-000066000000}"/>
    <cellStyle name="_????_??(???,???)" xfId="102" xr:uid="{00000000-0005-0000-0000-000067000000}"/>
    <cellStyle name="_????_??(???,???)_December 2006 Estimate V4" xfId="103" xr:uid="{00000000-0005-0000-0000-000068000000}"/>
    <cellStyle name="_???1" xfId="104" xr:uid="{00000000-0005-0000-0000-000069000000}"/>
    <cellStyle name="_???1_December 2006 Estimate V4" xfId="105" xr:uid="{00000000-0005-0000-0000-00006A000000}"/>
    <cellStyle name="_???1_M??3Q" xfId="106" xr:uid="{00000000-0005-0000-0000-00006B000000}"/>
    <cellStyle name="_???1_M??3Q_December 2006 Estimate V4" xfId="107" xr:uid="{00000000-0005-0000-0000-00006C000000}"/>
    <cellStyle name="_???1_US GAAP NI(2Q06)_HCS_Draft(Jun23)" xfId="108" xr:uid="{00000000-0005-0000-0000-00006D000000}"/>
    <cellStyle name="_???1_US GAAP NI(2Q06)_HCS_Draft(Jun23)_December 2006 Estimate V4" xfId="109" xr:uid="{00000000-0005-0000-0000-00006E000000}"/>
    <cellStyle name="_???1_US GAAP NI(3Q06)_HCC_Final Consol v3 (2)" xfId="110" xr:uid="{00000000-0005-0000-0000-00006F000000}"/>
    <cellStyle name="_???1_US GAAP NI(3Q06)_HCC_Final Consol v3 (2)_December 2006 Estimate V4" xfId="111" xr:uid="{00000000-0005-0000-0000-000070000000}"/>
    <cellStyle name="_??_????_??_3??" xfId="112" xr:uid="{00000000-0005-0000-0000-000071000000}"/>
    <cellStyle name="_??_???_????" xfId="113" xr:uid="{00000000-0005-0000-0000-000072000000}"/>
    <cellStyle name="_??_1" xfId="114" xr:uid="{00000000-0005-0000-0000-000073000000}"/>
    <cellStyle name="_??_2" xfId="115" xr:uid="{00000000-0005-0000-0000-000074000000}"/>
    <cellStyle name="_??_3" xfId="116" xr:uid="{00000000-0005-0000-0000-000075000000}"/>
    <cellStyle name="_??047_3Q_V8D" xfId="117" xr:uid="{00000000-0005-0000-0000-000076000000}"/>
    <cellStyle name="_??047_3Q_V8D_COF_interest allocation_Apr estimation with hedge_0430" xfId="118" xr:uid="{00000000-0005-0000-0000-000077000000}"/>
    <cellStyle name="_??047_3Q_V8D_COF_interest allocation_Apr estimation with hedge_0430_December 2006 Estimate V4" xfId="119" xr:uid="{00000000-0005-0000-0000-000078000000}"/>
    <cellStyle name="_??047_3Q_V8D_COF_interest allocation_May estimation with hedge_0531" xfId="120" xr:uid="{00000000-0005-0000-0000-000079000000}"/>
    <cellStyle name="_??047_3Q_V8D_COF_interest allocation_May estimation with hedge_0531_December 2006 Estimate V4" xfId="121" xr:uid="{00000000-0005-0000-0000-00007A000000}"/>
    <cellStyle name="_??047_3Q_V8D_December 2006 Estimate V4" xfId="122" xr:uid="{00000000-0005-0000-0000-00007B000000}"/>
    <cellStyle name="_??047_3Q_V8D_ENI Submission_2Q 06 back up_031606" xfId="123" xr:uid="{00000000-0005-0000-0000-00007C000000}"/>
    <cellStyle name="_??047_3Q_V8D_ENI Submission_2Q 06 back up_031606_December 2006 Estimate V4" xfId="124" xr:uid="{00000000-0005-0000-0000-00007D000000}"/>
    <cellStyle name="_??047_3Q_V8D_ENI Submission_2Q 06 back up_061206" xfId="125" xr:uid="{00000000-0005-0000-0000-00007E000000}"/>
    <cellStyle name="_??047_3Q_V8D_ENI Submission_2Q 06 back up_061206_December 2006 Estimate V4" xfId="126" xr:uid="{00000000-0005-0000-0000-00007F000000}"/>
    <cellStyle name="_~2790070" xfId="127" xr:uid="{00000000-0005-0000-0000-000080000000}"/>
    <cellStyle name="_~8281760" xfId="128" xr:uid="{00000000-0005-0000-0000-000081000000}"/>
    <cellStyle name="_~8281760 2" xfId="129" xr:uid="{00000000-0005-0000-0000-000082000000}"/>
    <cellStyle name="_~MF3326" xfId="130" xr:uid="{00000000-0005-0000-0000-000083000000}"/>
    <cellStyle name="_~MF3326_1" xfId="131" xr:uid="{00000000-0005-0000-0000-000084000000}"/>
    <cellStyle name="_~MF3326_2" xfId="132" xr:uid="{00000000-0005-0000-0000-000085000000}"/>
    <cellStyle name="_~MF3326_3" xfId="133" xr:uid="{00000000-0005-0000-0000-000086000000}"/>
    <cellStyle name="_~MF3326_4" xfId="134" xr:uid="{00000000-0005-0000-0000-000087000000}"/>
    <cellStyle name="_~MF3326_5" xfId="135" xr:uid="{00000000-0005-0000-0000-000088000000}"/>
    <cellStyle name="_~MF3326_Book1" xfId="136" xr:uid="{00000000-0005-0000-0000-000089000000}"/>
    <cellStyle name="_~MF3326_Book1_December 2006 Estimate V4" xfId="137" xr:uid="{00000000-0005-0000-0000-00008A000000}"/>
    <cellStyle name="_~MF3326_Book1_M??3Q" xfId="138" xr:uid="{00000000-0005-0000-0000-00008B000000}"/>
    <cellStyle name="_~MF3326_Book1_M??3Q_December 2006 Estimate V4" xfId="139" xr:uid="{00000000-0005-0000-0000-00008C000000}"/>
    <cellStyle name="_~MF3326_Book1_US GAAP NI(2Q06)_HCS_Draft(Jun23)" xfId="140" xr:uid="{00000000-0005-0000-0000-00008D000000}"/>
    <cellStyle name="_~MF3326_Book1_US GAAP NI(2Q06)_HCS_Draft(Jun23)_December 2006 Estimate V4" xfId="141" xr:uid="{00000000-0005-0000-0000-00008E000000}"/>
    <cellStyle name="_~MF3326_December 2006 Estimate V4" xfId="142" xr:uid="{00000000-0005-0000-0000-00008F000000}"/>
    <cellStyle name="_~MF3326_FAS91_Amortization-1Q06" xfId="143" xr:uid="{00000000-0005-0000-0000-000090000000}"/>
    <cellStyle name="_~MF3326_FAS91_Amortization-1Q06_December 2006 Estimate V4" xfId="144" xr:uid="{00000000-0005-0000-0000-000091000000}"/>
    <cellStyle name="_~MF3326_FAS91_Amortization-1Q06_M??3Q" xfId="145" xr:uid="{00000000-0005-0000-0000-000092000000}"/>
    <cellStyle name="_~MF3326_FAS91_Amortization-1Q06_M??3Q_December 2006 Estimate V4" xfId="146" xr:uid="{00000000-0005-0000-0000-000093000000}"/>
    <cellStyle name="_~MF3326_FAS91_Amortization-1Q06_US GAAP NI(2Q06)_HCS_Draft(Jun23)" xfId="147" xr:uid="{00000000-0005-0000-0000-000094000000}"/>
    <cellStyle name="_~MF3326_FAS91_Amortization-1Q06_US GAAP NI(2Q06)_HCS_Draft(Jun23)_December 2006 Estimate V4" xfId="148" xr:uid="{00000000-0005-0000-0000-000095000000}"/>
    <cellStyle name="_~MF3326_FAS91_Amortization-2Q06" xfId="149" xr:uid="{00000000-0005-0000-0000-000096000000}"/>
    <cellStyle name="_~MF3326_FAS91_Amortization-2Q06_December 2006 Estimate V4" xfId="150" xr:uid="{00000000-0005-0000-0000-000097000000}"/>
    <cellStyle name="_~MF3326_FAS91_Amortization-3Q06" xfId="151" xr:uid="{00000000-0005-0000-0000-000098000000}"/>
    <cellStyle name="_~MF3326_FAS91_Amortization-3Q06_December 2006 Estimate V4" xfId="152" xr:uid="{00000000-0005-0000-0000-000099000000}"/>
    <cellStyle name="_~MF3326_FAS91_Amortization-Q305" xfId="153" xr:uid="{00000000-0005-0000-0000-00009A000000}"/>
    <cellStyle name="_~MF3326_FAS91_Amortization-Q305_December 2006 Estimate V4" xfId="154" xr:uid="{00000000-0005-0000-0000-00009B000000}"/>
    <cellStyle name="_~MF3326_FAS91_Amortization-Q305_M??3Q" xfId="155" xr:uid="{00000000-0005-0000-0000-00009C000000}"/>
    <cellStyle name="_~MF3326_FAS91_Amortization-Q305_M??3Q_December 2006 Estimate V4" xfId="156" xr:uid="{00000000-0005-0000-0000-00009D000000}"/>
    <cellStyle name="_~MF3326_FAS91_Amortization-Q305_US GAAP NI(2Q06)_HCS_Draft(Jun23)" xfId="157" xr:uid="{00000000-0005-0000-0000-00009E000000}"/>
    <cellStyle name="_~MF3326_FAS91_Amortization-Q305_US GAAP NI(2Q06)_HCS_Draft(Jun23)_December 2006 Estimate V4" xfId="158" xr:uid="{00000000-0005-0000-0000-00009F000000}"/>
    <cellStyle name="_~MF3326_FAS91_Amortization-Q405" xfId="159" xr:uid="{00000000-0005-0000-0000-0000A0000000}"/>
    <cellStyle name="_~MF3326_FAS91_Amortization-Q405_December 2006 Estimate V4" xfId="160" xr:uid="{00000000-0005-0000-0000-0000A1000000}"/>
    <cellStyle name="_~MF3326_FAS91_Amortization-Q405_M??3Q" xfId="161" xr:uid="{00000000-0005-0000-0000-0000A2000000}"/>
    <cellStyle name="_~MF3326_FAS91_Amortization-Q405_M??3Q_December 2006 Estimate V4" xfId="162" xr:uid="{00000000-0005-0000-0000-0000A3000000}"/>
    <cellStyle name="_~MF3326_FAS91_Amortization-Q405_US GAAP NI(2Q06)_HCS_Draft(Jun23)" xfId="163" xr:uid="{00000000-0005-0000-0000-0000A4000000}"/>
    <cellStyle name="_~MF3326_FAS91_Amortization-Q405_US GAAP NI(2Q06)_HCS_Draft(Jun23)_December 2006 Estimate V4" xfId="164" xr:uid="{00000000-0005-0000-0000-0000A5000000}"/>
    <cellStyle name="_~MF3326_M??3Q" xfId="165" xr:uid="{00000000-0005-0000-0000-0000A6000000}"/>
    <cellStyle name="_~MF3326_M??3Q_December 2006 Estimate V4" xfId="166" xr:uid="{00000000-0005-0000-0000-0000A7000000}"/>
    <cellStyle name="_~MF3326_Upfront Fee-1Q06" xfId="167" xr:uid="{00000000-0005-0000-0000-0000A8000000}"/>
    <cellStyle name="_~MF3326_Upfront Fee-1Q06_December 2006 Estimate V4" xfId="168" xr:uid="{00000000-0005-0000-0000-0000A9000000}"/>
    <cellStyle name="_~MF3326_Upfront Fee-1Q06_M??3Q" xfId="169" xr:uid="{00000000-0005-0000-0000-0000AA000000}"/>
    <cellStyle name="_~MF3326_Upfront Fee-1Q06_M??3Q_December 2006 Estimate V4" xfId="170" xr:uid="{00000000-0005-0000-0000-0000AB000000}"/>
    <cellStyle name="_~MF3326_Upfront Fee-1Q06_US GAAP NI(2Q06)_HCS_Draft(Jun23)" xfId="171" xr:uid="{00000000-0005-0000-0000-0000AC000000}"/>
    <cellStyle name="_~MF3326_Upfront Fee-1Q06_US GAAP NI(2Q06)_HCS_Draft(Jun23)_December 2006 Estimate V4" xfId="172" xr:uid="{00000000-0005-0000-0000-0000AD000000}"/>
    <cellStyle name="_~MF3326_Upfront Fee-2Q06" xfId="173" xr:uid="{00000000-0005-0000-0000-0000AE000000}"/>
    <cellStyle name="_~MF3326_Upfront Fee-2Q06_December 2006 Estimate V4" xfId="174" xr:uid="{00000000-0005-0000-0000-0000AF000000}"/>
    <cellStyle name="_~MF3326_Upfront Fee-Q305" xfId="175" xr:uid="{00000000-0005-0000-0000-0000B0000000}"/>
    <cellStyle name="_~MF3326_Upfront Fee-Q305_December 2006 Estimate V4" xfId="176" xr:uid="{00000000-0005-0000-0000-0000B1000000}"/>
    <cellStyle name="_~MF3326_Upfront Fee-Q305_M??3Q" xfId="177" xr:uid="{00000000-0005-0000-0000-0000B2000000}"/>
    <cellStyle name="_~MF3326_Upfront Fee-Q305_M??3Q_December 2006 Estimate V4" xfId="178" xr:uid="{00000000-0005-0000-0000-0000B3000000}"/>
    <cellStyle name="_~MF3326_Upfront Fee-Q305_US GAAP NI(2Q06)_HCS_Draft(Jun23)" xfId="179" xr:uid="{00000000-0005-0000-0000-0000B4000000}"/>
    <cellStyle name="_~MF3326_Upfront Fee-Q305_US GAAP NI(2Q06)_HCS_Draft(Jun23)_December 2006 Estimate V4" xfId="180" xr:uid="{00000000-0005-0000-0000-0000B5000000}"/>
    <cellStyle name="_~MF3326_Upfront Fee-Q405" xfId="181" xr:uid="{00000000-0005-0000-0000-0000B6000000}"/>
    <cellStyle name="_~MF3326_Upfront Fee-Q405_December 2006 Estimate V4" xfId="182" xr:uid="{00000000-0005-0000-0000-0000B7000000}"/>
    <cellStyle name="_~MF3326_Upfront Fee-Q405_M??3Q" xfId="183" xr:uid="{00000000-0005-0000-0000-0000B8000000}"/>
    <cellStyle name="_~MF3326_Upfront Fee-Q405_M??3Q_December 2006 Estimate V4" xfId="184" xr:uid="{00000000-0005-0000-0000-0000B9000000}"/>
    <cellStyle name="_~MF3326_Upfront Fee-Q405_US GAAP NI(2Q06)_HCS_Draft(Jun23)" xfId="185" xr:uid="{00000000-0005-0000-0000-0000BA000000}"/>
    <cellStyle name="_~MF3326_Upfront Fee-Q405_US GAAP NI(2Q06)_HCS_Draft(Jun23)_December 2006 Estimate V4" xfId="186" xr:uid="{00000000-0005-0000-0000-0000BB000000}"/>
    <cellStyle name="_~MF3326_US GAAP NI(2Q06)_HCS_Draft(Jun23)" xfId="187" xr:uid="{00000000-0005-0000-0000-0000BC000000}"/>
    <cellStyle name="_~MF3326_US GAAP NI(2Q06)_HCS_Draft(Jun23)_December 2006 Estimate V4" xfId="188" xr:uid="{00000000-0005-0000-0000-0000BD000000}"/>
    <cellStyle name="_03.3???(?????)" xfId="189" xr:uid="{00000000-0005-0000-0000-0000BE000000}"/>
    <cellStyle name="_03.3???(?????)_December 2006 Estimate V4" xfId="190" xr:uid="{00000000-0005-0000-0000-0000BF000000}"/>
    <cellStyle name="_03? ??? ???? ????(???" xfId="191" xr:uid="{00000000-0005-0000-0000-0000C0000000}"/>
    <cellStyle name="_03? ??? ???? ????(???_December 2006 Estimate V4" xfId="192" xr:uid="{00000000-0005-0000-0000-0000C1000000}"/>
    <cellStyle name="_04. 1? ???? ????" xfId="193" xr:uid="{00000000-0005-0000-0000-0000C2000000}"/>
    <cellStyle name="_04. 2? ???? ????" xfId="194" xr:uid="{00000000-0005-0000-0000-0000C3000000}"/>
    <cellStyle name="_04. 3? ???? ????" xfId="195" xr:uid="{00000000-0005-0000-0000-0000C4000000}"/>
    <cellStyle name="_04. 4? ???? ????" xfId="196" xr:uid="{00000000-0005-0000-0000-0000C5000000}"/>
    <cellStyle name="_04. 6? ???? ????" xfId="197" xr:uid="{00000000-0005-0000-0000-0000C6000000}"/>
    <cellStyle name="_04.6???" xfId="198" xr:uid="{00000000-0005-0000-0000-0000C7000000}"/>
    <cellStyle name="_04.6???_December 2006 Estimate V4" xfId="199" xr:uid="{00000000-0005-0000-0000-0000C8000000}"/>
    <cellStyle name="_04.7??? (????)" xfId="200" xr:uid="{00000000-0005-0000-0000-0000C9000000}"/>
    <cellStyle name="_04.7??? (????)_December 2006 Estimate V4" xfId="201" xr:uid="{00000000-0005-0000-0000-0000CA000000}"/>
    <cellStyle name="_04? ????" xfId="202" xr:uid="{00000000-0005-0000-0000-0000CB000000}"/>
    <cellStyle name="_04? ???? ??(?????)" xfId="203" xr:uid="{00000000-0005-0000-0000-0000CC000000}"/>
    <cellStyle name="_04????(??????)(1)" xfId="204" xr:uid="{00000000-0005-0000-0000-0000CD000000}"/>
    <cellStyle name="_04????(??????)(1)_December 2006 Estimate V4" xfId="205" xr:uid="{00000000-0005-0000-0000-0000CE000000}"/>
    <cellStyle name="_0401" xfId="206" xr:uid="{00000000-0005-0000-0000-0000CF000000}"/>
    <cellStyle name="_047001001_V8D" xfId="207" xr:uid="{00000000-0005-0000-0000-0000D0000000}"/>
    <cellStyle name="_047001001_V8D_COF_interest allocation_Apr estimation with hedge_0430" xfId="208" xr:uid="{00000000-0005-0000-0000-0000D1000000}"/>
    <cellStyle name="_047001001_V8D_COF_interest allocation_Apr estimation with hedge_0430_December 2006 Estimate V4" xfId="209" xr:uid="{00000000-0005-0000-0000-0000D2000000}"/>
    <cellStyle name="_047001001_V8D_COF_interest allocation_May estimation with hedge_0531" xfId="210" xr:uid="{00000000-0005-0000-0000-0000D3000000}"/>
    <cellStyle name="_047001001_V8D_COF_interest allocation_May estimation with hedge_0531_December 2006 Estimate V4" xfId="211" xr:uid="{00000000-0005-0000-0000-0000D4000000}"/>
    <cellStyle name="_047001001_V8D_December 2006 Estimate V4" xfId="212" xr:uid="{00000000-0005-0000-0000-0000D5000000}"/>
    <cellStyle name="_047001001_V8D_ENI Submission_2Q 06 back up_031606" xfId="213" xr:uid="{00000000-0005-0000-0000-0000D6000000}"/>
    <cellStyle name="_047001001_V8D_ENI Submission_2Q 06 back up_031606_December 2006 Estimate V4" xfId="214" xr:uid="{00000000-0005-0000-0000-0000D7000000}"/>
    <cellStyle name="_047001001_V8D_ENI Submission_2Q 06 back up_061206" xfId="215" xr:uid="{00000000-0005-0000-0000-0000D8000000}"/>
    <cellStyle name="_047001001_V8D_ENI Submission_2Q 06 back up_061206_December 2006 Estimate V4" xfId="216" xr:uid="{00000000-0005-0000-0000-0000D9000000}"/>
    <cellStyle name="_047001002_V8D" xfId="217" xr:uid="{00000000-0005-0000-0000-0000DA000000}"/>
    <cellStyle name="_047001002_V8D_??047_3Q_V8D" xfId="218" xr:uid="{00000000-0005-0000-0000-0000DB000000}"/>
    <cellStyle name="_047001002_V8D_??047_3Q_V8D_COF_interest allocation_Apr estimation with hedge_0430" xfId="219" xr:uid="{00000000-0005-0000-0000-0000DC000000}"/>
    <cellStyle name="_047001002_V8D_??047_3Q_V8D_COF_interest allocation_Apr estimation with hedge_0430_December 2006 Estimate V4" xfId="220" xr:uid="{00000000-0005-0000-0000-0000DD000000}"/>
    <cellStyle name="_047001002_V8D_??047_3Q_V8D_COF_interest allocation_May estimation with hedge_0531" xfId="221" xr:uid="{00000000-0005-0000-0000-0000DE000000}"/>
    <cellStyle name="_047001002_V8D_??047_3Q_V8D_COF_interest allocation_May estimation with hedge_0531_December 2006 Estimate V4" xfId="222" xr:uid="{00000000-0005-0000-0000-0000DF000000}"/>
    <cellStyle name="_047001002_V8D_??047_3Q_V8D_December 2006 Estimate V4" xfId="223" xr:uid="{00000000-0005-0000-0000-0000E0000000}"/>
    <cellStyle name="_047001002_V8D_??047_3Q_V8D_ENI Submission_2Q 06 back up_031606" xfId="224" xr:uid="{00000000-0005-0000-0000-0000E1000000}"/>
    <cellStyle name="_047001002_V8D_??047_3Q_V8D_ENI Submission_2Q 06 back up_031606_December 2006 Estimate V4" xfId="225" xr:uid="{00000000-0005-0000-0000-0000E2000000}"/>
    <cellStyle name="_047001002_V8D_??047_3Q_V8D_ENI Submission_2Q 06 back up_061206" xfId="226" xr:uid="{00000000-0005-0000-0000-0000E3000000}"/>
    <cellStyle name="_047001002_V8D_??047_3Q_V8D_ENI Submission_2Q 06 back up_061206_December 2006 Estimate V4" xfId="227" xr:uid="{00000000-0005-0000-0000-0000E4000000}"/>
    <cellStyle name="_047001002_V8D_3Q V8D 047&amp;067" xfId="228" xr:uid="{00000000-0005-0000-0000-0000E5000000}"/>
    <cellStyle name="_047001002_V8D_3Q V8D 047&amp;067_COF_interest allocation_Apr estimation with hedge_0430" xfId="229" xr:uid="{00000000-0005-0000-0000-0000E6000000}"/>
    <cellStyle name="_047001002_V8D_3Q V8D 047&amp;067_COF_interest allocation_Apr estimation with hedge_0430_December 2006 Estimate V4" xfId="230" xr:uid="{00000000-0005-0000-0000-0000E7000000}"/>
    <cellStyle name="_047001002_V8D_3Q V8D 047&amp;067_COF_interest allocation_May estimation with hedge_0531" xfId="231" xr:uid="{00000000-0005-0000-0000-0000E8000000}"/>
    <cellStyle name="_047001002_V8D_3Q V8D 047&amp;067_COF_interest allocation_May estimation with hedge_0531_December 2006 Estimate V4" xfId="232" xr:uid="{00000000-0005-0000-0000-0000E9000000}"/>
    <cellStyle name="_047001002_V8D_3Q V8D 047&amp;067_December 2006 Estimate V4" xfId="233" xr:uid="{00000000-0005-0000-0000-0000EA000000}"/>
    <cellStyle name="_047001002_V8D_3Q V8D 047&amp;067_ENI Submission_2Q 06 back up_031606" xfId="234" xr:uid="{00000000-0005-0000-0000-0000EB000000}"/>
    <cellStyle name="_047001002_V8D_3Q V8D 047&amp;067_ENI Submission_2Q 06 back up_031606_December 2006 Estimate V4" xfId="235" xr:uid="{00000000-0005-0000-0000-0000EC000000}"/>
    <cellStyle name="_047001002_V8D_3Q V8D 047&amp;067_ENI Submission_2Q 06 back up_061206" xfId="236" xr:uid="{00000000-0005-0000-0000-0000ED000000}"/>
    <cellStyle name="_047001002_V8D_3Q V8D 047&amp;067_ENI Submission_2Q 06 back up_061206_December 2006 Estimate V4" xfId="237" xr:uid="{00000000-0005-0000-0000-0000EE000000}"/>
    <cellStyle name="_047001002_V8D_COF_interest allocation_Apr estimation with hedge_0430" xfId="238" xr:uid="{00000000-0005-0000-0000-0000EF000000}"/>
    <cellStyle name="_047001002_V8D_COF_interest allocation_Apr estimation with hedge_0430_December 2006 Estimate V4" xfId="239" xr:uid="{00000000-0005-0000-0000-0000F0000000}"/>
    <cellStyle name="_047001002_V8D_COF_interest allocation_May estimation with hedge_0531" xfId="240" xr:uid="{00000000-0005-0000-0000-0000F1000000}"/>
    <cellStyle name="_047001002_V8D_COF_interest allocation_May estimation with hedge_0531_December 2006 Estimate V4" xfId="241" xr:uid="{00000000-0005-0000-0000-0000F2000000}"/>
    <cellStyle name="_047001002_V8D_December 2006 Estimate V4" xfId="242" xr:uid="{00000000-0005-0000-0000-0000F3000000}"/>
    <cellStyle name="_047001002_V8D_ENI Submission_2Q 06 back up_031606" xfId="243" xr:uid="{00000000-0005-0000-0000-0000F4000000}"/>
    <cellStyle name="_047001002_V8D_ENI Submission_2Q 06 back up_031606_December 2006 Estimate V4" xfId="244" xr:uid="{00000000-0005-0000-0000-0000F5000000}"/>
    <cellStyle name="_047001002_V8D_ENI Submission_2Q 06 back up_061206" xfId="245" xr:uid="{00000000-0005-0000-0000-0000F6000000}"/>
    <cellStyle name="_047001002_V8D_ENI Submission_2Q 06 back up_061206_December 2006 Estimate V4" xfId="246" xr:uid="{00000000-0005-0000-0000-0000F7000000}"/>
    <cellStyle name="_047001003_V8D" xfId="247" xr:uid="{00000000-0005-0000-0000-0000F8000000}"/>
    <cellStyle name="_047001003_V8D_??047_3Q_V8D" xfId="248" xr:uid="{00000000-0005-0000-0000-0000F9000000}"/>
    <cellStyle name="_047001003_V8D_??047_3Q_V8D_COF_interest allocation_Apr estimation with hedge_0430" xfId="249" xr:uid="{00000000-0005-0000-0000-0000FA000000}"/>
    <cellStyle name="_047001003_V8D_??047_3Q_V8D_COF_interest allocation_Apr estimation with hedge_0430_December 2006 Estimate V4" xfId="250" xr:uid="{00000000-0005-0000-0000-0000FB000000}"/>
    <cellStyle name="_047001003_V8D_??047_3Q_V8D_COF_interest allocation_May estimation with hedge_0531" xfId="251" xr:uid="{00000000-0005-0000-0000-0000FC000000}"/>
    <cellStyle name="_047001003_V8D_??047_3Q_V8D_COF_interest allocation_May estimation with hedge_0531_December 2006 Estimate V4" xfId="252" xr:uid="{00000000-0005-0000-0000-0000FD000000}"/>
    <cellStyle name="_047001003_V8D_??047_3Q_V8D_December 2006 Estimate V4" xfId="253" xr:uid="{00000000-0005-0000-0000-0000FE000000}"/>
    <cellStyle name="_047001003_V8D_??047_3Q_V8D_ENI Submission_2Q 06 back up_031606" xfId="254" xr:uid="{00000000-0005-0000-0000-0000FF000000}"/>
    <cellStyle name="_047001003_V8D_??047_3Q_V8D_ENI Submission_2Q 06 back up_031606_December 2006 Estimate V4" xfId="255" xr:uid="{00000000-0005-0000-0000-000000010000}"/>
    <cellStyle name="_047001003_V8D_??047_3Q_V8D_ENI Submission_2Q 06 back up_061206" xfId="256" xr:uid="{00000000-0005-0000-0000-000001010000}"/>
    <cellStyle name="_047001003_V8D_??047_3Q_V8D_ENI Submission_2Q 06 back up_061206_December 2006 Estimate V4" xfId="257" xr:uid="{00000000-0005-0000-0000-000002010000}"/>
    <cellStyle name="_047001003_V8D_3Q V8D 047&amp;067" xfId="258" xr:uid="{00000000-0005-0000-0000-000003010000}"/>
    <cellStyle name="_047001003_V8D_3Q V8D 047&amp;067_COF_interest allocation_Apr estimation with hedge_0430" xfId="259" xr:uid="{00000000-0005-0000-0000-000004010000}"/>
    <cellStyle name="_047001003_V8D_3Q V8D 047&amp;067_COF_interest allocation_Apr estimation with hedge_0430_December 2006 Estimate V4" xfId="260" xr:uid="{00000000-0005-0000-0000-000005010000}"/>
    <cellStyle name="_047001003_V8D_3Q V8D 047&amp;067_COF_interest allocation_May estimation with hedge_0531" xfId="261" xr:uid="{00000000-0005-0000-0000-000006010000}"/>
    <cellStyle name="_047001003_V8D_3Q V8D 047&amp;067_COF_interest allocation_May estimation with hedge_0531_December 2006 Estimate V4" xfId="262" xr:uid="{00000000-0005-0000-0000-000007010000}"/>
    <cellStyle name="_047001003_V8D_3Q V8D 047&amp;067_December 2006 Estimate V4" xfId="263" xr:uid="{00000000-0005-0000-0000-000008010000}"/>
    <cellStyle name="_047001003_V8D_3Q V8D 047&amp;067_ENI Submission_2Q 06 back up_031606" xfId="264" xr:uid="{00000000-0005-0000-0000-000009010000}"/>
    <cellStyle name="_047001003_V8D_3Q V8D 047&amp;067_ENI Submission_2Q 06 back up_031606_December 2006 Estimate V4" xfId="265" xr:uid="{00000000-0005-0000-0000-00000A010000}"/>
    <cellStyle name="_047001003_V8D_3Q V8D 047&amp;067_ENI Submission_2Q 06 back up_061206" xfId="266" xr:uid="{00000000-0005-0000-0000-00000B010000}"/>
    <cellStyle name="_047001003_V8D_3Q V8D 047&amp;067_ENI Submission_2Q 06 back up_061206_December 2006 Estimate V4" xfId="267" xr:uid="{00000000-0005-0000-0000-00000C010000}"/>
    <cellStyle name="_047001003_V8D_COF_interest allocation_Apr estimation with hedge_0430" xfId="268" xr:uid="{00000000-0005-0000-0000-00000D010000}"/>
    <cellStyle name="_047001003_V8D_COF_interest allocation_Apr estimation with hedge_0430_December 2006 Estimate V4" xfId="269" xr:uid="{00000000-0005-0000-0000-00000E010000}"/>
    <cellStyle name="_047001003_V8D_COF_interest allocation_May estimation with hedge_0531" xfId="270" xr:uid="{00000000-0005-0000-0000-00000F010000}"/>
    <cellStyle name="_047001003_V8D_COF_interest allocation_May estimation with hedge_0531_December 2006 Estimate V4" xfId="271" xr:uid="{00000000-0005-0000-0000-000010010000}"/>
    <cellStyle name="_047001003_V8D_December 2006 Estimate V4" xfId="272" xr:uid="{00000000-0005-0000-0000-000011010000}"/>
    <cellStyle name="_047001003_V8D_ENI Submission_2Q 06 back up_031606" xfId="273" xr:uid="{00000000-0005-0000-0000-000012010000}"/>
    <cellStyle name="_047001003_V8D_ENI Submission_2Q 06 back up_031606_December 2006 Estimate V4" xfId="274" xr:uid="{00000000-0005-0000-0000-000013010000}"/>
    <cellStyle name="_047001003_V8D_ENI Submission_2Q 06 back up_061206" xfId="275" xr:uid="{00000000-0005-0000-0000-000014010000}"/>
    <cellStyle name="_047001003_V8D_ENI Submission_2Q 06 back up_061206_December 2006 Estimate V4" xfId="276" xr:uid="{00000000-0005-0000-0000-000015010000}"/>
    <cellStyle name="_05? ????(????)_041208" xfId="277" xr:uid="{00000000-0005-0000-0000-000016010000}"/>
    <cellStyle name="_05???????V1" xfId="278" xr:uid="{00000000-0005-0000-0000-000017010000}"/>
    <cellStyle name="_05???????V1_December 2006 Estimate V4" xfId="279" xr:uid="{00000000-0005-0000-0000-000018010000}"/>
    <cellStyle name="_05???_???_v3" xfId="280" xr:uid="{00000000-0005-0000-0000-000019010000}"/>
    <cellStyle name="_05???_???_v3_December 2006 Estimate V4" xfId="281" xr:uid="{00000000-0005-0000-0000-00001A010000}"/>
    <cellStyle name="_'07? ?? ?? ?????" xfId="282" xr:uid="{00000000-0005-0000-0000-00001B010000}"/>
    <cellStyle name="_'07? ?? ?? ?????_December 2006 Estimate V4" xfId="283" xr:uid="{00000000-0005-0000-0000-00001C010000}"/>
    <cellStyle name="_'07? ?? ?????" xfId="284" xr:uid="{00000000-0005-0000-0000-00001D010000}"/>
    <cellStyle name="_'07? ?? ?????_December 2006 Estimate V4" xfId="285" xr:uid="{00000000-0005-0000-0000-00001E010000}"/>
    <cellStyle name="_11.19_MM Asset_11.20_MMLaib_11.22_Repricing_11.23_Maturity" xfId="286" xr:uid="{00000000-0005-0000-0000-00001F010000}"/>
    <cellStyle name="_11.19_MM Asset_11.20_MMLaib_11.22_Repricing_11.23_Maturity 2" xfId="287" xr:uid="{00000000-0005-0000-0000-000020010000}"/>
    <cellStyle name="_11.6 (1) and 11.22 (Revised)" xfId="288" xr:uid="{00000000-0005-0000-0000-000021010000}"/>
    <cellStyle name="_130007??" xfId="289" xr:uid="{00000000-0005-0000-0000-000022010000}"/>
    <cellStyle name="_13-2007_TB (-CC) New" xfId="290" xr:uid="{00000000-0005-0000-0000-000023010000}"/>
    <cellStyle name="_13-2007_TB (-CC) New_KCC_Mth pack 200911" xfId="291" xr:uid="{00000000-0005-0000-0000-000024010000}"/>
    <cellStyle name="_13-2007_TB (-CC) New_QLAB_Mth pack 200911_091209" xfId="292" xr:uid="{00000000-0005-0000-0000-000025010000}"/>
    <cellStyle name="_13-2007_TB (-CC) New_QLAB_Mth pack 200911_091209_QLAB_Package for 2010JAN" xfId="293" xr:uid="{00000000-0005-0000-0000-000026010000}"/>
    <cellStyle name="_13-2007_TB (-CC) New_QLAB_Mth pack 200911_091209_QLAB_Package for 2010Oct" xfId="294" xr:uid="{00000000-0005-0000-0000-000027010000}"/>
    <cellStyle name="_2.TB_Local_200906" xfId="295" xr:uid="{00000000-0005-0000-0000-000028010000}"/>
    <cellStyle name="_2.TB_Local_200907" xfId="296" xr:uid="{00000000-0005-0000-0000-000029010000}"/>
    <cellStyle name="_2?????" xfId="297" xr:uid="{00000000-0005-0000-0000-00002A010000}"/>
    <cellStyle name="_2?????_December 2006 Estimate V4" xfId="298" xr:uid="{00000000-0005-0000-0000-00002B010000}"/>
    <cellStyle name="_2005??????v2_???" xfId="299" xr:uid="{00000000-0005-0000-0000-00002C010000}"/>
    <cellStyle name="_2005??????v2_???_December 2006 Estimate V4" xfId="300" xr:uid="{00000000-0005-0000-0000-00002D010000}"/>
    <cellStyle name="_2005??????v4(??)_???" xfId="301" xr:uid="{00000000-0005-0000-0000-00002E010000}"/>
    <cellStyle name="_2005??????v4(??)_???_December 2006 Estimate V4" xfId="302" xr:uid="{00000000-0005-0000-0000-00002F010000}"/>
    <cellStyle name="_2006 Final Tesco Life CIT Calculation" xfId="303" xr:uid="{00000000-0005-0000-0000-000030010000}"/>
    <cellStyle name="_2006 Final Tesco Non Life CIT Calculation" xfId="304" xr:uid="{00000000-0005-0000-0000-000031010000}"/>
    <cellStyle name="_2007 for Tax Lead sheet TCSGIB_2007--adjust" xfId="305" xr:uid="{00000000-0005-0000-0000-000032010000}"/>
    <cellStyle name="_2007 for Tax Lead sheet TCSGIB_2007--adjust_KCC_Mth pack 200911" xfId="306" xr:uid="{00000000-0005-0000-0000-000033010000}"/>
    <cellStyle name="_2007 for Tax Lead sheet TCSGIB_2007--adjust_QLAB_Mth pack 200911_091209" xfId="307" xr:uid="{00000000-0005-0000-0000-000034010000}"/>
    <cellStyle name="_2007 for Tax Lead sheet TCSGIB_2007--adjust_QLAB_Mth pack 200911_091209_QLAB_Package for 2010JAN" xfId="308" xr:uid="{00000000-0005-0000-0000-000035010000}"/>
    <cellStyle name="_2007 for Tax Lead sheet TCSGIB_2007--adjust_QLAB_Mth pack 200911_091209_QLAB_Package for 2010Oct" xfId="309" xr:uid="{00000000-0005-0000-0000-000036010000}"/>
    <cellStyle name="_2007 GECST_Lead _YE'07@" xfId="310" xr:uid="{00000000-0005-0000-0000-000037010000}"/>
    <cellStyle name="_2007 Leadsheet2007_QGIB_fr audit22.4.08" xfId="311" xr:uid="{00000000-0005-0000-0000-000038010000}"/>
    <cellStyle name="_2007 Leadsheet2007_QLABupdate120508" xfId="312" xr:uid="{00000000-0005-0000-0000-000039010000}"/>
    <cellStyle name="_2007 Leadsheet2007_QLABupdate120508_KCC_Mth pack 200911" xfId="313" xr:uid="{00000000-0005-0000-0000-00003A010000}"/>
    <cellStyle name="_2007 Leadsheet2007_QLABupdate120508_QLAB_Mth pack 200911_091209" xfId="314" xr:uid="{00000000-0005-0000-0000-00003B010000}"/>
    <cellStyle name="_2007 Leadsheet2007_QLABupdate120508_QLAB_Mth pack 200911_091209_QLAB_Package for 2010JAN" xfId="315" xr:uid="{00000000-0005-0000-0000-00003C010000}"/>
    <cellStyle name="_2007 Leadsheet2007_QLABupdate120508_QLAB_Mth pack 200911_091209_QLAB_Package for 2010Oct" xfId="316" xr:uid="{00000000-0005-0000-0000-00003D010000}"/>
    <cellStyle name="_2008 QGIB" xfId="317" xr:uid="{00000000-0005-0000-0000-00003E010000}"/>
    <cellStyle name="_2008 QGIB_KCC_Mth pack 200911" xfId="318" xr:uid="{00000000-0005-0000-0000-00003F010000}"/>
    <cellStyle name="_2008 QLIB" xfId="319" xr:uid="{00000000-0005-0000-0000-000040010000}"/>
    <cellStyle name="_2008 QLIB_KCC_Mth pack 200911" xfId="320" xr:uid="{00000000-0005-0000-0000-000041010000}"/>
    <cellStyle name="_2008 QLIB_QLAB_Mth pack 200911_091209" xfId="321" xr:uid="{00000000-0005-0000-0000-000042010000}"/>
    <cellStyle name="_2008 QLIB_QLAB_Mth pack 200911_091209_QLAB_Package for 2010JAN" xfId="322" xr:uid="{00000000-0005-0000-0000-000043010000}"/>
    <cellStyle name="_2008 QLIB_QLAB_Mth pack 200911_091209_QLAB_Package for 2010Oct" xfId="323" xr:uid="{00000000-0005-0000-0000-000044010000}"/>
    <cellStyle name="_20082TMULTF_Asia Tax_Thailand_BAY tax test work" xfId="324" xr:uid="{00000000-0005-0000-0000-000045010000}"/>
    <cellStyle name="_20082TMULTF_Asia Tax_Thailand_BAY tax test work_QGIB_Package for 2010JAN" xfId="325" xr:uid="{00000000-0005-0000-0000-000046010000}"/>
    <cellStyle name="_20082TMULTF_Asia Tax_Thailand_BAY tax test work_QGIB_Package for 2010Jun" xfId="326" xr:uid="{00000000-0005-0000-0000-000047010000}"/>
    <cellStyle name="_20082TMULTF_Asia Tax_Thailand_BAY tax test work_QGIB_Package for 2010Oct" xfId="327" xr:uid="{00000000-0005-0000-0000-000048010000}"/>
    <cellStyle name="_20082TMULTF_Asia Tax_Thailand_BAY tax test work_QLAB_Package for 2010JAN" xfId="328" xr:uid="{00000000-0005-0000-0000-000049010000}"/>
    <cellStyle name="_20082TMULTF_Asia Tax_Thailand_BAY tax test work_QLAB_Package for 2010Oct" xfId="329" xr:uid="{00000000-0005-0000-0000-00004A010000}"/>
    <cellStyle name="_3Q V8D 047&amp;067" xfId="330" xr:uid="{00000000-0005-0000-0000-00004B010000}"/>
    <cellStyle name="_3Q V8D 047&amp;067_COF_interest allocation_Apr estimation with hedge_0430" xfId="331" xr:uid="{00000000-0005-0000-0000-00004C010000}"/>
    <cellStyle name="_3Q V8D 047&amp;067_COF_interest allocation_Apr estimation with hedge_0430_December 2006 Estimate V4" xfId="332" xr:uid="{00000000-0005-0000-0000-00004D010000}"/>
    <cellStyle name="_3Q V8D 047&amp;067_COF_interest allocation_May estimation with hedge_0531" xfId="333" xr:uid="{00000000-0005-0000-0000-00004E010000}"/>
    <cellStyle name="_3Q V8D 047&amp;067_COF_interest allocation_May estimation with hedge_0531_December 2006 Estimate V4" xfId="334" xr:uid="{00000000-0005-0000-0000-00004F010000}"/>
    <cellStyle name="_3Q V8D 047&amp;067_December 2006 Estimate V4" xfId="335" xr:uid="{00000000-0005-0000-0000-000050010000}"/>
    <cellStyle name="_3Q V8D 047&amp;067_ENI Submission_2Q 06 back up_031606" xfId="336" xr:uid="{00000000-0005-0000-0000-000051010000}"/>
    <cellStyle name="_3Q V8D 047&amp;067_ENI Submission_2Q 06 back up_031606_December 2006 Estimate V4" xfId="337" xr:uid="{00000000-0005-0000-0000-000052010000}"/>
    <cellStyle name="_3Q V8D 047&amp;067_ENI Submission_2Q 06 back up_061206" xfId="338" xr:uid="{00000000-0005-0000-0000-000053010000}"/>
    <cellStyle name="_3Q V8D 047&amp;067_ENI Submission_2Q 06 back up_061206_December 2006 Estimate V4" xfId="339" xr:uid="{00000000-0005-0000-0000-000054010000}"/>
    <cellStyle name="_442 DEC 07" xfId="340" xr:uid="{00000000-0005-0000-0000-000055010000}"/>
    <cellStyle name="_442_GE Loan 07-12-31_Actual" xfId="341" xr:uid="{00000000-0005-0000-0000-000056010000}"/>
    <cellStyle name="_442_GE Loan 07-12-31_Actual_KCC_Mth pack 200911" xfId="342" xr:uid="{00000000-0005-0000-0000-000057010000}"/>
    <cellStyle name="_442_GE Loan 07-12-31_Actual_QLAB_Mth pack 200911_091209" xfId="343" xr:uid="{00000000-0005-0000-0000-000058010000}"/>
    <cellStyle name="_442_GE Loan 07-12-31_Actual_QLAB_Mth pack 200911_091209_QLAB_Package for 2010JAN" xfId="344" xr:uid="{00000000-0005-0000-0000-000059010000}"/>
    <cellStyle name="_442_GE Loan 07-12-31_Actual_QLAB_Mth pack 200911_091209_QLAB_Package for 2010Oct" xfId="345" xr:uid="{00000000-0005-0000-0000-00005A010000}"/>
    <cellStyle name="_7?????_v1" xfId="346" xr:uid="{00000000-0005-0000-0000-00005B010000}"/>
    <cellStyle name="_7?????_v1_December 2006 Estimate V4" xfId="347" xr:uid="{00000000-0005-0000-0000-00005C010000}"/>
    <cellStyle name="_745_122008_TB (-CC) New" xfId="348" xr:uid="{00000000-0005-0000-0000-00005D010000}"/>
    <cellStyle name="_745_122008_TB (-CC) New_KCC_Mth pack 200911" xfId="349" xr:uid="{00000000-0005-0000-0000-00005E010000}"/>
    <cellStyle name="_745_122008_TB (-CC) New_QLAB_Mth pack 200911_091209" xfId="350" xr:uid="{00000000-0005-0000-0000-00005F010000}"/>
    <cellStyle name="_745_122008_TB (-CC) New_QLAB_Mth pack 200911_091209_QLAB_Package for 2010JAN" xfId="351" xr:uid="{00000000-0005-0000-0000-000060010000}"/>
    <cellStyle name="_745_122008_TB (-CC) New_QLAB_Mth pack 200911_091209_QLAB_Package for 2010Oct" xfId="352" xr:uid="{00000000-0005-0000-0000-000061010000}"/>
    <cellStyle name="_780 " xfId="353" xr:uid="{00000000-0005-0000-0000-000062010000}"/>
    <cellStyle name="_Accounting entry AIG" xfId="354" xr:uid="{00000000-0005-0000-0000-000063010000}"/>
    <cellStyle name="_Adjust 12 y." xfId="355" xr:uid="{00000000-0005-0000-0000-000064010000}"/>
    <cellStyle name="_Adjust 12 y._QGIB_Package for 2010JAN" xfId="356" xr:uid="{00000000-0005-0000-0000-000065010000}"/>
    <cellStyle name="_Adjust 12 y._QGIB_Package for 2010Jun" xfId="357" xr:uid="{00000000-0005-0000-0000-000066010000}"/>
    <cellStyle name="_Adjust 12 y._QGIB_Package for 2010Oct" xfId="358" xr:uid="{00000000-0005-0000-0000-000067010000}"/>
    <cellStyle name="_Adjust 12 y._QLAB_Mth pack 200911_091209" xfId="359" xr:uid="{00000000-0005-0000-0000-000068010000}"/>
    <cellStyle name="_Adjust 12 y._QLAB_Package for 2010JAN" xfId="360" xr:uid="{00000000-0005-0000-0000-000069010000}"/>
    <cellStyle name="_Adjust 12 y._QLAB_Package for 2010Oct" xfId="361" xr:uid="{00000000-0005-0000-0000-00006A010000}"/>
    <cellStyle name="_AFS walk" xfId="362" xr:uid="{00000000-0005-0000-0000-00006B010000}"/>
    <cellStyle name="_Aging 2007" xfId="363" xr:uid="{00000000-0005-0000-0000-00006C010000}"/>
    <cellStyle name="_Aging 2007_KCC_Mth pack 200911" xfId="364" xr:uid="{00000000-0005-0000-0000-00006D010000}"/>
    <cellStyle name="_Aging 2007_QLAB_Mth pack 200911_091209" xfId="365" xr:uid="{00000000-0005-0000-0000-00006E010000}"/>
    <cellStyle name="_Aging 2007_QLAB_Mth pack 200911_091209_QLAB_Package for 2010JAN" xfId="366" xr:uid="{00000000-0005-0000-0000-00006F010000}"/>
    <cellStyle name="_Aging 2007_QLAB_Mth pack 200911_091209_QLAB_Package for 2010Oct" xfId="367" xr:uid="{00000000-0005-0000-0000-000070010000}"/>
    <cellStyle name="_AIGRB_Package for H1&amp;Q2 09sub" xfId="368" xr:uid="{00000000-0005-0000-0000-000071010000}"/>
    <cellStyle name="_AIGRB_Package for H1&amp;Q2 09sub 2" xfId="369" xr:uid="{00000000-0005-0000-0000-000072010000}"/>
    <cellStyle name="_AIGRB_Package for Monthly_May 09_Soft" xfId="370" xr:uid="{00000000-0005-0000-0000-000073010000}"/>
    <cellStyle name="_Amortize_TM_excel" xfId="371" xr:uid="{00000000-0005-0000-0000-000074010000}"/>
    <cellStyle name="_Amortize_TM_excel_QGIB_Package for 2010JAN" xfId="372" xr:uid="{00000000-0005-0000-0000-000075010000}"/>
    <cellStyle name="_Amortize_TM_excel_QGIB_Package for 2010Jun" xfId="373" xr:uid="{00000000-0005-0000-0000-000076010000}"/>
    <cellStyle name="_Amortize_TM_excel_QGIB_Package for 2010Oct" xfId="374" xr:uid="{00000000-0005-0000-0000-000077010000}"/>
    <cellStyle name="_Amortize_TM_excel_QLAB_Mth pack 200911_091209" xfId="375" xr:uid="{00000000-0005-0000-0000-000078010000}"/>
    <cellStyle name="_Amortize_TM_excel_QLAB_Package for 2010JAN" xfId="376" xr:uid="{00000000-0005-0000-0000-000079010000}"/>
    <cellStyle name="_Amortize_TM_excel_QLAB_Package for 2010Oct" xfId="377" xr:uid="{00000000-0005-0000-0000-00007A010000}"/>
    <cellStyle name="_Amortized FV_Aug 09v1" xfId="378" xr:uid="{00000000-0005-0000-0000-00007B010000}"/>
    <cellStyle name="_Amortized FV_v2" xfId="379" xr:uid="{00000000-0005-0000-0000-00007C010000}"/>
    <cellStyle name="_AP DEALER_0608" xfId="380" xr:uid="{00000000-0005-0000-0000-00007D010000}"/>
    <cellStyle name="_AP DEALER_0608_QGIB_Package for 2010JAN" xfId="381" xr:uid="{00000000-0005-0000-0000-00007E010000}"/>
    <cellStyle name="_AP DEALER_0608_QGIB_Package for 2010Jun" xfId="382" xr:uid="{00000000-0005-0000-0000-00007F010000}"/>
    <cellStyle name="_AP DEALER_0608_QGIB_Package for 2010Oct" xfId="383" xr:uid="{00000000-0005-0000-0000-000080010000}"/>
    <cellStyle name="_AP DEALER_0608_QLAB_Mth pack 200911_091209" xfId="384" xr:uid="{00000000-0005-0000-0000-000081010000}"/>
    <cellStyle name="_AP DEALER_0608_QLAB_Package for 2010JAN" xfId="385" xr:uid="{00000000-0005-0000-0000-000082010000}"/>
    <cellStyle name="_AP DEALER_0608_QLAB_Package for 2010Oct" xfId="386" xr:uid="{00000000-0005-0000-0000-000083010000}"/>
    <cellStyle name="_AP_AR Billing &amp;AP Prem_AR Com_recon1307" xfId="387" xr:uid="{00000000-0005-0000-0000-000084010000}"/>
    <cellStyle name="_AP_AR Billing &amp;AP Prem_AR Com_recon1307_QGIB_Package for 2010JAN" xfId="388" xr:uid="{00000000-0005-0000-0000-000085010000}"/>
    <cellStyle name="_AP_AR Billing &amp;AP Prem_AR Com_recon1307_QGIB_Package for 2010Jun" xfId="389" xr:uid="{00000000-0005-0000-0000-000086010000}"/>
    <cellStyle name="_AP_AR Billing &amp;AP Prem_AR Com_recon1307_QGIB_Package for 2010Oct" xfId="390" xr:uid="{00000000-0005-0000-0000-000087010000}"/>
    <cellStyle name="_AP_AR Billing &amp;AP Prem_AR Com_recon1307_QLAB_Mth pack 200911_091209" xfId="391" xr:uid="{00000000-0005-0000-0000-000088010000}"/>
    <cellStyle name="_AP_AR Billing &amp;AP Prem_AR Com_recon1307_QLAB_Package for 2010JAN" xfId="392" xr:uid="{00000000-0005-0000-0000-000089010000}"/>
    <cellStyle name="_AP_AR Billing &amp;AP Prem_AR Com_recon1307_QLAB_Package for 2010Oct" xfId="393" xr:uid="{00000000-0005-0000-0000-00008A010000}"/>
    <cellStyle name="_AR  Unearn GECT _Dec08_for KPMG" xfId="394" xr:uid="{00000000-0005-0000-0000-00008B010000}"/>
    <cellStyle name="_assigned amort." xfId="395" xr:uid="{00000000-0005-0000-0000-00008C010000}"/>
    <cellStyle name="_AYCS_Package for Monthly_May 09_Actual" xfId="396" xr:uid="{00000000-0005-0000-0000-00008D010000}"/>
    <cellStyle name="_AYCS_Package for Monthly_May 09_Actual_QGIB_Package for 2010JAN" xfId="397" xr:uid="{00000000-0005-0000-0000-00008E010000}"/>
    <cellStyle name="_AYCS_Package for Monthly_May 09_Actual_QGIB_Package for 2010Jun" xfId="398" xr:uid="{00000000-0005-0000-0000-00008F010000}"/>
    <cellStyle name="_AYCS_Package for Monthly_May 09_Actual_QGIB_Package for 2010Oct" xfId="399" xr:uid="{00000000-0005-0000-0000-000090010000}"/>
    <cellStyle name="_AYCS_Package for Monthly_May 09_Actual_QLAB_Mth pack 200911_091209" xfId="400" xr:uid="{00000000-0005-0000-0000-000091010000}"/>
    <cellStyle name="_AYCS_Package for Monthly_May 09_Actual_QLAB_Package for 2010JAN" xfId="401" xr:uid="{00000000-0005-0000-0000-000092010000}"/>
    <cellStyle name="_AYCS_Package for Monthly_May 09_Actual_QLAB_Package for 2010Oct" xfId="402" xr:uid="{00000000-0005-0000-0000-000093010000}"/>
    <cellStyle name="_Bal &amp; Detail" xfId="403" xr:uid="{00000000-0005-0000-0000-000094010000}"/>
    <cellStyle name="_Bal &amp; Detail_KCC_Mth pack 200911" xfId="404" xr:uid="{00000000-0005-0000-0000-000095010000}"/>
    <cellStyle name="_Bal &amp; Detail_QLAB_Mth pack 200911_091209" xfId="405" xr:uid="{00000000-0005-0000-0000-000096010000}"/>
    <cellStyle name="_Bal &amp; Detail_QLAB_Mth pack 200911_091209_QLAB_Package for 2010JAN" xfId="406" xr:uid="{00000000-0005-0000-0000-000097010000}"/>
    <cellStyle name="_Bal &amp; Detail_QLAB_Mth pack 200911_091209_QLAB_Package for 2010Oct" xfId="407" xr:uid="{00000000-0005-0000-0000-000098010000}"/>
    <cellStyle name="_Balance and transaction AP Daeler_Dec 07" xfId="408" xr:uid="{00000000-0005-0000-0000-000099010000}"/>
    <cellStyle name="_Balance and transaction AP Daeler_Dec 07_AP Movement Jan'06-Aug'08" xfId="409" xr:uid="{00000000-0005-0000-0000-00009A010000}"/>
    <cellStyle name="_Balance and transaction AP Daeler_Dec 07_AP Movement Jan'06-Aug'08_KCC_Mth pack 200911" xfId="410" xr:uid="{00000000-0005-0000-0000-00009B010000}"/>
    <cellStyle name="_Balance and transaction AP Daeler_Dec 07_AP Movement Jan'06-Aug'08_QLAB_Mth pack 200911_091209" xfId="411" xr:uid="{00000000-0005-0000-0000-00009C010000}"/>
    <cellStyle name="_Balance and transaction AP Daeler_Dec 07_AP Movement Jan'06-Aug'08_QLAB_Mth pack 200911_091209_QLAB_Package for 2010JAN" xfId="412" xr:uid="{00000000-0005-0000-0000-00009D010000}"/>
    <cellStyle name="_Balance and transaction AP Daeler_Dec 07_AP Movement Jan'06-Aug'08_QLAB_Mth pack 200911_091209_QLAB_Package for 2010Oct" xfId="413" xr:uid="{00000000-0005-0000-0000-00009E010000}"/>
    <cellStyle name="_Balance and transaction AP Daeler_Dec 07_AP Movement Jan'06-Dec'08" xfId="414" xr:uid="{00000000-0005-0000-0000-00009F010000}"/>
    <cellStyle name="_Balance and transaction AP Daeler_Dec 07_AP Movement Jan'06-Dec'08_KCC_Mth pack 200911" xfId="415" xr:uid="{00000000-0005-0000-0000-0000A0010000}"/>
    <cellStyle name="_Balance and transaction AP Daeler_Dec 07_AP Movement Jan'06-Dec'08_QLAB_Mth pack 200911_091209" xfId="416" xr:uid="{00000000-0005-0000-0000-0000A1010000}"/>
    <cellStyle name="_Balance and transaction AP Daeler_Dec 07_AP Movement Jan'06-Dec'08_QLAB_Mth pack 200911_091209_QLAB_Package for 2010JAN" xfId="417" xr:uid="{00000000-0005-0000-0000-0000A2010000}"/>
    <cellStyle name="_Balance and transaction AP Daeler_Dec 07_AP Movement Jan'06-Dec'08_QLAB_Mth pack 200911_091209_QLAB_Package for 2010Oct" xfId="418" xr:uid="{00000000-0005-0000-0000-0000A3010000}"/>
    <cellStyle name="_Balance and transaction AP Daeler_Dec 07_AP Movement Jan'06-Jul'08" xfId="419" xr:uid="{00000000-0005-0000-0000-0000A4010000}"/>
    <cellStyle name="_Balance and transaction AP Daeler_Dec 07_AP Movement Jan'06-Jul'08_KCC_Mth pack 200911" xfId="420" xr:uid="{00000000-0005-0000-0000-0000A5010000}"/>
    <cellStyle name="_Balance and transaction AP Daeler_Dec 07_AP Movement Jan'06-Jul'08_QLAB_Mth pack 200911_091209" xfId="421" xr:uid="{00000000-0005-0000-0000-0000A6010000}"/>
    <cellStyle name="_Balance and transaction AP Daeler_Dec 07_AP Movement Jan'06-Jul'08_QLAB_Mth pack 200911_091209_QLAB_Package for 2010JAN" xfId="422" xr:uid="{00000000-0005-0000-0000-0000A7010000}"/>
    <cellStyle name="_Balance and transaction AP Daeler_Dec 07_AP Movement Jan'06-Jul'08_QLAB_Mth pack 200911_091209_QLAB_Package for 2010Oct" xfId="423" xr:uid="{00000000-0005-0000-0000-0000A8010000}"/>
    <cellStyle name="_Balance and transaction AP Daeler_Dec 07_AP Movement Jan'06-Jul'08-y" xfId="424" xr:uid="{00000000-0005-0000-0000-0000A9010000}"/>
    <cellStyle name="_Balance and transaction AP Daeler_Dec 07_AP Movement Jan'06-Jul'08-y_KCC_Mth pack 200911" xfId="425" xr:uid="{00000000-0005-0000-0000-0000AA010000}"/>
    <cellStyle name="_Balance and transaction AP Daeler_Dec 07_AP Movement Jan'06-Jul'08-y_QLAB_Mth pack 200911_091209" xfId="426" xr:uid="{00000000-0005-0000-0000-0000AB010000}"/>
    <cellStyle name="_Balance and transaction AP Daeler_Dec 07_AP Movement Jan'06-Jul'08-y_QLAB_Mth pack 200911_091209_QLAB_Package for 2010JAN" xfId="427" xr:uid="{00000000-0005-0000-0000-0000AC010000}"/>
    <cellStyle name="_Balance and transaction AP Daeler_Dec 07_AP Movement Jan'06-Jul'08-y_QLAB_Mth pack 200911_091209_QLAB_Package for 2010Oct" xfId="428" xr:uid="{00000000-0005-0000-0000-0000AD010000}"/>
    <cellStyle name="_Balance and transaction AP Daeler_Dec 07_AP Movement Jan'06-Jun'08" xfId="429" xr:uid="{00000000-0005-0000-0000-0000AE010000}"/>
    <cellStyle name="_Balance and transaction AP Daeler_Dec 07_AP Movement Jan'06-Jun'08_KCC_Mth pack 200911" xfId="430" xr:uid="{00000000-0005-0000-0000-0000AF010000}"/>
    <cellStyle name="_Balance and transaction AP Daeler_Dec 07_AP Movement Jan'06-Jun'08_QLAB_Mth pack 200911_091209" xfId="431" xr:uid="{00000000-0005-0000-0000-0000B0010000}"/>
    <cellStyle name="_Balance and transaction AP Daeler_Dec 07_AP Movement Jan'06-Jun'08_QLAB_Mth pack 200911_091209_QLAB_Package for 2010JAN" xfId="432" xr:uid="{00000000-0005-0000-0000-0000B1010000}"/>
    <cellStyle name="_Balance and transaction AP Daeler_Dec 07_AP Movement Jan'06-Jun'08_QLAB_Mth pack 200911_091209_QLAB_Package for 2010Oct" xfId="433" xr:uid="{00000000-0005-0000-0000-0000B2010000}"/>
    <cellStyle name="_Balance and transaction AP Daeler_Dec 07_AP Movement Jan'06-May'08" xfId="434" xr:uid="{00000000-0005-0000-0000-0000B3010000}"/>
    <cellStyle name="_Balance and transaction AP Daeler_Dec 07_AP Movement Jan'06-May'08_KCC_Mth pack 200911" xfId="435" xr:uid="{00000000-0005-0000-0000-0000B4010000}"/>
    <cellStyle name="_Balance and transaction AP Daeler_Dec 07_AP Movement Jan'06-May'08_QLAB_Mth pack 200911_091209" xfId="436" xr:uid="{00000000-0005-0000-0000-0000B5010000}"/>
    <cellStyle name="_Balance and transaction AP Daeler_Dec 07_AP Movement Jan'06-May'08_QLAB_Mth pack 200911_091209_QLAB_Package for 2010JAN" xfId="437" xr:uid="{00000000-0005-0000-0000-0000B6010000}"/>
    <cellStyle name="_Balance and transaction AP Daeler_Dec 07_AP Movement Jan'06-May'08_QLAB_Mth pack 200911_091209_QLAB_Package for 2010Oct" xfId="438" xr:uid="{00000000-0005-0000-0000-0000B7010000}"/>
    <cellStyle name="_Balance and transaction AP Daeler_Dec 07_AP Movement Jan'06-Nov'08" xfId="439" xr:uid="{00000000-0005-0000-0000-0000B8010000}"/>
    <cellStyle name="_Balance and transaction AP Daeler_Dec 07_AP Movement Jan'06-Nov'08_KCC_Mth pack 200911" xfId="440" xr:uid="{00000000-0005-0000-0000-0000B9010000}"/>
    <cellStyle name="_Balance and transaction AP Daeler_Dec 07_AP Movement Jan'06-Nov'08_QLAB_Mth pack 200911_091209" xfId="441" xr:uid="{00000000-0005-0000-0000-0000BA010000}"/>
    <cellStyle name="_Balance and transaction AP Daeler_Dec 07_AP Movement Jan'06-Nov'08_QLAB_Mth pack 200911_091209_QLAB_Package for 2010JAN" xfId="442" xr:uid="{00000000-0005-0000-0000-0000BB010000}"/>
    <cellStyle name="_Balance and transaction AP Daeler_Dec 07_AP Movement Jan'06-Nov'08_QLAB_Mth pack 200911_091209_QLAB_Package for 2010Oct" xfId="443" xr:uid="{00000000-0005-0000-0000-0000BC010000}"/>
    <cellStyle name="_Balance and transaction AP Daeler_Dec 07_AP Movement Jan'06-Oct'08" xfId="444" xr:uid="{00000000-0005-0000-0000-0000BD010000}"/>
    <cellStyle name="_Balance and transaction AP Daeler_Dec 07_AP Movement Jan'06-Oct'08_KCC_Mth pack 200911" xfId="445" xr:uid="{00000000-0005-0000-0000-0000BE010000}"/>
    <cellStyle name="_Balance and transaction AP Daeler_Dec 07_AP Movement Jan'06-Oct'08_QLAB_Mth pack 200911_091209" xfId="446" xr:uid="{00000000-0005-0000-0000-0000BF010000}"/>
    <cellStyle name="_Balance and transaction AP Daeler_Dec 07_AP Movement Jan'06-Oct'08_QLAB_Mth pack 200911_091209_QLAB_Package for 2010JAN" xfId="447" xr:uid="{00000000-0005-0000-0000-0000C0010000}"/>
    <cellStyle name="_Balance and transaction AP Daeler_Dec 07_AP Movement Jan'06-Oct'08_QLAB_Mth pack 200911_091209_QLAB_Package for 2010Oct" xfId="448" xr:uid="{00000000-0005-0000-0000-0000C1010000}"/>
    <cellStyle name="_Balance and transaction AP Daeler_Dec 07_KCC_Mth pack 200911" xfId="449" xr:uid="{00000000-0005-0000-0000-0000C2010000}"/>
    <cellStyle name="_Balance and transaction AP Daeler_Dec 07_QLAB_Mth pack 200911_091209" xfId="450" xr:uid="{00000000-0005-0000-0000-0000C3010000}"/>
    <cellStyle name="_Balance and transaction AP Daeler_Dec 07_QLAB_Mth pack 200911_091209_QLAB_Package for 2010JAN" xfId="451" xr:uid="{00000000-0005-0000-0000-0000C4010000}"/>
    <cellStyle name="_Balance and transaction AP Daeler_Dec 07_QLAB_Mth pack 200911_091209_QLAB_Package for 2010Oct" xfId="452" xr:uid="{00000000-0005-0000-0000-0000C5010000}"/>
    <cellStyle name="_BAY 2007 local tax expense true up WP" xfId="453" xr:uid="{00000000-0005-0000-0000-0000C6010000}"/>
    <cellStyle name="_BAY Balance Sheet 0709_V22" xfId="454" xr:uid="{00000000-0005-0000-0000-0000C7010000}"/>
    <cellStyle name="_Bay Balance Sheet 0801_V1" xfId="455" xr:uid="{00000000-0005-0000-0000-0000C8010000}"/>
    <cellStyle name="_Bay Balance Sheet 0804_V8" xfId="456" xr:uid="{00000000-0005-0000-0000-0000C9010000}"/>
    <cellStyle name="_BAY Balance Sheet V8" xfId="457" xr:uid="{00000000-0005-0000-0000-0000CA010000}"/>
    <cellStyle name="_BAY Balance Sheet0706_ V20" xfId="458" xr:uid="{00000000-0005-0000-0000-0000CB010000}"/>
    <cellStyle name="_BAY PA III_BS Walk_v1" xfId="459" xr:uid="{00000000-0005-0000-0000-0000CC010000}"/>
    <cellStyle name="_BAY Reserve adjustment SPI-II-III reworked" xfId="460" xr:uid="{00000000-0005-0000-0000-0000CD010000}"/>
    <cellStyle name="_BAY tax recalculation" xfId="461" xr:uid="{00000000-0005-0000-0000-0000CE010000}"/>
    <cellStyle name="_BAY tax recalculation_QGIB_Package for 2010JAN" xfId="462" xr:uid="{00000000-0005-0000-0000-0000CF010000}"/>
    <cellStyle name="_BAY tax recalculation_QGIB_Package for 2010Jun" xfId="463" xr:uid="{00000000-0005-0000-0000-0000D0010000}"/>
    <cellStyle name="_BAY tax recalculation_QGIB_Package for 2010Oct" xfId="464" xr:uid="{00000000-0005-0000-0000-0000D1010000}"/>
    <cellStyle name="_BAY tax recalculation_QLAB_Package for 2010JAN" xfId="465" xr:uid="{00000000-0005-0000-0000-0000D2010000}"/>
    <cellStyle name="_BAY tax recalculation_QLAB_Package for 2010Oct" xfId="466" xr:uid="{00000000-0005-0000-0000-0000D3010000}"/>
    <cellStyle name="_BAY_flashrpt_Sep 09 v3" xfId="467" xr:uid="{00000000-0005-0000-0000-0000D4010000}"/>
    <cellStyle name="_BAY_flashrpt_Sep 09 v3_KCC_Mth pack 200911" xfId="468" xr:uid="{00000000-0005-0000-0000-0000D5010000}"/>
    <cellStyle name="_BAY_flashrpt_Sep 09 v3_QLAB_Mth pack 200911_091209" xfId="469" xr:uid="{00000000-0005-0000-0000-0000D6010000}"/>
    <cellStyle name="_BAY_flashrpt_Sep 09 v3_QLAB_Mth pack 200911_091209_QLAB_Package for 2010JAN" xfId="470" xr:uid="{00000000-0005-0000-0000-0000D7010000}"/>
    <cellStyle name="_BAY_flashrpt_Sep 09 v3_QLAB_Mth pack 200911_091209_QLAB_Package for 2010Oct" xfId="471" xr:uid="{00000000-0005-0000-0000-0000D8010000}"/>
    <cellStyle name="_BCE_D15" xfId="472" xr:uid="{00000000-0005-0000-0000-0000D9010000}"/>
    <cellStyle name="_Book1" xfId="473" xr:uid="{00000000-0005-0000-0000-0000DA010000}"/>
    <cellStyle name="_Book1 2" xfId="474" xr:uid="{00000000-0005-0000-0000-0000DB010000}"/>
    <cellStyle name="_Book1_HP Conso_MDA_1Q11_new format_V14" xfId="475" xr:uid="{00000000-0005-0000-0000-0000DC010000}"/>
    <cellStyle name="_Book1_KCC_Mth pack 200911" xfId="476" xr:uid="{00000000-0005-0000-0000-0000DD010000}"/>
    <cellStyle name="_Book1_QLAB_Mth pack 200911_091209" xfId="477" xr:uid="{00000000-0005-0000-0000-0000DE010000}"/>
    <cellStyle name="_Book1_QLAB_Mth pack 200911_091209_QLAB_Package for 2010JAN" xfId="478" xr:uid="{00000000-0005-0000-0000-0000DF010000}"/>
    <cellStyle name="_Book1_QLAB_Mth pack 200911_091209_QLAB_Package for 2010Oct" xfId="479" xr:uid="{00000000-0005-0000-0000-0000E0010000}"/>
    <cellStyle name="_Book2" xfId="480" xr:uid="{00000000-0005-0000-0000-0000E1010000}"/>
    <cellStyle name="_Book2_December 2006 Estimate V4" xfId="481" xr:uid="{00000000-0005-0000-0000-0000E2010000}"/>
    <cellStyle name="_Book2_GCS_Mapping81109" xfId="482" xr:uid="{00000000-0005-0000-0000-0000E3010000}"/>
    <cellStyle name="_Book2_GCS_Mapping81109_KCC_Mth pack 200911" xfId="483" xr:uid="{00000000-0005-0000-0000-0000E4010000}"/>
    <cellStyle name="_Book2_GCS_Mapping81109_QLAB_Mth pack 200911_091209" xfId="484" xr:uid="{00000000-0005-0000-0000-0000E5010000}"/>
    <cellStyle name="_Book2_GCS_Mapping81109_QLAB_Mth pack 200911_091209_QLAB_Package for 2010JAN" xfId="485" xr:uid="{00000000-0005-0000-0000-0000E6010000}"/>
    <cellStyle name="_Book2_GCS_Mapping81109_QLAB_Mth pack 200911_091209_QLAB_Package for 2010Oct" xfId="486" xr:uid="{00000000-0005-0000-0000-0000E7010000}"/>
    <cellStyle name="_Book2_KCC_Mth pack 200911" xfId="487" xr:uid="{00000000-0005-0000-0000-0000E8010000}"/>
    <cellStyle name="_Book2_QLAB_Mth pack 200911_091209" xfId="488" xr:uid="{00000000-0005-0000-0000-0000E9010000}"/>
    <cellStyle name="_Book2_QLAB_Mth pack 200911_091209_QLAB_Package for 2010JAN" xfId="489" xr:uid="{00000000-0005-0000-0000-0000EA010000}"/>
    <cellStyle name="_Book2_QLAB_Mth pack 200911_091209_QLAB_Package for 2010Oct" xfId="490" xr:uid="{00000000-0005-0000-0000-0000EB010000}"/>
    <cellStyle name="_BSPL 2006" xfId="491" xr:uid="{00000000-0005-0000-0000-0000EC010000}"/>
    <cellStyle name="_BSPL 2006 2" xfId="492" xr:uid="{00000000-0005-0000-0000-0000ED010000}"/>
    <cellStyle name="_BSPL 2006_KCC_Mth pack 200911" xfId="493" xr:uid="{00000000-0005-0000-0000-0000EE010000}"/>
    <cellStyle name="_BSPL 2006_QLAB_Mth pack 200911_091209" xfId="494" xr:uid="{00000000-0005-0000-0000-0000EF010000}"/>
    <cellStyle name="_BSPL 2006_QLAB_Mth pack 200911_091209_QLAB_Package for 2010JAN" xfId="495" xr:uid="{00000000-0005-0000-0000-0000F0010000}"/>
    <cellStyle name="_BSPL 2006_QLAB_Mth pack 200911_091209_QLAB_Package for 2010Oct" xfId="496" xr:uid="{00000000-0005-0000-0000-0000F1010000}"/>
    <cellStyle name="_BSPL_Jun2006 Management_Working" xfId="497" xr:uid="{00000000-0005-0000-0000-0000F2010000}"/>
    <cellStyle name="_BSPL_Jun2006 Management_Working_QGIB_Package for 2010JAN" xfId="498" xr:uid="{00000000-0005-0000-0000-0000F3010000}"/>
    <cellStyle name="_BSPL_Jun2006 Management_Working_QGIB_Package for 2010Jun" xfId="499" xr:uid="{00000000-0005-0000-0000-0000F4010000}"/>
    <cellStyle name="_BSPL_Jun2006 Management_Working_QGIB_Package for 2010Oct" xfId="500" xr:uid="{00000000-0005-0000-0000-0000F5010000}"/>
    <cellStyle name="_BSPL_Jun2006 Management_Working_QLAB_Mth pack 200911_091209" xfId="501" xr:uid="{00000000-0005-0000-0000-0000F6010000}"/>
    <cellStyle name="_BSPL_Jun2006 Management_Working_QLAB_Package for 2010JAN" xfId="502" xr:uid="{00000000-0005-0000-0000-0000F7010000}"/>
    <cellStyle name="_BSPL_Jun2006 Management_Working_QLAB_Package for 2010Oct" xfId="503" xr:uid="{00000000-0005-0000-0000-0000F8010000}"/>
    <cellStyle name="_BSPL_Jun2006 Management_Working_RE Reconcile Value" xfId="504" xr:uid="{00000000-0005-0000-0000-0000F9010000}"/>
    <cellStyle name="_Card_Stop 90dpd_30062009" xfId="505" xr:uid="{00000000-0005-0000-0000-0000FA010000}"/>
    <cellStyle name="_Card_Stop 90dpd_30062009_QGIB_Package for 2010JAN" xfId="506" xr:uid="{00000000-0005-0000-0000-0000FB010000}"/>
    <cellStyle name="_Card_Stop 90dpd_30062009_QGIB_Package for 2010Jun" xfId="507" xr:uid="{00000000-0005-0000-0000-0000FC010000}"/>
    <cellStyle name="_Card_Stop 90dpd_30062009_QGIB_Package for 2010Oct" xfId="508" xr:uid="{00000000-0005-0000-0000-0000FD010000}"/>
    <cellStyle name="_Card_Stop 90dpd_30062009_QLAB_Mth pack 200911_091209" xfId="509" xr:uid="{00000000-0005-0000-0000-0000FE010000}"/>
    <cellStyle name="_Card_Stop 90dpd_30062009_QLAB_Package for 2010JAN" xfId="510" xr:uid="{00000000-0005-0000-0000-0000FF010000}"/>
    <cellStyle name="_Card_Stop 90dpd_30062009_QLAB_Package for 2010Oct" xfId="511" xr:uid="{00000000-0005-0000-0000-000000020000}"/>
    <cellStyle name="_CAS_100407" xfId="512" xr:uid="{00000000-0005-0000-0000-000001020000}"/>
    <cellStyle name="_COA AYCL" xfId="513" xr:uid="{00000000-0005-0000-0000-000002020000}"/>
    <cellStyle name="_COA AYCL 2" xfId="514" xr:uid="{00000000-0005-0000-0000-000003020000}"/>
    <cellStyle name="_COA AYTS_200809" xfId="515" xr:uid="{00000000-0005-0000-0000-000004020000}"/>
    <cellStyle name="_COA AYTS_200809 2" xfId="516" xr:uid="{00000000-0005-0000-0000-000005020000}"/>
    <cellStyle name="_COA_AIGRB_Updated_081809_UAT" xfId="517" xr:uid="{00000000-0005-0000-0000-000006020000}"/>
    <cellStyle name="_COF_interest allocation_Apr estimation with hedge_0430" xfId="518" xr:uid="{00000000-0005-0000-0000-000007020000}"/>
    <cellStyle name="_COF_interest allocation_Apr estimation with hedge_0430_December 2006 Estimate V4" xfId="519" xr:uid="{00000000-0005-0000-0000-000008020000}"/>
    <cellStyle name="_COF_interest allocation_May estimation with hedge_0531" xfId="520" xr:uid="{00000000-0005-0000-0000-000009020000}"/>
    <cellStyle name="_COF_interest allocation_May estimation with hedge_0531_December 2006 Estimate V4" xfId="521" xr:uid="{00000000-0005-0000-0000-00000A020000}"/>
    <cellStyle name="_Comma" xfId="522" xr:uid="{00000000-0005-0000-0000-00000B020000}"/>
    <cellStyle name="_Currency" xfId="523" xr:uid="{00000000-0005-0000-0000-00000C020000}"/>
    <cellStyle name="_CurrencySpace" xfId="524" xr:uid="{00000000-0005-0000-0000-00000D020000}"/>
    <cellStyle name="_D60" xfId="525" xr:uid="{00000000-0005-0000-0000-00000E020000}"/>
    <cellStyle name="_December 2006 Estimate V4" xfId="526" xr:uid="{00000000-0005-0000-0000-00000F020000}"/>
    <cellStyle name="_dimon" xfId="527" xr:uid="{00000000-0005-0000-0000-000010020000}"/>
    <cellStyle name="_dimon_December 2006 Estimate V4" xfId="528" xr:uid="{00000000-0005-0000-0000-000011020000}"/>
    <cellStyle name="_dimon_M??3Q" xfId="529" xr:uid="{00000000-0005-0000-0000-000012020000}"/>
    <cellStyle name="_dimon_M??3Q_December 2006 Estimate V4" xfId="530" xr:uid="{00000000-0005-0000-0000-000013020000}"/>
    <cellStyle name="_dimon_US GAAP NI(2Q06)_HCS_Draft(Jun23)" xfId="531" xr:uid="{00000000-0005-0000-0000-000014020000}"/>
    <cellStyle name="_dimon_US GAAP NI(2Q06)_HCS_Draft(Jun23)_December 2006 Estimate V4" xfId="532" xr:uid="{00000000-0005-0000-0000-000015020000}"/>
    <cellStyle name="_dimon_US GAAP NI(3Q06)_HCC_Final Consol v3 (2)" xfId="533" xr:uid="{00000000-0005-0000-0000-000016020000}"/>
    <cellStyle name="_dimon_US GAAP NI(3Q06)_HCC_Final Consol v3 (2)_December 2006 Estimate V4" xfId="534" xr:uid="{00000000-0005-0000-0000-000017020000}"/>
    <cellStyle name="_Eliminate template" xfId="535" xr:uid="{00000000-0005-0000-0000-000018020000}"/>
    <cellStyle name="_Eliminate template_KCC_Mth pack 200911" xfId="536" xr:uid="{00000000-0005-0000-0000-000019020000}"/>
    <cellStyle name="_Eliminate template_QLAB_Mth pack 200911_091209" xfId="537" xr:uid="{00000000-0005-0000-0000-00001A020000}"/>
    <cellStyle name="_Eliminate template_QLAB_Mth pack 200911_091209_QLAB_Package for 2010JAN" xfId="538" xr:uid="{00000000-0005-0000-0000-00001B020000}"/>
    <cellStyle name="_Eliminate template_QLAB_Mth pack 200911_091209_QLAB_Package for 2010Oct" xfId="539" xr:uid="{00000000-0005-0000-0000-00001C020000}"/>
    <cellStyle name="_ENI Submission_2Q 06 back up_031606" xfId="540" xr:uid="{00000000-0005-0000-0000-00001D020000}"/>
    <cellStyle name="_ENI Submission_2Q 06 back up_031606_December 2006 Estimate V4" xfId="541" xr:uid="{00000000-0005-0000-0000-00001E020000}"/>
    <cellStyle name="_ENI Submission_2Q 06 back up_061206" xfId="542" xr:uid="{00000000-0005-0000-0000-00001F020000}"/>
    <cellStyle name="_ENI Submission_2Q 06 back up_061206_December 2006 Estimate V4" xfId="543" xr:uid="{00000000-0005-0000-0000-000020020000}"/>
    <cellStyle name="_FAS91 Opening Balance Re-Treatment_0807" xfId="544" xr:uid="{00000000-0005-0000-0000-000021020000}"/>
    <cellStyle name="_FAS91&amp;SAB104-New" xfId="545" xr:uid="{00000000-0005-0000-0000-000022020000}"/>
    <cellStyle name="_FAS91_Amortization-1Q06" xfId="546" xr:uid="{00000000-0005-0000-0000-000023020000}"/>
    <cellStyle name="_FAS91_Amortization-2Q06" xfId="547" xr:uid="{00000000-0005-0000-0000-000024020000}"/>
    <cellStyle name="_FAS91_Amortization-3Q06" xfId="548" xr:uid="{00000000-0005-0000-0000-000025020000}"/>
    <cellStyle name="_FAS91_Amortization-Jun06(Est)" xfId="549" xr:uid="{00000000-0005-0000-0000-000026020000}"/>
    <cellStyle name="_FAS91_Amortization-Q305" xfId="550" xr:uid="{00000000-0005-0000-0000-000027020000}"/>
    <cellStyle name="_FAS91_Amortization-Q405" xfId="551" xr:uid="{00000000-0005-0000-0000-000028020000}"/>
    <cellStyle name="_FAS91_Amortization-Q405(Nov05)" xfId="552" xr:uid="{00000000-0005-0000-0000-000029020000}"/>
    <cellStyle name="_Fin Statement_V2" xfId="553" xr:uid="{00000000-0005-0000-0000-00002A020000}"/>
    <cellStyle name="_Fin Statement_V2_QGIB_Package for 2010JAN" xfId="554" xr:uid="{00000000-0005-0000-0000-00002B020000}"/>
    <cellStyle name="_Fin Statement_V2_QGIB_Package for 2010Jun" xfId="555" xr:uid="{00000000-0005-0000-0000-00002C020000}"/>
    <cellStyle name="_Fin Statement_V2_QGIB_Package for 2010Oct" xfId="556" xr:uid="{00000000-0005-0000-0000-00002D020000}"/>
    <cellStyle name="_Fin Statement_V2_QLAB_Package for 2010JAN" xfId="557" xr:uid="{00000000-0005-0000-0000-00002E020000}"/>
    <cellStyle name="_Fin Statement_V2_QLAB_Package for 2010Oct" xfId="558" xr:uid="{00000000-0005-0000-0000-00002F020000}"/>
    <cellStyle name="_FS" xfId="559" xr:uid="{00000000-0005-0000-0000-000030020000}"/>
    <cellStyle name="_FS " xfId="560" xr:uid="{00000000-0005-0000-0000-000031020000}"/>
    <cellStyle name="_FS _KCC_Mth pack 200911" xfId="561" xr:uid="{00000000-0005-0000-0000-000032020000}"/>
    <cellStyle name="_FS _QLAB_Mth pack 200911_091209" xfId="562" xr:uid="{00000000-0005-0000-0000-000033020000}"/>
    <cellStyle name="_FS _QLAB_Mth pack 200911_091209_QLAB_Package for 2010JAN" xfId="563" xr:uid="{00000000-0005-0000-0000-000034020000}"/>
    <cellStyle name="_FS _QLAB_Mth pack 200911_091209_QLAB_Package for 2010Oct" xfId="564" xr:uid="{00000000-0005-0000-0000-000035020000}"/>
    <cellStyle name="_FS_KCC_Mth pack 200911" xfId="565" xr:uid="{00000000-0005-0000-0000-000036020000}"/>
    <cellStyle name="_FS_QLAB_Mth pack 200911_091209" xfId="566" xr:uid="{00000000-0005-0000-0000-000037020000}"/>
    <cellStyle name="_FS_QLAB_Mth pack 200911_091209_QLAB_Package for 2010JAN" xfId="567" xr:uid="{00000000-0005-0000-0000-000038020000}"/>
    <cellStyle name="_FS_QLAB_Mth pack 200911_091209_QLAB_Package for 2010Oct" xfId="568" xr:uid="{00000000-0005-0000-0000-000039020000}"/>
    <cellStyle name="_GE06-10-31_ACTUAL" xfId="569" xr:uid="{00000000-0005-0000-0000-00003A020000}"/>
    <cellStyle name="_GE06-10-31_ACTUAL_KCC_Mth pack 200911" xfId="570" xr:uid="{00000000-0005-0000-0000-00003B020000}"/>
    <cellStyle name="_GE06-10-31_ACTUAL_QLAB_Mth pack 200911_091209" xfId="571" xr:uid="{00000000-0005-0000-0000-00003C020000}"/>
    <cellStyle name="_GE06-10-31_ACTUAL_QLAB_Mth pack 200911_091209_QLAB_Package for 2010JAN" xfId="572" xr:uid="{00000000-0005-0000-0000-00003D020000}"/>
    <cellStyle name="_GE06-10-31_ACTUAL_QLAB_Mth pack 200911_091209_QLAB_Package for 2010Oct" xfId="573" xr:uid="{00000000-0005-0000-0000-00003E020000}"/>
    <cellStyle name="_GE06-12-29_Actual" xfId="574" xr:uid="{00000000-0005-0000-0000-00003F020000}"/>
    <cellStyle name="_GE06-12-29_Actual_KCC_Mth pack 200911" xfId="575" xr:uid="{00000000-0005-0000-0000-000040020000}"/>
    <cellStyle name="_GE06-12-29_Actual_QLAB_Mth pack 200911_091209" xfId="576" xr:uid="{00000000-0005-0000-0000-000041020000}"/>
    <cellStyle name="_GE06-12-29_Actual_QLAB_Mth pack 200911_091209_QLAB_Package for 2010JAN" xfId="577" xr:uid="{00000000-0005-0000-0000-000042020000}"/>
    <cellStyle name="_GE06-12-29_Actual_QLAB_Mth pack 200911_091209_QLAB_Package for 2010Oct" xfId="578" xr:uid="{00000000-0005-0000-0000-000043020000}"/>
    <cellStyle name="_GECAL Interest test07" xfId="579" xr:uid="{00000000-0005-0000-0000-000044020000}"/>
    <cellStyle name="_GECAL Interest test07_KCC lead sheet- as of 4 November 2009" xfId="580" xr:uid="{00000000-0005-0000-0000-000045020000}"/>
    <cellStyle name="_GECAL Interest test07_KCC lead sheet- as of 4 November 2009_KCC_Mth pack 200911" xfId="581" xr:uid="{00000000-0005-0000-0000-000046020000}"/>
    <cellStyle name="_GECAL Interest test07_KCC lead sheet- as of 4 November 2009_QLAB_Mth pack 200911_091209" xfId="582" xr:uid="{00000000-0005-0000-0000-000047020000}"/>
    <cellStyle name="_GECAL Interest test07_KCC lead sheet- as of 4 November 2009_QLAB_Mth pack 200911_091209_QLAB_Package for 2010JAN" xfId="583" xr:uid="{00000000-0005-0000-0000-000048020000}"/>
    <cellStyle name="_GECAL Interest test07_KCC lead sheet- as of 4 November 2009_QLAB_Mth pack 200911_091209_QLAB_Package for 2010Oct" xfId="584" xr:uid="{00000000-0005-0000-0000-000049020000}"/>
    <cellStyle name="_GECAL Interest test07_KCC_Mth pack 200911" xfId="585" xr:uid="{00000000-0005-0000-0000-00004A020000}"/>
    <cellStyle name="_GECAL Interest test07_QLAB_Mth pack 200911_091209" xfId="586" xr:uid="{00000000-0005-0000-0000-00004B020000}"/>
    <cellStyle name="_GECAL Interest test07_QLAB_Mth pack 200911_091209_QLAB_Package for 2010JAN" xfId="587" xr:uid="{00000000-0005-0000-0000-00004C020000}"/>
    <cellStyle name="_GECAL Interest test07_QLAB_Mth pack 200911_091209_QLAB_Package for 2010Oct" xfId="588" xr:uid="{00000000-0005-0000-0000-00004D020000}"/>
    <cellStyle name="_GECAL_Lead_ 31 Dec 07-Prd13-Prim-TB050208 version 2" xfId="589" xr:uid="{00000000-0005-0000-0000-00004E020000}"/>
    <cellStyle name="_GECTVAT_1206" xfId="590" xr:uid="{00000000-0005-0000-0000-00004F020000}"/>
    <cellStyle name="_GECTVAT_1206_QGIB_Mth pack 200911_091209" xfId="591" xr:uid="{00000000-0005-0000-0000-000050020000}"/>
    <cellStyle name="_GEMRB-GECT.13'2006 (130) for KPMG" xfId="592" xr:uid="{00000000-0005-0000-0000-000051020000}"/>
    <cellStyle name="_GEMRB-GECT.13'2006 (130) for KPMG_KCC lead sheet- as of 4 November 2009" xfId="593" xr:uid="{00000000-0005-0000-0000-000052020000}"/>
    <cellStyle name="_GEMRB-GECT.13'2006 (130) for KPMG_KCC lead sheet- as of 4 November 2009_KCC_Mth pack 200911" xfId="594" xr:uid="{00000000-0005-0000-0000-000053020000}"/>
    <cellStyle name="_GEMRB-GECT.13'2006 (130) for KPMG_KCC lead sheet- as of 4 November 2009_QLAB_Mth pack 200911_091209" xfId="595" xr:uid="{00000000-0005-0000-0000-000054020000}"/>
    <cellStyle name="_GEMRB-GECT.13'2006 (130) for KPMG_KCC lead sheet- as of 4 November 2009_QLAB_Mth pack 200911_091209_QLAB_Package for 2010JAN" xfId="596" xr:uid="{00000000-0005-0000-0000-000055020000}"/>
    <cellStyle name="_GEMRB-GECT.13'2006 (130) for KPMG_KCC lead sheet- as of 4 November 2009_QLAB_Mth pack 200911_091209_QLAB_Package for 2010Oct" xfId="597" xr:uid="{00000000-0005-0000-0000-000056020000}"/>
    <cellStyle name="_GEMRB-GECT.13'2006 (130) for KPMG_KCC_Mth pack 200911" xfId="598" xr:uid="{00000000-0005-0000-0000-000057020000}"/>
    <cellStyle name="_GEMRB-GECT.13'2006 (130) for KPMG_QLAB_Mth pack 200911_091209" xfId="599" xr:uid="{00000000-0005-0000-0000-000058020000}"/>
    <cellStyle name="_GEMRB-GECT.13'2006 (130) for KPMG_QLAB_Mth pack 200911_091209_QLAB_Package for 2010JAN" xfId="600" xr:uid="{00000000-0005-0000-0000-000059020000}"/>
    <cellStyle name="_GEMRB-GECT.13'2006 (130) for KPMG_QLAB_Mth pack 200911_091209_QLAB_Package for 2010Oct" xfId="601" xr:uid="{00000000-0005-0000-0000-00005A020000}"/>
    <cellStyle name="_gms_hc_June 07 NEW FORMAT" xfId="602" xr:uid="{00000000-0005-0000-0000-00005B020000}"/>
    <cellStyle name="_gms_hc_June 07 NEW FORMAT_KCC_Mth pack 200911" xfId="603" xr:uid="{00000000-0005-0000-0000-00005C020000}"/>
    <cellStyle name="_gms_hc_June 07 NEW FORMAT_KCC_Mth pack 200911_QGIB_Package for 2010JAN" xfId="604" xr:uid="{00000000-0005-0000-0000-00005D020000}"/>
    <cellStyle name="_gms_hc_June 07 NEW FORMAT_KCC_Mth pack 200911_QGIB_Package for 2010Jun" xfId="605" xr:uid="{00000000-0005-0000-0000-00005E020000}"/>
    <cellStyle name="_gms_hc_June 07 NEW FORMAT_KCC_Mth pack 200911_QGIB_Package for 2010Oct" xfId="606" xr:uid="{00000000-0005-0000-0000-00005F020000}"/>
    <cellStyle name="_gms_hc_June 07 NEW FORMAT_KCC_Mth pack 200911_QLAB_Package for 2010JAN" xfId="607" xr:uid="{00000000-0005-0000-0000-000060020000}"/>
    <cellStyle name="_gms_hc_June 07 NEW FORMAT_KCC_Mth pack 200911_QLAB_Package for 2010Oct" xfId="608" xr:uid="{00000000-0005-0000-0000-000061020000}"/>
    <cellStyle name="_gms_hc_June 07 NEW FORMAT_QGIB_Package for 2010JAN" xfId="609" xr:uid="{00000000-0005-0000-0000-000062020000}"/>
    <cellStyle name="_gms_hc_June 07 NEW FORMAT_QGIB_Package for 2010Jun" xfId="610" xr:uid="{00000000-0005-0000-0000-000063020000}"/>
    <cellStyle name="_gms_hc_June 07 NEW FORMAT_QGIB_Package for 2010Oct" xfId="611" xr:uid="{00000000-0005-0000-0000-000064020000}"/>
    <cellStyle name="_gms_hc_June 07 NEW FORMAT_QLAB_Package for 2010JAN" xfId="612" xr:uid="{00000000-0005-0000-0000-000065020000}"/>
    <cellStyle name="_gms_hc_June 07 NEW FORMAT_QLAB_Package for 2010Oct" xfId="613" xr:uid="{00000000-0005-0000-0000-000066020000}"/>
    <cellStyle name="_GoodWill Adjustment_methodology_V2" xfId="614" xr:uid="{00000000-0005-0000-0000-000067020000}"/>
    <cellStyle name="_GoodWill Adjustment_methodology_V2_RE Reconcile Value" xfId="615" xr:uid="{00000000-0005-0000-0000-000068020000}"/>
    <cellStyle name="_HCS OP07 Consol template" xfId="616" xr:uid="{00000000-0005-0000-0000-000069020000}"/>
    <cellStyle name="_HCS OP07 Consol template_December 2006 Estimate V4" xfId="617" xr:uid="{00000000-0005-0000-0000-00006A020000}"/>
    <cellStyle name="_Income test07" xfId="618" xr:uid="{00000000-0005-0000-0000-00006B020000}"/>
    <cellStyle name="_Income test07_KCC lead sheet- as of 4 November 2009" xfId="619" xr:uid="{00000000-0005-0000-0000-00006C020000}"/>
    <cellStyle name="_Income test07_KCC lead sheet- as of 4 November 2009_KCC_Mth pack 200911" xfId="620" xr:uid="{00000000-0005-0000-0000-00006D020000}"/>
    <cellStyle name="_Income test07_KCC lead sheet- as of 4 November 2009_QLAB_Mth pack 200911_091209" xfId="621" xr:uid="{00000000-0005-0000-0000-00006E020000}"/>
    <cellStyle name="_Income test07_KCC lead sheet- as of 4 November 2009_QLAB_Mth pack 200911_091209_QLAB_Package for 2010JAN" xfId="622" xr:uid="{00000000-0005-0000-0000-00006F020000}"/>
    <cellStyle name="_Income test07_KCC lead sheet- as of 4 November 2009_QLAB_Mth pack 200911_091209_QLAB_Package for 2010Oct" xfId="623" xr:uid="{00000000-0005-0000-0000-000070020000}"/>
    <cellStyle name="_Income test07_KCC_Mth pack 200911" xfId="624" xr:uid="{00000000-0005-0000-0000-000071020000}"/>
    <cellStyle name="_Income test07_QLAB_Mth pack 200911_091209" xfId="625" xr:uid="{00000000-0005-0000-0000-000072020000}"/>
    <cellStyle name="_Income test07_QLAB_Mth pack 200911_091209_QLAB_Package for 2010JAN" xfId="626" xr:uid="{00000000-0005-0000-0000-000073020000}"/>
    <cellStyle name="_Income test07_QLAB_Mth pack 200911_091209_QLAB_Package for 2010Oct" xfId="627" xr:uid="{00000000-0005-0000-0000-000074020000}"/>
    <cellStyle name="_IT Apricot Project - Phase 1" xfId="628" xr:uid="{00000000-0005-0000-0000-000075020000}"/>
    <cellStyle name="_IT???_05?IT????" xfId="629" xr:uid="{00000000-0005-0000-0000-000076020000}"/>
    <cellStyle name="_Journal Voucher 4 Column (GW Adj) 2Q08 v1" xfId="630" xr:uid="{00000000-0005-0000-0000-000077020000}"/>
    <cellStyle name="_Journal Voucher 4 Column (GW Adj) 2Q08 v2" xfId="631" xr:uid="{00000000-0005-0000-0000-000078020000}"/>
    <cellStyle name="_JV Entry 1Q08 v1" xfId="632" xr:uid="{00000000-0005-0000-0000-000079020000}"/>
    <cellStyle name="_JV Entry for NI PickUp 2Q08" xfId="633" xr:uid="{00000000-0005-0000-0000-00007A020000}"/>
    <cellStyle name="_KCC_Mth pack 200911" xfId="634" xr:uid="{00000000-0005-0000-0000-00007B020000}"/>
    <cellStyle name="_Lead sheet TCSGIB_2008" xfId="635" xr:uid="{00000000-0005-0000-0000-00007C020000}"/>
    <cellStyle name="_Lead sheet TCSGIB_2008_KCC_Mth pack 200911" xfId="636" xr:uid="{00000000-0005-0000-0000-00007D020000}"/>
    <cellStyle name="_Lead sheet TCSGIB_2008_QLAB_Mth pack 200911_091209" xfId="637" xr:uid="{00000000-0005-0000-0000-00007E020000}"/>
    <cellStyle name="_Lead sheet TCSGIB_2008_QLAB_Mth pack 200911_091209_QLAB_Package for 2010JAN" xfId="638" xr:uid="{00000000-0005-0000-0000-00007F020000}"/>
    <cellStyle name="_Lead sheet TCSGIB_2008_QLAB_Mth pack 200911_091209_QLAB_Package for 2010Oct" xfId="639" xr:uid="{00000000-0005-0000-0000-000080020000}"/>
    <cellStyle name="_Lead sheet TCSGIB_2008--by P'Big" xfId="640" xr:uid="{00000000-0005-0000-0000-000081020000}"/>
    <cellStyle name="_Lead sheet TCSGIB_2008--by P'Big_KCC_Mth pack 200911" xfId="641" xr:uid="{00000000-0005-0000-0000-000082020000}"/>
    <cellStyle name="_Lead sheet TCSGIB_2008--by P'Big_QLAB_Mth pack 200911_091209" xfId="642" xr:uid="{00000000-0005-0000-0000-000083020000}"/>
    <cellStyle name="_Lead sheet TCSGIB_2008--by P'Big_QLAB_Mth pack 200911_091209_QLAB_Package for 2010JAN" xfId="643" xr:uid="{00000000-0005-0000-0000-000084020000}"/>
    <cellStyle name="_Lead sheet TCSGIB_2008--by P'Big_QLAB_Mth pack 200911_091209_QLAB_Package for 2010Oct" xfId="644" xr:uid="{00000000-0005-0000-0000-000085020000}"/>
    <cellStyle name="_Lead sheet TCSGIB_2008--post adjust for tax cal - 1 May 09_20090520" xfId="645" xr:uid="{00000000-0005-0000-0000-000086020000}"/>
    <cellStyle name="_Lead sheet TCSGIB_2008--post adjust for tax cal - 1 May 09_20090520_KCC_Mth pack 200911" xfId="646" xr:uid="{00000000-0005-0000-0000-000087020000}"/>
    <cellStyle name="_Lead sheet TCSGIB_2008--post adjust for tax cal - 1 May 09_20090520_QLAB_Mth pack 200911_091209" xfId="647" xr:uid="{00000000-0005-0000-0000-000088020000}"/>
    <cellStyle name="_Lead sheet TCSGIB_2008--post adjust for tax cal - 1 May 09_20090520_QLAB_Mth pack 200911_091209_QLAB_Package for 2010JAN" xfId="648" xr:uid="{00000000-0005-0000-0000-000089020000}"/>
    <cellStyle name="_Lead sheet TCSGIB_2008--post adjust for tax cal - 1 May 09_20090520_QLAB_Mth pack 200911_091209_QLAB_Package for 2010Oct" xfId="649" xr:uid="{00000000-0005-0000-0000-00008A020000}"/>
    <cellStyle name="_Leadsheet &amp; FS_GCS5_Big" xfId="650" xr:uid="{00000000-0005-0000-0000-00008B020000}"/>
    <cellStyle name="_Leadsheet200910_QLAB" xfId="651" xr:uid="{00000000-0005-0000-0000-00008C020000}"/>
    <cellStyle name="_LLR 0609" xfId="652" xr:uid="{00000000-0005-0000-0000-00008D020000}"/>
    <cellStyle name="_M&amp;SP??????" xfId="653" xr:uid="{00000000-0005-0000-0000-00008E020000}"/>
    <cellStyle name="_M&amp;SP??????_December 2006 Estimate V4" xfId="654" xr:uid="{00000000-0005-0000-0000-00008F020000}"/>
    <cellStyle name="_M??3Q" xfId="655" xr:uid="{00000000-0005-0000-0000-000090020000}"/>
    <cellStyle name="_M??3Q_December 2006 Estimate V4" xfId="656" xr:uid="{00000000-0005-0000-0000-000091020000}"/>
    <cellStyle name="_Mass Allocation" xfId="657" xr:uid="{00000000-0005-0000-0000-000092020000}"/>
    <cellStyle name="_Mass Allocation_FS" xfId="658" xr:uid="{00000000-0005-0000-0000-000093020000}"/>
    <cellStyle name="_Mass Allocation_FS_KCC_Mth pack 200911" xfId="659" xr:uid="{00000000-0005-0000-0000-000094020000}"/>
    <cellStyle name="_Mass Allocation_FS_QLAB_Mth pack 200911_091209" xfId="660" xr:uid="{00000000-0005-0000-0000-000095020000}"/>
    <cellStyle name="_Mass Allocation_FS_QLAB_Mth pack 200911_091209_QLAB_Package for 2010JAN" xfId="661" xr:uid="{00000000-0005-0000-0000-000096020000}"/>
    <cellStyle name="_Mass Allocation_FS_QLAB_Mth pack 200911_091209_QLAB_Package for 2010Oct" xfId="662" xr:uid="{00000000-0005-0000-0000-000097020000}"/>
    <cellStyle name="_Mass Allocation_KCC lead sheet- as of 4 November 2009" xfId="663" xr:uid="{00000000-0005-0000-0000-000098020000}"/>
    <cellStyle name="_Mass Allocation_KCC lead sheet- as of 4 November 2009_KCC_Mth pack 200911" xfId="664" xr:uid="{00000000-0005-0000-0000-000099020000}"/>
    <cellStyle name="_Mass Allocation_KCC lead sheet- as of 4 November 2009_QLAB_Mth pack 200911_091209" xfId="665" xr:uid="{00000000-0005-0000-0000-00009A020000}"/>
    <cellStyle name="_Mass Allocation_KCC lead sheet- as of 4 November 2009_QLAB_Mth pack 200911_091209_QLAB_Package for 2010JAN" xfId="666" xr:uid="{00000000-0005-0000-0000-00009B020000}"/>
    <cellStyle name="_Mass Allocation_KCC lead sheet- as of 4 November 2009_QLAB_Mth pack 200911_091209_QLAB_Package for 2010Oct" xfId="667" xr:uid="{00000000-0005-0000-0000-00009C020000}"/>
    <cellStyle name="_Mass Allocation_KCC_Mth pack 200911" xfId="668" xr:uid="{00000000-0005-0000-0000-00009D020000}"/>
    <cellStyle name="_Mass Allocation_QLAB_Mth pack 200911_091209" xfId="669" xr:uid="{00000000-0005-0000-0000-00009E020000}"/>
    <cellStyle name="_Mass Allocation_QLAB_Mth pack 200911_091209_QLAB_Package for 2010JAN" xfId="670" xr:uid="{00000000-0005-0000-0000-00009F020000}"/>
    <cellStyle name="_Mass Allocation_QLAB_Mth pack 200911_091209_QLAB_Package for 2010Oct" xfId="671" xr:uid="{00000000-0005-0000-0000-0000A0020000}"/>
    <cellStyle name="_Mass Allocation_TB" xfId="672" xr:uid="{00000000-0005-0000-0000-0000A1020000}"/>
    <cellStyle name="_Mass Allocation_TB_KCC_Mth pack 200911" xfId="673" xr:uid="{00000000-0005-0000-0000-0000A2020000}"/>
    <cellStyle name="_Mass Allocation_TB_QLAB_Mth pack 200911_091209" xfId="674" xr:uid="{00000000-0005-0000-0000-0000A3020000}"/>
    <cellStyle name="_Mass Allocation_TB_QLAB_Mth pack 200911_091209_QLAB_Package for 2010JAN" xfId="675" xr:uid="{00000000-0005-0000-0000-0000A4020000}"/>
    <cellStyle name="_Mass Allocation_TB_QLAB_Mth pack 200911_091209_QLAB_Package for 2010Oct" xfId="676" xr:uid="{00000000-0005-0000-0000-0000A5020000}"/>
    <cellStyle name="_MI adjustment v14" xfId="677" xr:uid="{00000000-0005-0000-0000-0000A6020000}"/>
    <cellStyle name="_MI adjustment v9" xfId="678" xr:uid="{00000000-0005-0000-0000-0000A7020000}"/>
    <cellStyle name="_MILD 2003-Sep SQ Tech_Rev" xfId="679" xr:uid="{00000000-0005-0000-0000-0000A8020000}"/>
    <cellStyle name="_MILD Digital On-Media-Oct02-Revised" xfId="680" xr:uid="{00000000-0005-0000-0000-0000A9020000}"/>
    <cellStyle name="_MILD_NACF_09302003_#7(5)_real-fin" xfId="681" xr:uid="{00000000-0005-0000-0000-0000AA020000}"/>
    <cellStyle name="_MILD_NSO_Dec 31" xfId="682" xr:uid="{00000000-0005-0000-0000-0000AB020000}"/>
    <cellStyle name="_MiscDef-Inc" xfId="683" xr:uid="{00000000-0005-0000-0000-0000AC020000}"/>
    <cellStyle name="_MTM IRS_AIGRB" xfId="684" xr:uid="{00000000-0005-0000-0000-0000AD020000}"/>
    <cellStyle name="_Multiple" xfId="685" xr:uid="{00000000-0005-0000-0000-0000AE020000}"/>
    <cellStyle name="_MultipleSpace" xfId="686" xr:uid="{00000000-0005-0000-0000-0000AF020000}"/>
    <cellStyle name="_NACF assignment accounting-Total" xfId="687" xr:uid="{00000000-0005-0000-0000-0000B0020000}"/>
    <cellStyle name="_Net worth adjustment_CFGS_10.11.09" xfId="688" xr:uid="{00000000-0005-0000-0000-0000B1020000}"/>
    <cellStyle name="_Net_Worth_Statement_Closing_04_03_09" xfId="689" xr:uid="{00000000-0005-0000-0000-0000B2020000}"/>
    <cellStyle name="_newb" xfId="690" xr:uid="{00000000-0005-0000-0000-0000B3020000}"/>
    <cellStyle name="_OP2009 CB by cost centerHR280109" xfId="691" xr:uid="{00000000-0005-0000-0000-0000B4020000}"/>
    <cellStyle name="_OP2009 CB by cost centerHR280109_QGIB_Package for 2010JAN" xfId="692" xr:uid="{00000000-0005-0000-0000-0000B5020000}"/>
    <cellStyle name="_OP2009 CB by cost centerHR280109_QGIB_Package for 2010Jun" xfId="693" xr:uid="{00000000-0005-0000-0000-0000B6020000}"/>
    <cellStyle name="_OP2009 CB by cost centerHR280109_QGIB_Package for 2010Oct" xfId="694" xr:uid="{00000000-0005-0000-0000-0000B7020000}"/>
    <cellStyle name="_OP2009 CB by cost centerHR280109_QLAB_Mth pack 200911_091209" xfId="695" xr:uid="{00000000-0005-0000-0000-0000B8020000}"/>
    <cellStyle name="_OP2009 CB by cost centerHR280109_QLAB_Package for 2010JAN" xfId="696" xr:uid="{00000000-0005-0000-0000-0000B9020000}"/>
    <cellStyle name="_OP2009 CB by cost centerHR280109_QLAB_Package for 2010Oct" xfId="697" xr:uid="{00000000-0005-0000-0000-0000BA020000}"/>
    <cellStyle name="_Other Loan Balance_Feb 2009" xfId="698" xr:uid="{00000000-0005-0000-0000-0000BB020000}"/>
    <cellStyle name="_PACKAGE monthly v1 (2)" xfId="699" xr:uid="{00000000-0005-0000-0000-0000BC020000}"/>
    <cellStyle name="_PACKAGE monthly v1 (2)_KCC_Mth pack 200911" xfId="700" xr:uid="{00000000-0005-0000-0000-0000BD020000}"/>
    <cellStyle name="_PACKAGE monthly v1 (2)_QLAB_Mth pack 200911_091209" xfId="701" xr:uid="{00000000-0005-0000-0000-0000BE020000}"/>
    <cellStyle name="_PACKAGE monthly v1 (2)_QLAB_Mth pack 200911_091209_QLAB_Package for 2010JAN" xfId="702" xr:uid="{00000000-0005-0000-0000-0000BF020000}"/>
    <cellStyle name="_PACKAGE monthly v1 (2)_QLAB_Mth pack 200911_091209_QLAB_Package for 2010Oct" xfId="703" xr:uid="{00000000-0005-0000-0000-0000C0020000}"/>
    <cellStyle name="_Percent" xfId="704" xr:uid="{00000000-0005-0000-0000-0000C1020000}"/>
    <cellStyle name="_PercentSpace" xfId="705" xr:uid="{00000000-0005-0000-0000-0000C2020000}"/>
    <cellStyle name="_QGIB_Mth pack 200911" xfId="706" xr:uid="{00000000-0005-0000-0000-0000C3020000}"/>
    <cellStyle name="_Raw data" xfId="707" xr:uid="{00000000-0005-0000-0000-0000C4020000}"/>
    <cellStyle name="_Raw data_December 2006 Estimate V4" xfId="708" xr:uid="{00000000-0005-0000-0000-0000C5020000}"/>
    <cellStyle name="_Raw data_M??3Q" xfId="709" xr:uid="{00000000-0005-0000-0000-0000C6020000}"/>
    <cellStyle name="_Raw data_M??3Q_December 2006 Estimate V4" xfId="710" xr:uid="{00000000-0005-0000-0000-0000C7020000}"/>
    <cellStyle name="_Raw data_US GAAP NI(2Q06)_HCS_Draft(Jun23)" xfId="711" xr:uid="{00000000-0005-0000-0000-0000C8020000}"/>
    <cellStyle name="_Raw data_US GAAP NI(2Q06)_HCS_Draft(Jun23)_December 2006 Estimate V4" xfId="712" xr:uid="{00000000-0005-0000-0000-0000C9020000}"/>
    <cellStyle name="_Rec 328_TAX" xfId="713" xr:uid="{00000000-0005-0000-0000-0000CA020000}"/>
    <cellStyle name="_Rec 328_TAX_QLAB_Package for 2010JAN" xfId="714" xr:uid="{00000000-0005-0000-0000-0000CB020000}"/>
    <cellStyle name="_Rec 328_TAX_QLAB_Package for 2010Oct" xfId="715" xr:uid="{00000000-0005-0000-0000-0000CC020000}"/>
    <cellStyle name="_Rec_Subsidy AR com_1307" xfId="716" xr:uid="{00000000-0005-0000-0000-0000CD020000}"/>
    <cellStyle name="_Rec_Subsidy AR com_1307_KCC lead sheet- as of 4 November 2009" xfId="717" xr:uid="{00000000-0005-0000-0000-0000CE020000}"/>
    <cellStyle name="_Rec_Subsidy AR com_1307_KCC lead sheet- as of 4 November 2009_KCC_Mth pack 200911" xfId="718" xr:uid="{00000000-0005-0000-0000-0000CF020000}"/>
    <cellStyle name="_Rec_Subsidy AR com_1307_KCC lead sheet- as of 4 November 2009_QLAB_Mth pack 200911_091209" xfId="719" xr:uid="{00000000-0005-0000-0000-0000D0020000}"/>
    <cellStyle name="_Rec_Subsidy AR com_1307_KCC lead sheet- as of 4 November 2009_QLAB_Mth pack 200911_091209_QLAB_Package for 2010JAN" xfId="720" xr:uid="{00000000-0005-0000-0000-0000D1020000}"/>
    <cellStyle name="_Rec_Subsidy AR com_1307_KCC lead sheet- as of 4 November 2009_QLAB_Mth pack 200911_091209_QLAB_Package for 2010Oct" xfId="721" xr:uid="{00000000-0005-0000-0000-0000D2020000}"/>
    <cellStyle name="_Rec_Subsidy AR com_1307_KCC_Mth pack 200911" xfId="722" xr:uid="{00000000-0005-0000-0000-0000D3020000}"/>
    <cellStyle name="_Rec_Subsidy AR com_1307_QLAB_Mth pack 200911_091209" xfId="723" xr:uid="{00000000-0005-0000-0000-0000D4020000}"/>
    <cellStyle name="_Rec_Subsidy AR com_1307_QLAB_Mth pack 200911_091209_QLAB_Package for 2010JAN" xfId="724" xr:uid="{00000000-0005-0000-0000-0000D5020000}"/>
    <cellStyle name="_Rec_Subsidy AR com_1307_QLAB_Mth pack 200911_091209_QLAB_Package for 2010Oct" xfId="725" xr:uid="{00000000-0005-0000-0000-0000D6020000}"/>
    <cellStyle name="_recon_442 DEC 07 (13)" xfId="726" xr:uid="{00000000-0005-0000-0000-0000D7020000}"/>
    <cellStyle name="_Reconcile CRD 030_P.13" xfId="727" xr:uid="{00000000-0005-0000-0000-0000D8020000}"/>
    <cellStyle name="_Reconcile CRD 030_P.13_FS" xfId="728" xr:uid="{00000000-0005-0000-0000-0000D9020000}"/>
    <cellStyle name="_Reconcile CRD 030_P.13_FS_KCC_Mth pack 200911" xfId="729" xr:uid="{00000000-0005-0000-0000-0000DA020000}"/>
    <cellStyle name="_Reconcile CRD 030_P.13_FS_QLAB_Mth pack 200911_091209" xfId="730" xr:uid="{00000000-0005-0000-0000-0000DB020000}"/>
    <cellStyle name="_Reconcile CRD 030_P.13_FS_QLAB_Mth pack 200911_091209_QLAB_Package for 2010JAN" xfId="731" xr:uid="{00000000-0005-0000-0000-0000DC020000}"/>
    <cellStyle name="_Reconcile CRD 030_P.13_FS_QLAB_Mth pack 200911_091209_QLAB_Package for 2010Oct" xfId="732" xr:uid="{00000000-0005-0000-0000-0000DD020000}"/>
    <cellStyle name="_Reconcile CRD 030_P.13_KCC lead sheet- as of 4 November 2009" xfId="733" xr:uid="{00000000-0005-0000-0000-0000DE020000}"/>
    <cellStyle name="_Reconcile CRD 030_P.13_KCC lead sheet- as of 4 November 2009_KCC_Mth pack 200911" xfId="734" xr:uid="{00000000-0005-0000-0000-0000DF020000}"/>
    <cellStyle name="_Reconcile CRD 030_P.13_KCC lead sheet- as of 4 November 2009_QLAB_Mth pack 200911_091209" xfId="735" xr:uid="{00000000-0005-0000-0000-0000E0020000}"/>
    <cellStyle name="_Reconcile CRD 030_P.13_KCC lead sheet- as of 4 November 2009_QLAB_Mth pack 200911_091209_QLAB_Package for 2010JAN" xfId="736" xr:uid="{00000000-0005-0000-0000-0000E1020000}"/>
    <cellStyle name="_Reconcile CRD 030_P.13_KCC lead sheet- as of 4 November 2009_QLAB_Mth pack 200911_091209_QLAB_Package for 2010Oct" xfId="737" xr:uid="{00000000-0005-0000-0000-0000E2020000}"/>
    <cellStyle name="_Reconcile CRD 030_P.13_KCC_Mth pack 200911" xfId="738" xr:uid="{00000000-0005-0000-0000-0000E3020000}"/>
    <cellStyle name="_Reconcile CRD 030_P.13_QLAB_Mth pack 200911_091209" xfId="739" xr:uid="{00000000-0005-0000-0000-0000E4020000}"/>
    <cellStyle name="_Reconcile CRD 030_P.13_QLAB_Mth pack 200911_091209_QLAB_Package for 2010JAN" xfId="740" xr:uid="{00000000-0005-0000-0000-0000E5020000}"/>
    <cellStyle name="_Reconcile CRD 030_P.13_QLAB_Mth pack 200911_091209_QLAB_Package for 2010Oct" xfId="741" xr:uid="{00000000-0005-0000-0000-0000E6020000}"/>
    <cellStyle name="_Reconcile CRD 030_P.13_TB" xfId="742" xr:uid="{00000000-0005-0000-0000-0000E7020000}"/>
    <cellStyle name="_Reconcile CRD 030_P.13_TB_KCC_Mth pack 200911" xfId="743" xr:uid="{00000000-0005-0000-0000-0000E8020000}"/>
    <cellStyle name="_Reconcile CRD 030_P.13_TB_QLAB_Mth pack 200911_091209" xfId="744" xr:uid="{00000000-0005-0000-0000-0000E9020000}"/>
    <cellStyle name="_Reconcile CRD 030_P.13_TB_QLAB_Mth pack 200911_091209_QLAB_Package for 2010JAN" xfId="745" xr:uid="{00000000-0005-0000-0000-0000EA020000}"/>
    <cellStyle name="_Reconcile CRD 030_P.13_TB_QLAB_Mth pack 200911_091209_QLAB_Package for 2010Oct" xfId="746" xr:uid="{00000000-0005-0000-0000-0000EB020000}"/>
    <cellStyle name="_Reconcile CRD 080_P.13" xfId="747" xr:uid="{00000000-0005-0000-0000-0000EC020000}"/>
    <cellStyle name="_Reconcile CRD 080_P.13_KCC_Mth pack 200911" xfId="748" xr:uid="{00000000-0005-0000-0000-0000ED020000}"/>
    <cellStyle name="_Reconcile CRD 080_P.13_QLAB_Mth pack 200911_091209" xfId="749" xr:uid="{00000000-0005-0000-0000-0000EE020000}"/>
    <cellStyle name="_Reconcile CRD 080_P.13_QLAB_Mth pack 200911_091209_QLAB_Package for 2010JAN" xfId="750" xr:uid="{00000000-0005-0000-0000-0000EF020000}"/>
    <cellStyle name="_Reconcile CRD 080_P.13_QLAB_Mth pack 200911_091209_QLAB_Package for 2010Oct" xfId="751" xr:uid="{00000000-0005-0000-0000-0000F0020000}"/>
    <cellStyle name="_Reconcile of Period13-2008" xfId="752" xr:uid="{00000000-0005-0000-0000-0000F1020000}"/>
    <cellStyle name="_Reconcile of Period13-2008_KCC_Mth pack 200911" xfId="753" xr:uid="{00000000-0005-0000-0000-0000F2020000}"/>
    <cellStyle name="_Reconcile of Period13-2008_QLAB_Mth pack 200911_091209" xfId="754" xr:uid="{00000000-0005-0000-0000-0000F3020000}"/>
    <cellStyle name="_Reconcile of Period13-2008_QLAB_Mth pack 200911_091209_QLAB_Package for 2010JAN" xfId="755" xr:uid="{00000000-0005-0000-0000-0000F4020000}"/>
    <cellStyle name="_Reconcile of Period13-2008_QLAB_Mth pack 200911_091209_QLAB_Package for 2010Oct" xfId="756" xr:uid="{00000000-0005-0000-0000-0000F5020000}"/>
    <cellStyle name="_Reconcile PA_Dec 07" xfId="757" xr:uid="{00000000-0005-0000-0000-0000F6020000}"/>
    <cellStyle name="_Reconcile PA_Dec 07_AP Movement Jan'06-Aug'08" xfId="758" xr:uid="{00000000-0005-0000-0000-0000F7020000}"/>
    <cellStyle name="_Reconcile PA_Dec 07_AP Movement Jan'06-Aug'08_KCC_Mth pack 200911" xfId="759" xr:uid="{00000000-0005-0000-0000-0000F8020000}"/>
    <cellStyle name="_Reconcile PA_Dec 07_AP Movement Jan'06-Aug'08_QLAB_Mth pack 200911_091209" xfId="760" xr:uid="{00000000-0005-0000-0000-0000F9020000}"/>
    <cellStyle name="_Reconcile PA_Dec 07_AP Movement Jan'06-Aug'08_QLAB_Mth pack 200911_091209_QLAB_Package for 2010JAN" xfId="761" xr:uid="{00000000-0005-0000-0000-0000FA020000}"/>
    <cellStyle name="_Reconcile PA_Dec 07_AP Movement Jan'06-Aug'08_QLAB_Mth pack 200911_091209_QLAB_Package for 2010Oct" xfId="762" xr:uid="{00000000-0005-0000-0000-0000FB020000}"/>
    <cellStyle name="_Reconcile PA_Dec 07_AP Movement Jan'06-Dec'08" xfId="763" xr:uid="{00000000-0005-0000-0000-0000FC020000}"/>
    <cellStyle name="_Reconcile PA_Dec 07_AP Movement Jan'06-Dec'08_KCC_Mth pack 200911" xfId="764" xr:uid="{00000000-0005-0000-0000-0000FD020000}"/>
    <cellStyle name="_Reconcile PA_Dec 07_AP Movement Jan'06-Dec'08_QLAB_Mth pack 200911_091209" xfId="765" xr:uid="{00000000-0005-0000-0000-0000FE020000}"/>
    <cellStyle name="_Reconcile PA_Dec 07_AP Movement Jan'06-Dec'08_QLAB_Mth pack 200911_091209_QLAB_Package for 2010JAN" xfId="766" xr:uid="{00000000-0005-0000-0000-0000FF020000}"/>
    <cellStyle name="_Reconcile PA_Dec 07_AP Movement Jan'06-Dec'08_QLAB_Mth pack 200911_091209_QLAB_Package for 2010Oct" xfId="767" xr:uid="{00000000-0005-0000-0000-000000030000}"/>
    <cellStyle name="_Reconcile PA_Dec 07_AP Movement Jan'06-Jul'08" xfId="768" xr:uid="{00000000-0005-0000-0000-000001030000}"/>
    <cellStyle name="_Reconcile PA_Dec 07_AP Movement Jan'06-Jul'08_KCC_Mth pack 200911" xfId="769" xr:uid="{00000000-0005-0000-0000-000002030000}"/>
    <cellStyle name="_Reconcile PA_Dec 07_AP Movement Jan'06-Jul'08_QLAB_Mth pack 200911_091209" xfId="770" xr:uid="{00000000-0005-0000-0000-000003030000}"/>
    <cellStyle name="_Reconcile PA_Dec 07_AP Movement Jan'06-Jul'08_QLAB_Mth pack 200911_091209_QLAB_Package for 2010JAN" xfId="771" xr:uid="{00000000-0005-0000-0000-000004030000}"/>
    <cellStyle name="_Reconcile PA_Dec 07_AP Movement Jan'06-Jul'08_QLAB_Mth pack 200911_091209_QLAB_Package for 2010Oct" xfId="772" xr:uid="{00000000-0005-0000-0000-000005030000}"/>
    <cellStyle name="_Reconcile PA_Dec 07_AP Movement Jan'06-Jul'08-y" xfId="773" xr:uid="{00000000-0005-0000-0000-000006030000}"/>
    <cellStyle name="_Reconcile PA_Dec 07_AP Movement Jan'06-Jul'08-y_KCC_Mth pack 200911" xfId="774" xr:uid="{00000000-0005-0000-0000-000007030000}"/>
    <cellStyle name="_Reconcile PA_Dec 07_AP Movement Jan'06-Jul'08-y_QLAB_Mth pack 200911_091209" xfId="775" xr:uid="{00000000-0005-0000-0000-000008030000}"/>
    <cellStyle name="_Reconcile PA_Dec 07_AP Movement Jan'06-Jul'08-y_QLAB_Mth pack 200911_091209_QLAB_Package for 2010JAN" xfId="776" xr:uid="{00000000-0005-0000-0000-000009030000}"/>
    <cellStyle name="_Reconcile PA_Dec 07_AP Movement Jan'06-Jul'08-y_QLAB_Mth pack 200911_091209_QLAB_Package for 2010Oct" xfId="777" xr:uid="{00000000-0005-0000-0000-00000A030000}"/>
    <cellStyle name="_Reconcile PA_Dec 07_AP Movement Jan'06-Jun'08" xfId="778" xr:uid="{00000000-0005-0000-0000-00000B030000}"/>
    <cellStyle name="_Reconcile PA_Dec 07_AP Movement Jan'06-Jun'08_KCC_Mth pack 200911" xfId="779" xr:uid="{00000000-0005-0000-0000-00000C030000}"/>
    <cellStyle name="_Reconcile PA_Dec 07_AP Movement Jan'06-Jun'08_QLAB_Mth pack 200911_091209" xfId="780" xr:uid="{00000000-0005-0000-0000-00000D030000}"/>
    <cellStyle name="_Reconcile PA_Dec 07_AP Movement Jan'06-Jun'08_QLAB_Mth pack 200911_091209_QLAB_Package for 2010JAN" xfId="781" xr:uid="{00000000-0005-0000-0000-00000E030000}"/>
    <cellStyle name="_Reconcile PA_Dec 07_AP Movement Jan'06-Jun'08_QLAB_Mth pack 200911_091209_QLAB_Package for 2010Oct" xfId="782" xr:uid="{00000000-0005-0000-0000-00000F030000}"/>
    <cellStyle name="_Reconcile PA_Dec 07_AP Movement Jan'06-May'08" xfId="783" xr:uid="{00000000-0005-0000-0000-000010030000}"/>
    <cellStyle name="_Reconcile PA_Dec 07_AP Movement Jan'06-May'08_KCC_Mth pack 200911" xfId="784" xr:uid="{00000000-0005-0000-0000-000011030000}"/>
    <cellStyle name="_Reconcile PA_Dec 07_AP Movement Jan'06-May'08_QLAB_Mth pack 200911_091209" xfId="785" xr:uid="{00000000-0005-0000-0000-000012030000}"/>
    <cellStyle name="_Reconcile PA_Dec 07_AP Movement Jan'06-May'08_QLAB_Mth pack 200911_091209_QLAB_Package for 2010JAN" xfId="786" xr:uid="{00000000-0005-0000-0000-000013030000}"/>
    <cellStyle name="_Reconcile PA_Dec 07_AP Movement Jan'06-May'08_QLAB_Mth pack 200911_091209_QLAB_Package for 2010Oct" xfId="787" xr:uid="{00000000-0005-0000-0000-000014030000}"/>
    <cellStyle name="_Reconcile PA_Dec 07_AP Movement Jan'06-Nov'08" xfId="788" xr:uid="{00000000-0005-0000-0000-000015030000}"/>
    <cellStyle name="_Reconcile PA_Dec 07_AP Movement Jan'06-Nov'08_KCC_Mth pack 200911" xfId="789" xr:uid="{00000000-0005-0000-0000-000016030000}"/>
    <cellStyle name="_Reconcile PA_Dec 07_AP Movement Jan'06-Nov'08_QLAB_Mth pack 200911_091209" xfId="790" xr:uid="{00000000-0005-0000-0000-000017030000}"/>
    <cellStyle name="_Reconcile PA_Dec 07_AP Movement Jan'06-Nov'08_QLAB_Mth pack 200911_091209_QLAB_Package for 2010JAN" xfId="791" xr:uid="{00000000-0005-0000-0000-000018030000}"/>
    <cellStyle name="_Reconcile PA_Dec 07_AP Movement Jan'06-Nov'08_QLAB_Mth pack 200911_091209_QLAB_Package for 2010Oct" xfId="792" xr:uid="{00000000-0005-0000-0000-000019030000}"/>
    <cellStyle name="_Reconcile PA_Dec 07_AP Movement Jan'06-Oct'08" xfId="793" xr:uid="{00000000-0005-0000-0000-00001A030000}"/>
    <cellStyle name="_Reconcile PA_Dec 07_AP Movement Jan'06-Oct'08_KCC_Mth pack 200911" xfId="794" xr:uid="{00000000-0005-0000-0000-00001B030000}"/>
    <cellStyle name="_Reconcile PA_Dec 07_AP Movement Jan'06-Oct'08_QLAB_Mth pack 200911_091209" xfId="795" xr:uid="{00000000-0005-0000-0000-00001C030000}"/>
    <cellStyle name="_Reconcile PA_Dec 07_AP Movement Jan'06-Oct'08_QLAB_Mth pack 200911_091209_QLAB_Package for 2010JAN" xfId="796" xr:uid="{00000000-0005-0000-0000-00001D030000}"/>
    <cellStyle name="_Reconcile PA_Dec 07_AP Movement Jan'06-Oct'08_QLAB_Mth pack 200911_091209_QLAB_Package for 2010Oct" xfId="797" xr:uid="{00000000-0005-0000-0000-00001E030000}"/>
    <cellStyle name="_Reconcile PA_Dec 07_KCC_Mth pack 200911" xfId="798" xr:uid="{00000000-0005-0000-0000-00001F030000}"/>
    <cellStyle name="_Reconcile PA_Dec 07_QLAB_Mth pack 200911_091209" xfId="799" xr:uid="{00000000-0005-0000-0000-000020030000}"/>
    <cellStyle name="_Reconcile PA_Dec 07_QLAB_Mth pack 200911_091209_QLAB_Package for 2010JAN" xfId="800" xr:uid="{00000000-0005-0000-0000-000021030000}"/>
    <cellStyle name="_Reconcile PA_Dec 07_QLAB_Mth pack 200911_091209_QLAB_Package for 2010Oct" xfId="801" xr:uid="{00000000-0005-0000-0000-000022030000}"/>
    <cellStyle name="_Reconcile PA_May 08" xfId="802" xr:uid="{00000000-0005-0000-0000-000023030000}"/>
    <cellStyle name="_Reconcile PA_May 08_KCC_Mth pack 200911" xfId="803" xr:uid="{00000000-0005-0000-0000-000024030000}"/>
    <cellStyle name="_Reconcile PA_May 08_QLAB_Mth pack 200911_091209" xfId="804" xr:uid="{00000000-0005-0000-0000-000025030000}"/>
    <cellStyle name="_Reconcile PA_May 08_QLAB_Mth pack 200911_091209_QLAB_Package for 2010JAN" xfId="805" xr:uid="{00000000-0005-0000-0000-000026030000}"/>
    <cellStyle name="_Reconcile PA_May 08_QLAB_Mth pack 200911_091209_QLAB_Package for 2010Oct" xfId="806" xr:uid="{00000000-0005-0000-0000-000027030000}"/>
    <cellStyle name="_Report 017_Update_Apr 18'  07" xfId="807" xr:uid="{00000000-0005-0000-0000-000028030000}"/>
    <cellStyle name="_Report 017_Update_Apr 18'  07_KCC_Mth pack 200911" xfId="808" xr:uid="{00000000-0005-0000-0000-000029030000}"/>
    <cellStyle name="_Report 017_Update_Apr 18'  07_QLAB_Mth pack 200911_091209" xfId="809" xr:uid="{00000000-0005-0000-0000-00002A030000}"/>
    <cellStyle name="_Report 017_Update_Apr 18'  07_QLAB_Mth pack 200911_091209_QLAB_Package for 2010JAN" xfId="810" xr:uid="{00000000-0005-0000-0000-00002B030000}"/>
    <cellStyle name="_Report 017_Update_Apr 18'  07_QLAB_Mth pack 200911_091209_QLAB_Package for 2010Oct" xfId="811" xr:uid="{00000000-0005-0000-0000-00002C030000}"/>
    <cellStyle name="_Required Financial Templates CFGS (27Oct)" xfId="812" xr:uid="{00000000-0005-0000-0000-00002D030000}"/>
    <cellStyle name="_SAB 104_Amortization-1Q06" xfId="813" xr:uid="{00000000-0005-0000-0000-00002E030000}"/>
    <cellStyle name="_SAB 104_Amortization-2Q06" xfId="814" xr:uid="{00000000-0005-0000-0000-00002F030000}"/>
    <cellStyle name="_SAB 104_Amortization-3Q06" xfId="815" xr:uid="{00000000-0005-0000-0000-000030030000}"/>
    <cellStyle name="_SAB 104_Amortization-Q305" xfId="816" xr:uid="{00000000-0005-0000-0000-000031030000}"/>
    <cellStyle name="_SAB 104_Amortization-Q405" xfId="817" xr:uid="{00000000-0005-0000-0000-000032030000}"/>
    <cellStyle name="_SAB 104_Amortization-Q405(Nov05)" xfId="818" xr:uid="{00000000-0005-0000-0000-000033030000}"/>
    <cellStyle name="_SAB104_Amortization-Jun06(Est)" xfId="819" xr:uid="{00000000-0005-0000-0000-000034030000}"/>
    <cellStyle name="_Severance Summary of payout - final_03_31_09" xfId="820" xr:uid="{00000000-0005-0000-0000-000035030000}"/>
    <cellStyle name="_Sheet1" xfId="821" xr:uid="{00000000-0005-0000-0000-000036030000}"/>
    <cellStyle name="_Sheet1 2" xfId="822" xr:uid="{00000000-0005-0000-0000-000037030000}"/>
    <cellStyle name="_Sheet1 3" xfId="823" xr:uid="{00000000-0005-0000-0000-000038030000}"/>
    <cellStyle name="_Sheet1_HP Conso_MDA_1Q11_new format_V14" xfId="824" xr:uid="{00000000-0005-0000-0000-000039030000}"/>
    <cellStyle name="_Sheet1_KCC_Mth pack 200911" xfId="825" xr:uid="{00000000-0005-0000-0000-00003A030000}"/>
    <cellStyle name="_Sheet1_QLAB_Mth pack 200911_091209" xfId="826" xr:uid="{00000000-0005-0000-0000-00003B030000}"/>
    <cellStyle name="_Sheet1_QLAB_Mth pack 200911_091209_QLAB_Package for 2010JAN" xfId="827" xr:uid="{00000000-0005-0000-0000-00003C030000}"/>
    <cellStyle name="_Sheet1_QLAB_Mth pack 200911_091209_QLAB_Package for 2010Oct" xfId="828" xr:uid="{00000000-0005-0000-0000-00003D030000}"/>
    <cellStyle name="_Sheet1_Sheet3" xfId="829" xr:uid="{00000000-0005-0000-0000-00003E030000}"/>
    <cellStyle name="_Sheet1_Sheet3_KCC_Mth pack 200911" xfId="830" xr:uid="{00000000-0005-0000-0000-00003F030000}"/>
    <cellStyle name="_Sheet1_SS1" xfId="831" xr:uid="{00000000-0005-0000-0000-000040030000}"/>
    <cellStyle name="_Sheet1_SS1_KCC_Mth pack 200911" xfId="832" xr:uid="{00000000-0005-0000-0000-000041030000}"/>
    <cellStyle name="_Sheet2" xfId="833" xr:uid="{00000000-0005-0000-0000-000042030000}"/>
    <cellStyle name="_Sheet2_KCC_Mth pack 200911" xfId="834" xr:uid="{00000000-0005-0000-0000-000043030000}"/>
    <cellStyle name="_Sheet2_QLAB_Mth pack 200911_091209" xfId="835" xr:uid="{00000000-0005-0000-0000-000044030000}"/>
    <cellStyle name="_Sheet2_QLAB_Mth pack 200911_091209_QLAB_Package for 2010JAN" xfId="836" xr:uid="{00000000-0005-0000-0000-000045030000}"/>
    <cellStyle name="_Sheet2_QLAB_Mth pack 200911_091209_QLAB_Package for 2010Oct" xfId="837" xr:uid="{00000000-0005-0000-0000-000046030000}"/>
    <cellStyle name="_Sheet3" xfId="838" xr:uid="{00000000-0005-0000-0000-000047030000}"/>
    <cellStyle name="_Sheet3_GCS_Mapping81109" xfId="839" xr:uid="{00000000-0005-0000-0000-000048030000}"/>
    <cellStyle name="_Sheet3_GCS_Mapping81109_KCC_Mth pack 200911" xfId="840" xr:uid="{00000000-0005-0000-0000-000049030000}"/>
    <cellStyle name="_Sheet3_GCS_Mapping81109_QLAB_Mth pack 200911_091209" xfId="841" xr:uid="{00000000-0005-0000-0000-00004A030000}"/>
    <cellStyle name="_Sheet3_GCS_Mapping81109_QLAB_Mth pack 200911_091209_QLAB_Package for 2010JAN" xfId="842" xr:uid="{00000000-0005-0000-0000-00004B030000}"/>
    <cellStyle name="_Sheet3_GCS_Mapping81109_QLAB_Mth pack 200911_091209_QLAB_Package for 2010Oct" xfId="843" xr:uid="{00000000-0005-0000-0000-00004C030000}"/>
    <cellStyle name="_Sheet3_KCC_Mth pack 200911" xfId="844" xr:uid="{00000000-0005-0000-0000-00004D030000}"/>
    <cellStyle name="_Sheet3_QLAB_Mth pack 200911_091209" xfId="845" xr:uid="{00000000-0005-0000-0000-00004E030000}"/>
    <cellStyle name="_Sheet3_QLAB_Mth pack 200911_091209_QLAB_Package for 2010JAN" xfId="846" xr:uid="{00000000-0005-0000-0000-00004F030000}"/>
    <cellStyle name="_Sheet3_QLAB_Mth pack 200911_091209_QLAB_Package for 2010Oct" xfId="847" xr:uid="{00000000-0005-0000-0000-000050030000}"/>
    <cellStyle name="_SLA Appricot" xfId="848" xr:uid="{00000000-0005-0000-0000-000051030000}"/>
    <cellStyle name="_SS1" xfId="849" xr:uid="{00000000-0005-0000-0000-000052030000}"/>
    <cellStyle name="_SS1_KCC_Mth pack 200911" xfId="850" xr:uid="{00000000-0005-0000-0000-000053030000}"/>
    <cellStyle name="_SS1_QLAB_Mth pack 200911_091209" xfId="851" xr:uid="{00000000-0005-0000-0000-000054030000}"/>
    <cellStyle name="_SS1_QLAB_Mth pack 200911_091209_QLAB_Package for 2010JAN" xfId="852" xr:uid="{00000000-0005-0000-0000-000055030000}"/>
    <cellStyle name="_SS1_QLAB_Mth pack 200911_091209_QLAB_Package for 2010Oct" xfId="853" xr:uid="{00000000-0005-0000-0000-000056030000}"/>
    <cellStyle name="_Substantive analytical review_Collection income'07--update" xfId="854" xr:uid="{00000000-0005-0000-0000-000057030000}"/>
    <cellStyle name="_Substantive analytical review_Collection income'07--update_KCC lead sheet- as of 4 November 2009" xfId="855" xr:uid="{00000000-0005-0000-0000-000058030000}"/>
    <cellStyle name="_Substantive analytical review_Collection income'07--update_KCC lead sheet- as of 4 November 2009_KCC_Mth pack 200911" xfId="856" xr:uid="{00000000-0005-0000-0000-000059030000}"/>
    <cellStyle name="_Substantive analytical review_Collection income'07--update_KCC lead sheet- as of 4 November 2009_QLAB_Mth pack 200911_091209" xfId="857" xr:uid="{00000000-0005-0000-0000-00005A030000}"/>
    <cellStyle name="_Substantive analytical review_Collection income'07--update_KCC lead sheet- as of 4 November 2009_QLAB_Mth pack 200911_091209_QLAB_Package for 2010JAN" xfId="858" xr:uid="{00000000-0005-0000-0000-00005B030000}"/>
    <cellStyle name="_Substantive analytical review_Collection income'07--update_KCC lead sheet- as of 4 November 2009_QLAB_Mth pack 200911_091209_QLAB_Package for 2010Oct" xfId="859" xr:uid="{00000000-0005-0000-0000-00005C030000}"/>
    <cellStyle name="_Substantive analytical review_Collection income'07--update_KCC_Mth pack 200911" xfId="860" xr:uid="{00000000-0005-0000-0000-00005D030000}"/>
    <cellStyle name="_Substantive analytical review_Collection income'07--update_QLAB_Mth pack 200911_091209" xfId="861" xr:uid="{00000000-0005-0000-0000-00005E030000}"/>
    <cellStyle name="_Substantive analytical review_Collection income'07--update_QLAB_Mth pack 200911_091209_QLAB_Package for 2010JAN" xfId="862" xr:uid="{00000000-0005-0000-0000-00005F030000}"/>
    <cellStyle name="_Substantive analytical review_Collection income'07--update_QLAB_Mth pack 200911_091209_QLAB_Package for 2010Oct" xfId="863" xr:uid="{00000000-0005-0000-0000-000060030000}"/>
    <cellStyle name="_Summary BAY's JV Entries 2007" xfId="864" xr:uid="{00000000-0005-0000-0000-000061030000}"/>
    <cellStyle name="_Summary inter-company charge among BAY's group_02.09.09" xfId="865" xr:uid="{00000000-0005-0000-0000-000062030000}"/>
    <cellStyle name="_Summary inter-company charge among BAY's group_02.09.09_QLAB_Mth pack 200911_091209" xfId="866" xr:uid="{00000000-0005-0000-0000-000063030000}"/>
    <cellStyle name="_Summary inter-company charge among BAY's group_02.09.09_QLAB_Mth pack 200911_091209_QLAB_Package for 2010JAN" xfId="867" xr:uid="{00000000-0005-0000-0000-000064030000}"/>
    <cellStyle name="_Summary inter-company charge among BAY's group_02.09.09_QLAB_Mth pack 200911_091209_QLAB_Package for 2010Oct" xfId="868" xr:uid="{00000000-0005-0000-0000-000065030000}"/>
    <cellStyle name="_summary variance btw set of book_AT&amp;ET" xfId="869" xr:uid="{00000000-0005-0000-0000-000066030000}"/>
    <cellStyle name="_summary variance btw set of book_AT&amp;ET_KCC_Mth pack 200911" xfId="870" xr:uid="{00000000-0005-0000-0000-000067030000}"/>
    <cellStyle name="_summary variance btw set of book_AT&amp;ET_QLAB_Mth pack 200911_091209" xfId="871" xr:uid="{00000000-0005-0000-0000-000068030000}"/>
    <cellStyle name="_summary variance btw set of book_AT&amp;ET_QLAB_Mth pack 200911_091209_QLAB_Package for 2010JAN" xfId="872" xr:uid="{00000000-0005-0000-0000-000069030000}"/>
    <cellStyle name="_summary variance btw set of book_AT&amp;ET_QLAB_Mth pack 200911_091209_QLAB_Package for 2010Oct" xfId="873" xr:uid="{00000000-0005-0000-0000-00006A030000}"/>
    <cellStyle name="_TB" xfId="874" xr:uid="{00000000-0005-0000-0000-00006B030000}"/>
    <cellStyle name="_TB_GCS_Mapping81109" xfId="875" xr:uid="{00000000-0005-0000-0000-00006C030000}"/>
    <cellStyle name="_TB_GCS_Mapping81109_KCC_Mth pack 200911" xfId="876" xr:uid="{00000000-0005-0000-0000-00006D030000}"/>
    <cellStyle name="_TB_GCS_Mapping81109_QLAB_Mth pack 200911_091209" xfId="877" xr:uid="{00000000-0005-0000-0000-00006E030000}"/>
    <cellStyle name="_TB_GCS_Mapping81109_QLAB_Mth pack 200911_091209_QLAB_Package for 2010JAN" xfId="878" xr:uid="{00000000-0005-0000-0000-00006F030000}"/>
    <cellStyle name="_TB_GCS_Mapping81109_QLAB_Mth pack 200911_091209_QLAB_Package for 2010Oct" xfId="879" xr:uid="{00000000-0005-0000-0000-000070030000}"/>
    <cellStyle name="_TB_KCC_Mth pack 200911" xfId="880" xr:uid="{00000000-0005-0000-0000-000071030000}"/>
    <cellStyle name="_TB_Local_200906_Audit Format" xfId="881" xr:uid="{00000000-0005-0000-0000-000072030000}"/>
    <cellStyle name="_TB_Local_200906_Audit Format_QGIB_Package for 2010JAN" xfId="882" xr:uid="{00000000-0005-0000-0000-000073030000}"/>
    <cellStyle name="_TB_Local_200906_Audit Format_QGIB_Package for 2010Jun" xfId="883" xr:uid="{00000000-0005-0000-0000-000074030000}"/>
    <cellStyle name="_TB_Local_200906_Audit Format_QGIB_Package for 2010Oct" xfId="884" xr:uid="{00000000-0005-0000-0000-000075030000}"/>
    <cellStyle name="_TB_Local_200906_Audit Format_QLAB_Mth pack 200911_091209" xfId="885" xr:uid="{00000000-0005-0000-0000-000076030000}"/>
    <cellStyle name="_TB_Local_200906_Audit Format_QLAB_Package for 2010JAN" xfId="886" xr:uid="{00000000-0005-0000-0000-000077030000}"/>
    <cellStyle name="_TB_Local_200906_Audit Format_QLAB_Package for 2010Oct" xfId="887" xr:uid="{00000000-0005-0000-0000-000078030000}"/>
    <cellStyle name="_TB_QLAB_Mth pack 200911_091209" xfId="888" xr:uid="{00000000-0005-0000-0000-000079030000}"/>
    <cellStyle name="_TB_QLAB_Mth pack 200911_091209_QLAB_Package for 2010JAN" xfId="889" xr:uid="{00000000-0005-0000-0000-00007A030000}"/>
    <cellStyle name="_TB_QLAB_Mth pack 200911_091209_QLAB_Package for 2010Oct" xfId="890" xr:uid="{00000000-0005-0000-0000-00007B030000}"/>
    <cellStyle name="_template upload to GL Oracle" xfId="891" xr:uid="{00000000-0005-0000-0000-00007C030000}"/>
    <cellStyle name="_template upload to GL Oracle_KCC_Mth pack 200911" xfId="892" xr:uid="{00000000-0005-0000-0000-00007D030000}"/>
    <cellStyle name="_template upload to GL Oracle_QLAB_Mth pack 200911_091209" xfId="893" xr:uid="{00000000-0005-0000-0000-00007E030000}"/>
    <cellStyle name="_template upload to GL Oracle_QLAB_Mth pack 200911_091209_QLAB_Package for 2010JAN" xfId="894" xr:uid="{00000000-0005-0000-0000-00007F030000}"/>
    <cellStyle name="_template upload to GL Oracle_QLAB_Mth pack 200911_091209_QLAB_Package for 2010Oct" xfId="895" xr:uid="{00000000-0005-0000-0000-000080030000}"/>
    <cellStyle name="_TGIB_Mth pack 200911" xfId="896" xr:uid="{00000000-0005-0000-0000-000081030000}"/>
    <cellStyle name="_TGIB_Mth pack 200911_KCC_Mth pack 200911" xfId="897" xr:uid="{00000000-0005-0000-0000-000082030000}"/>
    <cellStyle name="_Tie-Out" xfId="898" xr:uid="{00000000-0005-0000-0000-000083030000}"/>
    <cellStyle name="_US GAAP NI(2Q06)_HCS_Draft(Jun23)" xfId="899" xr:uid="{00000000-0005-0000-0000-000084030000}"/>
    <cellStyle name="_US GAAP NI(2Q06)_HCS_Draft(Jun23)_December 2006 Estimate V4" xfId="900" xr:uid="{00000000-0005-0000-0000-000085030000}"/>
    <cellStyle name="_US GAAP NI(3Q06)_HCC_Final Consol v3 (2)" xfId="901" xr:uid="{00000000-0005-0000-0000-000086030000}"/>
    <cellStyle name="_US GAAP NI(3Q06)_HCC_Final Consol v3 (2)_December 2006 Estimate V4" xfId="902" xr:uid="{00000000-0005-0000-0000-000087030000}"/>
    <cellStyle name="_V8K_Amortization" xfId="903" xr:uid="{00000000-0005-0000-0000-000088030000}"/>
    <cellStyle name="_Vacation_Worksheet_V2" xfId="904" xr:uid="{00000000-0005-0000-0000-000089030000}"/>
    <cellStyle name="_VAT_GCS  03-08 " xfId="905" xr:uid="{00000000-0005-0000-0000-00008A030000}"/>
    <cellStyle name="_VAT_GCS  03-08 _QGIB_Mth pack 200911_091209" xfId="906" xr:uid="{00000000-0005-0000-0000-00008B030000}"/>
    <cellStyle name="_VAT1249 GCS" xfId="907" xr:uid="{00000000-0005-0000-0000-00008C030000}"/>
    <cellStyle name="_VAT1249 GCS_QGIB_Mth pack 200911_091209" xfId="908" xr:uid="{00000000-0005-0000-0000-00008D030000}"/>
    <cellStyle name="_Work papers GECT-big" xfId="909" xr:uid="{00000000-0005-0000-0000-00008E030000}"/>
    <cellStyle name="_WP GCS" xfId="910" xr:uid="{00000000-0005-0000-0000-00008F030000}"/>
    <cellStyle name="_WP GCS_KCC_Mth pack 200911" xfId="911" xr:uid="{00000000-0005-0000-0000-000090030000}"/>
    <cellStyle name="_WP GCS_QLAB_Mth pack 200911_091209" xfId="912" xr:uid="{00000000-0005-0000-0000-000091030000}"/>
    <cellStyle name="_WP GCS_QLAB_Mth pack 200911_091209_QLAB_Package for 2010JAN" xfId="913" xr:uid="{00000000-0005-0000-0000-000092030000}"/>
    <cellStyle name="_WP GCS_QLAB_Mth pack 200911_091209_QLAB_Package for 2010Oct" xfId="914" xr:uid="{00000000-0005-0000-0000-000093030000}"/>
    <cellStyle name="_WP_PPE_08" xfId="915" xr:uid="{00000000-0005-0000-0000-000094030000}"/>
    <cellStyle name="_WP_PPE_08_KCC_Mth pack 200911" xfId="916" xr:uid="{00000000-0005-0000-0000-000095030000}"/>
    <cellStyle name="_WP_PPE_08_QLAB_Mth pack 200911_091209" xfId="917" xr:uid="{00000000-0005-0000-0000-000096030000}"/>
    <cellStyle name="_WP_PPE_08_QLAB_Mth pack 200911_091209_QLAB_Package for 2010JAN" xfId="918" xr:uid="{00000000-0005-0000-0000-000097030000}"/>
    <cellStyle name="_WP_PPE_08_QLAB_Mth pack 200911_091209_QLAB_Package for 2010Oct" xfId="919" xr:uid="{00000000-0005-0000-0000-000098030000}"/>
    <cellStyle name="_รายการขายที่ต้องจ่ายค่าธรรมเนียมให้ AYCAL" xfId="920" xr:uid="{00000000-0005-0000-0000-000099030000}"/>
    <cellStyle name="’EY [0.00]_laroux" xfId="921" xr:uid="{00000000-0005-0000-0000-00009A030000}"/>
    <cellStyle name="’EY_laroux" xfId="922" xr:uid="{00000000-0005-0000-0000-00009B030000}"/>
    <cellStyle name="=C:\WINNT\SYSTEM32\COMMAND.COM" xfId="923" xr:uid="{00000000-0005-0000-0000-00009C030000}"/>
    <cellStyle name="=C:\WINNT\SYSTEM32\COMMAND.COM 2" xfId="924" xr:uid="{00000000-0005-0000-0000-00009D030000}"/>
    <cellStyle name="…?ๆ??e [0.00]_laroux" xfId="925" xr:uid="{00000000-0005-0000-0000-00009E030000}"/>
    <cellStyle name="…?ๆ??e_laroux" xfId="926" xr:uid="{00000000-0005-0000-0000-00009F03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927" xr:uid="{00000000-0005-0000-0000-0000A0030000}"/>
    <cellStyle name="1" xfId="928" xr:uid="{00000000-0005-0000-0000-0000A1030000}"/>
    <cellStyle name="1_SHEET" xfId="929" xr:uid="{00000000-0005-0000-0000-0000A2030000}"/>
    <cellStyle name="¹éºÐÀ²_±âÅ¸" xfId="930" xr:uid="{00000000-0005-0000-0000-0000A3030000}"/>
    <cellStyle name="2" xfId="931" xr:uid="{00000000-0005-0000-0000-0000A4030000}"/>
    <cellStyle name="2_SHEET" xfId="932" xr:uid="{00000000-0005-0000-0000-0000A5030000}"/>
    <cellStyle name="20% - Accent1 2" xfId="933" xr:uid="{00000000-0005-0000-0000-0000A6030000}"/>
    <cellStyle name="20% - Accent1 2 2" xfId="2398" xr:uid="{00000000-0005-0000-0000-0000A7030000}"/>
    <cellStyle name="20% - Accent1 2 3" xfId="2762" xr:uid="{00000000-0005-0000-0000-0000A8030000}"/>
    <cellStyle name="20% - Accent1 3" xfId="2631" xr:uid="{00000000-0005-0000-0000-0000A9030000}"/>
    <cellStyle name="20% - Accent2 2" xfId="934" xr:uid="{00000000-0005-0000-0000-0000AA030000}"/>
    <cellStyle name="20% - Accent2 2 2" xfId="2402" xr:uid="{00000000-0005-0000-0000-0000AB030000}"/>
    <cellStyle name="20% - Accent2 2 3" xfId="2766" xr:uid="{00000000-0005-0000-0000-0000AC030000}"/>
    <cellStyle name="20% - Accent2 3" xfId="2635" xr:uid="{00000000-0005-0000-0000-0000AD030000}"/>
    <cellStyle name="20% - Accent3 2" xfId="935" xr:uid="{00000000-0005-0000-0000-0000AE030000}"/>
    <cellStyle name="20% - Accent3 2 2" xfId="2406" xr:uid="{00000000-0005-0000-0000-0000AF030000}"/>
    <cellStyle name="20% - Accent3 2 3" xfId="2770" xr:uid="{00000000-0005-0000-0000-0000B0030000}"/>
    <cellStyle name="20% - Accent3 3" xfId="2639" xr:uid="{00000000-0005-0000-0000-0000B1030000}"/>
    <cellStyle name="20% - Accent4 2" xfId="936" xr:uid="{00000000-0005-0000-0000-0000B2030000}"/>
    <cellStyle name="20% - Accent4 2 2" xfId="2410" xr:uid="{00000000-0005-0000-0000-0000B3030000}"/>
    <cellStyle name="20% - Accent4 2 3" xfId="2774" xr:uid="{00000000-0005-0000-0000-0000B4030000}"/>
    <cellStyle name="20% - Accent4 3" xfId="2643" xr:uid="{00000000-0005-0000-0000-0000B5030000}"/>
    <cellStyle name="20% - Accent5 2" xfId="937" xr:uid="{00000000-0005-0000-0000-0000B6030000}"/>
    <cellStyle name="20% - Accent5 2 2" xfId="2414" xr:uid="{00000000-0005-0000-0000-0000B7030000}"/>
    <cellStyle name="20% - Accent5 2 3" xfId="2778" xr:uid="{00000000-0005-0000-0000-0000B8030000}"/>
    <cellStyle name="20% - Accent5 3" xfId="2647" xr:uid="{00000000-0005-0000-0000-0000B9030000}"/>
    <cellStyle name="20% - Accent6 2" xfId="938" xr:uid="{00000000-0005-0000-0000-0000BA030000}"/>
    <cellStyle name="20% - Accent6 2 2" xfId="2418" xr:uid="{00000000-0005-0000-0000-0000BB030000}"/>
    <cellStyle name="20% - Accent6 2 3" xfId="2782" xr:uid="{00000000-0005-0000-0000-0000BC030000}"/>
    <cellStyle name="20% - Accent6 3" xfId="2651" xr:uid="{00000000-0005-0000-0000-0000BD030000}"/>
    <cellStyle name="3" xfId="939" xr:uid="{00000000-0005-0000-0000-0000BE030000}"/>
    <cellStyle name="40% - Accent1 2" xfId="940" xr:uid="{00000000-0005-0000-0000-0000BF030000}"/>
    <cellStyle name="40% - Accent1 2 2" xfId="2399" xr:uid="{00000000-0005-0000-0000-0000C0030000}"/>
    <cellStyle name="40% - Accent1 2 3" xfId="2763" xr:uid="{00000000-0005-0000-0000-0000C1030000}"/>
    <cellStyle name="40% - Accent1 3" xfId="2632" xr:uid="{00000000-0005-0000-0000-0000C2030000}"/>
    <cellStyle name="40% - Accent2 2" xfId="941" xr:uid="{00000000-0005-0000-0000-0000C3030000}"/>
    <cellStyle name="40% - Accent2 2 2" xfId="2403" xr:uid="{00000000-0005-0000-0000-0000C4030000}"/>
    <cellStyle name="40% - Accent2 2 3" xfId="2767" xr:uid="{00000000-0005-0000-0000-0000C5030000}"/>
    <cellStyle name="40% - Accent2 3" xfId="2636" xr:uid="{00000000-0005-0000-0000-0000C6030000}"/>
    <cellStyle name="40% - Accent3 2" xfId="942" xr:uid="{00000000-0005-0000-0000-0000C7030000}"/>
    <cellStyle name="40% - Accent3 2 2" xfId="2407" xr:uid="{00000000-0005-0000-0000-0000C8030000}"/>
    <cellStyle name="40% - Accent3 2 3" xfId="2771" xr:uid="{00000000-0005-0000-0000-0000C9030000}"/>
    <cellStyle name="40% - Accent3 3" xfId="2640" xr:uid="{00000000-0005-0000-0000-0000CA030000}"/>
    <cellStyle name="40% - Accent4 2" xfId="943" xr:uid="{00000000-0005-0000-0000-0000CB030000}"/>
    <cellStyle name="40% - Accent4 2 2" xfId="2411" xr:uid="{00000000-0005-0000-0000-0000CC030000}"/>
    <cellStyle name="40% - Accent4 2 3" xfId="2775" xr:uid="{00000000-0005-0000-0000-0000CD030000}"/>
    <cellStyle name="40% - Accent4 3" xfId="2644" xr:uid="{00000000-0005-0000-0000-0000CE030000}"/>
    <cellStyle name="40% - Accent5 2" xfId="944" xr:uid="{00000000-0005-0000-0000-0000CF030000}"/>
    <cellStyle name="40% - Accent5 2 2" xfId="2415" xr:uid="{00000000-0005-0000-0000-0000D0030000}"/>
    <cellStyle name="40% - Accent5 2 3" xfId="2779" xr:uid="{00000000-0005-0000-0000-0000D1030000}"/>
    <cellStyle name="40% - Accent5 3" xfId="2648" xr:uid="{00000000-0005-0000-0000-0000D2030000}"/>
    <cellStyle name="40% - Accent6 2" xfId="945" xr:uid="{00000000-0005-0000-0000-0000D3030000}"/>
    <cellStyle name="40% - Accent6 2 2" xfId="2419" xr:uid="{00000000-0005-0000-0000-0000D4030000}"/>
    <cellStyle name="40% - Accent6 2 3" xfId="2783" xr:uid="{00000000-0005-0000-0000-0000D5030000}"/>
    <cellStyle name="40% - Accent6 3" xfId="2652" xr:uid="{00000000-0005-0000-0000-0000D6030000}"/>
    <cellStyle name="60% - Accent1 2" xfId="947" xr:uid="{00000000-0005-0000-0000-0000D7030000}"/>
    <cellStyle name="60% - Accent1 2 2" xfId="2400" xr:uid="{00000000-0005-0000-0000-0000D8030000}"/>
    <cellStyle name="60% - Accent1 2 3" xfId="2764" xr:uid="{00000000-0005-0000-0000-0000D9030000}"/>
    <cellStyle name="60% - Accent1 3" xfId="2633" xr:uid="{00000000-0005-0000-0000-0000DA030000}"/>
    <cellStyle name="60% - Accent1 4" xfId="2880" xr:uid="{00000000-0005-0000-0000-0000DB030000}"/>
    <cellStyle name="60% - Accent1 5" xfId="946" xr:uid="{00000000-0005-0000-0000-0000DC030000}"/>
    <cellStyle name="60% - Accent2 2" xfId="949" xr:uid="{00000000-0005-0000-0000-0000DD030000}"/>
    <cellStyle name="60% - Accent2 2 2" xfId="2404" xr:uid="{00000000-0005-0000-0000-0000DE030000}"/>
    <cellStyle name="60% - Accent2 2 3" xfId="2768" xr:uid="{00000000-0005-0000-0000-0000DF030000}"/>
    <cellStyle name="60% - Accent2 3" xfId="2637" xr:uid="{00000000-0005-0000-0000-0000E0030000}"/>
    <cellStyle name="60% - Accent2 4" xfId="2881" xr:uid="{00000000-0005-0000-0000-0000E1030000}"/>
    <cellStyle name="60% - Accent2 5" xfId="948" xr:uid="{00000000-0005-0000-0000-0000E2030000}"/>
    <cellStyle name="60% - Accent3 2" xfId="951" xr:uid="{00000000-0005-0000-0000-0000E3030000}"/>
    <cellStyle name="60% - Accent3 2 2" xfId="2408" xr:uid="{00000000-0005-0000-0000-0000E4030000}"/>
    <cellStyle name="60% - Accent3 2 3" xfId="2772" xr:uid="{00000000-0005-0000-0000-0000E5030000}"/>
    <cellStyle name="60% - Accent3 3" xfId="2641" xr:uid="{00000000-0005-0000-0000-0000E6030000}"/>
    <cellStyle name="60% - Accent3 4" xfId="2882" xr:uid="{00000000-0005-0000-0000-0000E7030000}"/>
    <cellStyle name="60% - Accent3 5" xfId="950" xr:uid="{00000000-0005-0000-0000-0000E8030000}"/>
    <cellStyle name="60% - Accent4 2" xfId="953" xr:uid="{00000000-0005-0000-0000-0000E9030000}"/>
    <cellStyle name="60% - Accent4 2 2" xfId="2412" xr:uid="{00000000-0005-0000-0000-0000EA030000}"/>
    <cellStyle name="60% - Accent4 2 3" xfId="2776" xr:uid="{00000000-0005-0000-0000-0000EB030000}"/>
    <cellStyle name="60% - Accent4 3" xfId="2645" xr:uid="{00000000-0005-0000-0000-0000EC030000}"/>
    <cellStyle name="60% - Accent4 4" xfId="2883" xr:uid="{00000000-0005-0000-0000-0000ED030000}"/>
    <cellStyle name="60% - Accent4 5" xfId="952" xr:uid="{00000000-0005-0000-0000-0000EE030000}"/>
    <cellStyle name="60% - Accent5 2" xfId="955" xr:uid="{00000000-0005-0000-0000-0000EF030000}"/>
    <cellStyle name="60% - Accent5 2 2" xfId="2416" xr:uid="{00000000-0005-0000-0000-0000F0030000}"/>
    <cellStyle name="60% - Accent5 2 3" xfId="2780" xr:uid="{00000000-0005-0000-0000-0000F1030000}"/>
    <cellStyle name="60% - Accent5 3" xfId="2649" xr:uid="{00000000-0005-0000-0000-0000F2030000}"/>
    <cellStyle name="60% - Accent5 4" xfId="2884" xr:uid="{00000000-0005-0000-0000-0000F3030000}"/>
    <cellStyle name="60% - Accent5 5" xfId="954" xr:uid="{00000000-0005-0000-0000-0000F4030000}"/>
    <cellStyle name="60% - Accent6 2" xfId="957" xr:uid="{00000000-0005-0000-0000-0000F5030000}"/>
    <cellStyle name="60% - Accent6 2 2" xfId="2420" xr:uid="{00000000-0005-0000-0000-0000F6030000}"/>
    <cellStyle name="60% - Accent6 2 3" xfId="2784" xr:uid="{00000000-0005-0000-0000-0000F7030000}"/>
    <cellStyle name="60% - Accent6 3" xfId="2653" xr:uid="{00000000-0005-0000-0000-0000F8030000}"/>
    <cellStyle name="60% - Accent6 4" xfId="2885" xr:uid="{00000000-0005-0000-0000-0000F9030000}"/>
    <cellStyle name="60% - Accent6 5" xfId="956" xr:uid="{00000000-0005-0000-0000-0000FA030000}"/>
    <cellStyle name="75" xfId="958" xr:uid="{00000000-0005-0000-0000-0000FB030000}"/>
    <cellStyle name="75 2" xfId="959" xr:uid="{00000000-0005-0000-0000-0000FC030000}"/>
    <cellStyle name="9" xfId="960" xr:uid="{00000000-0005-0000-0000-0000FD030000}"/>
    <cellStyle name="A¨­￠￢￠O [0]_C¡IAo_AoAUAy¡ÆeC¡I " xfId="961" xr:uid="{00000000-0005-0000-0000-0000FE030000}"/>
    <cellStyle name="A¨­￠￢￠O_AoAUAy¡ÆeC¡I " xfId="962" xr:uid="{00000000-0005-0000-0000-0000FF030000}"/>
    <cellStyle name="abc" xfId="963" xr:uid="{00000000-0005-0000-0000-000000040000}"/>
    <cellStyle name="abc 2" xfId="964" xr:uid="{00000000-0005-0000-0000-000001040000}"/>
    <cellStyle name="Accent1 2" xfId="966" xr:uid="{00000000-0005-0000-0000-000002040000}"/>
    <cellStyle name="Accent1 2 2" xfId="2397" xr:uid="{00000000-0005-0000-0000-000003040000}"/>
    <cellStyle name="Accent1 2 3" xfId="2761" xr:uid="{00000000-0005-0000-0000-000004040000}"/>
    <cellStyle name="Accent1 3" xfId="2630" xr:uid="{00000000-0005-0000-0000-000005040000}"/>
    <cellStyle name="Accent1 4" xfId="965" xr:uid="{00000000-0005-0000-0000-000006040000}"/>
    <cellStyle name="Accent2 2" xfId="968" xr:uid="{00000000-0005-0000-0000-000007040000}"/>
    <cellStyle name="Accent2 2 2" xfId="2401" xr:uid="{00000000-0005-0000-0000-000008040000}"/>
    <cellStyle name="Accent2 2 3" xfId="2765" xr:uid="{00000000-0005-0000-0000-000009040000}"/>
    <cellStyle name="Accent2 3" xfId="2634" xr:uid="{00000000-0005-0000-0000-00000A040000}"/>
    <cellStyle name="Accent2 4" xfId="967" xr:uid="{00000000-0005-0000-0000-00000B040000}"/>
    <cellStyle name="Accent3 2" xfId="970" xr:uid="{00000000-0005-0000-0000-00000C040000}"/>
    <cellStyle name="Accent3 2 2" xfId="2405" xr:uid="{00000000-0005-0000-0000-00000D040000}"/>
    <cellStyle name="Accent3 2 3" xfId="2769" xr:uid="{00000000-0005-0000-0000-00000E040000}"/>
    <cellStyle name="Accent3 3" xfId="2638" xr:uid="{00000000-0005-0000-0000-00000F040000}"/>
    <cellStyle name="Accent3 4" xfId="969" xr:uid="{00000000-0005-0000-0000-000010040000}"/>
    <cellStyle name="Accent4 2" xfId="972" xr:uid="{00000000-0005-0000-0000-000011040000}"/>
    <cellStyle name="Accent4 2 2" xfId="2409" xr:uid="{00000000-0005-0000-0000-000012040000}"/>
    <cellStyle name="Accent4 2 3" xfId="2773" xr:uid="{00000000-0005-0000-0000-000013040000}"/>
    <cellStyle name="Accent4 3" xfId="2642" xr:uid="{00000000-0005-0000-0000-000014040000}"/>
    <cellStyle name="Accent4 4" xfId="971" xr:uid="{00000000-0005-0000-0000-000015040000}"/>
    <cellStyle name="Accent5 2" xfId="974" xr:uid="{00000000-0005-0000-0000-000016040000}"/>
    <cellStyle name="Accent5 2 2" xfId="2413" xr:uid="{00000000-0005-0000-0000-000017040000}"/>
    <cellStyle name="Accent5 2 3" xfId="2777" xr:uid="{00000000-0005-0000-0000-000018040000}"/>
    <cellStyle name="Accent5 3" xfId="2646" xr:uid="{00000000-0005-0000-0000-000019040000}"/>
    <cellStyle name="Accent5 4" xfId="973" xr:uid="{00000000-0005-0000-0000-00001A040000}"/>
    <cellStyle name="Accent6 2" xfId="976" xr:uid="{00000000-0005-0000-0000-00001B040000}"/>
    <cellStyle name="Accent6 2 2" xfId="2417" xr:uid="{00000000-0005-0000-0000-00001C040000}"/>
    <cellStyle name="Accent6 2 3" xfId="2781" xr:uid="{00000000-0005-0000-0000-00001D040000}"/>
    <cellStyle name="Accent6 3" xfId="2650" xr:uid="{00000000-0005-0000-0000-00001E040000}"/>
    <cellStyle name="Accent6 4" xfId="975" xr:uid="{00000000-0005-0000-0000-00001F040000}"/>
    <cellStyle name="ÅëÈ­ [0]" xfId="977" xr:uid="{00000000-0005-0000-0000-000020040000}"/>
    <cellStyle name="AeE­ [0]_±aA¸" xfId="978" xr:uid="{00000000-0005-0000-0000-000021040000}"/>
    <cellStyle name="ÅëÈ­ [0]_±âÅ¸" xfId="979" xr:uid="{00000000-0005-0000-0000-000022040000}"/>
    <cellStyle name="AeE­_±aA¸" xfId="980" xr:uid="{00000000-0005-0000-0000-000023040000}"/>
    <cellStyle name="ÅëÈ­_±âÅ¸" xfId="981" xr:uid="{00000000-0005-0000-0000-000024040000}"/>
    <cellStyle name="AeEก? [0]_จoCAuCoE?๗ " xfId="982" xr:uid="{00000000-0005-0000-0000-000025040000}"/>
    <cellStyle name="AeEก?_จoCAuCoE?๗ " xfId="983" xr:uid="{00000000-0005-0000-0000-000026040000}"/>
    <cellStyle name="AeEกERกงI [0]_กERกงขRกงIกERAiกERicAcกERกงขRi " xfId="984" xr:uid="{00000000-0005-0000-0000-000027040000}"/>
    <cellStyle name="AeEกERกงI_กERกงขRกงIกERAiกERicAcกERกงขRi " xfId="985" xr:uid="{00000000-0005-0000-0000-000028040000}"/>
    <cellStyle name="AeEขRจI [0]_96กงuกงขRกงoOBD " xfId="986" xr:uid="{00000000-0005-0000-0000-000029040000}"/>
    <cellStyle name="AeEขRจI_96กงuกงขRกงoOBD " xfId="987" xr:uid="{00000000-0005-0000-0000-00002A040000}"/>
    <cellStyle name="AeEญ [0]_?cฑaฦCธAนๆAo" xfId="988" xr:uid="{00000000-0005-0000-0000-00002B040000}"/>
    <cellStyle name="AeEญ_?cฑaฦCธAนๆAo" xfId="989" xr:uid="{00000000-0005-0000-0000-00002C040000}"/>
    <cellStyle name="AFE" xfId="990" xr:uid="{00000000-0005-0000-0000-00002D040000}"/>
    <cellStyle name="ak" xfId="991" xr:uid="{00000000-0005-0000-0000-00002E040000}"/>
    <cellStyle name="ALIGNMENT" xfId="992" xr:uid="{00000000-0005-0000-0000-00002F040000}"/>
    <cellStyle name="ÄÞ¸¶ [0]" xfId="993" xr:uid="{00000000-0005-0000-0000-000030040000}"/>
    <cellStyle name="AÞ¸¶ [0]_±aA¸" xfId="994" xr:uid="{00000000-0005-0000-0000-000031040000}"/>
    <cellStyle name="ÄÞ¸¶ [0]_±âÅ¸" xfId="995" xr:uid="{00000000-0005-0000-0000-000032040000}"/>
    <cellStyle name="AÞ¸¶_±aA¸" xfId="996" xr:uid="{00000000-0005-0000-0000-000033040000}"/>
    <cellStyle name="ÄÞ¸¶_±âÅ¸" xfId="997" xr:uid="{00000000-0005-0000-0000-000034040000}"/>
    <cellStyle name="Aกงก?กEกกEO [0]_96กงuกงขRกงoOBD " xfId="998" xr:uid="{00000000-0005-0000-0000-000035040000}"/>
    <cellStyle name="Aกงก?กEกกEO_96กงuกงขRกงoOBD " xfId="999" xr:uid="{00000000-0005-0000-0000-000036040000}"/>
    <cellStyle name="AขRกืขRจIขREขR?ญขREO [0]_กERกงขRกงIกERAiกERicAcกERกงขRi " xfId="1000" xr:uid="{00000000-0005-0000-0000-000037040000}"/>
    <cellStyle name="AขRกืขRจIขREขR?ญขREO_กERกงขRกงIกERAiกERicAcกERกงขRi " xfId="1001" xr:uid="{00000000-0005-0000-0000-000038040000}"/>
    <cellStyle name="AจญขฌขO [0]_จoCAuCoE?๗ " xfId="1002" xr:uid="{00000000-0005-0000-0000-000039040000}"/>
    <cellStyle name="AจญขฌขO_จoCAuCoE?๗ " xfId="1003" xr:uid="{00000000-0005-0000-0000-00003A040000}"/>
    <cellStyle name="Aธถ [0]_?cฑaฦCธAนๆAo" xfId="1004" xr:uid="{00000000-0005-0000-0000-00003B040000}"/>
    <cellStyle name="Aธถ_?cฑaฦCธAนๆAo" xfId="1005" xr:uid="{00000000-0005-0000-0000-00003C040000}"/>
    <cellStyle name="background" xfId="1006" xr:uid="{00000000-0005-0000-0000-00003D040000}"/>
    <cellStyle name="Bad 2" xfId="1008" xr:uid="{00000000-0005-0000-0000-00003E040000}"/>
    <cellStyle name="Bad 2 19" xfId="2553" xr:uid="{00000000-0005-0000-0000-00003F040000}"/>
    <cellStyle name="Bad 2 2" xfId="2386" xr:uid="{00000000-0005-0000-0000-000040040000}"/>
    <cellStyle name="Bad 3" xfId="2549" xr:uid="{00000000-0005-0000-0000-000041040000}"/>
    <cellStyle name="Bad 3 2" xfId="2619" xr:uid="{00000000-0005-0000-0000-000042040000}"/>
    <cellStyle name="Bad 4" xfId="1007" xr:uid="{00000000-0005-0000-0000-000043040000}"/>
    <cellStyle name="banner" xfId="1009" xr:uid="{00000000-0005-0000-0000-000044040000}"/>
    <cellStyle name="ber of montd" xfId="1010" xr:uid="{00000000-0005-0000-0000-000045040000}"/>
    <cellStyle name="Body" xfId="1011" xr:uid="{00000000-0005-0000-0000-000046040000}"/>
    <cellStyle name="Body 2" xfId="1012" xr:uid="{00000000-0005-0000-0000-000047040000}"/>
    <cellStyle name="Brand Default" xfId="1013" xr:uid="{00000000-0005-0000-0000-000048040000}"/>
    <cellStyle name="C?A?_???¯CoE? " xfId="1014" xr:uid="{00000000-0005-0000-0000-000049040000}"/>
    <cellStyle name="C_TITLE" xfId="1015" xr:uid="{00000000-0005-0000-0000-00004A040000}"/>
    <cellStyle name="C_TITLE 2" xfId="1502" xr:uid="{00000000-0005-0000-0000-00004B040000}"/>
    <cellStyle name="C￥AØ_¿u°￡¿a¾aº¸°i" xfId="1016" xr:uid="{00000000-0005-0000-0000-00004C040000}"/>
    <cellStyle name="Ç¥ÁØ_¿ù°£¿ä¾àº¸°í" xfId="1017" xr:uid="{00000000-0005-0000-0000-00004D040000}"/>
    <cellStyle name="calc" xfId="1018" xr:uid="{00000000-0005-0000-0000-00004E040000}"/>
    <cellStyle name="Calc Currency (0)" xfId="1019" xr:uid="{00000000-0005-0000-0000-00004F040000}"/>
    <cellStyle name="calculated" xfId="1020" xr:uid="{00000000-0005-0000-0000-000050040000}"/>
    <cellStyle name="Calculation 2" xfId="1022" xr:uid="{00000000-0005-0000-0000-000051040000}"/>
    <cellStyle name="Calculation 2 2" xfId="2390" xr:uid="{00000000-0005-0000-0000-000052040000}"/>
    <cellStyle name="Calculation 2 3" xfId="2754" xr:uid="{00000000-0005-0000-0000-000053040000}"/>
    <cellStyle name="Calculation 3" xfId="2623" xr:uid="{00000000-0005-0000-0000-000054040000}"/>
    <cellStyle name="Calculation 4" xfId="1021" xr:uid="{00000000-0005-0000-0000-000055040000}"/>
    <cellStyle name="Cambiar to&amp;do" xfId="1023" xr:uid="{00000000-0005-0000-0000-000056040000}"/>
    <cellStyle name="category" xfId="1024" xr:uid="{00000000-0005-0000-0000-000057040000}"/>
    <cellStyle name="category 2" xfId="2321" xr:uid="{00000000-0005-0000-0000-000058040000}"/>
    <cellStyle name="CenterHead" xfId="2544" xr:uid="{00000000-0005-0000-0000-000059040000}"/>
    <cellStyle name="Check Cell 2" xfId="1026" xr:uid="{00000000-0005-0000-0000-00005A040000}"/>
    <cellStyle name="Check Cell 2 2" xfId="2392" xr:uid="{00000000-0005-0000-0000-00005B040000}"/>
    <cellStyle name="Check Cell 2 3" xfId="2756" xr:uid="{00000000-0005-0000-0000-00005C040000}"/>
    <cellStyle name="Check Cell 3" xfId="2625" xr:uid="{00000000-0005-0000-0000-00005D040000}"/>
    <cellStyle name="Check Cell 4" xfId="1025" xr:uid="{00000000-0005-0000-0000-00005E040000}"/>
    <cellStyle name="ColumnAttributeAbovePrompt" xfId="1027" xr:uid="{00000000-0005-0000-0000-00005F040000}"/>
    <cellStyle name="ColumnAttributeAbovePrompt 2" xfId="1028" xr:uid="{00000000-0005-0000-0000-000060040000}"/>
    <cellStyle name="ColumnAttributePrompt" xfId="1029" xr:uid="{00000000-0005-0000-0000-000061040000}"/>
    <cellStyle name="ColumnAttributePrompt 2" xfId="1030" xr:uid="{00000000-0005-0000-0000-000062040000}"/>
    <cellStyle name="ColumnAttributeValue" xfId="1031" xr:uid="{00000000-0005-0000-0000-000063040000}"/>
    <cellStyle name="ColumnAttributeValue 2" xfId="1032" xr:uid="{00000000-0005-0000-0000-000064040000}"/>
    <cellStyle name="ColumnHeadingPrompt" xfId="1033" xr:uid="{00000000-0005-0000-0000-000065040000}"/>
    <cellStyle name="ColumnHeadingPrompt 2" xfId="1034" xr:uid="{00000000-0005-0000-0000-000066040000}"/>
    <cellStyle name="ColumnHeadingValue" xfId="1035" xr:uid="{00000000-0005-0000-0000-000067040000}"/>
    <cellStyle name="ColumnHeadingValue 2" xfId="1036" xr:uid="{00000000-0005-0000-0000-000068040000}"/>
    <cellStyle name="Comma" xfId="1" builtinId="3"/>
    <cellStyle name="Comma  - Style1" xfId="1038" xr:uid="{00000000-0005-0000-0000-00006A040000}"/>
    <cellStyle name="Comma  - Style1 2" xfId="1039" xr:uid="{00000000-0005-0000-0000-00006B040000}"/>
    <cellStyle name="Comma  - Style2" xfId="1040" xr:uid="{00000000-0005-0000-0000-00006C040000}"/>
    <cellStyle name="Comma  - Style2 2" xfId="1041" xr:uid="{00000000-0005-0000-0000-00006D040000}"/>
    <cellStyle name="Comma  - Style3" xfId="1042" xr:uid="{00000000-0005-0000-0000-00006E040000}"/>
    <cellStyle name="Comma  - Style3 2" xfId="1043" xr:uid="{00000000-0005-0000-0000-00006F040000}"/>
    <cellStyle name="Comma  - Style4" xfId="1044" xr:uid="{00000000-0005-0000-0000-000070040000}"/>
    <cellStyle name="Comma  - Style4 2" xfId="1045" xr:uid="{00000000-0005-0000-0000-000071040000}"/>
    <cellStyle name="Comma  - Style5" xfId="1046" xr:uid="{00000000-0005-0000-0000-000072040000}"/>
    <cellStyle name="Comma  - Style5 2" xfId="1047" xr:uid="{00000000-0005-0000-0000-000073040000}"/>
    <cellStyle name="Comma  - Style6" xfId="1048" xr:uid="{00000000-0005-0000-0000-000074040000}"/>
    <cellStyle name="Comma  - Style6 2" xfId="1049" xr:uid="{00000000-0005-0000-0000-000075040000}"/>
    <cellStyle name="Comma  - Style7" xfId="1050" xr:uid="{00000000-0005-0000-0000-000076040000}"/>
    <cellStyle name="Comma  - Style7 2" xfId="1051" xr:uid="{00000000-0005-0000-0000-000077040000}"/>
    <cellStyle name="Comma  - Style8" xfId="1052" xr:uid="{00000000-0005-0000-0000-000078040000}"/>
    <cellStyle name="Comma  - Style8 2" xfId="1053" xr:uid="{00000000-0005-0000-0000-000079040000}"/>
    <cellStyle name="Comma 0" xfId="1054" xr:uid="{00000000-0005-0000-0000-00007A040000}"/>
    <cellStyle name="Comma 10" xfId="1055" xr:uid="{00000000-0005-0000-0000-00007B040000}"/>
    <cellStyle name="Comma 10 2" xfId="1056" xr:uid="{00000000-0005-0000-0000-00007C040000}"/>
    <cellStyle name="Comma 10 2 3" xfId="2937" xr:uid="{00000000-0005-0000-0000-00007D040000}"/>
    <cellStyle name="Comma 10 3" xfId="2427" xr:uid="{00000000-0005-0000-0000-00007E040000}"/>
    <cellStyle name="Comma 10 3 5" xfId="2558" xr:uid="{00000000-0005-0000-0000-00007F040000}"/>
    <cellStyle name="Comma 10 4" xfId="2685" xr:uid="{00000000-0005-0000-0000-000080040000}"/>
    <cellStyle name="Comma 10 5" xfId="2483" xr:uid="{00000000-0005-0000-0000-000081040000}"/>
    <cellStyle name="Comma 10 6" xfId="2551" xr:uid="{00000000-0005-0000-0000-000082040000}"/>
    <cellStyle name="Comma 10 6 2" xfId="2473" xr:uid="{00000000-0005-0000-0000-000083040000}"/>
    <cellStyle name="Comma 11" xfId="1057" xr:uid="{00000000-0005-0000-0000-000084040000}"/>
    <cellStyle name="Comma 11 2" xfId="2694" xr:uid="{00000000-0005-0000-0000-000085040000}"/>
    <cellStyle name="Comma 12" xfId="1058" xr:uid="{00000000-0005-0000-0000-000086040000}"/>
    <cellStyle name="Comma 12 2" xfId="1513" xr:uid="{00000000-0005-0000-0000-000087040000}"/>
    <cellStyle name="Comma 12 3" xfId="2697" xr:uid="{00000000-0005-0000-0000-000088040000}"/>
    <cellStyle name="Comma 13" xfId="1059" xr:uid="{00000000-0005-0000-0000-000089040000}"/>
    <cellStyle name="Comma 13 2" xfId="2700" xr:uid="{00000000-0005-0000-0000-00008A040000}"/>
    <cellStyle name="Comma 14" xfId="1060" xr:uid="{00000000-0005-0000-0000-00008B040000}"/>
    <cellStyle name="Comma 14 2" xfId="1061" xr:uid="{00000000-0005-0000-0000-00008C040000}"/>
    <cellStyle name="Comma 14 3" xfId="2702" xr:uid="{00000000-0005-0000-0000-00008D040000}"/>
    <cellStyle name="Comma 15" xfId="1062" xr:uid="{00000000-0005-0000-0000-00008E040000}"/>
    <cellStyle name="Comma 15 2" xfId="2705" xr:uid="{00000000-0005-0000-0000-00008F040000}"/>
    <cellStyle name="Comma 16" xfId="1063" xr:uid="{00000000-0005-0000-0000-000090040000}"/>
    <cellStyle name="Comma 16 2" xfId="1064" xr:uid="{00000000-0005-0000-0000-000091040000}"/>
    <cellStyle name="Comma 16 3" xfId="2707" xr:uid="{00000000-0005-0000-0000-000092040000}"/>
    <cellStyle name="Comma 17" xfId="1065" xr:uid="{00000000-0005-0000-0000-000093040000}"/>
    <cellStyle name="Comma 17 2" xfId="1066" xr:uid="{00000000-0005-0000-0000-000094040000}"/>
    <cellStyle name="Comma 17 3" xfId="2709" xr:uid="{00000000-0005-0000-0000-000095040000}"/>
    <cellStyle name="Comma 17 3 15" xfId="2511" xr:uid="{00000000-0005-0000-0000-000096040000}"/>
    <cellStyle name="Comma 17 3 15 2" xfId="2525" xr:uid="{00000000-0005-0000-0000-000097040000}"/>
    <cellStyle name="Comma 17 3 15 2 2" xfId="2575" xr:uid="{00000000-0005-0000-0000-000098040000}"/>
    <cellStyle name="Comma 17 3 15 3" xfId="2564" xr:uid="{00000000-0005-0000-0000-000099040000}"/>
    <cellStyle name="Comma 18" xfId="1515" xr:uid="{00000000-0005-0000-0000-00009A040000}"/>
    <cellStyle name="Comma 18 2" xfId="2711" xr:uid="{00000000-0005-0000-0000-00009B040000}"/>
    <cellStyle name="Comma 19" xfId="1522" xr:uid="{00000000-0005-0000-0000-00009C040000}"/>
    <cellStyle name="Comma 19 2" xfId="2713" xr:uid="{00000000-0005-0000-0000-00009D040000}"/>
    <cellStyle name="Comma 2" xfId="2" xr:uid="{00000000-0005-0000-0000-00009E040000}"/>
    <cellStyle name="Comma 2 10" xfId="2436" xr:uid="{00000000-0005-0000-0000-00009F040000}"/>
    <cellStyle name="Comma 2 11" xfId="2487" xr:uid="{00000000-0005-0000-0000-0000A0040000}"/>
    <cellStyle name="Comma 2 12" xfId="2501" xr:uid="{00000000-0005-0000-0000-0000A1040000}"/>
    <cellStyle name="Comma 2 13" xfId="2509" xr:uid="{00000000-0005-0000-0000-0000A2040000}"/>
    <cellStyle name="Comma 2 13 2" xfId="2931" xr:uid="{00000000-0005-0000-0000-0000A3040000}"/>
    <cellStyle name="Comma 2 14" xfId="2557" xr:uid="{00000000-0005-0000-0000-0000A4040000}"/>
    <cellStyle name="Comma 2 15" xfId="2562" xr:uid="{00000000-0005-0000-0000-0000A5040000}"/>
    <cellStyle name="Comma 2 16" xfId="2941" xr:uid="{00000000-0005-0000-0000-0000A6040000}"/>
    <cellStyle name="Comma 2 17" xfId="1067" xr:uid="{00000000-0005-0000-0000-0000A7040000}"/>
    <cellStyle name="Comma 2 2" xfId="3" xr:uid="{00000000-0005-0000-0000-0000A8040000}"/>
    <cellStyle name="Comma 2 2 13" xfId="2550" xr:uid="{00000000-0005-0000-0000-0000A9040000}"/>
    <cellStyle name="Comma 2 2 13 8" xfId="2513" xr:uid="{00000000-0005-0000-0000-0000AA040000}"/>
    <cellStyle name="Comma 2 2 13 8 2" xfId="2526" xr:uid="{00000000-0005-0000-0000-0000AB040000}"/>
    <cellStyle name="Comma 2 2 13 8 2 2" xfId="2576" xr:uid="{00000000-0005-0000-0000-0000AC040000}"/>
    <cellStyle name="Comma 2 2 13 8 3" xfId="2566" xr:uid="{00000000-0005-0000-0000-0000AD040000}"/>
    <cellStyle name="Comma 2 2 2" xfId="2438" xr:uid="{00000000-0005-0000-0000-0000AE040000}"/>
    <cellStyle name="Comma 2 2 2 2" xfId="2895" xr:uid="{00000000-0005-0000-0000-0000AF040000}"/>
    <cellStyle name="Comma 2 2 3" xfId="2531" xr:uid="{00000000-0005-0000-0000-0000B0040000}"/>
    <cellStyle name="Comma 2 2 3 2" xfId="2733" xr:uid="{00000000-0005-0000-0000-0000B1040000}"/>
    <cellStyle name="Comma 2 2 4" xfId="2555" xr:uid="{00000000-0005-0000-0000-0000B2040000}"/>
    <cellStyle name="Comma 2 2 5" xfId="1068" xr:uid="{00000000-0005-0000-0000-0000B3040000}"/>
    <cellStyle name="Comma 2 22" xfId="2475" xr:uid="{00000000-0005-0000-0000-0000B4040000}"/>
    <cellStyle name="Comma 2 3" xfId="1069" xr:uid="{00000000-0005-0000-0000-0000B5040000}"/>
    <cellStyle name="Comma 2 3 2" xfId="2524" xr:uid="{00000000-0005-0000-0000-0000B6040000}"/>
    <cellStyle name="Comma 2 3 2 2" xfId="2892" xr:uid="{00000000-0005-0000-0000-0000B7040000}"/>
    <cellStyle name="Comma 2 3 3" xfId="2658" xr:uid="{00000000-0005-0000-0000-0000B8040000}"/>
    <cellStyle name="Comma 2 3 4" xfId="2574" xr:uid="{00000000-0005-0000-0000-0000B9040000}"/>
    <cellStyle name="Comma 2 4" xfId="1070" xr:uid="{00000000-0005-0000-0000-0000BA040000}"/>
    <cellStyle name="Comma 2 4 2" xfId="2661" xr:uid="{00000000-0005-0000-0000-0000BB040000}"/>
    <cellStyle name="Comma 2 5" xfId="1071" xr:uid="{00000000-0005-0000-0000-0000BC040000}"/>
    <cellStyle name="Comma 2 5 2" xfId="2918" xr:uid="{00000000-0005-0000-0000-0000BD040000}"/>
    <cellStyle name="Comma 2 5 3" xfId="2878" xr:uid="{00000000-0005-0000-0000-0000BE040000}"/>
    <cellStyle name="Comma 2 6" xfId="1072" xr:uid="{00000000-0005-0000-0000-0000BF040000}"/>
    <cellStyle name="Comma 2 6 2" xfId="2886" xr:uid="{00000000-0005-0000-0000-0000C0040000}"/>
    <cellStyle name="Comma 2 7" xfId="1490" xr:uid="{00000000-0005-0000-0000-0000C1040000}"/>
    <cellStyle name="Comma 2 7 2" xfId="2591" xr:uid="{00000000-0005-0000-0000-0000C2040000}"/>
    <cellStyle name="Comma 2 8" xfId="1524" xr:uid="{00000000-0005-0000-0000-0000C3040000}"/>
    <cellStyle name="Comma 2 8 2" xfId="1934" xr:uid="{00000000-0005-0000-0000-0000C4040000}"/>
    <cellStyle name="Comma 2 9" xfId="2315" xr:uid="{00000000-0005-0000-0000-0000C5040000}"/>
    <cellStyle name="Comma 2_HP Conso_MDA_1Q11_new format_V14" xfId="1073" xr:uid="{00000000-0005-0000-0000-0000C6040000}"/>
    <cellStyle name="Comma 20" xfId="1511" xr:uid="{00000000-0005-0000-0000-0000C7040000}"/>
    <cellStyle name="Comma 20 2" xfId="2908" xr:uid="{00000000-0005-0000-0000-0000C8040000}"/>
    <cellStyle name="Comma 20 3" xfId="2715" xr:uid="{00000000-0005-0000-0000-0000C9040000}"/>
    <cellStyle name="Comma 21" xfId="1520" xr:uid="{00000000-0005-0000-0000-0000CA040000}"/>
    <cellStyle name="Comma 21 2" xfId="2717" xr:uid="{00000000-0005-0000-0000-0000CB040000}"/>
    <cellStyle name="Comma 22" xfId="1494" xr:uid="{00000000-0005-0000-0000-0000CC040000}"/>
    <cellStyle name="Comma 22 2" xfId="1929" xr:uid="{00000000-0005-0000-0000-0000CD040000}"/>
    <cellStyle name="Comma 22 3" xfId="2719" xr:uid="{00000000-0005-0000-0000-0000CE040000}"/>
    <cellStyle name="Comma 23" xfId="1495" xr:uid="{00000000-0005-0000-0000-0000CF040000}"/>
    <cellStyle name="Comma 23 2" xfId="1930" xr:uid="{00000000-0005-0000-0000-0000D0040000}"/>
    <cellStyle name="Comma 23 3" xfId="2721" xr:uid="{00000000-0005-0000-0000-0000D1040000}"/>
    <cellStyle name="Comma 24" xfId="1913" xr:uid="{00000000-0005-0000-0000-0000D2040000}"/>
    <cellStyle name="Comma 24 2" xfId="2308" xr:uid="{00000000-0005-0000-0000-0000D3040000}"/>
    <cellStyle name="Comma 24 3" xfId="2723" xr:uid="{00000000-0005-0000-0000-0000D4040000}"/>
    <cellStyle name="Comma 25" xfId="1918" xr:uid="{00000000-0005-0000-0000-0000D5040000}"/>
    <cellStyle name="Comma 25 2" xfId="2910" xr:uid="{00000000-0005-0000-0000-0000D6040000}"/>
    <cellStyle name="Comma 25 3" xfId="2725" xr:uid="{00000000-0005-0000-0000-0000D7040000}"/>
    <cellStyle name="Comma 26" xfId="1074" xr:uid="{00000000-0005-0000-0000-0000D8040000}"/>
    <cellStyle name="Comma 26 2" xfId="2727" xr:uid="{00000000-0005-0000-0000-0000D9040000}"/>
    <cellStyle name="Comma 27" xfId="2310" xr:uid="{00000000-0005-0000-0000-0000DA040000}"/>
    <cellStyle name="Comma 27 2" xfId="2729" xr:uid="{00000000-0005-0000-0000-0000DB040000}"/>
    <cellStyle name="Comma 28" xfId="2347" xr:uid="{00000000-0005-0000-0000-0000DC040000}"/>
    <cellStyle name="Comma 28 2" xfId="2731" xr:uid="{00000000-0005-0000-0000-0000DD040000}"/>
    <cellStyle name="Comma 29" xfId="2311" xr:uid="{00000000-0005-0000-0000-0000DE040000}"/>
    <cellStyle name="Comma 29 2" xfId="2734" xr:uid="{00000000-0005-0000-0000-0000DF040000}"/>
    <cellStyle name="Comma 3" xfId="1075" xr:uid="{00000000-0005-0000-0000-0000E0040000}"/>
    <cellStyle name="Comma 3 2" xfId="1076" xr:uid="{00000000-0005-0000-0000-0000E1040000}"/>
    <cellStyle name="Comma 3 2 2" xfId="2379" xr:uid="{00000000-0005-0000-0000-0000E2040000}"/>
    <cellStyle name="Comma 3 2 2 2" xfId="2894" xr:uid="{00000000-0005-0000-0000-0000E3040000}"/>
    <cellStyle name="Comma 3 2 3" xfId="2528" xr:uid="{00000000-0005-0000-0000-0000E4040000}"/>
    <cellStyle name="Comma 3 2 4" xfId="2578" xr:uid="{00000000-0005-0000-0000-0000E5040000}"/>
    <cellStyle name="Comma 3 3" xfId="1077" xr:uid="{00000000-0005-0000-0000-0000E6040000}"/>
    <cellStyle name="Comma 3 3 2" xfId="1078" xr:uid="{00000000-0005-0000-0000-0000E7040000}"/>
    <cellStyle name="Comma 3 3 2 2" xfId="2896" xr:uid="{00000000-0005-0000-0000-0000E8040000}"/>
    <cellStyle name="Comma 3 3 3" xfId="2532" xr:uid="{00000000-0005-0000-0000-0000E9040000}"/>
    <cellStyle name="Comma 3 3 4" xfId="2581" xr:uid="{00000000-0005-0000-0000-0000EA040000}"/>
    <cellStyle name="Comma 3 4" xfId="1497" xr:uid="{00000000-0005-0000-0000-0000EB040000}"/>
    <cellStyle name="Comma 3 4 2" xfId="2890" xr:uid="{00000000-0005-0000-0000-0000EC040000}"/>
    <cellStyle name="Comma 3 5" xfId="2349" xr:uid="{00000000-0005-0000-0000-0000ED040000}"/>
    <cellStyle name="Comma 3 5 2" xfId="2595" xr:uid="{00000000-0005-0000-0000-0000EE040000}"/>
    <cellStyle name="Comma 3 6" xfId="2320" xr:uid="{00000000-0005-0000-0000-0000EF040000}"/>
    <cellStyle name="Comma 3 7" xfId="2437" xr:uid="{00000000-0005-0000-0000-0000F0040000}"/>
    <cellStyle name="Comma 3 8" xfId="2517" xr:uid="{00000000-0005-0000-0000-0000F1040000}"/>
    <cellStyle name="Comma 3 9" xfId="2569" xr:uid="{00000000-0005-0000-0000-0000F2040000}"/>
    <cellStyle name="Comma 30" xfId="2314" xr:uid="{00000000-0005-0000-0000-0000F3040000}"/>
    <cellStyle name="Comma 30 2" xfId="2738" xr:uid="{00000000-0005-0000-0000-0000F4040000}"/>
    <cellStyle name="Comma 31" xfId="2328" xr:uid="{00000000-0005-0000-0000-0000F5040000}"/>
    <cellStyle name="Comma 31 2" xfId="2739" xr:uid="{00000000-0005-0000-0000-0000F6040000}"/>
    <cellStyle name="Comma 32" xfId="2433" xr:uid="{00000000-0005-0000-0000-0000F7040000}"/>
    <cellStyle name="Comma 32 2" xfId="2743" xr:uid="{00000000-0005-0000-0000-0000F8040000}"/>
    <cellStyle name="Comma 33" xfId="2340" xr:uid="{00000000-0005-0000-0000-0000F9040000}"/>
    <cellStyle name="Comma 33 2" xfId="2829" xr:uid="{00000000-0005-0000-0000-0000FA040000}"/>
    <cellStyle name="Comma 33 3" xfId="2746" xr:uid="{00000000-0005-0000-0000-0000FB040000}"/>
    <cellStyle name="Comma 34" xfId="2435" xr:uid="{00000000-0005-0000-0000-0000FC040000}"/>
    <cellStyle name="Comma 34 2" xfId="2828" xr:uid="{00000000-0005-0000-0000-0000FD040000}"/>
    <cellStyle name="Comma 34 3" xfId="2748" xr:uid="{00000000-0005-0000-0000-0000FE040000}"/>
    <cellStyle name="Comma 35" xfId="2441" xr:uid="{00000000-0005-0000-0000-0000FF040000}"/>
    <cellStyle name="Comma 35 2" xfId="2786" xr:uid="{00000000-0005-0000-0000-000000050000}"/>
    <cellStyle name="Comma 36" xfId="2442" xr:uid="{00000000-0005-0000-0000-000001050000}"/>
    <cellStyle name="Comma 36 2" xfId="2831" xr:uid="{00000000-0005-0000-0000-000002050000}"/>
    <cellStyle name="Comma 36 3" xfId="2603" xr:uid="{00000000-0005-0000-0000-000003050000}"/>
    <cellStyle name="Comma 37" xfId="2445" xr:uid="{00000000-0005-0000-0000-000004050000}"/>
    <cellStyle name="Comma 37 2" xfId="2793" xr:uid="{00000000-0005-0000-0000-000005050000}"/>
    <cellStyle name="Comma 38" xfId="2446" xr:uid="{00000000-0005-0000-0000-000006050000}"/>
    <cellStyle name="Comma 38 2" xfId="2834" xr:uid="{00000000-0005-0000-0000-000007050000}"/>
    <cellStyle name="Comma 38 2 2" xfId="2851" xr:uid="{00000000-0005-0000-0000-000008050000}"/>
    <cellStyle name="Comma 38 2 2 2" xfId="2866" xr:uid="{00000000-0005-0000-0000-000009050000}"/>
    <cellStyle name="Comma 38 3" xfId="2799" xr:uid="{00000000-0005-0000-0000-00000A050000}"/>
    <cellStyle name="Comma 39" xfId="2448" xr:uid="{00000000-0005-0000-0000-00000B050000}"/>
    <cellStyle name="Comma 39 2" xfId="2801" xr:uid="{00000000-0005-0000-0000-00000C050000}"/>
    <cellStyle name="Comma 4" xfId="1079" xr:uid="{00000000-0005-0000-0000-00000D050000}"/>
    <cellStyle name="Comma 4 2" xfId="2421" xr:uid="{00000000-0005-0000-0000-00000E050000}"/>
    <cellStyle name="Comma 4 2 2" xfId="2606" xr:uid="{00000000-0005-0000-0000-00000F050000}"/>
    <cellStyle name="Comma 4 3" xfId="2522" xr:uid="{00000000-0005-0000-0000-000010050000}"/>
    <cellStyle name="Comma 4 3 2" xfId="2669" xr:uid="{00000000-0005-0000-0000-000011050000}"/>
    <cellStyle name="Comma 4 4" xfId="2605" xr:uid="{00000000-0005-0000-0000-000012050000}"/>
    <cellStyle name="Comma 4 5" xfId="2573" xr:uid="{00000000-0005-0000-0000-000013050000}"/>
    <cellStyle name="Comma 40" xfId="2450" xr:uid="{00000000-0005-0000-0000-000014050000}"/>
    <cellStyle name="Comma 40 2" xfId="2807" xr:uid="{00000000-0005-0000-0000-000015050000}"/>
    <cellStyle name="Comma 41" xfId="2452" xr:uid="{00000000-0005-0000-0000-000016050000}"/>
    <cellStyle name="Comma 41 2" xfId="2844" xr:uid="{00000000-0005-0000-0000-000017050000}"/>
    <cellStyle name="Comma 42" xfId="2454" xr:uid="{00000000-0005-0000-0000-000018050000}"/>
    <cellStyle name="Comma 42 2" xfId="2857" xr:uid="{00000000-0005-0000-0000-000019050000}"/>
    <cellStyle name="Comma 42 3" xfId="2846" xr:uid="{00000000-0005-0000-0000-00001A050000}"/>
    <cellStyle name="Comma 43" xfId="2456" xr:uid="{00000000-0005-0000-0000-00001B050000}"/>
    <cellStyle name="Comma 43 2" xfId="2611" xr:uid="{00000000-0005-0000-0000-00001C050000}"/>
    <cellStyle name="Comma 44" xfId="2458" xr:uid="{00000000-0005-0000-0000-00001D050000}"/>
    <cellStyle name="Comma 44 2" xfId="2612" xr:uid="{00000000-0005-0000-0000-00001E050000}"/>
    <cellStyle name="Comma 45" xfId="2460" xr:uid="{00000000-0005-0000-0000-00001F050000}"/>
    <cellStyle name="Comma 45 2" xfId="2590" xr:uid="{00000000-0005-0000-0000-000020050000}"/>
    <cellStyle name="Comma 46" xfId="2462" xr:uid="{00000000-0005-0000-0000-000021050000}"/>
    <cellStyle name="Comma 46 2" xfId="2888" xr:uid="{00000000-0005-0000-0000-000022050000}"/>
    <cellStyle name="Comma 47" xfId="2464" xr:uid="{00000000-0005-0000-0000-000023050000}"/>
    <cellStyle name="Comma 47 2" xfId="2906" xr:uid="{00000000-0005-0000-0000-000024050000}"/>
    <cellStyle name="Comma 48" xfId="2466" xr:uid="{00000000-0005-0000-0000-000025050000}"/>
    <cellStyle name="Comma 49" xfId="2468" xr:uid="{00000000-0005-0000-0000-000026050000}"/>
    <cellStyle name="Comma 5" xfId="1080" xr:uid="{00000000-0005-0000-0000-000027050000}"/>
    <cellStyle name="Comma 5 2" xfId="1518" xr:uid="{00000000-0005-0000-0000-000028050000}"/>
    <cellStyle name="Comma 5 2 2" xfId="2671" xr:uid="{00000000-0005-0000-0000-000029050000}"/>
    <cellStyle name="Comma 5 3" xfId="2488" xr:uid="{00000000-0005-0000-0000-00002A050000}"/>
    <cellStyle name="Comma 5 3 2" xfId="2607" xr:uid="{00000000-0005-0000-0000-00002B050000}"/>
    <cellStyle name="Comma 5 4" xfId="2521" xr:uid="{00000000-0005-0000-0000-00002C050000}"/>
    <cellStyle name="Comma 5 5" xfId="2572" xr:uid="{00000000-0005-0000-0000-00002D050000}"/>
    <cellStyle name="Comma 50" xfId="2477" xr:uid="{00000000-0005-0000-0000-00002E050000}"/>
    <cellStyle name="Comma 51" xfId="2481" xr:uid="{00000000-0005-0000-0000-00002F050000}"/>
    <cellStyle name="Comma 52" xfId="2486" xr:uid="{00000000-0005-0000-0000-000030050000}"/>
    <cellStyle name="Comma 53" xfId="2491" xr:uid="{00000000-0005-0000-0000-000031050000}"/>
    <cellStyle name="Comma 54" xfId="2493" xr:uid="{00000000-0005-0000-0000-000032050000}"/>
    <cellStyle name="Comma 55" xfId="2495" xr:uid="{00000000-0005-0000-0000-000033050000}"/>
    <cellStyle name="Comma 56" xfId="2499" xr:uid="{00000000-0005-0000-0000-000034050000}"/>
    <cellStyle name="Comma 57" xfId="2500" xr:uid="{00000000-0005-0000-0000-000035050000}"/>
    <cellStyle name="Comma 58" xfId="2505" xr:uid="{00000000-0005-0000-0000-000036050000}"/>
    <cellStyle name="Comma 59" xfId="2542" xr:uid="{00000000-0005-0000-0000-000037050000}"/>
    <cellStyle name="Comma 6" xfId="1081" xr:uid="{00000000-0005-0000-0000-000038050000}"/>
    <cellStyle name="Comma 6 2" xfId="1082" xr:uid="{00000000-0005-0000-0000-000039050000}"/>
    <cellStyle name="Comma 6 2 2" xfId="2899" xr:uid="{00000000-0005-0000-0000-00003A050000}"/>
    <cellStyle name="Comma 6 3" xfId="2535" xr:uid="{00000000-0005-0000-0000-00003B050000}"/>
    <cellStyle name="Comma 6 3 2" xfId="2675" xr:uid="{00000000-0005-0000-0000-00003C050000}"/>
    <cellStyle name="Comma 6 4" xfId="2582" xr:uid="{00000000-0005-0000-0000-00003D050000}"/>
    <cellStyle name="Comma 60" xfId="2545" xr:uid="{00000000-0005-0000-0000-00003E050000}"/>
    <cellStyle name="Comma 61" xfId="2548" xr:uid="{00000000-0005-0000-0000-00003F050000}"/>
    <cellStyle name="Comma 62" xfId="2556" xr:uid="{00000000-0005-0000-0000-000040050000}"/>
    <cellStyle name="Comma 63" xfId="2560" xr:uid="{00000000-0005-0000-0000-000041050000}"/>
    <cellStyle name="Comma 64" xfId="2688" xr:uid="{00000000-0005-0000-0000-000042050000}"/>
    <cellStyle name="Comma 65" xfId="2927" xr:uid="{00000000-0005-0000-0000-000043050000}"/>
    <cellStyle name="Comma 66" xfId="2929" xr:uid="{00000000-0005-0000-0000-000044050000}"/>
    <cellStyle name="Comma 67" xfId="2926" xr:uid="{00000000-0005-0000-0000-000045050000}"/>
    <cellStyle name="Comma 68" xfId="2930" xr:uid="{00000000-0005-0000-0000-000046050000}"/>
    <cellStyle name="Comma 69" xfId="2923" xr:uid="{00000000-0005-0000-0000-000047050000}"/>
    <cellStyle name="Comma 7" xfId="1083" xr:uid="{00000000-0005-0000-0000-000048050000}"/>
    <cellStyle name="Comma 7 2" xfId="2536" xr:uid="{00000000-0005-0000-0000-000049050000}"/>
    <cellStyle name="Comma 7 2 2" xfId="2901" xr:uid="{00000000-0005-0000-0000-00004A050000}"/>
    <cellStyle name="Comma 7 3" xfId="2657" xr:uid="{00000000-0005-0000-0000-00004B050000}"/>
    <cellStyle name="Comma 7 4" xfId="2584" xr:uid="{00000000-0005-0000-0000-00004C050000}"/>
    <cellStyle name="Comma 70" xfId="2922" xr:uid="{00000000-0005-0000-0000-00004D050000}"/>
    <cellStyle name="Comma 71" xfId="2933" xr:uid="{00000000-0005-0000-0000-00004E050000}"/>
    <cellStyle name="Comma 72" xfId="2943" xr:uid="{00000000-0005-0000-0000-00004F050000}"/>
    <cellStyle name="Comma 73" xfId="1037" xr:uid="{00000000-0005-0000-0000-000050050000}"/>
    <cellStyle name="Comma 79" xfId="2503" xr:uid="{00000000-0005-0000-0000-000051050000}"/>
    <cellStyle name="Comma 8" xfId="1084" xr:uid="{00000000-0005-0000-0000-000052050000}"/>
    <cellStyle name="Comma 8 2" xfId="1085" xr:uid="{00000000-0005-0000-0000-000053050000}"/>
    <cellStyle name="Comma 8 3" xfId="2596" xr:uid="{00000000-0005-0000-0000-000054050000}"/>
    <cellStyle name="Comma 84" xfId="2520" xr:uid="{00000000-0005-0000-0000-000055050000}"/>
    <cellStyle name="Comma 84 2" xfId="2530" xr:uid="{00000000-0005-0000-0000-000056050000}"/>
    <cellStyle name="Comma 84 2 2" xfId="2580" xr:uid="{00000000-0005-0000-0000-000057050000}"/>
    <cellStyle name="Comma 84 3" xfId="2571" xr:uid="{00000000-0005-0000-0000-000058050000}"/>
    <cellStyle name="Comma 85" xfId="2514" xr:uid="{00000000-0005-0000-0000-000059050000}"/>
    <cellStyle name="Comma 85 2" xfId="2527" xr:uid="{00000000-0005-0000-0000-00005A050000}"/>
    <cellStyle name="Comma 85 2 2" xfId="2893" xr:uid="{00000000-0005-0000-0000-00005B050000}"/>
    <cellStyle name="Comma 85 2 3" xfId="2577" xr:uid="{00000000-0005-0000-0000-00005C050000}"/>
    <cellStyle name="Comma 85 3" xfId="2887" xr:uid="{00000000-0005-0000-0000-00005D050000}"/>
    <cellStyle name="Comma 85 4" xfId="2567" xr:uid="{00000000-0005-0000-0000-00005E050000}"/>
    <cellStyle name="Comma 86" xfId="2518" xr:uid="{00000000-0005-0000-0000-00005F050000}"/>
    <cellStyle name="Comma 86 2" xfId="2529" xr:uid="{00000000-0005-0000-0000-000060050000}"/>
    <cellStyle name="Comma 86 2 2" xfId="2579" xr:uid="{00000000-0005-0000-0000-000061050000}"/>
    <cellStyle name="Comma 86 3" xfId="2570" xr:uid="{00000000-0005-0000-0000-000062050000}"/>
    <cellStyle name="Comma 9" xfId="1086" xr:uid="{00000000-0005-0000-0000-000063050000}"/>
    <cellStyle name="Comma 9 2" xfId="2681" xr:uid="{00000000-0005-0000-0000-000064050000}"/>
    <cellStyle name="comma zerodec" xfId="1087" xr:uid="{00000000-0005-0000-0000-000065050000}"/>
    <cellStyle name="comma zerodec 2" xfId="1088" xr:uid="{00000000-0005-0000-0000-000066050000}"/>
    <cellStyle name="comma zerodec 3" xfId="1089" xr:uid="{00000000-0005-0000-0000-000067050000}"/>
    <cellStyle name="comma zerodec 4" xfId="2322" xr:uid="{00000000-0005-0000-0000-000068050000}"/>
    <cellStyle name="Comma0" xfId="1090" xr:uid="{00000000-0005-0000-0000-000069050000}"/>
    <cellStyle name="Comma0 2" xfId="1091" xr:uid="{00000000-0005-0000-0000-00006A050000}"/>
    <cellStyle name="Cover Date" xfId="1092" xr:uid="{00000000-0005-0000-0000-00006B050000}"/>
    <cellStyle name="Cover Subtitle" xfId="1093" xr:uid="{00000000-0005-0000-0000-00006C050000}"/>
    <cellStyle name="Cover Title" xfId="1094" xr:uid="{00000000-0005-0000-0000-00006D050000}"/>
    <cellStyle name="Curren - Style2" xfId="1095" xr:uid="{00000000-0005-0000-0000-00006E050000}"/>
    <cellStyle name="Curren?_x0012_?_x0017_????????" xfId="1096" xr:uid="{00000000-0005-0000-0000-00006F050000}"/>
    <cellStyle name="Currency $" xfId="1097" xr:uid="{00000000-0005-0000-0000-000070050000}"/>
    <cellStyle name="Currency [0]?Q3 FY96_???? _2000? ???? ??" xfId="1098" xr:uid="{00000000-0005-0000-0000-000071050000}"/>
    <cellStyle name="Currency 0" xfId="1099" xr:uid="{00000000-0005-0000-0000-000072050000}"/>
    <cellStyle name="Currency 2" xfId="1100" xr:uid="{00000000-0005-0000-0000-000073050000}"/>
    <cellStyle name="Currency 2 2" xfId="1101" xr:uid="{00000000-0005-0000-0000-000074050000}"/>
    <cellStyle name="currency-$" xfId="1102" xr:uid="{00000000-0005-0000-0000-000075050000}"/>
    <cellStyle name="Currency0" xfId="1103" xr:uid="{00000000-0005-0000-0000-000076050000}"/>
    <cellStyle name="Currency0 2" xfId="1104" xr:uid="{00000000-0005-0000-0000-000077050000}"/>
    <cellStyle name="Currency0 3" xfId="1105" xr:uid="{00000000-0005-0000-0000-000078050000}"/>
    <cellStyle name="Currency1" xfId="1106" xr:uid="{00000000-0005-0000-0000-000079050000}"/>
    <cellStyle name="Currency1 2" xfId="1107" xr:uid="{00000000-0005-0000-0000-00007A050000}"/>
    <cellStyle name="Currency1 3" xfId="1108" xr:uid="{00000000-0005-0000-0000-00007B050000}"/>
    <cellStyle name="Currency1 4" xfId="2323" xr:uid="{00000000-0005-0000-0000-00007C050000}"/>
    <cellStyle name="CกERIAขRกืกงกI_กERกงขRกงIกERAiกERicAcกERกงขRi " xfId="1109" xr:uid="{00000000-0005-0000-0000-00007D050000}"/>
    <cellStyle name="CกIAจช_กฦขRจuOขฌกฦAIAขด_ฅi?ฃAจIAIAขด " xfId="1110" xr:uid="{00000000-0005-0000-0000-00007E050000}"/>
    <cellStyle name="CขRIAกงจฃ_ขRicกงuขRAกงกIกงกขRจก ANขRจกe " xfId="1111" xr:uid="{00000000-0005-0000-0000-00007F050000}"/>
    <cellStyle name="CฅAุ_?cพ๗บIบฐ ANฐe " xfId="1112" xr:uid="{00000000-0005-0000-0000-000080050000}"/>
    <cellStyle name="CㄓA?_?米?¯CoE? " xfId="1113" xr:uid="{00000000-0005-0000-0000-000081050000}"/>
    <cellStyle name="data_3000" xfId="1114" xr:uid="{00000000-0005-0000-0000-000082050000}"/>
    <cellStyle name="Date" xfId="1115" xr:uid="{00000000-0005-0000-0000-000083050000}"/>
    <cellStyle name="Date 2" xfId="1116" xr:uid="{00000000-0005-0000-0000-000084050000}"/>
    <cellStyle name="Date 3" xfId="2324" xr:uid="{00000000-0005-0000-0000-000085050000}"/>
    <cellStyle name="Date Aligned" xfId="1117" xr:uid="{00000000-0005-0000-0000-000086050000}"/>
    <cellStyle name="date_BAY Balance Sheet V8" xfId="1118" xr:uid="{00000000-0005-0000-0000-000087050000}"/>
    <cellStyle name="datetime" xfId="1119" xr:uid="{00000000-0005-0000-0000-000088050000}"/>
    <cellStyle name="Datum 10" xfId="1120" xr:uid="{00000000-0005-0000-0000-000089050000}"/>
    <cellStyle name="Datum 11" xfId="1121" xr:uid="{00000000-0005-0000-0000-00008A050000}"/>
    <cellStyle name="Datum 12" xfId="1122" xr:uid="{00000000-0005-0000-0000-00008B050000}"/>
    <cellStyle name="Datum 8" xfId="1123" xr:uid="{00000000-0005-0000-0000-00008C050000}"/>
    <cellStyle name="Datum 9" xfId="1124" xr:uid="{00000000-0005-0000-0000-00008D050000}"/>
    <cellStyle name="day of the month before or after" xfId="1125" xr:uid="{00000000-0005-0000-0000-00008E050000}"/>
    <cellStyle name="Description" xfId="1126" xr:uid="{00000000-0005-0000-0000-00008F050000}"/>
    <cellStyle name="Dezimal [0]_Aktenbewertung 1994" xfId="1127" xr:uid="{00000000-0005-0000-0000-000090050000}"/>
    <cellStyle name="Dezimal_Aktenbewertung 1994" xfId="1128" xr:uid="{00000000-0005-0000-0000-000091050000}"/>
    <cellStyle name="dgw" xfId="1129" xr:uid="{00000000-0005-0000-0000-000092050000}"/>
    <cellStyle name="Dollar (zero dec)" xfId="1130" xr:uid="{00000000-0005-0000-0000-000093050000}"/>
    <cellStyle name="Dollar (zero dec) 2" xfId="1131" xr:uid="{00000000-0005-0000-0000-000094050000}"/>
    <cellStyle name="Dollar (zero dec) 3" xfId="1132" xr:uid="{00000000-0005-0000-0000-000095050000}"/>
    <cellStyle name="Dollar (zero dec) 4" xfId="2325" xr:uid="{00000000-0005-0000-0000-000096050000}"/>
    <cellStyle name="Dotted Line" xfId="1133" xr:uid="{00000000-0005-0000-0000-000097050000}"/>
    <cellStyle name="Dziesiętny [0]_AIGBANK0" xfId="1134" xr:uid="{00000000-0005-0000-0000-000098050000}"/>
    <cellStyle name="Dziesiętny_AIGB_WK4_12_02" xfId="1135" xr:uid="{00000000-0005-0000-0000-000099050000}"/>
    <cellStyle name="E&amp;Y House" xfId="1136" xr:uid="{00000000-0005-0000-0000-00009A050000}"/>
    <cellStyle name="Euro" xfId="1137" xr:uid="{00000000-0005-0000-0000-00009B050000}"/>
    <cellStyle name="Euro 2" xfId="1138" xr:uid="{00000000-0005-0000-0000-00009C050000}"/>
    <cellStyle name="Euro 3" xfId="1139" xr:uid="{00000000-0005-0000-0000-00009D050000}"/>
    <cellStyle name="Euro 4" xfId="2326" xr:uid="{00000000-0005-0000-0000-00009E050000}"/>
    <cellStyle name="Explanatory Text 2" xfId="1141" xr:uid="{00000000-0005-0000-0000-00009F050000}"/>
    <cellStyle name="Explanatory Text 2 2" xfId="2395" xr:uid="{00000000-0005-0000-0000-0000A0050000}"/>
    <cellStyle name="Explanatory Text 2 3" xfId="2759" xr:uid="{00000000-0005-0000-0000-0000A1050000}"/>
    <cellStyle name="Explanatory Text 3" xfId="2628" xr:uid="{00000000-0005-0000-0000-0000A2050000}"/>
    <cellStyle name="Explanatory Text 4" xfId="1140" xr:uid="{00000000-0005-0000-0000-0000A3050000}"/>
    <cellStyle name="EY Narrative text" xfId="1142" xr:uid="{00000000-0005-0000-0000-0000A4050000}"/>
    <cellStyle name="EY%input" xfId="1143" xr:uid="{00000000-0005-0000-0000-0000A5050000}"/>
    <cellStyle name="EY%rowcalc" xfId="1144" xr:uid="{00000000-0005-0000-0000-0000A6050000}"/>
    <cellStyle name="EY0dp" xfId="1145" xr:uid="{00000000-0005-0000-0000-0000A7050000}"/>
    <cellStyle name="EY1dp" xfId="1146" xr:uid="{00000000-0005-0000-0000-0000A8050000}"/>
    <cellStyle name="EY2dp" xfId="1147" xr:uid="{00000000-0005-0000-0000-0000A9050000}"/>
    <cellStyle name="EY3dp" xfId="1148" xr:uid="{00000000-0005-0000-0000-0000AA050000}"/>
    <cellStyle name="EYChartTitle" xfId="1149" xr:uid="{00000000-0005-0000-0000-0000AB050000}"/>
    <cellStyle name="EYColumnHeading" xfId="1150" xr:uid="{00000000-0005-0000-0000-0000AC050000}"/>
    <cellStyle name="EYColumnHeading 2" xfId="1151" xr:uid="{00000000-0005-0000-0000-0000AD050000}"/>
    <cellStyle name="EYColumnHeading_Databook library RoW" xfId="1152" xr:uid="{00000000-0005-0000-0000-0000AE050000}"/>
    <cellStyle name="EYColumnHeadingItalic" xfId="1153" xr:uid="{00000000-0005-0000-0000-0000AF050000}"/>
    <cellStyle name="EYCoverDatabookName" xfId="1154" xr:uid="{00000000-0005-0000-0000-0000B0050000}"/>
    <cellStyle name="EYCoverDate" xfId="1155" xr:uid="{00000000-0005-0000-0000-0000B1050000}"/>
    <cellStyle name="EYCoverDraft" xfId="1156" xr:uid="{00000000-0005-0000-0000-0000B2050000}"/>
    <cellStyle name="EYCoverProjectName" xfId="1157" xr:uid="{00000000-0005-0000-0000-0000B3050000}"/>
    <cellStyle name="EYCurrency" xfId="1158" xr:uid="{00000000-0005-0000-0000-0000B4050000}"/>
    <cellStyle name="EYNotes" xfId="1159" xr:uid="{00000000-0005-0000-0000-0000B5050000}"/>
    <cellStyle name="EYNotesHeading" xfId="1160" xr:uid="{00000000-0005-0000-0000-0000B6050000}"/>
    <cellStyle name="EYnumber" xfId="1161" xr:uid="{00000000-0005-0000-0000-0000B7050000}"/>
    <cellStyle name="EYRelianceRestricted" xfId="1162" xr:uid="{00000000-0005-0000-0000-0000B8050000}"/>
    <cellStyle name="EYSectionHeading" xfId="1163" xr:uid="{00000000-0005-0000-0000-0000B9050000}"/>
    <cellStyle name="EYSheetHeader1" xfId="1164" xr:uid="{00000000-0005-0000-0000-0000BA050000}"/>
    <cellStyle name="EYSheetHeading" xfId="1165" xr:uid="{00000000-0005-0000-0000-0000BB050000}"/>
    <cellStyle name="EYsmallheading" xfId="1166" xr:uid="{00000000-0005-0000-0000-0000BC050000}"/>
    <cellStyle name="EYsmallheading 2" xfId="1167" xr:uid="{00000000-0005-0000-0000-0000BD050000}"/>
    <cellStyle name="EYSource" xfId="1168" xr:uid="{00000000-0005-0000-0000-0000BE050000}"/>
    <cellStyle name="EYtext" xfId="1169" xr:uid="{00000000-0005-0000-0000-0000BF050000}"/>
    <cellStyle name="EYtextbold" xfId="1170" xr:uid="{00000000-0005-0000-0000-0000C0050000}"/>
    <cellStyle name="EYtextbolditalic" xfId="1171" xr:uid="{00000000-0005-0000-0000-0000C1050000}"/>
    <cellStyle name="Fixed" xfId="1172" xr:uid="{00000000-0005-0000-0000-0000C2050000}"/>
    <cellStyle name="Fixed 2" xfId="1173" xr:uid="{00000000-0005-0000-0000-0000C3050000}"/>
    <cellStyle name="Footer SBILogo1" xfId="1174" xr:uid="{00000000-0005-0000-0000-0000C4050000}"/>
    <cellStyle name="Footer SBILogo2" xfId="1175" xr:uid="{00000000-0005-0000-0000-0000C5050000}"/>
    <cellStyle name="Footnote" xfId="1176" xr:uid="{00000000-0005-0000-0000-0000C6050000}"/>
    <cellStyle name="Footnote 2" xfId="1177" xr:uid="{00000000-0005-0000-0000-0000C7050000}"/>
    <cellStyle name="Footnote Reference" xfId="1178" xr:uid="{00000000-0005-0000-0000-0000C8050000}"/>
    <cellStyle name="Footnote_2005TaxCal_working paper_template_sbp" xfId="1179" xr:uid="{00000000-0005-0000-0000-0000C9050000}"/>
    <cellStyle name="Good 2" xfId="1181" xr:uid="{00000000-0005-0000-0000-0000CA050000}"/>
    <cellStyle name="Good 2 2" xfId="2385" xr:uid="{00000000-0005-0000-0000-0000CB050000}"/>
    <cellStyle name="Good 2 3" xfId="2750" xr:uid="{00000000-0005-0000-0000-0000CC050000}"/>
    <cellStyle name="Good 3" xfId="2618" xr:uid="{00000000-0005-0000-0000-0000CD050000}"/>
    <cellStyle name="Good 4" xfId="1180" xr:uid="{00000000-0005-0000-0000-0000CE050000}"/>
    <cellStyle name="Grey" xfId="1182" xr:uid="{00000000-0005-0000-0000-0000CF050000}"/>
    <cellStyle name="Grey 2" xfId="1183" xr:uid="{00000000-0005-0000-0000-0000D0050000}"/>
    <cellStyle name="Hard Percent" xfId="1184" xr:uid="{00000000-0005-0000-0000-0000D1050000}"/>
    <cellStyle name="Header" xfId="1185" xr:uid="{00000000-0005-0000-0000-0000D2050000}"/>
    <cellStyle name="HEADER 2" xfId="1186" xr:uid="{00000000-0005-0000-0000-0000D3050000}"/>
    <cellStyle name="HEADER 3" xfId="2327" xr:uid="{00000000-0005-0000-0000-0000D4050000}"/>
    <cellStyle name="Header Draft Stamp" xfId="1187" xr:uid="{00000000-0005-0000-0000-0000D5050000}"/>
    <cellStyle name="Header_2005TaxCal_working paper_template_sbp" xfId="1188" xr:uid="{00000000-0005-0000-0000-0000D6050000}"/>
    <cellStyle name="Header1" xfId="1189" xr:uid="{00000000-0005-0000-0000-0000D7050000}"/>
    <cellStyle name="Header2" xfId="1190" xr:uid="{00000000-0005-0000-0000-0000D8050000}"/>
    <cellStyle name="Headin" xfId="1191" xr:uid="{00000000-0005-0000-0000-0000D9050000}"/>
    <cellStyle name="Headin2" xfId="1192" xr:uid="{00000000-0005-0000-0000-0000DA050000}"/>
    <cellStyle name="Heading" xfId="1193" xr:uid="{00000000-0005-0000-0000-0000DB050000}"/>
    <cellStyle name="Heading 1 2" xfId="1195" xr:uid="{00000000-0005-0000-0000-0000DC050000}"/>
    <cellStyle name="Heading 1 2 2" xfId="2381" xr:uid="{00000000-0005-0000-0000-0000DD050000}"/>
    <cellStyle name="Heading 1 2 3" xfId="2614" xr:uid="{00000000-0005-0000-0000-0000DE050000}"/>
    <cellStyle name="Heading 1 3" xfId="1194" xr:uid="{00000000-0005-0000-0000-0000DF050000}"/>
    <cellStyle name="Heading 1 Above" xfId="1196" xr:uid="{00000000-0005-0000-0000-0000E0050000}"/>
    <cellStyle name="Heading 1+" xfId="1197" xr:uid="{00000000-0005-0000-0000-0000E1050000}"/>
    <cellStyle name="Heading 10" xfId="1916" xr:uid="{00000000-0005-0000-0000-0000E2050000}"/>
    <cellStyle name="Heading 11" xfId="2343" xr:uid="{00000000-0005-0000-0000-0000E3050000}"/>
    <cellStyle name="Heading 12" xfId="2339" xr:uid="{00000000-0005-0000-0000-0000E4050000}"/>
    <cellStyle name="Heading 2 2" xfId="1199" xr:uid="{00000000-0005-0000-0000-0000E5050000}"/>
    <cellStyle name="Heading 2 2 2" xfId="2382" xr:uid="{00000000-0005-0000-0000-0000E6050000}"/>
    <cellStyle name="Heading 2 2 3" xfId="2615" xr:uid="{00000000-0005-0000-0000-0000E7050000}"/>
    <cellStyle name="Heading 2 3" xfId="1198" xr:uid="{00000000-0005-0000-0000-0000E8050000}"/>
    <cellStyle name="Heading 2 Below" xfId="1200" xr:uid="{00000000-0005-0000-0000-0000E9050000}"/>
    <cellStyle name="Heading 2+" xfId="1201" xr:uid="{00000000-0005-0000-0000-0000EA050000}"/>
    <cellStyle name="Heading 3 2" xfId="1203" xr:uid="{00000000-0005-0000-0000-0000EB050000}"/>
    <cellStyle name="Heading 3 2 2" xfId="2383" xr:uid="{00000000-0005-0000-0000-0000EC050000}"/>
    <cellStyle name="Heading 3 2 3" xfId="2616" xr:uid="{00000000-0005-0000-0000-0000ED050000}"/>
    <cellStyle name="Heading 3 3" xfId="1202" xr:uid="{00000000-0005-0000-0000-0000EE050000}"/>
    <cellStyle name="Heading 3+" xfId="1204" xr:uid="{00000000-0005-0000-0000-0000EF050000}"/>
    <cellStyle name="Heading 4 2" xfId="1206" xr:uid="{00000000-0005-0000-0000-0000F0050000}"/>
    <cellStyle name="Heading 4 2 2" xfId="2384" xr:uid="{00000000-0005-0000-0000-0000F1050000}"/>
    <cellStyle name="Heading 4 2 3" xfId="2617" xr:uid="{00000000-0005-0000-0000-0000F2050000}"/>
    <cellStyle name="Heading 4 3" xfId="1205" xr:uid="{00000000-0005-0000-0000-0000F3050000}"/>
    <cellStyle name="Heading 5" xfId="1207" xr:uid="{00000000-0005-0000-0000-0000F4050000}"/>
    <cellStyle name="Heading 6" xfId="1504" xr:uid="{00000000-0005-0000-0000-0000F5050000}"/>
    <cellStyle name="Heading 7" xfId="1500" xr:uid="{00000000-0005-0000-0000-0000F6050000}"/>
    <cellStyle name="Heading 8" xfId="1503" xr:uid="{00000000-0005-0000-0000-0000F7050000}"/>
    <cellStyle name="Heading 9" xfId="1501" xr:uid="{00000000-0005-0000-0000-0000F8050000}"/>
    <cellStyle name="heading, 1,A MAJOR/BOLD" xfId="1208" xr:uid="{00000000-0005-0000-0000-0000F9050000}"/>
    <cellStyle name="Heading1 1" xfId="1209" xr:uid="{00000000-0005-0000-0000-0000FA050000}"/>
    <cellStyle name="Heading2" xfId="1210" xr:uid="{00000000-0005-0000-0000-0000FB050000}"/>
    <cellStyle name="Hiperłącze_alco-materiały_30-04-02" xfId="1211" xr:uid="{00000000-0005-0000-0000-0000FC050000}"/>
    <cellStyle name="Hyperlink 2" xfId="2539" xr:uid="{00000000-0005-0000-0000-0000FD050000}"/>
    <cellStyle name="Input [yellow]" xfId="1213" xr:uid="{00000000-0005-0000-0000-0000FE050000}"/>
    <cellStyle name="Input [yellow] 2" xfId="1214" xr:uid="{00000000-0005-0000-0000-0000FF050000}"/>
    <cellStyle name="Input 10" xfId="2361" xr:uid="{00000000-0005-0000-0000-000000060000}"/>
    <cellStyle name="Input 11" xfId="2362" xr:uid="{00000000-0005-0000-0000-000001060000}"/>
    <cellStyle name="Input 12" xfId="1212" xr:uid="{00000000-0005-0000-0000-000002060000}"/>
    <cellStyle name="Input 2" xfId="1215" xr:uid="{00000000-0005-0000-0000-000003060000}"/>
    <cellStyle name="Input 2 2" xfId="2388" xr:uid="{00000000-0005-0000-0000-000004060000}"/>
    <cellStyle name="Input 2 3" xfId="2752" xr:uid="{00000000-0005-0000-0000-000005060000}"/>
    <cellStyle name="Input 3" xfId="2424" xr:uid="{00000000-0005-0000-0000-000006060000}"/>
    <cellStyle name="Input 3 2" xfId="2621" xr:uid="{00000000-0005-0000-0000-000007060000}"/>
    <cellStyle name="Input 4" xfId="2423" xr:uid="{00000000-0005-0000-0000-000008060000}"/>
    <cellStyle name="Input 5" xfId="2369" xr:uid="{00000000-0005-0000-0000-000009060000}"/>
    <cellStyle name="Input 6" xfId="2358" xr:uid="{00000000-0005-0000-0000-00000A060000}"/>
    <cellStyle name="Input 7" xfId="2365" xr:uid="{00000000-0005-0000-0000-00000B060000}"/>
    <cellStyle name="Input 8" xfId="2360" xr:uid="{00000000-0005-0000-0000-00000C060000}"/>
    <cellStyle name="Input 9" xfId="2363" xr:uid="{00000000-0005-0000-0000-00000D060000}"/>
    <cellStyle name="label" xfId="1216" xr:uid="{00000000-0005-0000-0000-00000E060000}"/>
    <cellStyle name="LineItemPrompt" xfId="1217" xr:uid="{00000000-0005-0000-0000-00000F060000}"/>
    <cellStyle name="LineItemPrompt 2" xfId="1218" xr:uid="{00000000-0005-0000-0000-000010060000}"/>
    <cellStyle name="LineItemValue" xfId="1219" xr:uid="{00000000-0005-0000-0000-000011060000}"/>
    <cellStyle name="LineItemValue 2" xfId="1220" xr:uid="{00000000-0005-0000-0000-000012060000}"/>
    <cellStyle name="Linked Cell 2" xfId="1222" xr:uid="{00000000-0005-0000-0000-000013060000}"/>
    <cellStyle name="Linked Cell 2 2" xfId="2391" xr:uid="{00000000-0005-0000-0000-000014060000}"/>
    <cellStyle name="Linked Cell 2 3" xfId="2755" xr:uid="{00000000-0005-0000-0000-000015060000}"/>
    <cellStyle name="Linked Cell 3" xfId="2624" xr:uid="{00000000-0005-0000-0000-000016060000}"/>
    <cellStyle name="Linked Cell 4" xfId="1221" xr:uid="{00000000-0005-0000-0000-000017060000}"/>
    <cellStyle name="main_input" xfId="1223" xr:uid="{00000000-0005-0000-0000-000018060000}"/>
    <cellStyle name="Millares_08-04" xfId="1224" xr:uid="{00000000-0005-0000-0000-000019060000}"/>
    <cellStyle name="Milliers [0]_!!!GO" xfId="2329" xr:uid="{00000000-0005-0000-0000-00001A060000}"/>
    <cellStyle name="Milliers_!!!GO" xfId="2330" xr:uid="{00000000-0005-0000-0000-00001B060000}"/>
    <cellStyle name="mmm" xfId="1225" xr:uid="{00000000-0005-0000-0000-00001C060000}"/>
    <cellStyle name="Model" xfId="1226" xr:uid="{00000000-0005-0000-0000-00001D060000}"/>
    <cellStyle name="Model 2" xfId="2331" xr:uid="{00000000-0005-0000-0000-00001E060000}"/>
    <cellStyle name="Mon?aire [0]_AR1194" xfId="1227" xr:uid="{00000000-0005-0000-0000-00001F060000}"/>
    <cellStyle name="Mon?aire_AR1194" xfId="1228" xr:uid="{00000000-0005-0000-0000-000020060000}"/>
    <cellStyle name="Monétaire [0]_Locas" xfId="1229" xr:uid="{00000000-0005-0000-0000-000021060000}"/>
    <cellStyle name="Monétaire_Locas" xfId="1230" xr:uid="{00000000-0005-0000-0000-000022060000}"/>
    <cellStyle name="Mon้taire [0]_!!!GO" xfId="2332" xr:uid="{00000000-0005-0000-0000-000023060000}"/>
    <cellStyle name="Mon้taire_!!!GO" xfId="2333" xr:uid="{00000000-0005-0000-0000-000024060000}"/>
    <cellStyle name="Multiple" xfId="1231" xr:uid="{00000000-0005-0000-0000-000025060000}"/>
    <cellStyle name="n*" xfId="1232" xr:uid="{00000000-0005-0000-0000-000026060000}"/>
    <cellStyle name="Neutral 2" xfId="1234" xr:uid="{00000000-0005-0000-0000-000027060000}"/>
    <cellStyle name="Neutral 2 2" xfId="2387" xr:uid="{00000000-0005-0000-0000-000028060000}"/>
    <cellStyle name="Neutral 2 3" xfId="2751" xr:uid="{00000000-0005-0000-0000-000029060000}"/>
    <cellStyle name="Neutral 3" xfId="2316" xr:uid="{00000000-0005-0000-0000-00002A060000}"/>
    <cellStyle name="Neutral 3 2" xfId="2620" xr:uid="{00000000-0005-0000-0000-00002B060000}"/>
    <cellStyle name="Neutral 4" xfId="2879" xr:uid="{00000000-0005-0000-0000-00002C060000}"/>
    <cellStyle name="Neutral 5" xfId="1233" xr:uid="{00000000-0005-0000-0000-00002D060000}"/>
    <cellStyle name="New Times Roman" xfId="2334" xr:uid="{00000000-0005-0000-0000-00002E060000}"/>
    <cellStyle name="no dec" xfId="1235" xr:uid="{00000000-0005-0000-0000-00002F060000}"/>
    <cellStyle name="Nor}al" xfId="1236" xr:uid="{00000000-0005-0000-0000-000030060000}"/>
    <cellStyle name="Norm??" xfId="1237" xr:uid="{00000000-0005-0000-0000-000031060000}"/>
    <cellStyle name="Norm࿈࿈" xfId="1238" xr:uid="{00000000-0005-0000-0000-000032060000}"/>
    <cellStyle name="Normal" xfId="0" builtinId="0"/>
    <cellStyle name="Normal - Style1" xfId="1239" xr:uid="{00000000-0005-0000-0000-000034060000}"/>
    <cellStyle name="Normal - Style1 2" xfId="2335" xr:uid="{00000000-0005-0000-0000-000035060000}"/>
    <cellStyle name="Normal - Style1 2 10" xfId="2508" xr:uid="{00000000-0005-0000-0000-000036060000}"/>
    <cellStyle name="Normal - Style1 2 2" xfId="2502" xr:uid="{00000000-0005-0000-0000-000037060000}"/>
    <cellStyle name="Normal - Style2" xfId="1240" xr:uid="{00000000-0005-0000-0000-000038060000}"/>
    <cellStyle name="Normal - Style3" xfId="1241" xr:uid="{00000000-0005-0000-0000-000039060000}"/>
    <cellStyle name="Normal - Style4" xfId="1242" xr:uid="{00000000-0005-0000-0000-00003A060000}"/>
    <cellStyle name="Normal - Style5" xfId="1243" xr:uid="{00000000-0005-0000-0000-00003B060000}"/>
    <cellStyle name="Normal - Style6" xfId="1244" xr:uid="{00000000-0005-0000-0000-00003C060000}"/>
    <cellStyle name="Normal - Style7" xfId="1245" xr:uid="{00000000-0005-0000-0000-00003D060000}"/>
    <cellStyle name="Normal - Style8" xfId="1246" xr:uid="{00000000-0005-0000-0000-00003E060000}"/>
    <cellStyle name="Normal 10" xfId="4" xr:uid="{00000000-0005-0000-0000-00003F060000}"/>
    <cellStyle name="Normal 10 2" xfId="1525" xr:uid="{00000000-0005-0000-0000-000040060000}"/>
    <cellStyle name="Normal 10 2 2" xfId="1526" xr:uid="{00000000-0005-0000-0000-000041060000}"/>
    <cellStyle name="Normal 10 2 2 2" xfId="1527" xr:uid="{00000000-0005-0000-0000-000042060000}"/>
    <cellStyle name="Normal 10 2 2 2 2" xfId="1528" xr:uid="{00000000-0005-0000-0000-000043060000}"/>
    <cellStyle name="Normal 10 2 2 2 2 2" xfId="1529" xr:uid="{00000000-0005-0000-0000-000044060000}"/>
    <cellStyle name="Normal 10 2 2 2 2 2 2" xfId="1939" xr:uid="{00000000-0005-0000-0000-000045060000}"/>
    <cellStyle name="Normal 10 2 2 2 2 3" xfId="1938" xr:uid="{00000000-0005-0000-0000-000046060000}"/>
    <cellStyle name="Normal 10 2 2 2 3" xfId="1530" xr:uid="{00000000-0005-0000-0000-000047060000}"/>
    <cellStyle name="Normal 10 2 2 2 3 2" xfId="1940" xr:uid="{00000000-0005-0000-0000-000048060000}"/>
    <cellStyle name="Normal 10 2 2 2 4" xfId="1937" xr:uid="{00000000-0005-0000-0000-000049060000}"/>
    <cellStyle name="Normal 10 2 2 3" xfId="1531" xr:uid="{00000000-0005-0000-0000-00004A060000}"/>
    <cellStyle name="Normal 10 2 2 3 2" xfId="1532" xr:uid="{00000000-0005-0000-0000-00004B060000}"/>
    <cellStyle name="Normal 10 2 2 3 2 2" xfId="1533" xr:uid="{00000000-0005-0000-0000-00004C060000}"/>
    <cellStyle name="Normal 10 2 2 3 2 2 2" xfId="1943" xr:uid="{00000000-0005-0000-0000-00004D060000}"/>
    <cellStyle name="Normal 10 2 2 3 2 3" xfId="1942" xr:uid="{00000000-0005-0000-0000-00004E060000}"/>
    <cellStyle name="Normal 10 2 2 3 3" xfId="1534" xr:uid="{00000000-0005-0000-0000-00004F060000}"/>
    <cellStyle name="Normal 10 2 2 3 3 2" xfId="1944" xr:uid="{00000000-0005-0000-0000-000050060000}"/>
    <cellStyle name="Normal 10 2 2 3 4" xfId="1941" xr:uid="{00000000-0005-0000-0000-000051060000}"/>
    <cellStyle name="Normal 10 2 2 4" xfId="1535" xr:uid="{00000000-0005-0000-0000-000052060000}"/>
    <cellStyle name="Normal 10 2 2 4 2" xfId="1536" xr:uid="{00000000-0005-0000-0000-000053060000}"/>
    <cellStyle name="Normal 10 2 2 4 2 2" xfId="1946" xr:uid="{00000000-0005-0000-0000-000054060000}"/>
    <cellStyle name="Normal 10 2 2 4 3" xfId="1945" xr:uid="{00000000-0005-0000-0000-000055060000}"/>
    <cellStyle name="Normal 10 2 2 5" xfId="1537" xr:uid="{00000000-0005-0000-0000-000056060000}"/>
    <cellStyle name="Normal 10 2 2 5 2" xfId="1947" xr:uid="{00000000-0005-0000-0000-000057060000}"/>
    <cellStyle name="Normal 10 2 2 6" xfId="1936" xr:uid="{00000000-0005-0000-0000-000058060000}"/>
    <cellStyle name="Normal 10 2 3" xfId="1538" xr:uid="{00000000-0005-0000-0000-000059060000}"/>
    <cellStyle name="Normal 10 2 3 2" xfId="1539" xr:uid="{00000000-0005-0000-0000-00005A060000}"/>
    <cellStyle name="Normal 10 2 3 2 2" xfId="1540" xr:uid="{00000000-0005-0000-0000-00005B060000}"/>
    <cellStyle name="Normal 10 2 3 2 2 2" xfId="1950" xr:uid="{00000000-0005-0000-0000-00005C060000}"/>
    <cellStyle name="Normal 10 2 3 2 3" xfId="1949" xr:uid="{00000000-0005-0000-0000-00005D060000}"/>
    <cellStyle name="Normal 10 2 3 3" xfId="1541" xr:uid="{00000000-0005-0000-0000-00005E060000}"/>
    <cellStyle name="Normal 10 2 3 3 2" xfId="1951" xr:uid="{00000000-0005-0000-0000-00005F060000}"/>
    <cellStyle name="Normal 10 2 3 4" xfId="1948" xr:uid="{00000000-0005-0000-0000-000060060000}"/>
    <cellStyle name="Normal 10 2 4" xfId="1542" xr:uid="{00000000-0005-0000-0000-000061060000}"/>
    <cellStyle name="Normal 10 2 4 2" xfId="1543" xr:uid="{00000000-0005-0000-0000-000062060000}"/>
    <cellStyle name="Normal 10 2 4 2 2" xfId="1544" xr:uid="{00000000-0005-0000-0000-000063060000}"/>
    <cellStyle name="Normal 10 2 4 2 2 2" xfId="1954" xr:uid="{00000000-0005-0000-0000-000064060000}"/>
    <cellStyle name="Normal 10 2 4 2 3" xfId="1953" xr:uid="{00000000-0005-0000-0000-000065060000}"/>
    <cellStyle name="Normal 10 2 4 3" xfId="1545" xr:uid="{00000000-0005-0000-0000-000066060000}"/>
    <cellStyle name="Normal 10 2 4 3 2" xfId="1955" xr:uid="{00000000-0005-0000-0000-000067060000}"/>
    <cellStyle name="Normal 10 2 4 4" xfId="1952" xr:uid="{00000000-0005-0000-0000-000068060000}"/>
    <cellStyle name="Normal 10 2 5" xfId="1546" xr:uid="{00000000-0005-0000-0000-000069060000}"/>
    <cellStyle name="Normal 10 2 5 2" xfId="1547" xr:uid="{00000000-0005-0000-0000-00006A060000}"/>
    <cellStyle name="Normal 10 2 5 2 2" xfId="1957" xr:uid="{00000000-0005-0000-0000-00006B060000}"/>
    <cellStyle name="Normal 10 2 5 3" xfId="1956" xr:uid="{00000000-0005-0000-0000-00006C060000}"/>
    <cellStyle name="Normal 10 2 6" xfId="1548" xr:uid="{00000000-0005-0000-0000-00006D060000}"/>
    <cellStyle name="Normal 10 2 6 2" xfId="1958" xr:uid="{00000000-0005-0000-0000-00006E060000}"/>
    <cellStyle name="Normal 10 2 7" xfId="1935" xr:uid="{00000000-0005-0000-0000-00006F060000}"/>
    <cellStyle name="Normal 10 3" xfId="1549" xr:uid="{00000000-0005-0000-0000-000070060000}"/>
    <cellStyle name="Normal 10 3 2" xfId="1550" xr:uid="{00000000-0005-0000-0000-000071060000}"/>
    <cellStyle name="Normal 10 3 2 2" xfId="1551" xr:uid="{00000000-0005-0000-0000-000072060000}"/>
    <cellStyle name="Normal 10 3 2 2 2" xfId="1552" xr:uid="{00000000-0005-0000-0000-000073060000}"/>
    <cellStyle name="Normal 10 3 2 2 2 2" xfId="1962" xr:uid="{00000000-0005-0000-0000-000074060000}"/>
    <cellStyle name="Normal 10 3 2 2 3" xfId="1961" xr:uid="{00000000-0005-0000-0000-000075060000}"/>
    <cellStyle name="Normal 10 3 2 3" xfId="1553" xr:uid="{00000000-0005-0000-0000-000076060000}"/>
    <cellStyle name="Normal 10 3 2 3 2" xfId="1963" xr:uid="{00000000-0005-0000-0000-000077060000}"/>
    <cellStyle name="Normal 10 3 2 4" xfId="1960" xr:uid="{00000000-0005-0000-0000-000078060000}"/>
    <cellStyle name="Normal 10 3 3" xfId="1554" xr:uid="{00000000-0005-0000-0000-000079060000}"/>
    <cellStyle name="Normal 10 3 3 2" xfId="1555" xr:uid="{00000000-0005-0000-0000-00007A060000}"/>
    <cellStyle name="Normal 10 3 3 2 2" xfId="1556" xr:uid="{00000000-0005-0000-0000-00007B060000}"/>
    <cellStyle name="Normal 10 3 3 2 2 2" xfId="1966" xr:uid="{00000000-0005-0000-0000-00007C060000}"/>
    <cellStyle name="Normal 10 3 3 2 3" xfId="1965" xr:uid="{00000000-0005-0000-0000-00007D060000}"/>
    <cellStyle name="Normal 10 3 3 3" xfId="1557" xr:uid="{00000000-0005-0000-0000-00007E060000}"/>
    <cellStyle name="Normal 10 3 3 3 2" xfId="1967" xr:uid="{00000000-0005-0000-0000-00007F060000}"/>
    <cellStyle name="Normal 10 3 3 4" xfId="1964" xr:uid="{00000000-0005-0000-0000-000080060000}"/>
    <cellStyle name="Normal 10 3 4" xfId="1558" xr:uid="{00000000-0005-0000-0000-000081060000}"/>
    <cellStyle name="Normal 10 3 4 2" xfId="1559" xr:uid="{00000000-0005-0000-0000-000082060000}"/>
    <cellStyle name="Normal 10 3 4 2 2" xfId="1969" xr:uid="{00000000-0005-0000-0000-000083060000}"/>
    <cellStyle name="Normal 10 3 4 3" xfId="1968" xr:uid="{00000000-0005-0000-0000-000084060000}"/>
    <cellStyle name="Normal 10 3 5" xfId="1560" xr:uid="{00000000-0005-0000-0000-000085060000}"/>
    <cellStyle name="Normal 10 3 5 2" xfId="1970" xr:uid="{00000000-0005-0000-0000-000086060000}"/>
    <cellStyle name="Normal 10 3 6" xfId="1959" xr:uid="{00000000-0005-0000-0000-000087060000}"/>
    <cellStyle name="Normal 10 4" xfId="1561" xr:uid="{00000000-0005-0000-0000-000088060000}"/>
    <cellStyle name="Normal 10 4 2" xfId="1562" xr:uid="{00000000-0005-0000-0000-000089060000}"/>
    <cellStyle name="Normal 10 4 2 2" xfId="1563" xr:uid="{00000000-0005-0000-0000-00008A060000}"/>
    <cellStyle name="Normal 10 4 2 2 2" xfId="1973" xr:uid="{00000000-0005-0000-0000-00008B060000}"/>
    <cellStyle name="Normal 10 4 2 3" xfId="1972" xr:uid="{00000000-0005-0000-0000-00008C060000}"/>
    <cellStyle name="Normal 10 4 3" xfId="1564" xr:uid="{00000000-0005-0000-0000-00008D060000}"/>
    <cellStyle name="Normal 10 4 3 2" xfId="1974" xr:uid="{00000000-0005-0000-0000-00008E060000}"/>
    <cellStyle name="Normal 10 4 4" xfId="1971" xr:uid="{00000000-0005-0000-0000-00008F060000}"/>
    <cellStyle name="Normal 10 5" xfId="1565" xr:uid="{00000000-0005-0000-0000-000090060000}"/>
    <cellStyle name="Normal 10 5 2" xfId="1566" xr:uid="{00000000-0005-0000-0000-000091060000}"/>
    <cellStyle name="Normal 10 5 2 2" xfId="1567" xr:uid="{00000000-0005-0000-0000-000092060000}"/>
    <cellStyle name="Normal 10 5 2 2 2" xfId="1977" xr:uid="{00000000-0005-0000-0000-000093060000}"/>
    <cellStyle name="Normal 10 5 2 3" xfId="1976" xr:uid="{00000000-0005-0000-0000-000094060000}"/>
    <cellStyle name="Normal 10 5 3" xfId="1568" xr:uid="{00000000-0005-0000-0000-000095060000}"/>
    <cellStyle name="Normal 10 5 3 2" xfId="1978" xr:uid="{00000000-0005-0000-0000-000096060000}"/>
    <cellStyle name="Normal 10 5 4" xfId="1975" xr:uid="{00000000-0005-0000-0000-000097060000}"/>
    <cellStyle name="Normal 10 6" xfId="1569" xr:uid="{00000000-0005-0000-0000-000098060000}"/>
    <cellStyle name="Normal 10 6 2" xfId="1570" xr:uid="{00000000-0005-0000-0000-000099060000}"/>
    <cellStyle name="Normal 10 6 2 2" xfId="1980" xr:uid="{00000000-0005-0000-0000-00009A060000}"/>
    <cellStyle name="Normal 10 6 3" xfId="1979" xr:uid="{00000000-0005-0000-0000-00009B060000}"/>
    <cellStyle name="Normal 10 7" xfId="1571" xr:uid="{00000000-0005-0000-0000-00009C060000}"/>
    <cellStyle name="Normal 10 7 2" xfId="1981" xr:uid="{00000000-0005-0000-0000-00009D060000}"/>
    <cellStyle name="Normal 10 8" xfId="2377" xr:uid="{00000000-0005-0000-0000-00009E060000}"/>
    <cellStyle name="Normal 10 9" xfId="2665" xr:uid="{00000000-0005-0000-0000-00009F060000}"/>
    <cellStyle name="Normal 100" xfId="2939" xr:uid="{00000000-0005-0000-0000-0000A0060000}"/>
    <cellStyle name="Normal 101" xfId="2942" xr:uid="{00000000-0005-0000-0000-0000A1060000}"/>
    <cellStyle name="Normal 102" xfId="8" xr:uid="{00000000-0005-0000-0000-0000A2060000}"/>
    <cellStyle name="Normal 11" xfId="1247" xr:uid="{00000000-0005-0000-0000-0000A3060000}"/>
    <cellStyle name="Normal 11 17" xfId="2940" xr:uid="{00000000-0005-0000-0000-0000A4060000}"/>
    <cellStyle name="Normal 11 2" xfId="1248" xr:uid="{00000000-0005-0000-0000-0000A5060000}"/>
    <cellStyle name="Normal 11 3" xfId="2666" xr:uid="{00000000-0005-0000-0000-0000A6060000}"/>
    <cellStyle name="Normal 11 4 10" xfId="2510" xr:uid="{00000000-0005-0000-0000-0000A7060000}"/>
    <cellStyle name="Normal 11 4 10 2" xfId="2563" xr:uid="{00000000-0005-0000-0000-0000A8060000}"/>
    <cellStyle name="Normal 12" xfId="1249" xr:uid="{00000000-0005-0000-0000-0000A9060000}"/>
    <cellStyle name="Normal 12 2" xfId="1572" xr:uid="{00000000-0005-0000-0000-0000AA060000}"/>
    <cellStyle name="Normal 12 2 2" xfId="1573" xr:uid="{00000000-0005-0000-0000-0000AB060000}"/>
    <cellStyle name="Normal 12 2 2 2" xfId="1574" xr:uid="{00000000-0005-0000-0000-0000AC060000}"/>
    <cellStyle name="Normal 12 2 2 2 2" xfId="1575" xr:uid="{00000000-0005-0000-0000-0000AD060000}"/>
    <cellStyle name="Normal 12 2 2 2 2 2" xfId="1985" xr:uid="{00000000-0005-0000-0000-0000AE060000}"/>
    <cellStyle name="Normal 12 2 2 2 3" xfId="1984" xr:uid="{00000000-0005-0000-0000-0000AF060000}"/>
    <cellStyle name="Normal 12 2 2 3" xfId="1576" xr:uid="{00000000-0005-0000-0000-0000B0060000}"/>
    <cellStyle name="Normal 12 2 2 3 2" xfId="1986" xr:uid="{00000000-0005-0000-0000-0000B1060000}"/>
    <cellStyle name="Normal 12 2 2 4" xfId="1983" xr:uid="{00000000-0005-0000-0000-0000B2060000}"/>
    <cellStyle name="Normal 12 2 3" xfId="1577" xr:uid="{00000000-0005-0000-0000-0000B3060000}"/>
    <cellStyle name="Normal 12 2 3 2" xfId="1578" xr:uid="{00000000-0005-0000-0000-0000B4060000}"/>
    <cellStyle name="Normal 12 2 3 2 2" xfId="1579" xr:uid="{00000000-0005-0000-0000-0000B5060000}"/>
    <cellStyle name="Normal 12 2 3 2 2 2" xfId="1989" xr:uid="{00000000-0005-0000-0000-0000B6060000}"/>
    <cellStyle name="Normal 12 2 3 2 3" xfId="1988" xr:uid="{00000000-0005-0000-0000-0000B7060000}"/>
    <cellStyle name="Normal 12 2 3 3" xfId="1580" xr:uid="{00000000-0005-0000-0000-0000B8060000}"/>
    <cellStyle name="Normal 12 2 3 3 2" xfId="1990" xr:uid="{00000000-0005-0000-0000-0000B9060000}"/>
    <cellStyle name="Normal 12 2 3 4" xfId="1987" xr:uid="{00000000-0005-0000-0000-0000BA060000}"/>
    <cellStyle name="Normal 12 2 4" xfId="1581" xr:uid="{00000000-0005-0000-0000-0000BB060000}"/>
    <cellStyle name="Normal 12 2 4 2" xfId="1582" xr:uid="{00000000-0005-0000-0000-0000BC060000}"/>
    <cellStyle name="Normal 12 2 4 2 2" xfId="1992" xr:uid="{00000000-0005-0000-0000-0000BD060000}"/>
    <cellStyle name="Normal 12 2 4 3" xfId="1991" xr:uid="{00000000-0005-0000-0000-0000BE060000}"/>
    <cellStyle name="Normal 12 2 5" xfId="1583" xr:uid="{00000000-0005-0000-0000-0000BF060000}"/>
    <cellStyle name="Normal 12 2 5 2" xfId="1993" xr:uid="{00000000-0005-0000-0000-0000C0060000}"/>
    <cellStyle name="Normal 12 2 6" xfId="1982" xr:uid="{00000000-0005-0000-0000-0000C1060000}"/>
    <cellStyle name="Normal 12 3" xfId="1584" xr:uid="{00000000-0005-0000-0000-0000C2060000}"/>
    <cellStyle name="Normal 12 3 2" xfId="1585" xr:uid="{00000000-0005-0000-0000-0000C3060000}"/>
    <cellStyle name="Normal 12 3 2 2" xfId="1586" xr:uid="{00000000-0005-0000-0000-0000C4060000}"/>
    <cellStyle name="Normal 12 3 2 2 2" xfId="1996" xr:uid="{00000000-0005-0000-0000-0000C5060000}"/>
    <cellStyle name="Normal 12 3 2 3" xfId="1995" xr:uid="{00000000-0005-0000-0000-0000C6060000}"/>
    <cellStyle name="Normal 12 3 3" xfId="1587" xr:uid="{00000000-0005-0000-0000-0000C7060000}"/>
    <cellStyle name="Normal 12 3 3 2" xfId="1997" xr:uid="{00000000-0005-0000-0000-0000C8060000}"/>
    <cellStyle name="Normal 12 3 4" xfId="1994" xr:uid="{00000000-0005-0000-0000-0000C9060000}"/>
    <cellStyle name="Normal 12 4" xfId="1588" xr:uid="{00000000-0005-0000-0000-0000CA060000}"/>
    <cellStyle name="Normal 12 4 2" xfId="1589" xr:uid="{00000000-0005-0000-0000-0000CB060000}"/>
    <cellStyle name="Normal 12 4 2 2" xfId="1590" xr:uid="{00000000-0005-0000-0000-0000CC060000}"/>
    <cellStyle name="Normal 12 4 2 2 2" xfId="2000" xr:uid="{00000000-0005-0000-0000-0000CD060000}"/>
    <cellStyle name="Normal 12 4 2 3" xfId="1999" xr:uid="{00000000-0005-0000-0000-0000CE060000}"/>
    <cellStyle name="Normal 12 4 3" xfId="1591" xr:uid="{00000000-0005-0000-0000-0000CF060000}"/>
    <cellStyle name="Normal 12 4 3 2" xfId="2001" xr:uid="{00000000-0005-0000-0000-0000D0060000}"/>
    <cellStyle name="Normal 12 4 4" xfId="1998" xr:uid="{00000000-0005-0000-0000-0000D1060000}"/>
    <cellStyle name="Normal 12 5" xfId="1592" xr:uid="{00000000-0005-0000-0000-0000D2060000}"/>
    <cellStyle name="Normal 12 5 2" xfId="1593" xr:uid="{00000000-0005-0000-0000-0000D3060000}"/>
    <cellStyle name="Normal 12 5 2 2" xfId="2003" xr:uid="{00000000-0005-0000-0000-0000D4060000}"/>
    <cellStyle name="Normal 12 5 3" xfId="2002" xr:uid="{00000000-0005-0000-0000-0000D5060000}"/>
    <cellStyle name="Normal 12 6" xfId="1594" xr:uid="{00000000-0005-0000-0000-0000D6060000}"/>
    <cellStyle name="Normal 12 6 2" xfId="2004" xr:uid="{00000000-0005-0000-0000-0000D7060000}"/>
    <cellStyle name="Normal 12 7" xfId="2374" xr:uid="{00000000-0005-0000-0000-0000D8060000}"/>
    <cellStyle name="Normal 12 8" xfId="2667" xr:uid="{00000000-0005-0000-0000-0000D9060000}"/>
    <cellStyle name="Normal 13" xfId="1250" xr:uid="{00000000-0005-0000-0000-0000DA060000}"/>
    <cellStyle name="Normal 13 2" xfId="1595" xr:uid="{00000000-0005-0000-0000-0000DB060000}"/>
    <cellStyle name="Normal 13 2 2" xfId="1596" xr:uid="{00000000-0005-0000-0000-0000DC060000}"/>
    <cellStyle name="Normal 13 2 2 2" xfId="1597" xr:uid="{00000000-0005-0000-0000-0000DD060000}"/>
    <cellStyle name="Normal 13 2 2 2 2" xfId="2007" xr:uid="{00000000-0005-0000-0000-0000DE060000}"/>
    <cellStyle name="Normal 13 2 2 3" xfId="2006" xr:uid="{00000000-0005-0000-0000-0000DF060000}"/>
    <cellStyle name="Normal 13 2 3" xfId="1598" xr:uid="{00000000-0005-0000-0000-0000E0060000}"/>
    <cellStyle name="Normal 13 2 3 2" xfId="2008" xr:uid="{00000000-0005-0000-0000-0000E1060000}"/>
    <cellStyle name="Normal 13 2 4" xfId="2005" xr:uid="{00000000-0005-0000-0000-0000E2060000}"/>
    <cellStyle name="Normal 13 3" xfId="1599" xr:uid="{00000000-0005-0000-0000-0000E3060000}"/>
    <cellStyle name="Normal 13 3 2" xfId="1600" xr:uid="{00000000-0005-0000-0000-0000E4060000}"/>
    <cellStyle name="Normal 13 3 2 2" xfId="1601" xr:uid="{00000000-0005-0000-0000-0000E5060000}"/>
    <cellStyle name="Normal 13 3 2 2 2" xfId="2011" xr:uid="{00000000-0005-0000-0000-0000E6060000}"/>
    <cellStyle name="Normal 13 3 2 3" xfId="2010" xr:uid="{00000000-0005-0000-0000-0000E7060000}"/>
    <cellStyle name="Normal 13 3 3" xfId="1602" xr:uid="{00000000-0005-0000-0000-0000E8060000}"/>
    <cellStyle name="Normal 13 3 3 2" xfId="2012" xr:uid="{00000000-0005-0000-0000-0000E9060000}"/>
    <cellStyle name="Normal 13 3 4" xfId="2009" xr:uid="{00000000-0005-0000-0000-0000EA060000}"/>
    <cellStyle name="Normal 13 4" xfId="1603" xr:uid="{00000000-0005-0000-0000-0000EB060000}"/>
    <cellStyle name="Normal 13 4 2" xfId="1604" xr:uid="{00000000-0005-0000-0000-0000EC060000}"/>
    <cellStyle name="Normal 13 4 2 2" xfId="2014" xr:uid="{00000000-0005-0000-0000-0000ED060000}"/>
    <cellStyle name="Normal 13 4 3" xfId="2013" xr:uid="{00000000-0005-0000-0000-0000EE060000}"/>
    <cellStyle name="Normal 13 5" xfId="1605" xr:uid="{00000000-0005-0000-0000-0000EF060000}"/>
    <cellStyle name="Normal 13 5 2" xfId="2015" xr:uid="{00000000-0005-0000-0000-0000F0060000}"/>
    <cellStyle name="Normal 13 6" xfId="1920" xr:uid="{00000000-0005-0000-0000-0000F1060000}"/>
    <cellStyle name="Normal 13 7" xfId="2353" xr:uid="{00000000-0005-0000-0000-0000F2060000}"/>
    <cellStyle name="Normal 13 8" xfId="2668" xr:uid="{00000000-0005-0000-0000-0000F3060000}"/>
    <cellStyle name="Normal 14" xfId="1251" xr:uid="{00000000-0005-0000-0000-0000F4060000}"/>
    <cellStyle name="Normal 14 2" xfId="1921" xr:uid="{00000000-0005-0000-0000-0000F5060000}"/>
    <cellStyle name="Normal 14 3" xfId="2372" xr:uid="{00000000-0005-0000-0000-0000F6060000}"/>
    <cellStyle name="Normal 14 4" xfId="2670" xr:uid="{00000000-0005-0000-0000-0000F7060000}"/>
    <cellStyle name="Normal 15" xfId="1252" xr:uid="{00000000-0005-0000-0000-0000F8060000}"/>
    <cellStyle name="Normal 15 2" xfId="1606" xr:uid="{00000000-0005-0000-0000-0000F9060000}"/>
    <cellStyle name="Normal 15 2 2" xfId="1607" xr:uid="{00000000-0005-0000-0000-0000FA060000}"/>
    <cellStyle name="Normal 15 2 2 2" xfId="2017" xr:uid="{00000000-0005-0000-0000-0000FB060000}"/>
    <cellStyle name="Normal 15 2 3" xfId="2016" xr:uid="{00000000-0005-0000-0000-0000FC060000}"/>
    <cellStyle name="Normal 15 3" xfId="1608" xr:uid="{00000000-0005-0000-0000-0000FD060000}"/>
    <cellStyle name="Normal 15 3 2" xfId="2018" xr:uid="{00000000-0005-0000-0000-0000FE060000}"/>
    <cellStyle name="Normal 15 4" xfId="2355" xr:uid="{00000000-0005-0000-0000-0000FF060000}"/>
    <cellStyle name="Normal 15 5" xfId="2672" xr:uid="{00000000-0005-0000-0000-000000070000}"/>
    <cellStyle name="Normal 16" xfId="1253" xr:uid="{00000000-0005-0000-0000-000001070000}"/>
    <cellStyle name="Normal 16 2" xfId="1609" xr:uid="{00000000-0005-0000-0000-000002070000}"/>
    <cellStyle name="Normal 16 2 2" xfId="1610" xr:uid="{00000000-0005-0000-0000-000003070000}"/>
    <cellStyle name="Normal 16 2 2 2" xfId="2020" xr:uid="{00000000-0005-0000-0000-000004070000}"/>
    <cellStyle name="Normal 16 2 3" xfId="2019" xr:uid="{00000000-0005-0000-0000-000005070000}"/>
    <cellStyle name="Normal 16 3" xfId="1611" xr:uid="{00000000-0005-0000-0000-000006070000}"/>
    <cellStyle name="Normal 16 3 2" xfId="2021" xr:uid="{00000000-0005-0000-0000-000007070000}"/>
    <cellStyle name="Normal 16 4" xfId="1922" xr:uid="{00000000-0005-0000-0000-000008070000}"/>
    <cellStyle name="Normal 16 5" xfId="2673" xr:uid="{00000000-0005-0000-0000-000009070000}"/>
    <cellStyle name="Normal 17" xfId="1254" xr:uid="{00000000-0005-0000-0000-00000A070000}"/>
    <cellStyle name="Normal 17 2" xfId="2674" xr:uid="{00000000-0005-0000-0000-00000B070000}"/>
    <cellStyle name="Normal 18" xfId="1255" xr:uid="{00000000-0005-0000-0000-00000C070000}"/>
    <cellStyle name="Normal 18 2" xfId="1612" xr:uid="{00000000-0005-0000-0000-00000D070000}"/>
    <cellStyle name="Normal 18 2 2" xfId="2022" xr:uid="{00000000-0005-0000-0000-00000E070000}"/>
    <cellStyle name="Normal 18 3" xfId="2676" xr:uid="{00000000-0005-0000-0000-00000F070000}"/>
    <cellStyle name="Normal 19" xfId="1489" xr:uid="{00000000-0005-0000-0000-000010070000}"/>
    <cellStyle name="Normal 19 2" xfId="2677" xr:uid="{00000000-0005-0000-0000-000011070000}"/>
    <cellStyle name="Normal 2" xfId="5" xr:uid="{00000000-0005-0000-0000-000012070000}"/>
    <cellStyle name="Normal 2 10" xfId="2516" xr:uid="{00000000-0005-0000-0000-000013070000}"/>
    <cellStyle name="Normal 2 11" xfId="1256" xr:uid="{00000000-0005-0000-0000-000014070000}"/>
    <cellStyle name="Normal 2 12" xfId="2519" xr:uid="{00000000-0005-0000-0000-000015070000}"/>
    <cellStyle name="Normal 2 2" xfId="6" xr:uid="{00000000-0005-0000-0000-000016070000}"/>
    <cellStyle name="Normal 2 2 2" xfId="1258" xr:uid="{00000000-0005-0000-0000-000017070000}"/>
    <cellStyle name="Normal 2 2 2 2" xfId="2523" xr:uid="{00000000-0005-0000-0000-000018070000}"/>
    <cellStyle name="Normal 2 2 2 2 2" xfId="2891" xr:uid="{00000000-0005-0000-0000-000019070000}"/>
    <cellStyle name="Normal 2 2 2 3" xfId="2507" xr:uid="{00000000-0005-0000-0000-00001A070000}"/>
    <cellStyle name="Normal 2 2 3" xfId="2439" xr:uid="{00000000-0005-0000-0000-00001B070000}"/>
    <cellStyle name="Normal 2 2 3 2" xfId="2897" xr:uid="{00000000-0005-0000-0000-00001C070000}"/>
    <cellStyle name="Normal 2 2 4" xfId="2533" xr:uid="{00000000-0005-0000-0000-00001D070000}"/>
    <cellStyle name="Normal 2 2 4 2" xfId="2594" xr:uid="{00000000-0005-0000-0000-00001E070000}"/>
    <cellStyle name="Normal 2 2 5" xfId="1257" xr:uid="{00000000-0005-0000-0000-00001F070000}"/>
    <cellStyle name="Normal 2 2 6" xfId="1259" xr:uid="{00000000-0005-0000-0000-000020070000}"/>
    <cellStyle name="Normal 2 22" xfId="2470" xr:uid="{00000000-0005-0000-0000-000021070000}"/>
    <cellStyle name="Normal 2 3" xfId="1260" xr:uid="{00000000-0005-0000-0000-000022070000}"/>
    <cellStyle name="Normal 2 3 2" xfId="2598" xr:uid="{00000000-0005-0000-0000-000023070000}"/>
    <cellStyle name="Normal 2 39" xfId="2538" xr:uid="{00000000-0005-0000-0000-000024070000}"/>
    <cellStyle name="Normal 2 39 2" xfId="2903" xr:uid="{00000000-0005-0000-0000-000025070000}"/>
    <cellStyle name="Normal 2 4" xfId="1261" xr:uid="{00000000-0005-0000-0000-000026070000}"/>
    <cellStyle name="Normal 2 4 2" xfId="1613" xr:uid="{00000000-0005-0000-0000-000027070000}"/>
    <cellStyle name="Normal 2 4 3" xfId="1614" xr:uid="{00000000-0005-0000-0000-000028070000}"/>
    <cellStyle name="Normal 2 4 3 2" xfId="2023" xr:uid="{00000000-0005-0000-0000-000029070000}"/>
    <cellStyle name="Normal 2 4 4" xfId="1923" xr:uid="{00000000-0005-0000-0000-00002A070000}"/>
    <cellStyle name="Normal 2 4 5" xfId="2338" xr:uid="{00000000-0005-0000-0000-00002B070000}"/>
    <cellStyle name="Normal 2 4 6" xfId="2860" xr:uid="{00000000-0005-0000-0000-00002C070000}"/>
    <cellStyle name="Normal 2 5" xfId="1262" xr:uid="{00000000-0005-0000-0000-00002D070000}"/>
    <cellStyle name="Normal 2 5 2" xfId="2655" xr:uid="{00000000-0005-0000-0000-00002E070000}"/>
    <cellStyle name="Normal 2 6" xfId="1263" xr:uid="{00000000-0005-0000-0000-00002F070000}"/>
    <cellStyle name="Normal 2 6 2" xfId="2917" xr:uid="{00000000-0005-0000-0000-000030070000}"/>
    <cellStyle name="Normal 2 6 3" xfId="2877" xr:uid="{00000000-0005-0000-0000-000031070000}"/>
    <cellStyle name="Normal 2 7" xfId="1523" xr:uid="{00000000-0005-0000-0000-000032070000}"/>
    <cellStyle name="Normal 2 7 2" xfId="1933" xr:uid="{00000000-0005-0000-0000-000033070000}"/>
    <cellStyle name="Normal 2 7 3" xfId="2889" xr:uid="{00000000-0005-0000-0000-000034070000}"/>
    <cellStyle name="Normal 2 8" xfId="2317" xr:uid="{00000000-0005-0000-0000-000035070000}"/>
    <cellStyle name="Normal 2 8 2" xfId="2592" xr:uid="{00000000-0005-0000-0000-000036070000}"/>
    <cellStyle name="Normal 2 9" xfId="2496" xr:uid="{00000000-0005-0000-0000-000037070000}"/>
    <cellStyle name="Normal 2_AC entry_GF_13 Jan 11" xfId="1264" xr:uid="{00000000-0005-0000-0000-000038070000}"/>
    <cellStyle name="Normal 20" xfId="1512" xr:uid="{00000000-0005-0000-0000-000039070000}"/>
    <cellStyle name="Normal 20 2" xfId="2678" xr:uid="{00000000-0005-0000-0000-00003A070000}"/>
    <cellStyle name="Normal 200" xfId="2512" xr:uid="{00000000-0005-0000-0000-00003B070000}"/>
    <cellStyle name="Normal 200 2" xfId="2565" xr:uid="{00000000-0005-0000-0000-00003C070000}"/>
    <cellStyle name="Normal 21" xfId="1521" xr:uid="{00000000-0005-0000-0000-00003D070000}"/>
    <cellStyle name="Normal 21 2" xfId="2679" xr:uid="{00000000-0005-0000-0000-00003E070000}"/>
    <cellStyle name="Normal 22" xfId="1510" xr:uid="{00000000-0005-0000-0000-00003F070000}"/>
    <cellStyle name="Normal 22 2" xfId="2680" xr:uid="{00000000-0005-0000-0000-000040070000}"/>
    <cellStyle name="Normal 23" xfId="1493" xr:uid="{00000000-0005-0000-0000-000041070000}"/>
    <cellStyle name="Normal 23 2" xfId="1928" xr:uid="{00000000-0005-0000-0000-000042070000}"/>
    <cellStyle name="Normal 23 3" xfId="2682" xr:uid="{00000000-0005-0000-0000-000043070000}"/>
    <cellStyle name="Normal 24" xfId="1496" xr:uid="{00000000-0005-0000-0000-000044070000}"/>
    <cellStyle name="Normal 24 2" xfId="1931" xr:uid="{00000000-0005-0000-0000-000045070000}"/>
    <cellStyle name="Normal 24 3" xfId="2683" xr:uid="{00000000-0005-0000-0000-000046070000}"/>
    <cellStyle name="Normal 25" xfId="1914" xr:uid="{00000000-0005-0000-0000-000047070000}"/>
    <cellStyle name="Normal 25 2" xfId="2684" xr:uid="{00000000-0005-0000-0000-000048070000}"/>
    <cellStyle name="Normal 26" xfId="1919" xr:uid="{00000000-0005-0000-0000-000049070000}"/>
    <cellStyle name="Normal 26 2" xfId="2686" xr:uid="{00000000-0005-0000-0000-00004A070000}"/>
    <cellStyle name="Normal 27" xfId="2309" xr:uid="{00000000-0005-0000-0000-00004B070000}"/>
    <cellStyle name="Normal 27 2" xfId="2693" xr:uid="{00000000-0005-0000-0000-00004C070000}"/>
    <cellStyle name="Normal 28" xfId="2348" xr:uid="{00000000-0005-0000-0000-00004D070000}"/>
    <cellStyle name="Normal 28 2" xfId="2687" xr:uid="{00000000-0005-0000-0000-00004E070000}"/>
    <cellStyle name="Normal 29" xfId="2428" xr:uid="{00000000-0005-0000-0000-00004F070000}"/>
    <cellStyle name="Normal 29 2" xfId="2695" xr:uid="{00000000-0005-0000-0000-000050070000}"/>
    <cellStyle name="Normal 3" xfId="7" xr:uid="{00000000-0005-0000-0000-000051070000}"/>
    <cellStyle name="Normal 3 2" xfId="1498" xr:uid="{00000000-0005-0000-0000-000052070000}"/>
    <cellStyle name="Normal 3 2 2" xfId="1932" xr:uid="{00000000-0005-0000-0000-000053070000}"/>
    <cellStyle name="Normal 3 2 2 2" xfId="2552" xr:uid="{00000000-0005-0000-0000-000054070000}"/>
    <cellStyle name="Normal 3 2 2 2 2 2" xfId="2515" xr:uid="{00000000-0005-0000-0000-000055070000}"/>
    <cellStyle name="Normal 3 2 2 2 2 2 2" xfId="2568" xr:uid="{00000000-0005-0000-0000-000056070000}"/>
    <cellStyle name="Normal 3 2 2 3" xfId="2905" xr:uid="{00000000-0005-0000-0000-000057070000}"/>
    <cellStyle name="Normal 3 2 3" xfId="2588" xr:uid="{00000000-0005-0000-0000-000058070000}"/>
    <cellStyle name="Normal 3 3" xfId="1615" xr:uid="{00000000-0005-0000-0000-000059070000}"/>
    <cellStyle name="Normal 3 3 2" xfId="2898" xr:uid="{00000000-0005-0000-0000-00005A070000}"/>
    <cellStyle name="Normal 3 4" xfId="1616" xr:uid="{00000000-0005-0000-0000-00005B070000}"/>
    <cellStyle name="Normal 3 4 2" xfId="2654" xr:uid="{00000000-0005-0000-0000-00005C070000}"/>
    <cellStyle name="Normal 3 5" xfId="2319" xr:uid="{00000000-0005-0000-0000-00005D070000}"/>
    <cellStyle name="Normal 3 6" xfId="2534" xr:uid="{00000000-0005-0000-0000-00005E070000}"/>
    <cellStyle name="Normal 3 7" xfId="1265" xr:uid="{00000000-0005-0000-0000-00005F070000}"/>
    <cellStyle name="Normal 30" xfId="2432" xr:uid="{00000000-0005-0000-0000-000060070000}"/>
    <cellStyle name="Normal 30 2" xfId="2696" xr:uid="{00000000-0005-0000-0000-000061070000}"/>
    <cellStyle name="Normal 31" xfId="2313" xr:uid="{00000000-0005-0000-0000-000062070000}"/>
    <cellStyle name="Normal 31 2" xfId="2698" xr:uid="{00000000-0005-0000-0000-000063070000}"/>
    <cellStyle name="Normal 32" xfId="2337" xr:uid="{00000000-0005-0000-0000-000064070000}"/>
    <cellStyle name="Normal 32 2" xfId="2699" xr:uid="{00000000-0005-0000-0000-000065070000}"/>
    <cellStyle name="Normal 33" xfId="2341" xr:uid="{00000000-0005-0000-0000-000066070000}"/>
    <cellStyle name="Normal 33 2" xfId="2701" xr:uid="{00000000-0005-0000-0000-000067070000}"/>
    <cellStyle name="Normal 34" xfId="2342" xr:uid="{00000000-0005-0000-0000-000068070000}"/>
    <cellStyle name="Normal 34 2" xfId="2703" xr:uid="{00000000-0005-0000-0000-000069070000}"/>
    <cellStyle name="Normal 35" xfId="2434" xr:uid="{00000000-0005-0000-0000-00006A070000}"/>
    <cellStyle name="Normal 35 2" xfId="2601" xr:uid="{00000000-0005-0000-0000-00006B070000}"/>
    <cellStyle name="Normal 35 3" xfId="2704" xr:uid="{00000000-0005-0000-0000-00006C070000}"/>
    <cellStyle name="Normal 36" xfId="2440" xr:uid="{00000000-0005-0000-0000-00006D070000}"/>
    <cellStyle name="Normal 36 2" xfId="2823" xr:uid="{00000000-0005-0000-0000-00006E070000}"/>
    <cellStyle name="Normal 36 3" xfId="2706" xr:uid="{00000000-0005-0000-0000-00006F070000}"/>
    <cellStyle name="Normal 37" xfId="2443" xr:uid="{00000000-0005-0000-0000-000070070000}"/>
    <cellStyle name="Normal 37 2" xfId="2824" xr:uid="{00000000-0005-0000-0000-000071070000}"/>
    <cellStyle name="Normal 37 3" xfId="2708" xr:uid="{00000000-0005-0000-0000-000072070000}"/>
    <cellStyle name="Normal 38" xfId="2444" xr:uid="{00000000-0005-0000-0000-000073070000}"/>
    <cellStyle name="Normal 38 2" xfId="2820" xr:uid="{00000000-0005-0000-0000-000074070000}"/>
    <cellStyle name="Normal 38 3" xfId="2710" xr:uid="{00000000-0005-0000-0000-000075070000}"/>
    <cellStyle name="Normal 39" xfId="2447" xr:uid="{00000000-0005-0000-0000-000076070000}"/>
    <cellStyle name="Normal 39 2" xfId="2825" xr:uid="{00000000-0005-0000-0000-000077070000}"/>
    <cellStyle name="Normal 39 3" xfId="2712" xr:uid="{00000000-0005-0000-0000-000078070000}"/>
    <cellStyle name="Normal 4" xfId="1266" xr:uid="{00000000-0005-0000-0000-000079070000}"/>
    <cellStyle name="Normal 4 2" xfId="1617" xr:uid="{00000000-0005-0000-0000-00007A070000}"/>
    <cellStyle name="Normal 4 2 2" xfId="2024" xr:uid="{00000000-0005-0000-0000-00007B070000}"/>
    <cellStyle name="Normal 4 2 3" xfId="2656" xr:uid="{00000000-0005-0000-0000-00007C070000}"/>
    <cellStyle name="Normal 4 3" xfId="2318" xr:uid="{00000000-0005-0000-0000-00007D070000}"/>
    <cellStyle name="Normal 4 3 2" xfId="2900" xr:uid="{00000000-0005-0000-0000-00007E070000}"/>
    <cellStyle name="Normal 4 4" xfId="2604" xr:uid="{00000000-0005-0000-0000-00007F070000}"/>
    <cellStyle name="Normal 40" xfId="2449" xr:uid="{00000000-0005-0000-0000-000080070000}"/>
    <cellStyle name="Normal 40 2" xfId="2821" xr:uid="{00000000-0005-0000-0000-000081070000}"/>
    <cellStyle name="Normal 40 2 2" xfId="2865" xr:uid="{00000000-0005-0000-0000-000082070000}"/>
    <cellStyle name="Normal 40 2 2 2" xfId="2914" xr:uid="{00000000-0005-0000-0000-000083070000}"/>
    <cellStyle name="Normal 40 2 3" xfId="2911" xr:uid="{00000000-0005-0000-0000-000084070000}"/>
    <cellStyle name="Normal 40 3" xfId="2907" xr:uid="{00000000-0005-0000-0000-000085070000}"/>
    <cellStyle name="Normal 40 4" xfId="2714" xr:uid="{00000000-0005-0000-0000-000086070000}"/>
    <cellStyle name="Normal 41" xfId="2451" xr:uid="{00000000-0005-0000-0000-000087070000}"/>
    <cellStyle name="Normal 41 2" xfId="2826" xr:uid="{00000000-0005-0000-0000-000088070000}"/>
    <cellStyle name="Normal 41 2 3" xfId="2554" xr:uid="{00000000-0005-0000-0000-000089070000}"/>
    <cellStyle name="Normal 41 3" xfId="2716" xr:uid="{00000000-0005-0000-0000-00008A070000}"/>
    <cellStyle name="Normal 42" xfId="1267" xr:uid="{00000000-0005-0000-0000-00008B070000}"/>
    <cellStyle name="Normal 42 2" xfId="1924" xr:uid="{00000000-0005-0000-0000-00008C070000}"/>
    <cellStyle name="Normal 42 2 2" xfId="2814" xr:uid="{00000000-0005-0000-0000-00008D070000}"/>
    <cellStyle name="Normal 42 3" xfId="2718" xr:uid="{00000000-0005-0000-0000-00008E070000}"/>
    <cellStyle name="Normal 43" xfId="2453" xr:uid="{00000000-0005-0000-0000-00008F070000}"/>
    <cellStyle name="Normal 43 2" xfId="2838" xr:uid="{00000000-0005-0000-0000-000090070000}"/>
    <cellStyle name="Normal 43 3" xfId="2720" xr:uid="{00000000-0005-0000-0000-000091070000}"/>
    <cellStyle name="Normal 44" xfId="2455" xr:uid="{00000000-0005-0000-0000-000092070000}"/>
    <cellStyle name="Normal 44 2" xfId="2817" xr:uid="{00000000-0005-0000-0000-000093070000}"/>
    <cellStyle name="Normal 44 3" xfId="2722" xr:uid="{00000000-0005-0000-0000-000094070000}"/>
    <cellStyle name="Normal 45" xfId="2457" xr:uid="{00000000-0005-0000-0000-000095070000}"/>
    <cellStyle name="Normal 45 2" xfId="2864" xr:uid="{00000000-0005-0000-0000-000096070000}"/>
    <cellStyle name="Normal 45 2 2" xfId="2913" xr:uid="{00000000-0005-0000-0000-000097070000}"/>
    <cellStyle name="Normal 45 3" xfId="2909" xr:uid="{00000000-0005-0000-0000-000098070000}"/>
    <cellStyle name="Normal 45 4" xfId="2724" xr:uid="{00000000-0005-0000-0000-000099070000}"/>
    <cellStyle name="Normal 46" xfId="2459" xr:uid="{00000000-0005-0000-0000-00009A070000}"/>
    <cellStyle name="Normal 46 2" xfId="2816" xr:uid="{00000000-0005-0000-0000-00009B070000}"/>
    <cellStyle name="Normal 46 3" xfId="2726" xr:uid="{00000000-0005-0000-0000-00009C070000}"/>
    <cellStyle name="Normal 47" xfId="2461" xr:uid="{00000000-0005-0000-0000-00009D070000}"/>
    <cellStyle name="Normal 47 2" xfId="2728" xr:uid="{00000000-0005-0000-0000-00009E070000}"/>
    <cellStyle name="Normal 48" xfId="2463" xr:uid="{00000000-0005-0000-0000-00009F070000}"/>
    <cellStyle name="Normal 48 2" xfId="2837" xr:uid="{00000000-0005-0000-0000-0000A0070000}"/>
    <cellStyle name="Normal 48 3" xfId="2730" xr:uid="{00000000-0005-0000-0000-0000A1070000}"/>
    <cellStyle name="Normal 49" xfId="2465" xr:uid="{00000000-0005-0000-0000-0000A2070000}"/>
    <cellStyle name="Normal 49 2" xfId="2822" xr:uid="{00000000-0005-0000-0000-0000A3070000}"/>
    <cellStyle name="Normal 49 3" xfId="2732" xr:uid="{00000000-0005-0000-0000-0000A4070000}"/>
    <cellStyle name="Normal 5" xfId="1268" xr:uid="{00000000-0005-0000-0000-0000A5070000}"/>
    <cellStyle name="Normal 5 2" xfId="2489" xr:uid="{00000000-0005-0000-0000-0000A6070000}"/>
    <cellStyle name="Normal 5 2 2" xfId="2662" xr:uid="{00000000-0005-0000-0000-0000A7070000}"/>
    <cellStyle name="Normal 5 3" xfId="2497" xr:uid="{00000000-0005-0000-0000-0000A8070000}"/>
    <cellStyle name="Normal 5 3 2" xfId="2498" xr:uid="{00000000-0005-0000-0000-0000A9070000}"/>
    <cellStyle name="Normal 5 3 3" xfId="2593" xr:uid="{00000000-0005-0000-0000-0000AA070000}"/>
    <cellStyle name="Normal 5 4" xfId="2506" xr:uid="{00000000-0005-0000-0000-0000AB070000}"/>
    <cellStyle name="Normal 5 5" xfId="2561" xr:uid="{00000000-0005-0000-0000-0000AC070000}"/>
    <cellStyle name="Normal 50" xfId="2467" xr:uid="{00000000-0005-0000-0000-0000AD070000}"/>
    <cellStyle name="Normal 50 2" xfId="2815" xr:uid="{00000000-0005-0000-0000-0000AE070000}"/>
    <cellStyle name="Normal 50 3" xfId="2735" xr:uid="{00000000-0005-0000-0000-0000AF070000}"/>
    <cellStyle name="Normal 51" xfId="1269" xr:uid="{00000000-0005-0000-0000-0000B0070000}"/>
    <cellStyle name="Normal 51 2" xfId="2736" xr:uid="{00000000-0005-0000-0000-0000B1070000}"/>
    <cellStyle name="Normal 52" xfId="1270" xr:uid="{00000000-0005-0000-0000-0000B2070000}"/>
    <cellStyle name="Normal 52 2" xfId="2737" xr:uid="{00000000-0005-0000-0000-0000B3070000}"/>
    <cellStyle name="Normal 53" xfId="2469" xr:uid="{00000000-0005-0000-0000-0000B4070000}"/>
    <cellStyle name="Normal 53 2" xfId="2827" xr:uid="{00000000-0005-0000-0000-0000B5070000}"/>
    <cellStyle name="Normal 53 3" xfId="2740" xr:uid="{00000000-0005-0000-0000-0000B6070000}"/>
    <cellStyle name="Normal 54" xfId="2476" xr:uid="{00000000-0005-0000-0000-0000B7070000}"/>
    <cellStyle name="Normal 54 2" xfId="2741" xr:uid="{00000000-0005-0000-0000-0000B8070000}"/>
    <cellStyle name="Normal 55" xfId="2479" xr:uid="{00000000-0005-0000-0000-0000B9070000}"/>
    <cellStyle name="Normal 55 2" xfId="2830" xr:uid="{00000000-0005-0000-0000-0000BA070000}"/>
    <cellStyle name="Normal 55 3" xfId="2742" xr:uid="{00000000-0005-0000-0000-0000BB070000}"/>
    <cellStyle name="Normal 56" xfId="2482" xr:uid="{00000000-0005-0000-0000-0000BC070000}"/>
    <cellStyle name="Normal 56 2" xfId="2744" xr:uid="{00000000-0005-0000-0000-0000BD070000}"/>
    <cellStyle name="Normal 57" xfId="2484" xr:uid="{00000000-0005-0000-0000-0000BE070000}"/>
    <cellStyle name="Normal 57 2" xfId="2818" xr:uid="{00000000-0005-0000-0000-0000BF070000}"/>
    <cellStyle name="Normal 57 3" xfId="2745" xr:uid="{00000000-0005-0000-0000-0000C0070000}"/>
    <cellStyle name="Normal 58" xfId="2485" xr:uid="{00000000-0005-0000-0000-0000C1070000}"/>
    <cellStyle name="Normal 58 2" xfId="2819" xr:uid="{00000000-0005-0000-0000-0000C2070000}"/>
    <cellStyle name="Normal 58 3" xfId="2747" xr:uid="{00000000-0005-0000-0000-0000C3070000}"/>
    <cellStyle name="Normal 59" xfId="2490" xr:uid="{00000000-0005-0000-0000-0000C4070000}"/>
    <cellStyle name="Normal 59 2" xfId="2785" xr:uid="{00000000-0005-0000-0000-0000C5070000}"/>
    <cellStyle name="Normal 6" xfId="1271" xr:uid="{00000000-0005-0000-0000-0000C6070000}"/>
    <cellStyle name="Normal 6 10" xfId="2480" xr:uid="{00000000-0005-0000-0000-0000C7070000}"/>
    <cellStyle name="Normal 6 2" xfId="1272" xr:uid="{00000000-0005-0000-0000-0000C8070000}"/>
    <cellStyle name="Normal 6 2 10" xfId="2378" xr:uid="{00000000-0005-0000-0000-0000C9070000}"/>
    <cellStyle name="Normal 6 2 2" xfId="1618" xr:uid="{00000000-0005-0000-0000-0000CA070000}"/>
    <cellStyle name="Normal 6 2 2 2" xfId="1619" xr:uid="{00000000-0005-0000-0000-0000CB070000}"/>
    <cellStyle name="Normal 6 2 2 2 2" xfId="1620" xr:uid="{00000000-0005-0000-0000-0000CC070000}"/>
    <cellStyle name="Normal 6 2 2 2 2 2" xfId="1621" xr:uid="{00000000-0005-0000-0000-0000CD070000}"/>
    <cellStyle name="Normal 6 2 2 2 2 2 2" xfId="1622" xr:uid="{00000000-0005-0000-0000-0000CE070000}"/>
    <cellStyle name="Normal 6 2 2 2 2 2 2 2" xfId="1623" xr:uid="{00000000-0005-0000-0000-0000CF070000}"/>
    <cellStyle name="Normal 6 2 2 2 2 2 2 2 2" xfId="2030" xr:uid="{00000000-0005-0000-0000-0000D0070000}"/>
    <cellStyle name="Normal 6 2 2 2 2 2 2 3" xfId="2029" xr:uid="{00000000-0005-0000-0000-0000D1070000}"/>
    <cellStyle name="Normal 6 2 2 2 2 2 3" xfId="1624" xr:uid="{00000000-0005-0000-0000-0000D2070000}"/>
    <cellStyle name="Normal 6 2 2 2 2 2 3 2" xfId="2031" xr:uid="{00000000-0005-0000-0000-0000D3070000}"/>
    <cellStyle name="Normal 6 2 2 2 2 2 4" xfId="2028" xr:uid="{00000000-0005-0000-0000-0000D4070000}"/>
    <cellStyle name="Normal 6 2 2 2 2 3" xfId="1625" xr:uid="{00000000-0005-0000-0000-0000D5070000}"/>
    <cellStyle name="Normal 6 2 2 2 2 3 2" xfId="1626" xr:uid="{00000000-0005-0000-0000-0000D6070000}"/>
    <cellStyle name="Normal 6 2 2 2 2 3 2 2" xfId="1627" xr:uid="{00000000-0005-0000-0000-0000D7070000}"/>
    <cellStyle name="Normal 6 2 2 2 2 3 2 2 2" xfId="2034" xr:uid="{00000000-0005-0000-0000-0000D8070000}"/>
    <cellStyle name="Normal 6 2 2 2 2 3 2 3" xfId="2033" xr:uid="{00000000-0005-0000-0000-0000D9070000}"/>
    <cellStyle name="Normal 6 2 2 2 2 3 3" xfId="1628" xr:uid="{00000000-0005-0000-0000-0000DA070000}"/>
    <cellStyle name="Normal 6 2 2 2 2 3 3 2" xfId="2035" xr:uid="{00000000-0005-0000-0000-0000DB070000}"/>
    <cellStyle name="Normal 6 2 2 2 2 3 4" xfId="2032" xr:uid="{00000000-0005-0000-0000-0000DC070000}"/>
    <cellStyle name="Normal 6 2 2 2 2 4" xfId="1629" xr:uid="{00000000-0005-0000-0000-0000DD070000}"/>
    <cellStyle name="Normal 6 2 2 2 2 4 2" xfId="1630" xr:uid="{00000000-0005-0000-0000-0000DE070000}"/>
    <cellStyle name="Normal 6 2 2 2 2 4 2 2" xfId="2037" xr:uid="{00000000-0005-0000-0000-0000DF070000}"/>
    <cellStyle name="Normal 6 2 2 2 2 4 3" xfId="2036" xr:uid="{00000000-0005-0000-0000-0000E0070000}"/>
    <cellStyle name="Normal 6 2 2 2 2 5" xfId="1631" xr:uid="{00000000-0005-0000-0000-0000E1070000}"/>
    <cellStyle name="Normal 6 2 2 2 2 5 2" xfId="2038" xr:uid="{00000000-0005-0000-0000-0000E2070000}"/>
    <cellStyle name="Normal 6 2 2 2 2 6" xfId="2027" xr:uid="{00000000-0005-0000-0000-0000E3070000}"/>
    <cellStyle name="Normal 6 2 2 2 3" xfId="1632" xr:uid="{00000000-0005-0000-0000-0000E4070000}"/>
    <cellStyle name="Normal 6 2 2 2 3 2" xfId="1633" xr:uid="{00000000-0005-0000-0000-0000E5070000}"/>
    <cellStyle name="Normal 6 2 2 2 3 2 2" xfId="1634" xr:uid="{00000000-0005-0000-0000-0000E6070000}"/>
    <cellStyle name="Normal 6 2 2 2 3 2 2 2" xfId="2041" xr:uid="{00000000-0005-0000-0000-0000E7070000}"/>
    <cellStyle name="Normal 6 2 2 2 3 2 3" xfId="2040" xr:uid="{00000000-0005-0000-0000-0000E8070000}"/>
    <cellStyle name="Normal 6 2 2 2 3 3" xfId="1635" xr:uid="{00000000-0005-0000-0000-0000E9070000}"/>
    <cellStyle name="Normal 6 2 2 2 3 3 2" xfId="2042" xr:uid="{00000000-0005-0000-0000-0000EA070000}"/>
    <cellStyle name="Normal 6 2 2 2 3 4" xfId="2039" xr:uid="{00000000-0005-0000-0000-0000EB070000}"/>
    <cellStyle name="Normal 6 2 2 2 4" xfId="1636" xr:uid="{00000000-0005-0000-0000-0000EC070000}"/>
    <cellStyle name="Normal 6 2 2 2 4 2" xfId="1637" xr:uid="{00000000-0005-0000-0000-0000ED070000}"/>
    <cellStyle name="Normal 6 2 2 2 4 2 2" xfId="1638" xr:uid="{00000000-0005-0000-0000-0000EE070000}"/>
    <cellStyle name="Normal 6 2 2 2 4 2 2 2" xfId="2045" xr:uid="{00000000-0005-0000-0000-0000EF070000}"/>
    <cellStyle name="Normal 6 2 2 2 4 2 3" xfId="2044" xr:uid="{00000000-0005-0000-0000-0000F0070000}"/>
    <cellStyle name="Normal 6 2 2 2 4 3" xfId="1639" xr:uid="{00000000-0005-0000-0000-0000F1070000}"/>
    <cellStyle name="Normal 6 2 2 2 4 3 2" xfId="2046" xr:uid="{00000000-0005-0000-0000-0000F2070000}"/>
    <cellStyle name="Normal 6 2 2 2 4 4" xfId="2043" xr:uid="{00000000-0005-0000-0000-0000F3070000}"/>
    <cellStyle name="Normal 6 2 2 2 5" xfId="1640" xr:uid="{00000000-0005-0000-0000-0000F4070000}"/>
    <cellStyle name="Normal 6 2 2 2 5 2" xfId="1641" xr:uid="{00000000-0005-0000-0000-0000F5070000}"/>
    <cellStyle name="Normal 6 2 2 2 5 2 2" xfId="2048" xr:uid="{00000000-0005-0000-0000-0000F6070000}"/>
    <cellStyle name="Normal 6 2 2 2 5 3" xfId="2047" xr:uid="{00000000-0005-0000-0000-0000F7070000}"/>
    <cellStyle name="Normal 6 2 2 2 6" xfId="1642" xr:uid="{00000000-0005-0000-0000-0000F8070000}"/>
    <cellStyle name="Normal 6 2 2 2 6 2" xfId="2049" xr:uid="{00000000-0005-0000-0000-0000F9070000}"/>
    <cellStyle name="Normal 6 2 2 2 7" xfId="2026" xr:uid="{00000000-0005-0000-0000-0000FA070000}"/>
    <cellStyle name="Normal 6 2 2 3" xfId="1643" xr:uid="{00000000-0005-0000-0000-0000FB070000}"/>
    <cellStyle name="Normal 6 2 2 3 2" xfId="1644" xr:uid="{00000000-0005-0000-0000-0000FC070000}"/>
    <cellStyle name="Normal 6 2 2 3 2 2" xfId="1645" xr:uid="{00000000-0005-0000-0000-0000FD070000}"/>
    <cellStyle name="Normal 6 2 2 3 2 2 2" xfId="1646" xr:uid="{00000000-0005-0000-0000-0000FE070000}"/>
    <cellStyle name="Normal 6 2 2 3 2 2 2 2" xfId="2053" xr:uid="{00000000-0005-0000-0000-0000FF070000}"/>
    <cellStyle name="Normal 6 2 2 3 2 2 3" xfId="2052" xr:uid="{00000000-0005-0000-0000-000000080000}"/>
    <cellStyle name="Normal 6 2 2 3 2 3" xfId="1647" xr:uid="{00000000-0005-0000-0000-000001080000}"/>
    <cellStyle name="Normal 6 2 2 3 2 3 2" xfId="2054" xr:uid="{00000000-0005-0000-0000-000002080000}"/>
    <cellStyle name="Normal 6 2 2 3 2 4" xfId="2051" xr:uid="{00000000-0005-0000-0000-000003080000}"/>
    <cellStyle name="Normal 6 2 2 3 3" xfId="1648" xr:uid="{00000000-0005-0000-0000-000004080000}"/>
    <cellStyle name="Normal 6 2 2 3 3 2" xfId="1649" xr:uid="{00000000-0005-0000-0000-000005080000}"/>
    <cellStyle name="Normal 6 2 2 3 3 2 2" xfId="1650" xr:uid="{00000000-0005-0000-0000-000006080000}"/>
    <cellStyle name="Normal 6 2 2 3 3 2 2 2" xfId="2057" xr:uid="{00000000-0005-0000-0000-000007080000}"/>
    <cellStyle name="Normal 6 2 2 3 3 2 3" xfId="2056" xr:uid="{00000000-0005-0000-0000-000008080000}"/>
    <cellStyle name="Normal 6 2 2 3 3 3" xfId="1651" xr:uid="{00000000-0005-0000-0000-000009080000}"/>
    <cellStyle name="Normal 6 2 2 3 3 3 2" xfId="2058" xr:uid="{00000000-0005-0000-0000-00000A080000}"/>
    <cellStyle name="Normal 6 2 2 3 3 4" xfId="2055" xr:uid="{00000000-0005-0000-0000-00000B080000}"/>
    <cellStyle name="Normal 6 2 2 3 4" xfId="1652" xr:uid="{00000000-0005-0000-0000-00000C080000}"/>
    <cellStyle name="Normal 6 2 2 3 4 2" xfId="1653" xr:uid="{00000000-0005-0000-0000-00000D080000}"/>
    <cellStyle name="Normal 6 2 2 3 4 2 2" xfId="2060" xr:uid="{00000000-0005-0000-0000-00000E080000}"/>
    <cellStyle name="Normal 6 2 2 3 4 3" xfId="2059" xr:uid="{00000000-0005-0000-0000-00000F080000}"/>
    <cellStyle name="Normal 6 2 2 3 5" xfId="1654" xr:uid="{00000000-0005-0000-0000-000010080000}"/>
    <cellStyle name="Normal 6 2 2 3 5 2" xfId="2061" xr:uid="{00000000-0005-0000-0000-000011080000}"/>
    <cellStyle name="Normal 6 2 2 3 6" xfId="2050" xr:uid="{00000000-0005-0000-0000-000012080000}"/>
    <cellStyle name="Normal 6 2 2 4" xfId="1655" xr:uid="{00000000-0005-0000-0000-000013080000}"/>
    <cellStyle name="Normal 6 2 2 4 2" xfId="1656" xr:uid="{00000000-0005-0000-0000-000014080000}"/>
    <cellStyle name="Normal 6 2 2 4 2 2" xfId="1657" xr:uid="{00000000-0005-0000-0000-000015080000}"/>
    <cellStyle name="Normal 6 2 2 4 2 2 2" xfId="2064" xr:uid="{00000000-0005-0000-0000-000016080000}"/>
    <cellStyle name="Normal 6 2 2 4 2 3" xfId="2063" xr:uid="{00000000-0005-0000-0000-000017080000}"/>
    <cellStyle name="Normal 6 2 2 4 3" xfId="1658" xr:uid="{00000000-0005-0000-0000-000018080000}"/>
    <cellStyle name="Normal 6 2 2 4 3 2" xfId="2065" xr:uid="{00000000-0005-0000-0000-000019080000}"/>
    <cellStyle name="Normal 6 2 2 4 4" xfId="2062" xr:uid="{00000000-0005-0000-0000-00001A080000}"/>
    <cellStyle name="Normal 6 2 2 5" xfId="1659" xr:uid="{00000000-0005-0000-0000-00001B080000}"/>
    <cellStyle name="Normal 6 2 2 5 2" xfId="1660" xr:uid="{00000000-0005-0000-0000-00001C080000}"/>
    <cellStyle name="Normal 6 2 2 5 2 2" xfId="1661" xr:uid="{00000000-0005-0000-0000-00001D080000}"/>
    <cellStyle name="Normal 6 2 2 5 2 2 2" xfId="2068" xr:uid="{00000000-0005-0000-0000-00001E080000}"/>
    <cellStyle name="Normal 6 2 2 5 2 3" xfId="2067" xr:uid="{00000000-0005-0000-0000-00001F080000}"/>
    <cellStyle name="Normal 6 2 2 5 3" xfId="1662" xr:uid="{00000000-0005-0000-0000-000020080000}"/>
    <cellStyle name="Normal 6 2 2 5 3 2" xfId="2069" xr:uid="{00000000-0005-0000-0000-000021080000}"/>
    <cellStyle name="Normal 6 2 2 5 4" xfId="2066" xr:uid="{00000000-0005-0000-0000-000022080000}"/>
    <cellStyle name="Normal 6 2 2 6" xfId="1663" xr:uid="{00000000-0005-0000-0000-000023080000}"/>
    <cellStyle name="Normal 6 2 2 6 2" xfId="1664" xr:uid="{00000000-0005-0000-0000-000024080000}"/>
    <cellStyle name="Normal 6 2 2 6 2 2" xfId="2071" xr:uid="{00000000-0005-0000-0000-000025080000}"/>
    <cellStyle name="Normal 6 2 2 6 3" xfId="2070" xr:uid="{00000000-0005-0000-0000-000026080000}"/>
    <cellStyle name="Normal 6 2 2 7" xfId="1665" xr:uid="{00000000-0005-0000-0000-000027080000}"/>
    <cellStyle name="Normal 6 2 2 7 2" xfId="2072" xr:uid="{00000000-0005-0000-0000-000028080000}"/>
    <cellStyle name="Normal 6 2 2 8" xfId="2025" xr:uid="{00000000-0005-0000-0000-000029080000}"/>
    <cellStyle name="Normal 6 2 3" xfId="1666" xr:uid="{00000000-0005-0000-0000-00002A080000}"/>
    <cellStyle name="Normal 6 2 3 2" xfId="1667" xr:uid="{00000000-0005-0000-0000-00002B080000}"/>
    <cellStyle name="Normal 6 2 3 2 2" xfId="1668" xr:uid="{00000000-0005-0000-0000-00002C080000}"/>
    <cellStyle name="Normal 6 2 3 2 2 2" xfId="1669" xr:uid="{00000000-0005-0000-0000-00002D080000}"/>
    <cellStyle name="Normal 6 2 3 2 2 2 2" xfId="1670" xr:uid="{00000000-0005-0000-0000-00002E080000}"/>
    <cellStyle name="Normal 6 2 3 2 2 2 2 2" xfId="2077" xr:uid="{00000000-0005-0000-0000-00002F080000}"/>
    <cellStyle name="Normal 6 2 3 2 2 2 3" xfId="2076" xr:uid="{00000000-0005-0000-0000-000030080000}"/>
    <cellStyle name="Normal 6 2 3 2 2 3" xfId="1671" xr:uid="{00000000-0005-0000-0000-000031080000}"/>
    <cellStyle name="Normal 6 2 3 2 2 3 2" xfId="2078" xr:uid="{00000000-0005-0000-0000-000032080000}"/>
    <cellStyle name="Normal 6 2 3 2 2 4" xfId="2075" xr:uid="{00000000-0005-0000-0000-000033080000}"/>
    <cellStyle name="Normal 6 2 3 2 3" xfId="1672" xr:uid="{00000000-0005-0000-0000-000034080000}"/>
    <cellStyle name="Normal 6 2 3 2 3 2" xfId="1673" xr:uid="{00000000-0005-0000-0000-000035080000}"/>
    <cellStyle name="Normal 6 2 3 2 3 2 2" xfId="1674" xr:uid="{00000000-0005-0000-0000-000036080000}"/>
    <cellStyle name="Normal 6 2 3 2 3 2 2 2" xfId="2081" xr:uid="{00000000-0005-0000-0000-000037080000}"/>
    <cellStyle name="Normal 6 2 3 2 3 2 3" xfId="2080" xr:uid="{00000000-0005-0000-0000-000038080000}"/>
    <cellStyle name="Normal 6 2 3 2 3 3" xfId="1675" xr:uid="{00000000-0005-0000-0000-000039080000}"/>
    <cellStyle name="Normal 6 2 3 2 3 3 2" xfId="2082" xr:uid="{00000000-0005-0000-0000-00003A080000}"/>
    <cellStyle name="Normal 6 2 3 2 3 4" xfId="2079" xr:uid="{00000000-0005-0000-0000-00003B080000}"/>
    <cellStyle name="Normal 6 2 3 2 4" xfId="1676" xr:uid="{00000000-0005-0000-0000-00003C080000}"/>
    <cellStyle name="Normal 6 2 3 2 4 2" xfId="1677" xr:uid="{00000000-0005-0000-0000-00003D080000}"/>
    <cellStyle name="Normal 6 2 3 2 4 2 2" xfId="2084" xr:uid="{00000000-0005-0000-0000-00003E080000}"/>
    <cellStyle name="Normal 6 2 3 2 4 3" xfId="2083" xr:uid="{00000000-0005-0000-0000-00003F080000}"/>
    <cellStyle name="Normal 6 2 3 2 5" xfId="1678" xr:uid="{00000000-0005-0000-0000-000040080000}"/>
    <cellStyle name="Normal 6 2 3 2 5 2" xfId="2085" xr:uid="{00000000-0005-0000-0000-000041080000}"/>
    <cellStyle name="Normal 6 2 3 2 6" xfId="2074" xr:uid="{00000000-0005-0000-0000-000042080000}"/>
    <cellStyle name="Normal 6 2 3 3" xfId="1679" xr:uid="{00000000-0005-0000-0000-000043080000}"/>
    <cellStyle name="Normal 6 2 3 3 2" xfId="1680" xr:uid="{00000000-0005-0000-0000-000044080000}"/>
    <cellStyle name="Normal 6 2 3 3 2 2" xfId="1681" xr:uid="{00000000-0005-0000-0000-000045080000}"/>
    <cellStyle name="Normal 6 2 3 3 2 2 2" xfId="2088" xr:uid="{00000000-0005-0000-0000-000046080000}"/>
    <cellStyle name="Normal 6 2 3 3 2 3" xfId="2087" xr:uid="{00000000-0005-0000-0000-000047080000}"/>
    <cellStyle name="Normal 6 2 3 3 3" xfId="1682" xr:uid="{00000000-0005-0000-0000-000048080000}"/>
    <cellStyle name="Normal 6 2 3 3 3 2" xfId="2089" xr:uid="{00000000-0005-0000-0000-000049080000}"/>
    <cellStyle name="Normal 6 2 3 3 4" xfId="2086" xr:uid="{00000000-0005-0000-0000-00004A080000}"/>
    <cellStyle name="Normal 6 2 3 4" xfId="1683" xr:uid="{00000000-0005-0000-0000-00004B080000}"/>
    <cellStyle name="Normal 6 2 3 4 2" xfId="1684" xr:uid="{00000000-0005-0000-0000-00004C080000}"/>
    <cellStyle name="Normal 6 2 3 4 2 2" xfId="1685" xr:uid="{00000000-0005-0000-0000-00004D080000}"/>
    <cellStyle name="Normal 6 2 3 4 2 2 2" xfId="2092" xr:uid="{00000000-0005-0000-0000-00004E080000}"/>
    <cellStyle name="Normal 6 2 3 4 2 3" xfId="2091" xr:uid="{00000000-0005-0000-0000-00004F080000}"/>
    <cellStyle name="Normal 6 2 3 4 3" xfId="1686" xr:uid="{00000000-0005-0000-0000-000050080000}"/>
    <cellStyle name="Normal 6 2 3 4 3 2" xfId="2093" xr:uid="{00000000-0005-0000-0000-000051080000}"/>
    <cellStyle name="Normal 6 2 3 4 4" xfId="2090" xr:uid="{00000000-0005-0000-0000-000052080000}"/>
    <cellStyle name="Normal 6 2 3 5" xfId="1687" xr:uid="{00000000-0005-0000-0000-000053080000}"/>
    <cellStyle name="Normal 6 2 3 5 2" xfId="1688" xr:uid="{00000000-0005-0000-0000-000054080000}"/>
    <cellStyle name="Normal 6 2 3 5 2 2" xfId="2095" xr:uid="{00000000-0005-0000-0000-000055080000}"/>
    <cellStyle name="Normal 6 2 3 5 3" xfId="2094" xr:uid="{00000000-0005-0000-0000-000056080000}"/>
    <cellStyle name="Normal 6 2 3 6" xfId="1689" xr:uid="{00000000-0005-0000-0000-000057080000}"/>
    <cellStyle name="Normal 6 2 3 6 2" xfId="2096" xr:uid="{00000000-0005-0000-0000-000058080000}"/>
    <cellStyle name="Normal 6 2 3 7" xfId="2073" xr:uid="{00000000-0005-0000-0000-000059080000}"/>
    <cellStyle name="Normal 6 2 4" xfId="1690" xr:uid="{00000000-0005-0000-0000-00005A080000}"/>
    <cellStyle name="Normal 6 2 4 2" xfId="1691" xr:uid="{00000000-0005-0000-0000-00005B080000}"/>
    <cellStyle name="Normal 6 2 4 2 2" xfId="1692" xr:uid="{00000000-0005-0000-0000-00005C080000}"/>
    <cellStyle name="Normal 6 2 4 2 2 2" xfId="1693" xr:uid="{00000000-0005-0000-0000-00005D080000}"/>
    <cellStyle name="Normal 6 2 4 2 2 2 2" xfId="2100" xr:uid="{00000000-0005-0000-0000-00005E080000}"/>
    <cellStyle name="Normal 6 2 4 2 2 3" xfId="2099" xr:uid="{00000000-0005-0000-0000-00005F080000}"/>
    <cellStyle name="Normal 6 2 4 2 3" xfId="1694" xr:uid="{00000000-0005-0000-0000-000060080000}"/>
    <cellStyle name="Normal 6 2 4 2 3 2" xfId="2101" xr:uid="{00000000-0005-0000-0000-000061080000}"/>
    <cellStyle name="Normal 6 2 4 2 4" xfId="2098" xr:uid="{00000000-0005-0000-0000-000062080000}"/>
    <cellStyle name="Normal 6 2 4 3" xfId="1695" xr:uid="{00000000-0005-0000-0000-000063080000}"/>
    <cellStyle name="Normal 6 2 4 3 2" xfId="1696" xr:uid="{00000000-0005-0000-0000-000064080000}"/>
    <cellStyle name="Normal 6 2 4 3 2 2" xfId="1697" xr:uid="{00000000-0005-0000-0000-000065080000}"/>
    <cellStyle name="Normal 6 2 4 3 2 2 2" xfId="2104" xr:uid="{00000000-0005-0000-0000-000066080000}"/>
    <cellStyle name="Normal 6 2 4 3 2 3" xfId="2103" xr:uid="{00000000-0005-0000-0000-000067080000}"/>
    <cellStyle name="Normal 6 2 4 3 3" xfId="1698" xr:uid="{00000000-0005-0000-0000-000068080000}"/>
    <cellStyle name="Normal 6 2 4 3 3 2" xfId="2105" xr:uid="{00000000-0005-0000-0000-000069080000}"/>
    <cellStyle name="Normal 6 2 4 3 4" xfId="2102" xr:uid="{00000000-0005-0000-0000-00006A080000}"/>
    <cellStyle name="Normal 6 2 4 4" xfId="1699" xr:uid="{00000000-0005-0000-0000-00006B080000}"/>
    <cellStyle name="Normal 6 2 4 4 2" xfId="1700" xr:uid="{00000000-0005-0000-0000-00006C080000}"/>
    <cellStyle name="Normal 6 2 4 4 2 2" xfId="2107" xr:uid="{00000000-0005-0000-0000-00006D080000}"/>
    <cellStyle name="Normal 6 2 4 4 3" xfId="2106" xr:uid="{00000000-0005-0000-0000-00006E080000}"/>
    <cellStyle name="Normal 6 2 4 5" xfId="1701" xr:uid="{00000000-0005-0000-0000-00006F080000}"/>
    <cellStyle name="Normal 6 2 4 5 2" xfId="2108" xr:uid="{00000000-0005-0000-0000-000070080000}"/>
    <cellStyle name="Normal 6 2 4 6" xfId="2097" xr:uid="{00000000-0005-0000-0000-000071080000}"/>
    <cellStyle name="Normal 6 2 5" xfId="1702" xr:uid="{00000000-0005-0000-0000-000072080000}"/>
    <cellStyle name="Normal 6 2 5 2" xfId="1703" xr:uid="{00000000-0005-0000-0000-000073080000}"/>
    <cellStyle name="Normal 6 2 5 2 2" xfId="1704" xr:uid="{00000000-0005-0000-0000-000074080000}"/>
    <cellStyle name="Normal 6 2 5 2 2 2" xfId="2111" xr:uid="{00000000-0005-0000-0000-000075080000}"/>
    <cellStyle name="Normal 6 2 5 2 3" xfId="2110" xr:uid="{00000000-0005-0000-0000-000076080000}"/>
    <cellStyle name="Normal 6 2 5 3" xfId="1705" xr:uid="{00000000-0005-0000-0000-000077080000}"/>
    <cellStyle name="Normal 6 2 5 3 2" xfId="2112" xr:uid="{00000000-0005-0000-0000-000078080000}"/>
    <cellStyle name="Normal 6 2 5 4" xfId="2109" xr:uid="{00000000-0005-0000-0000-000079080000}"/>
    <cellStyle name="Normal 6 2 6" xfId="1706" xr:uid="{00000000-0005-0000-0000-00007A080000}"/>
    <cellStyle name="Normal 6 2 6 2" xfId="1707" xr:uid="{00000000-0005-0000-0000-00007B080000}"/>
    <cellStyle name="Normal 6 2 6 2 2" xfId="1708" xr:uid="{00000000-0005-0000-0000-00007C080000}"/>
    <cellStyle name="Normal 6 2 6 2 2 2" xfId="2115" xr:uid="{00000000-0005-0000-0000-00007D080000}"/>
    <cellStyle name="Normal 6 2 6 2 3" xfId="2114" xr:uid="{00000000-0005-0000-0000-00007E080000}"/>
    <cellStyle name="Normal 6 2 6 3" xfId="1709" xr:uid="{00000000-0005-0000-0000-00007F080000}"/>
    <cellStyle name="Normal 6 2 6 3 2" xfId="2116" xr:uid="{00000000-0005-0000-0000-000080080000}"/>
    <cellStyle name="Normal 6 2 6 4" xfId="2113" xr:uid="{00000000-0005-0000-0000-000081080000}"/>
    <cellStyle name="Normal 6 2 7" xfId="1710" xr:uid="{00000000-0005-0000-0000-000082080000}"/>
    <cellStyle name="Normal 6 2 7 2" xfId="1711" xr:uid="{00000000-0005-0000-0000-000083080000}"/>
    <cellStyle name="Normal 6 2 7 2 2" xfId="2118" xr:uid="{00000000-0005-0000-0000-000084080000}"/>
    <cellStyle name="Normal 6 2 7 3" xfId="2117" xr:uid="{00000000-0005-0000-0000-000085080000}"/>
    <cellStyle name="Normal 6 2 8" xfId="1712" xr:uid="{00000000-0005-0000-0000-000086080000}"/>
    <cellStyle name="Normal 6 2 8 2" xfId="2119" xr:uid="{00000000-0005-0000-0000-000087080000}"/>
    <cellStyle name="Normal 6 2 9" xfId="1925" xr:uid="{00000000-0005-0000-0000-000088080000}"/>
    <cellStyle name="Normal 6 3" xfId="1273" xr:uid="{00000000-0005-0000-0000-000089080000}"/>
    <cellStyle name="Normal 6 3 2" xfId="1713" xr:uid="{00000000-0005-0000-0000-00008A080000}"/>
    <cellStyle name="Normal 6 3 2 2" xfId="1714" xr:uid="{00000000-0005-0000-0000-00008B080000}"/>
    <cellStyle name="Normal 6 3 2 2 2" xfId="1715" xr:uid="{00000000-0005-0000-0000-00008C080000}"/>
    <cellStyle name="Normal 6 3 2 2 2 2" xfId="1716" xr:uid="{00000000-0005-0000-0000-00008D080000}"/>
    <cellStyle name="Normal 6 3 2 2 2 2 2" xfId="1717" xr:uid="{00000000-0005-0000-0000-00008E080000}"/>
    <cellStyle name="Normal 6 3 2 2 2 2 2 2" xfId="2124" xr:uid="{00000000-0005-0000-0000-00008F080000}"/>
    <cellStyle name="Normal 6 3 2 2 2 2 3" xfId="2123" xr:uid="{00000000-0005-0000-0000-000090080000}"/>
    <cellStyle name="Normal 6 3 2 2 2 3" xfId="1718" xr:uid="{00000000-0005-0000-0000-000091080000}"/>
    <cellStyle name="Normal 6 3 2 2 2 3 2" xfId="2125" xr:uid="{00000000-0005-0000-0000-000092080000}"/>
    <cellStyle name="Normal 6 3 2 2 2 4" xfId="2122" xr:uid="{00000000-0005-0000-0000-000093080000}"/>
    <cellStyle name="Normal 6 3 2 2 3" xfId="1719" xr:uid="{00000000-0005-0000-0000-000094080000}"/>
    <cellStyle name="Normal 6 3 2 2 3 2" xfId="1720" xr:uid="{00000000-0005-0000-0000-000095080000}"/>
    <cellStyle name="Normal 6 3 2 2 3 2 2" xfId="1721" xr:uid="{00000000-0005-0000-0000-000096080000}"/>
    <cellStyle name="Normal 6 3 2 2 3 2 2 2" xfId="2128" xr:uid="{00000000-0005-0000-0000-000097080000}"/>
    <cellStyle name="Normal 6 3 2 2 3 2 3" xfId="2127" xr:uid="{00000000-0005-0000-0000-000098080000}"/>
    <cellStyle name="Normal 6 3 2 2 3 3" xfId="1722" xr:uid="{00000000-0005-0000-0000-000099080000}"/>
    <cellStyle name="Normal 6 3 2 2 3 3 2" xfId="2129" xr:uid="{00000000-0005-0000-0000-00009A080000}"/>
    <cellStyle name="Normal 6 3 2 2 3 4" xfId="2126" xr:uid="{00000000-0005-0000-0000-00009B080000}"/>
    <cellStyle name="Normal 6 3 2 2 4" xfId="1723" xr:uid="{00000000-0005-0000-0000-00009C080000}"/>
    <cellStyle name="Normal 6 3 2 2 4 2" xfId="1724" xr:uid="{00000000-0005-0000-0000-00009D080000}"/>
    <cellStyle name="Normal 6 3 2 2 4 2 2" xfId="2131" xr:uid="{00000000-0005-0000-0000-00009E080000}"/>
    <cellStyle name="Normal 6 3 2 2 4 3" xfId="2130" xr:uid="{00000000-0005-0000-0000-00009F080000}"/>
    <cellStyle name="Normal 6 3 2 2 5" xfId="1725" xr:uid="{00000000-0005-0000-0000-0000A0080000}"/>
    <cellStyle name="Normal 6 3 2 2 5 2" xfId="2132" xr:uid="{00000000-0005-0000-0000-0000A1080000}"/>
    <cellStyle name="Normal 6 3 2 2 6" xfId="2121" xr:uid="{00000000-0005-0000-0000-0000A2080000}"/>
    <cellStyle name="Normal 6 3 2 3" xfId="1726" xr:uid="{00000000-0005-0000-0000-0000A3080000}"/>
    <cellStyle name="Normal 6 3 2 3 2" xfId="1727" xr:uid="{00000000-0005-0000-0000-0000A4080000}"/>
    <cellStyle name="Normal 6 3 2 3 2 2" xfId="1728" xr:uid="{00000000-0005-0000-0000-0000A5080000}"/>
    <cellStyle name="Normal 6 3 2 3 2 2 2" xfId="2135" xr:uid="{00000000-0005-0000-0000-0000A6080000}"/>
    <cellStyle name="Normal 6 3 2 3 2 3" xfId="2134" xr:uid="{00000000-0005-0000-0000-0000A7080000}"/>
    <cellStyle name="Normal 6 3 2 3 3" xfId="1729" xr:uid="{00000000-0005-0000-0000-0000A8080000}"/>
    <cellStyle name="Normal 6 3 2 3 3 2" xfId="2136" xr:uid="{00000000-0005-0000-0000-0000A9080000}"/>
    <cellStyle name="Normal 6 3 2 3 4" xfId="2133" xr:uid="{00000000-0005-0000-0000-0000AA080000}"/>
    <cellStyle name="Normal 6 3 2 4" xfId="1730" xr:uid="{00000000-0005-0000-0000-0000AB080000}"/>
    <cellStyle name="Normal 6 3 2 4 2" xfId="1731" xr:uid="{00000000-0005-0000-0000-0000AC080000}"/>
    <cellStyle name="Normal 6 3 2 4 2 2" xfId="1732" xr:uid="{00000000-0005-0000-0000-0000AD080000}"/>
    <cellStyle name="Normal 6 3 2 4 2 2 2" xfId="2139" xr:uid="{00000000-0005-0000-0000-0000AE080000}"/>
    <cellStyle name="Normal 6 3 2 4 2 3" xfId="2138" xr:uid="{00000000-0005-0000-0000-0000AF080000}"/>
    <cellStyle name="Normal 6 3 2 4 3" xfId="1733" xr:uid="{00000000-0005-0000-0000-0000B0080000}"/>
    <cellStyle name="Normal 6 3 2 4 3 2" xfId="2140" xr:uid="{00000000-0005-0000-0000-0000B1080000}"/>
    <cellStyle name="Normal 6 3 2 4 4" xfId="2137" xr:uid="{00000000-0005-0000-0000-0000B2080000}"/>
    <cellStyle name="Normal 6 3 2 5" xfId="1734" xr:uid="{00000000-0005-0000-0000-0000B3080000}"/>
    <cellStyle name="Normal 6 3 2 5 2" xfId="1735" xr:uid="{00000000-0005-0000-0000-0000B4080000}"/>
    <cellStyle name="Normal 6 3 2 5 2 2" xfId="2142" xr:uid="{00000000-0005-0000-0000-0000B5080000}"/>
    <cellStyle name="Normal 6 3 2 5 3" xfId="2141" xr:uid="{00000000-0005-0000-0000-0000B6080000}"/>
    <cellStyle name="Normal 6 3 2 6" xfId="1736" xr:uid="{00000000-0005-0000-0000-0000B7080000}"/>
    <cellStyle name="Normal 6 3 2 6 2" xfId="2143" xr:uid="{00000000-0005-0000-0000-0000B8080000}"/>
    <cellStyle name="Normal 6 3 2 7" xfId="2120" xr:uid="{00000000-0005-0000-0000-0000B9080000}"/>
    <cellStyle name="Normal 6 3 3" xfId="1737" xr:uid="{00000000-0005-0000-0000-0000BA080000}"/>
    <cellStyle name="Normal 6 3 3 2" xfId="1738" xr:uid="{00000000-0005-0000-0000-0000BB080000}"/>
    <cellStyle name="Normal 6 3 3 2 2" xfId="1739" xr:uid="{00000000-0005-0000-0000-0000BC080000}"/>
    <cellStyle name="Normal 6 3 3 2 2 2" xfId="1740" xr:uid="{00000000-0005-0000-0000-0000BD080000}"/>
    <cellStyle name="Normal 6 3 3 2 2 2 2" xfId="2147" xr:uid="{00000000-0005-0000-0000-0000BE080000}"/>
    <cellStyle name="Normal 6 3 3 2 2 3" xfId="2146" xr:uid="{00000000-0005-0000-0000-0000BF080000}"/>
    <cellStyle name="Normal 6 3 3 2 3" xfId="1741" xr:uid="{00000000-0005-0000-0000-0000C0080000}"/>
    <cellStyle name="Normal 6 3 3 2 3 2" xfId="2148" xr:uid="{00000000-0005-0000-0000-0000C1080000}"/>
    <cellStyle name="Normal 6 3 3 2 4" xfId="2145" xr:uid="{00000000-0005-0000-0000-0000C2080000}"/>
    <cellStyle name="Normal 6 3 3 3" xfId="1742" xr:uid="{00000000-0005-0000-0000-0000C3080000}"/>
    <cellStyle name="Normal 6 3 3 3 2" xfId="1743" xr:uid="{00000000-0005-0000-0000-0000C4080000}"/>
    <cellStyle name="Normal 6 3 3 3 2 2" xfId="1744" xr:uid="{00000000-0005-0000-0000-0000C5080000}"/>
    <cellStyle name="Normal 6 3 3 3 2 2 2" xfId="2151" xr:uid="{00000000-0005-0000-0000-0000C6080000}"/>
    <cellStyle name="Normal 6 3 3 3 2 3" xfId="2150" xr:uid="{00000000-0005-0000-0000-0000C7080000}"/>
    <cellStyle name="Normal 6 3 3 3 3" xfId="1745" xr:uid="{00000000-0005-0000-0000-0000C8080000}"/>
    <cellStyle name="Normal 6 3 3 3 3 2" xfId="2152" xr:uid="{00000000-0005-0000-0000-0000C9080000}"/>
    <cellStyle name="Normal 6 3 3 3 4" xfId="2149" xr:uid="{00000000-0005-0000-0000-0000CA080000}"/>
    <cellStyle name="Normal 6 3 3 4" xfId="1746" xr:uid="{00000000-0005-0000-0000-0000CB080000}"/>
    <cellStyle name="Normal 6 3 3 4 2" xfId="1747" xr:uid="{00000000-0005-0000-0000-0000CC080000}"/>
    <cellStyle name="Normal 6 3 3 4 2 2" xfId="2154" xr:uid="{00000000-0005-0000-0000-0000CD080000}"/>
    <cellStyle name="Normal 6 3 3 4 3" xfId="2153" xr:uid="{00000000-0005-0000-0000-0000CE080000}"/>
    <cellStyle name="Normal 6 3 3 5" xfId="1748" xr:uid="{00000000-0005-0000-0000-0000CF080000}"/>
    <cellStyle name="Normal 6 3 3 5 2" xfId="2155" xr:uid="{00000000-0005-0000-0000-0000D0080000}"/>
    <cellStyle name="Normal 6 3 3 6" xfId="2144" xr:uid="{00000000-0005-0000-0000-0000D1080000}"/>
    <cellStyle name="Normal 6 3 4" xfId="1749" xr:uid="{00000000-0005-0000-0000-0000D2080000}"/>
    <cellStyle name="Normal 6 3 4 2" xfId="1750" xr:uid="{00000000-0005-0000-0000-0000D3080000}"/>
    <cellStyle name="Normal 6 3 4 2 2" xfId="1751" xr:uid="{00000000-0005-0000-0000-0000D4080000}"/>
    <cellStyle name="Normal 6 3 4 2 2 2" xfId="2158" xr:uid="{00000000-0005-0000-0000-0000D5080000}"/>
    <cellStyle name="Normal 6 3 4 2 3" xfId="2157" xr:uid="{00000000-0005-0000-0000-0000D6080000}"/>
    <cellStyle name="Normal 6 3 4 3" xfId="1752" xr:uid="{00000000-0005-0000-0000-0000D7080000}"/>
    <cellStyle name="Normal 6 3 4 3 2" xfId="2159" xr:uid="{00000000-0005-0000-0000-0000D8080000}"/>
    <cellStyle name="Normal 6 3 4 4" xfId="2156" xr:uid="{00000000-0005-0000-0000-0000D9080000}"/>
    <cellStyle name="Normal 6 3 5" xfId="1753" xr:uid="{00000000-0005-0000-0000-0000DA080000}"/>
    <cellStyle name="Normal 6 3 5 2" xfId="1754" xr:uid="{00000000-0005-0000-0000-0000DB080000}"/>
    <cellStyle name="Normal 6 3 5 2 2" xfId="1755" xr:uid="{00000000-0005-0000-0000-0000DC080000}"/>
    <cellStyle name="Normal 6 3 5 2 2 2" xfId="2162" xr:uid="{00000000-0005-0000-0000-0000DD080000}"/>
    <cellStyle name="Normal 6 3 5 2 3" xfId="2161" xr:uid="{00000000-0005-0000-0000-0000DE080000}"/>
    <cellStyle name="Normal 6 3 5 3" xfId="1756" xr:uid="{00000000-0005-0000-0000-0000DF080000}"/>
    <cellStyle name="Normal 6 3 5 3 2" xfId="2163" xr:uid="{00000000-0005-0000-0000-0000E0080000}"/>
    <cellStyle name="Normal 6 3 5 4" xfId="2160" xr:uid="{00000000-0005-0000-0000-0000E1080000}"/>
    <cellStyle name="Normal 6 3 6" xfId="1757" xr:uid="{00000000-0005-0000-0000-0000E2080000}"/>
    <cellStyle name="Normal 6 3 6 2" xfId="1758" xr:uid="{00000000-0005-0000-0000-0000E3080000}"/>
    <cellStyle name="Normal 6 3 6 2 2" xfId="2165" xr:uid="{00000000-0005-0000-0000-0000E4080000}"/>
    <cellStyle name="Normal 6 3 6 3" xfId="2164" xr:uid="{00000000-0005-0000-0000-0000E5080000}"/>
    <cellStyle name="Normal 6 3 7" xfId="1759" xr:uid="{00000000-0005-0000-0000-0000E6080000}"/>
    <cellStyle name="Normal 6 3 7 2" xfId="2166" xr:uid="{00000000-0005-0000-0000-0000E7080000}"/>
    <cellStyle name="Normal 6 4" xfId="1516" xr:uid="{00000000-0005-0000-0000-0000E8080000}"/>
    <cellStyle name="Normal 6 4 2" xfId="1760" xr:uid="{00000000-0005-0000-0000-0000E9080000}"/>
    <cellStyle name="Normal 6 4 2 2" xfId="1761" xr:uid="{00000000-0005-0000-0000-0000EA080000}"/>
    <cellStyle name="Normal 6 4 2 2 2" xfId="1762" xr:uid="{00000000-0005-0000-0000-0000EB080000}"/>
    <cellStyle name="Normal 6 4 2 2 2 2" xfId="1763" xr:uid="{00000000-0005-0000-0000-0000EC080000}"/>
    <cellStyle name="Normal 6 4 2 2 2 2 2" xfId="2170" xr:uid="{00000000-0005-0000-0000-0000ED080000}"/>
    <cellStyle name="Normal 6 4 2 2 2 3" xfId="2169" xr:uid="{00000000-0005-0000-0000-0000EE080000}"/>
    <cellStyle name="Normal 6 4 2 2 3" xfId="1764" xr:uid="{00000000-0005-0000-0000-0000EF080000}"/>
    <cellStyle name="Normal 6 4 2 2 3 2" xfId="2171" xr:uid="{00000000-0005-0000-0000-0000F0080000}"/>
    <cellStyle name="Normal 6 4 2 2 4" xfId="2168" xr:uid="{00000000-0005-0000-0000-0000F1080000}"/>
    <cellStyle name="Normal 6 4 2 3" xfId="1765" xr:uid="{00000000-0005-0000-0000-0000F2080000}"/>
    <cellStyle name="Normal 6 4 2 3 2" xfId="1766" xr:uid="{00000000-0005-0000-0000-0000F3080000}"/>
    <cellStyle name="Normal 6 4 2 3 2 2" xfId="1767" xr:uid="{00000000-0005-0000-0000-0000F4080000}"/>
    <cellStyle name="Normal 6 4 2 3 2 2 2" xfId="2174" xr:uid="{00000000-0005-0000-0000-0000F5080000}"/>
    <cellStyle name="Normal 6 4 2 3 2 3" xfId="2173" xr:uid="{00000000-0005-0000-0000-0000F6080000}"/>
    <cellStyle name="Normal 6 4 2 3 3" xfId="1768" xr:uid="{00000000-0005-0000-0000-0000F7080000}"/>
    <cellStyle name="Normal 6 4 2 3 3 2" xfId="2175" xr:uid="{00000000-0005-0000-0000-0000F8080000}"/>
    <cellStyle name="Normal 6 4 2 3 4" xfId="2172" xr:uid="{00000000-0005-0000-0000-0000F9080000}"/>
    <cellStyle name="Normal 6 4 2 4" xfId="1769" xr:uid="{00000000-0005-0000-0000-0000FA080000}"/>
    <cellStyle name="Normal 6 4 2 4 2" xfId="1770" xr:uid="{00000000-0005-0000-0000-0000FB080000}"/>
    <cellStyle name="Normal 6 4 2 4 2 2" xfId="2177" xr:uid="{00000000-0005-0000-0000-0000FC080000}"/>
    <cellStyle name="Normal 6 4 2 4 3" xfId="2176" xr:uid="{00000000-0005-0000-0000-0000FD080000}"/>
    <cellStyle name="Normal 6 4 2 5" xfId="1771" xr:uid="{00000000-0005-0000-0000-0000FE080000}"/>
    <cellStyle name="Normal 6 4 2 5 2" xfId="2178" xr:uid="{00000000-0005-0000-0000-0000FF080000}"/>
    <cellStyle name="Normal 6 4 2 6" xfId="2167" xr:uid="{00000000-0005-0000-0000-000000090000}"/>
    <cellStyle name="Normal 6 4 3" xfId="1772" xr:uid="{00000000-0005-0000-0000-000001090000}"/>
    <cellStyle name="Normal 6 4 3 2" xfId="1773" xr:uid="{00000000-0005-0000-0000-000002090000}"/>
    <cellStyle name="Normal 6 4 3 2 2" xfId="1774" xr:uid="{00000000-0005-0000-0000-000003090000}"/>
    <cellStyle name="Normal 6 4 3 2 2 2" xfId="2181" xr:uid="{00000000-0005-0000-0000-000004090000}"/>
    <cellStyle name="Normal 6 4 3 2 3" xfId="2180" xr:uid="{00000000-0005-0000-0000-000005090000}"/>
    <cellStyle name="Normal 6 4 3 3" xfId="1775" xr:uid="{00000000-0005-0000-0000-000006090000}"/>
    <cellStyle name="Normal 6 4 3 3 2" xfId="2182" xr:uid="{00000000-0005-0000-0000-000007090000}"/>
    <cellStyle name="Normal 6 4 3 4" xfId="2179" xr:uid="{00000000-0005-0000-0000-000008090000}"/>
    <cellStyle name="Normal 6 4 4" xfId="1776" xr:uid="{00000000-0005-0000-0000-000009090000}"/>
    <cellStyle name="Normal 6 4 4 2" xfId="1777" xr:uid="{00000000-0005-0000-0000-00000A090000}"/>
    <cellStyle name="Normal 6 4 4 2 2" xfId="1778" xr:uid="{00000000-0005-0000-0000-00000B090000}"/>
    <cellStyle name="Normal 6 4 4 2 2 2" xfId="2185" xr:uid="{00000000-0005-0000-0000-00000C090000}"/>
    <cellStyle name="Normal 6 4 4 2 3" xfId="2184" xr:uid="{00000000-0005-0000-0000-00000D090000}"/>
    <cellStyle name="Normal 6 4 4 3" xfId="1779" xr:uid="{00000000-0005-0000-0000-00000E090000}"/>
    <cellStyle name="Normal 6 4 4 3 2" xfId="2186" xr:uid="{00000000-0005-0000-0000-00000F090000}"/>
    <cellStyle name="Normal 6 4 4 4" xfId="2183" xr:uid="{00000000-0005-0000-0000-000010090000}"/>
    <cellStyle name="Normal 6 4 5" xfId="1780" xr:uid="{00000000-0005-0000-0000-000011090000}"/>
    <cellStyle name="Normal 6 4 5 2" xfId="1781" xr:uid="{00000000-0005-0000-0000-000012090000}"/>
    <cellStyle name="Normal 6 4 5 2 2" xfId="2188" xr:uid="{00000000-0005-0000-0000-000013090000}"/>
    <cellStyle name="Normal 6 4 5 3" xfId="2187" xr:uid="{00000000-0005-0000-0000-000014090000}"/>
    <cellStyle name="Normal 6 4 6" xfId="1782" xr:uid="{00000000-0005-0000-0000-000015090000}"/>
    <cellStyle name="Normal 6 4 6 2" xfId="2189" xr:uid="{00000000-0005-0000-0000-000016090000}"/>
    <cellStyle name="Normal 6 5" xfId="1783" xr:uid="{00000000-0005-0000-0000-000017090000}"/>
    <cellStyle name="Normal 6 5 2" xfId="1784" xr:uid="{00000000-0005-0000-0000-000018090000}"/>
    <cellStyle name="Normal 6 5 2 2" xfId="1785" xr:uid="{00000000-0005-0000-0000-000019090000}"/>
    <cellStyle name="Normal 6 5 2 2 2" xfId="1786" xr:uid="{00000000-0005-0000-0000-00001A090000}"/>
    <cellStyle name="Normal 6 5 2 2 2 2" xfId="2193" xr:uid="{00000000-0005-0000-0000-00001B090000}"/>
    <cellStyle name="Normal 6 5 2 2 3" xfId="2192" xr:uid="{00000000-0005-0000-0000-00001C090000}"/>
    <cellStyle name="Normal 6 5 2 3" xfId="1787" xr:uid="{00000000-0005-0000-0000-00001D090000}"/>
    <cellStyle name="Normal 6 5 2 3 2" xfId="2194" xr:uid="{00000000-0005-0000-0000-00001E090000}"/>
    <cellStyle name="Normal 6 5 2 4" xfId="2191" xr:uid="{00000000-0005-0000-0000-00001F090000}"/>
    <cellStyle name="Normal 6 5 3" xfId="1788" xr:uid="{00000000-0005-0000-0000-000020090000}"/>
    <cellStyle name="Normal 6 5 3 2" xfId="1789" xr:uid="{00000000-0005-0000-0000-000021090000}"/>
    <cellStyle name="Normal 6 5 3 2 2" xfId="1790" xr:uid="{00000000-0005-0000-0000-000022090000}"/>
    <cellStyle name="Normal 6 5 3 2 2 2" xfId="2197" xr:uid="{00000000-0005-0000-0000-000023090000}"/>
    <cellStyle name="Normal 6 5 3 2 3" xfId="2196" xr:uid="{00000000-0005-0000-0000-000024090000}"/>
    <cellStyle name="Normal 6 5 3 3" xfId="1791" xr:uid="{00000000-0005-0000-0000-000025090000}"/>
    <cellStyle name="Normal 6 5 3 3 2" xfId="2198" xr:uid="{00000000-0005-0000-0000-000026090000}"/>
    <cellStyle name="Normal 6 5 3 4" xfId="2195" xr:uid="{00000000-0005-0000-0000-000027090000}"/>
    <cellStyle name="Normal 6 5 4" xfId="1792" xr:uid="{00000000-0005-0000-0000-000028090000}"/>
    <cellStyle name="Normal 6 5 4 2" xfId="1793" xr:uid="{00000000-0005-0000-0000-000029090000}"/>
    <cellStyle name="Normal 6 5 4 2 2" xfId="2200" xr:uid="{00000000-0005-0000-0000-00002A090000}"/>
    <cellStyle name="Normal 6 5 4 3" xfId="2199" xr:uid="{00000000-0005-0000-0000-00002B090000}"/>
    <cellStyle name="Normal 6 5 5" xfId="1794" xr:uid="{00000000-0005-0000-0000-00002C090000}"/>
    <cellStyle name="Normal 6 5 5 2" xfId="2201" xr:uid="{00000000-0005-0000-0000-00002D090000}"/>
    <cellStyle name="Normal 6 5 6" xfId="2190" xr:uid="{00000000-0005-0000-0000-00002E090000}"/>
    <cellStyle name="Normal 6 5 7" xfId="2659" xr:uid="{00000000-0005-0000-0000-00002F090000}"/>
    <cellStyle name="Normal 6 6" xfId="1795" xr:uid="{00000000-0005-0000-0000-000030090000}"/>
    <cellStyle name="Normal 6 6 2" xfId="1796" xr:uid="{00000000-0005-0000-0000-000031090000}"/>
    <cellStyle name="Normal 6 6 2 2" xfId="1797" xr:uid="{00000000-0005-0000-0000-000032090000}"/>
    <cellStyle name="Normal 6 6 2 2 2" xfId="2204" xr:uid="{00000000-0005-0000-0000-000033090000}"/>
    <cellStyle name="Normal 6 6 2 3" xfId="2203" xr:uid="{00000000-0005-0000-0000-000034090000}"/>
    <cellStyle name="Normal 6 6 3" xfId="1798" xr:uid="{00000000-0005-0000-0000-000035090000}"/>
    <cellStyle name="Normal 6 6 3 2" xfId="2205" xr:uid="{00000000-0005-0000-0000-000036090000}"/>
    <cellStyle name="Normal 6 6 4" xfId="2202" xr:uid="{00000000-0005-0000-0000-000037090000}"/>
    <cellStyle name="Normal 6 7" xfId="1799" xr:uid="{00000000-0005-0000-0000-000038090000}"/>
    <cellStyle name="Normal 6 7 2" xfId="1800" xr:uid="{00000000-0005-0000-0000-000039090000}"/>
    <cellStyle name="Normal 6 7 2 2" xfId="1801" xr:uid="{00000000-0005-0000-0000-00003A090000}"/>
    <cellStyle name="Normal 6 7 2 2 2" xfId="2208" xr:uid="{00000000-0005-0000-0000-00003B090000}"/>
    <cellStyle name="Normal 6 7 2 3" xfId="2207" xr:uid="{00000000-0005-0000-0000-00003C090000}"/>
    <cellStyle name="Normal 6 7 3" xfId="1802" xr:uid="{00000000-0005-0000-0000-00003D090000}"/>
    <cellStyle name="Normal 6 7 3 2" xfId="2209" xr:uid="{00000000-0005-0000-0000-00003E090000}"/>
    <cellStyle name="Normal 6 7 4" xfId="2206" xr:uid="{00000000-0005-0000-0000-00003F090000}"/>
    <cellStyle name="Normal 6 8" xfId="1803" xr:uid="{00000000-0005-0000-0000-000040090000}"/>
    <cellStyle name="Normal 6 8 2" xfId="1804" xr:uid="{00000000-0005-0000-0000-000041090000}"/>
    <cellStyle name="Normal 6 8 2 2" xfId="2211" xr:uid="{00000000-0005-0000-0000-000042090000}"/>
    <cellStyle name="Normal 6 8 3" xfId="2210" xr:uid="{00000000-0005-0000-0000-000043090000}"/>
    <cellStyle name="Normal 6 9" xfId="1805" xr:uid="{00000000-0005-0000-0000-000044090000}"/>
    <cellStyle name="Normal 6 9 2" xfId="2212" xr:uid="{00000000-0005-0000-0000-000045090000}"/>
    <cellStyle name="Normal 60" xfId="2492" xr:uid="{00000000-0005-0000-0000-000046090000}"/>
    <cellStyle name="Normal 60 2" xfId="2787" xr:uid="{00000000-0005-0000-0000-000047090000}"/>
    <cellStyle name="Normal 61" xfId="2494" xr:uid="{00000000-0005-0000-0000-000048090000}"/>
    <cellStyle name="Normal 61 2" xfId="2813" xr:uid="{00000000-0005-0000-0000-000049090000}"/>
    <cellStyle name="Normal 61 3" xfId="2788" xr:uid="{00000000-0005-0000-0000-00004A090000}"/>
    <cellStyle name="Normal 62" xfId="2504" xr:uid="{00000000-0005-0000-0000-00004B090000}"/>
    <cellStyle name="Normal 62 2" xfId="2789" xr:uid="{00000000-0005-0000-0000-00004C090000}"/>
    <cellStyle name="Normal 63" xfId="2543" xr:uid="{00000000-0005-0000-0000-00004D090000}"/>
    <cellStyle name="Normal 63 2" xfId="2790" xr:uid="{00000000-0005-0000-0000-00004E090000}"/>
    <cellStyle name="Normal 64" xfId="2471" xr:uid="{00000000-0005-0000-0000-00004F090000}"/>
    <cellStyle name="Normal 64 2" xfId="2791" xr:uid="{00000000-0005-0000-0000-000050090000}"/>
    <cellStyle name="Normal 65" xfId="2472" xr:uid="{00000000-0005-0000-0000-000051090000}"/>
    <cellStyle name="Normal 65 2" xfId="2792" xr:uid="{00000000-0005-0000-0000-000052090000}"/>
    <cellStyle name="Normal 66" xfId="2547" xr:uid="{00000000-0005-0000-0000-000053090000}"/>
    <cellStyle name="Normal 66 2" xfId="2794" xr:uid="{00000000-0005-0000-0000-000054090000}"/>
    <cellStyle name="Normal 67" xfId="2795" xr:uid="{00000000-0005-0000-0000-000055090000}"/>
    <cellStyle name="Normal 68" xfId="2796" xr:uid="{00000000-0005-0000-0000-000056090000}"/>
    <cellStyle name="Normal 68 2" xfId="2833" xr:uid="{00000000-0005-0000-0000-000057090000}"/>
    <cellStyle name="Normal 68 2 2" xfId="2850" xr:uid="{00000000-0005-0000-0000-000058090000}"/>
    <cellStyle name="Normal 68 2 2 2" xfId="2863" xr:uid="{00000000-0005-0000-0000-000059090000}"/>
    <cellStyle name="Normal 69" xfId="2797" xr:uid="{00000000-0005-0000-0000-00005A090000}"/>
    <cellStyle name="Normal 69 2" xfId="2832" xr:uid="{00000000-0005-0000-0000-00005B090000}"/>
    <cellStyle name="Normal 69 2 2" xfId="2849" xr:uid="{00000000-0005-0000-0000-00005C090000}"/>
    <cellStyle name="Normal 69 2 2 2" xfId="2862" xr:uid="{00000000-0005-0000-0000-00005D090000}"/>
    <cellStyle name="Normal 7" xfId="1274" xr:uid="{00000000-0005-0000-0000-00005E090000}"/>
    <cellStyle name="Normal 7 2" xfId="1517" xr:uid="{00000000-0005-0000-0000-00005F090000}"/>
    <cellStyle name="Normal 7 2 2" xfId="2904" xr:uid="{00000000-0005-0000-0000-000060090000}"/>
    <cellStyle name="Normal 7 3" xfId="1917" xr:uid="{00000000-0005-0000-0000-000061090000}"/>
    <cellStyle name="Normal 7 3 2" xfId="2660" xr:uid="{00000000-0005-0000-0000-000062090000}"/>
    <cellStyle name="Normal 7 4" xfId="1926" xr:uid="{00000000-0005-0000-0000-000063090000}"/>
    <cellStyle name="Normal 7 5" xfId="2540" xr:uid="{00000000-0005-0000-0000-000064090000}"/>
    <cellStyle name="Normal 7 6" xfId="2586" xr:uid="{00000000-0005-0000-0000-000065090000}"/>
    <cellStyle name="Normal 70" xfId="2474" xr:uid="{00000000-0005-0000-0000-000066090000}"/>
    <cellStyle name="Normal 70 2" xfId="2810" xr:uid="{00000000-0005-0000-0000-000067090000}"/>
    <cellStyle name="Normal 70 2 2" xfId="2597" xr:uid="{00000000-0005-0000-0000-000068090000}"/>
    <cellStyle name="Normal 70 2 2 2" xfId="2855" xr:uid="{00000000-0005-0000-0000-000069090000}"/>
    <cellStyle name="Normal 70 2 2 2 2" xfId="2870" xr:uid="{00000000-0005-0000-0000-00006A090000}"/>
    <cellStyle name="Normal 70 2 3" xfId="2848" xr:uid="{00000000-0005-0000-0000-00006B090000}"/>
    <cellStyle name="Normal 70 2 3 2" xfId="2861" xr:uid="{00000000-0005-0000-0000-00006C090000}"/>
    <cellStyle name="Normal 70 3" xfId="2798" xr:uid="{00000000-0005-0000-0000-00006D090000}"/>
    <cellStyle name="Normal 71" xfId="2800" xr:uid="{00000000-0005-0000-0000-00006E090000}"/>
    <cellStyle name="Normal 72" xfId="2802" xr:uid="{00000000-0005-0000-0000-00006F090000}"/>
    <cellStyle name="Normal 72 2" xfId="2835" xr:uid="{00000000-0005-0000-0000-000070090000}"/>
    <cellStyle name="Normal 73" xfId="2803" xr:uid="{00000000-0005-0000-0000-000071090000}"/>
    <cellStyle name="Normal 74" xfId="2804" xr:uid="{00000000-0005-0000-0000-000072090000}"/>
    <cellStyle name="Normal 74 2" xfId="2812" xr:uid="{00000000-0005-0000-0000-000073090000}"/>
    <cellStyle name="Normal 74 2 2" xfId="2842" xr:uid="{00000000-0005-0000-0000-000074090000}"/>
    <cellStyle name="Normal 74 2 3" xfId="2852" xr:uid="{00000000-0005-0000-0000-000075090000}"/>
    <cellStyle name="Normal 74 2 3 2" xfId="2867" xr:uid="{00000000-0005-0000-0000-000076090000}"/>
    <cellStyle name="Normal 75" xfId="2805" xr:uid="{00000000-0005-0000-0000-000077090000}"/>
    <cellStyle name="Normal 75 2" xfId="2811" xr:uid="{00000000-0005-0000-0000-000078090000}"/>
    <cellStyle name="Normal 75 2 2" xfId="2841" xr:uid="{00000000-0005-0000-0000-000079090000}"/>
    <cellStyle name="Normal 75 2 3" xfId="2853" xr:uid="{00000000-0005-0000-0000-00007A090000}"/>
    <cellStyle name="Normal 75 2 3 2" xfId="2868" xr:uid="{00000000-0005-0000-0000-00007B090000}"/>
    <cellStyle name="Normal 76" xfId="2806" xr:uid="{00000000-0005-0000-0000-00007C090000}"/>
    <cellStyle name="Normal 76 2" xfId="2836" xr:uid="{00000000-0005-0000-0000-00007D090000}"/>
    <cellStyle name="Normal 77" xfId="2808" xr:uid="{00000000-0005-0000-0000-00007E090000}"/>
    <cellStyle name="Normal 78" xfId="2809" xr:uid="{00000000-0005-0000-0000-00007F090000}"/>
    <cellStyle name="Normal 78 2" xfId="2599" xr:uid="{00000000-0005-0000-0000-000080090000}"/>
    <cellStyle name="Normal 78 2 2" xfId="2840" xr:uid="{00000000-0005-0000-0000-000081090000}"/>
    <cellStyle name="Normal 78 2 3" xfId="2854" xr:uid="{00000000-0005-0000-0000-000082090000}"/>
    <cellStyle name="Normal 78 2 3 2" xfId="2869" xr:uid="{00000000-0005-0000-0000-000083090000}"/>
    <cellStyle name="Normal 78 3" xfId="2839" xr:uid="{00000000-0005-0000-0000-000084090000}"/>
    <cellStyle name="Normal 79" xfId="2843" xr:uid="{00000000-0005-0000-0000-000085090000}"/>
    <cellStyle name="Normal 8" xfId="1275" xr:uid="{00000000-0005-0000-0000-000086090000}"/>
    <cellStyle name="Normal 8 10" xfId="2537" xr:uid="{00000000-0005-0000-0000-000087090000}"/>
    <cellStyle name="Normal 8 2" xfId="1806" xr:uid="{00000000-0005-0000-0000-000088090000}"/>
    <cellStyle name="Normal 8 2 2" xfId="1807" xr:uid="{00000000-0005-0000-0000-000089090000}"/>
    <cellStyle name="Normal 8 2 2 2" xfId="1808" xr:uid="{00000000-0005-0000-0000-00008A090000}"/>
    <cellStyle name="Normal 8 2 2 2 2" xfId="1809" xr:uid="{00000000-0005-0000-0000-00008B090000}"/>
    <cellStyle name="Normal 8 2 2 2 2 2" xfId="1810" xr:uid="{00000000-0005-0000-0000-00008C090000}"/>
    <cellStyle name="Normal 8 2 2 2 2 2 2" xfId="1811" xr:uid="{00000000-0005-0000-0000-00008D090000}"/>
    <cellStyle name="Normal 8 2 2 2 2 2 2 2" xfId="2218" xr:uid="{00000000-0005-0000-0000-00008E090000}"/>
    <cellStyle name="Normal 8 2 2 2 2 2 3" xfId="2217" xr:uid="{00000000-0005-0000-0000-00008F090000}"/>
    <cellStyle name="Normal 8 2 2 2 2 3" xfId="1812" xr:uid="{00000000-0005-0000-0000-000090090000}"/>
    <cellStyle name="Normal 8 2 2 2 2 3 2" xfId="2219" xr:uid="{00000000-0005-0000-0000-000091090000}"/>
    <cellStyle name="Normal 8 2 2 2 2 4" xfId="2216" xr:uid="{00000000-0005-0000-0000-000092090000}"/>
    <cellStyle name="Normal 8 2 2 2 3" xfId="1813" xr:uid="{00000000-0005-0000-0000-000093090000}"/>
    <cellStyle name="Normal 8 2 2 2 3 2" xfId="1814" xr:uid="{00000000-0005-0000-0000-000094090000}"/>
    <cellStyle name="Normal 8 2 2 2 3 2 2" xfId="1815" xr:uid="{00000000-0005-0000-0000-000095090000}"/>
    <cellStyle name="Normal 8 2 2 2 3 2 2 2" xfId="2222" xr:uid="{00000000-0005-0000-0000-000096090000}"/>
    <cellStyle name="Normal 8 2 2 2 3 2 3" xfId="2221" xr:uid="{00000000-0005-0000-0000-000097090000}"/>
    <cellStyle name="Normal 8 2 2 2 3 3" xfId="1816" xr:uid="{00000000-0005-0000-0000-000098090000}"/>
    <cellStyle name="Normal 8 2 2 2 3 3 2" xfId="2223" xr:uid="{00000000-0005-0000-0000-000099090000}"/>
    <cellStyle name="Normal 8 2 2 2 3 4" xfId="2220" xr:uid="{00000000-0005-0000-0000-00009A090000}"/>
    <cellStyle name="Normal 8 2 2 2 4" xfId="1817" xr:uid="{00000000-0005-0000-0000-00009B090000}"/>
    <cellStyle name="Normal 8 2 2 2 4 2" xfId="1818" xr:uid="{00000000-0005-0000-0000-00009C090000}"/>
    <cellStyle name="Normal 8 2 2 2 4 2 2" xfId="2225" xr:uid="{00000000-0005-0000-0000-00009D090000}"/>
    <cellStyle name="Normal 8 2 2 2 4 3" xfId="2224" xr:uid="{00000000-0005-0000-0000-00009E090000}"/>
    <cellStyle name="Normal 8 2 2 2 5" xfId="1819" xr:uid="{00000000-0005-0000-0000-00009F090000}"/>
    <cellStyle name="Normal 8 2 2 2 5 2" xfId="2226" xr:uid="{00000000-0005-0000-0000-0000A0090000}"/>
    <cellStyle name="Normal 8 2 2 2 6" xfId="2215" xr:uid="{00000000-0005-0000-0000-0000A1090000}"/>
    <cellStyle name="Normal 8 2 2 3" xfId="1820" xr:uid="{00000000-0005-0000-0000-0000A2090000}"/>
    <cellStyle name="Normal 8 2 2 3 2" xfId="1821" xr:uid="{00000000-0005-0000-0000-0000A3090000}"/>
    <cellStyle name="Normal 8 2 2 3 2 2" xfId="1822" xr:uid="{00000000-0005-0000-0000-0000A4090000}"/>
    <cellStyle name="Normal 8 2 2 3 2 2 2" xfId="2229" xr:uid="{00000000-0005-0000-0000-0000A5090000}"/>
    <cellStyle name="Normal 8 2 2 3 2 3" xfId="2228" xr:uid="{00000000-0005-0000-0000-0000A6090000}"/>
    <cellStyle name="Normal 8 2 2 3 3" xfId="1823" xr:uid="{00000000-0005-0000-0000-0000A7090000}"/>
    <cellStyle name="Normal 8 2 2 3 3 2" xfId="2230" xr:uid="{00000000-0005-0000-0000-0000A8090000}"/>
    <cellStyle name="Normal 8 2 2 3 4" xfId="2227" xr:uid="{00000000-0005-0000-0000-0000A9090000}"/>
    <cellStyle name="Normal 8 2 2 4" xfId="1824" xr:uid="{00000000-0005-0000-0000-0000AA090000}"/>
    <cellStyle name="Normal 8 2 2 4 2" xfId="1825" xr:uid="{00000000-0005-0000-0000-0000AB090000}"/>
    <cellStyle name="Normal 8 2 2 4 2 2" xfId="1826" xr:uid="{00000000-0005-0000-0000-0000AC090000}"/>
    <cellStyle name="Normal 8 2 2 4 2 2 2" xfId="2233" xr:uid="{00000000-0005-0000-0000-0000AD090000}"/>
    <cellStyle name="Normal 8 2 2 4 2 3" xfId="2232" xr:uid="{00000000-0005-0000-0000-0000AE090000}"/>
    <cellStyle name="Normal 8 2 2 4 3" xfId="1827" xr:uid="{00000000-0005-0000-0000-0000AF090000}"/>
    <cellStyle name="Normal 8 2 2 4 3 2" xfId="2234" xr:uid="{00000000-0005-0000-0000-0000B0090000}"/>
    <cellStyle name="Normal 8 2 2 4 4" xfId="2231" xr:uid="{00000000-0005-0000-0000-0000B1090000}"/>
    <cellStyle name="Normal 8 2 2 5" xfId="1828" xr:uid="{00000000-0005-0000-0000-0000B2090000}"/>
    <cellStyle name="Normal 8 2 2 5 2" xfId="1829" xr:uid="{00000000-0005-0000-0000-0000B3090000}"/>
    <cellStyle name="Normal 8 2 2 5 2 2" xfId="2236" xr:uid="{00000000-0005-0000-0000-0000B4090000}"/>
    <cellStyle name="Normal 8 2 2 5 3" xfId="2235" xr:uid="{00000000-0005-0000-0000-0000B5090000}"/>
    <cellStyle name="Normal 8 2 2 6" xfId="1830" xr:uid="{00000000-0005-0000-0000-0000B6090000}"/>
    <cellStyle name="Normal 8 2 2 6 2" xfId="2237" xr:uid="{00000000-0005-0000-0000-0000B7090000}"/>
    <cellStyle name="Normal 8 2 2 7" xfId="2214" xr:uid="{00000000-0005-0000-0000-0000B8090000}"/>
    <cellStyle name="Normal 8 2 3" xfId="1831" xr:uid="{00000000-0005-0000-0000-0000B9090000}"/>
    <cellStyle name="Normal 8 2 3 2" xfId="1832" xr:uid="{00000000-0005-0000-0000-0000BA090000}"/>
    <cellStyle name="Normal 8 2 3 2 2" xfId="1833" xr:uid="{00000000-0005-0000-0000-0000BB090000}"/>
    <cellStyle name="Normal 8 2 3 2 2 2" xfId="1834" xr:uid="{00000000-0005-0000-0000-0000BC090000}"/>
    <cellStyle name="Normal 8 2 3 2 2 2 2" xfId="2241" xr:uid="{00000000-0005-0000-0000-0000BD090000}"/>
    <cellStyle name="Normal 8 2 3 2 2 3" xfId="2240" xr:uid="{00000000-0005-0000-0000-0000BE090000}"/>
    <cellStyle name="Normal 8 2 3 2 3" xfId="1835" xr:uid="{00000000-0005-0000-0000-0000BF090000}"/>
    <cellStyle name="Normal 8 2 3 2 3 2" xfId="2242" xr:uid="{00000000-0005-0000-0000-0000C0090000}"/>
    <cellStyle name="Normal 8 2 3 2 4" xfId="2239" xr:uid="{00000000-0005-0000-0000-0000C1090000}"/>
    <cellStyle name="Normal 8 2 3 3" xfId="1836" xr:uid="{00000000-0005-0000-0000-0000C2090000}"/>
    <cellStyle name="Normal 8 2 3 3 2" xfId="1837" xr:uid="{00000000-0005-0000-0000-0000C3090000}"/>
    <cellStyle name="Normal 8 2 3 3 2 2" xfId="1838" xr:uid="{00000000-0005-0000-0000-0000C4090000}"/>
    <cellStyle name="Normal 8 2 3 3 2 2 2" xfId="2245" xr:uid="{00000000-0005-0000-0000-0000C5090000}"/>
    <cellStyle name="Normal 8 2 3 3 2 3" xfId="2244" xr:uid="{00000000-0005-0000-0000-0000C6090000}"/>
    <cellStyle name="Normal 8 2 3 3 3" xfId="1839" xr:uid="{00000000-0005-0000-0000-0000C7090000}"/>
    <cellStyle name="Normal 8 2 3 3 3 2" xfId="2246" xr:uid="{00000000-0005-0000-0000-0000C8090000}"/>
    <cellStyle name="Normal 8 2 3 3 4" xfId="2243" xr:uid="{00000000-0005-0000-0000-0000C9090000}"/>
    <cellStyle name="Normal 8 2 3 4" xfId="1840" xr:uid="{00000000-0005-0000-0000-0000CA090000}"/>
    <cellStyle name="Normal 8 2 3 4 2" xfId="1841" xr:uid="{00000000-0005-0000-0000-0000CB090000}"/>
    <cellStyle name="Normal 8 2 3 4 2 2" xfId="2248" xr:uid="{00000000-0005-0000-0000-0000CC090000}"/>
    <cellStyle name="Normal 8 2 3 4 3" xfId="2247" xr:uid="{00000000-0005-0000-0000-0000CD090000}"/>
    <cellStyle name="Normal 8 2 3 5" xfId="1842" xr:uid="{00000000-0005-0000-0000-0000CE090000}"/>
    <cellStyle name="Normal 8 2 3 5 2" xfId="2249" xr:uid="{00000000-0005-0000-0000-0000CF090000}"/>
    <cellStyle name="Normal 8 2 3 6" xfId="2238" xr:uid="{00000000-0005-0000-0000-0000D0090000}"/>
    <cellStyle name="Normal 8 2 4" xfId="1843" xr:uid="{00000000-0005-0000-0000-0000D1090000}"/>
    <cellStyle name="Normal 8 2 4 2" xfId="1844" xr:uid="{00000000-0005-0000-0000-0000D2090000}"/>
    <cellStyle name="Normal 8 2 4 2 2" xfId="1845" xr:uid="{00000000-0005-0000-0000-0000D3090000}"/>
    <cellStyle name="Normal 8 2 4 2 2 2" xfId="2252" xr:uid="{00000000-0005-0000-0000-0000D4090000}"/>
    <cellStyle name="Normal 8 2 4 2 3" xfId="2251" xr:uid="{00000000-0005-0000-0000-0000D5090000}"/>
    <cellStyle name="Normal 8 2 4 3" xfId="1846" xr:uid="{00000000-0005-0000-0000-0000D6090000}"/>
    <cellStyle name="Normal 8 2 4 3 2" xfId="2253" xr:uid="{00000000-0005-0000-0000-0000D7090000}"/>
    <cellStyle name="Normal 8 2 4 4" xfId="2250" xr:uid="{00000000-0005-0000-0000-0000D8090000}"/>
    <cellStyle name="Normal 8 2 5" xfId="1847" xr:uid="{00000000-0005-0000-0000-0000D9090000}"/>
    <cellStyle name="Normal 8 2 5 2" xfId="1848" xr:uid="{00000000-0005-0000-0000-0000DA090000}"/>
    <cellStyle name="Normal 8 2 5 2 2" xfId="1849" xr:uid="{00000000-0005-0000-0000-0000DB090000}"/>
    <cellStyle name="Normal 8 2 5 2 2 2" xfId="2256" xr:uid="{00000000-0005-0000-0000-0000DC090000}"/>
    <cellStyle name="Normal 8 2 5 2 3" xfId="2255" xr:uid="{00000000-0005-0000-0000-0000DD090000}"/>
    <cellStyle name="Normal 8 2 5 3" xfId="1850" xr:uid="{00000000-0005-0000-0000-0000DE090000}"/>
    <cellStyle name="Normal 8 2 5 3 2" xfId="2257" xr:uid="{00000000-0005-0000-0000-0000DF090000}"/>
    <cellStyle name="Normal 8 2 5 4" xfId="2254" xr:uid="{00000000-0005-0000-0000-0000E0090000}"/>
    <cellStyle name="Normal 8 2 6" xfId="1851" xr:uid="{00000000-0005-0000-0000-0000E1090000}"/>
    <cellStyle name="Normal 8 2 6 2" xfId="1852" xr:uid="{00000000-0005-0000-0000-0000E2090000}"/>
    <cellStyle name="Normal 8 2 6 2 2" xfId="2259" xr:uid="{00000000-0005-0000-0000-0000E3090000}"/>
    <cellStyle name="Normal 8 2 6 3" xfId="2258" xr:uid="{00000000-0005-0000-0000-0000E4090000}"/>
    <cellStyle name="Normal 8 2 7" xfId="1853" xr:uid="{00000000-0005-0000-0000-0000E5090000}"/>
    <cellStyle name="Normal 8 2 7 2" xfId="2260" xr:uid="{00000000-0005-0000-0000-0000E6090000}"/>
    <cellStyle name="Normal 8 2 8" xfId="2213" xr:uid="{00000000-0005-0000-0000-0000E7090000}"/>
    <cellStyle name="Normal 8 2 9" xfId="2902" xr:uid="{00000000-0005-0000-0000-0000E8090000}"/>
    <cellStyle name="Normal 8 3" xfId="1854" xr:uid="{00000000-0005-0000-0000-0000E9090000}"/>
    <cellStyle name="Normal 8 3 2" xfId="1855" xr:uid="{00000000-0005-0000-0000-0000EA090000}"/>
    <cellStyle name="Normal 8 3 2 2" xfId="1856" xr:uid="{00000000-0005-0000-0000-0000EB090000}"/>
    <cellStyle name="Normal 8 3 2 2 2" xfId="1857" xr:uid="{00000000-0005-0000-0000-0000EC090000}"/>
    <cellStyle name="Normal 8 3 2 2 2 2" xfId="1858" xr:uid="{00000000-0005-0000-0000-0000ED090000}"/>
    <cellStyle name="Normal 8 3 2 2 2 2 2" xfId="2265" xr:uid="{00000000-0005-0000-0000-0000EE090000}"/>
    <cellStyle name="Normal 8 3 2 2 2 3" xfId="2264" xr:uid="{00000000-0005-0000-0000-0000EF090000}"/>
    <cellStyle name="Normal 8 3 2 2 3" xfId="1859" xr:uid="{00000000-0005-0000-0000-0000F0090000}"/>
    <cellStyle name="Normal 8 3 2 2 3 2" xfId="2266" xr:uid="{00000000-0005-0000-0000-0000F1090000}"/>
    <cellStyle name="Normal 8 3 2 2 4" xfId="2263" xr:uid="{00000000-0005-0000-0000-0000F2090000}"/>
    <cellStyle name="Normal 8 3 2 3" xfId="1860" xr:uid="{00000000-0005-0000-0000-0000F3090000}"/>
    <cellStyle name="Normal 8 3 2 3 2" xfId="1861" xr:uid="{00000000-0005-0000-0000-0000F4090000}"/>
    <cellStyle name="Normal 8 3 2 3 2 2" xfId="1862" xr:uid="{00000000-0005-0000-0000-0000F5090000}"/>
    <cellStyle name="Normal 8 3 2 3 2 2 2" xfId="2269" xr:uid="{00000000-0005-0000-0000-0000F6090000}"/>
    <cellStyle name="Normal 8 3 2 3 2 3" xfId="2268" xr:uid="{00000000-0005-0000-0000-0000F7090000}"/>
    <cellStyle name="Normal 8 3 2 3 3" xfId="1863" xr:uid="{00000000-0005-0000-0000-0000F8090000}"/>
    <cellStyle name="Normal 8 3 2 3 3 2" xfId="2270" xr:uid="{00000000-0005-0000-0000-0000F9090000}"/>
    <cellStyle name="Normal 8 3 2 3 4" xfId="2267" xr:uid="{00000000-0005-0000-0000-0000FA090000}"/>
    <cellStyle name="Normal 8 3 2 4" xfId="1864" xr:uid="{00000000-0005-0000-0000-0000FB090000}"/>
    <cellStyle name="Normal 8 3 2 4 2" xfId="1865" xr:uid="{00000000-0005-0000-0000-0000FC090000}"/>
    <cellStyle name="Normal 8 3 2 4 2 2" xfId="2272" xr:uid="{00000000-0005-0000-0000-0000FD090000}"/>
    <cellStyle name="Normal 8 3 2 4 3" xfId="2271" xr:uid="{00000000-0005-0000-0000-0000FE090000}"/>
    <cellStyle name="Normal 8 3 2 5" xfId="1866" xr:uid="{00000000-0005-0000-0000-0000FF090000}"/>
    <cellStyle name="Normal 8 3 2 5 2" xfId="2273" xr:uid="{00000000-0005-0000-0000-0000000A0000}"/>
    <cellStyle name="Normal 8 3 2 6" xfId="2262" xr:uid="{00000000-0005-0000-0000-0000010A0000}"/>
    <cellStyle name="Normal 8 3 3" xfId="1867" xr:uid="{00000000-0005-0000-0000-0000020A0000}"/>
    <cellStyle name="Normal 8 3 3 2" xfId="1868" xr:uid="{00000000-0005-0000-0000-0000030A0000}"/>
    <cellStyle name="Normal 8 3 3 2 2" xfId="1869" xr:uid="{00000000-0005-0000-0000-0000040A0000}"/>
    <cellStyle name="Normal 8 3 3 2 2 2" xfId="2276" xr:uid="{00000000-0005-0000-0000-0000050A0000}"/>
    <cellStyle name="Normal 8 3 3 2 3" xfId="2275" xr:uid="{00000000-0005-0000-0000-0000060A0000}"/>
    <cellStyle name="Normal 8 3 3 3" xfId="1870" xr:uid="{00000000-0005-0000-0000-0000070A0000}"/>
    <cellStyle name="Normal 8 3 3 3 2" xfId="2277" xr:uid="{00000000-0005-0000-0000-0000080A0000}"/>
    <cellStyle name="Normal 8 3 3 4" xfId="2274" xr:uid="{00000000-0005-0000-0000-0000090A0000}"/>
    <cellStyle name="Normal 8 3 4" xfId="1871" xr:uid="{00000000-0005-0000-0000-00000A0A0000}"/>
    <cellStyle name="Normal 8 3 4 2" xfId="1872" xr:uid="{00000000-0005-0000-0000-00000B0A0000}"/>
    <cellStyle name="Normal 8 3 4 2 2" xfId="1873" xr:uid="{00000000-0005-0000-0000-00000C0A0000}"/>
    <cellStyle name="Normal 8 3 4 2 2 2" xfId="2280" xr:uid="{00000000-0005-0000-0000-00000D0A0000}"/>
    <cellStyle name="Normal 8 3 4 2 3" xfId="2279" xr:uid="{00000000-0005-0000-0000-00000E0A0000}"/>
    <cellStyle name="Normal 8 3 4 3" xfId="1874" xr:uid="{00000000-0005-0000-0000-00000F0A0000}"/>
    <cellStyle name="Normal 8 3 4 3 2" xfId="2281" xr:uid="{00000000-0005-0000-0000-0000100A0000}"/>
    <cellStyle name="Normal 8 3 4 4" xfId="2278" xr:uid="{00000000-0005-0000-0000-0000110A0000}"/>
    <cellStyle name="Normal 8 3 5" xfId="1875" xr:uid="{00000000-0005-0000-0000-0000120A0000}"/>
    <cellStyle name="Normal 8 3 5 2" xfId="1876" xr:uid="{00000000-0005-0000-0000-0000130A0000}"/>
    <cellStyle name="Normal 8 3 5 2 2" xfId="2283" xr:uid="{00000000-0005-0000-0000-0000140A0000}"/>
    <cellStyle name="Normal 8 3 5 3" xfId="2282" xr:uid="{00000000-0005-0000-0000-0000150A0000}"/>
    <cellStyle name="Normal 8 3 6" xfId="1877" xr:uid="{00000000-0005-0000-0000-0000160A0000}"/>
    <cellStyle name="Normal 8 3 6 2" xfId="2284" xr:uid="{00000000-0005-0000-0000-0000170A0000}"/>
    <cellStyle name="Normal 8 3 7" xfId="2261" xr:uid="{00000000-0005-0000-0000-0000180A0000}"/>
    <cellStyle name="Normal 8 3 8" xfId="2663" xr:uid="{00000000-0005-0000-0000-0000190A0000}"/>
    <cellStyle name="Normal 8 4" xfId="1878" xr:uid="{00000000-0005-0000-0000-00001A0A0000}"/>
    <cellStyle name="Normal 8 4 2" xfId="1879" xr:uid="{00000000-0005-0000-0000-00001B0A0000}"/>
    <cellStyle name="Normal 8 4 2 2" xfId="1880" xr:uid="{00000000-0005-0000-0000-00001C0A0000}"/>
    <cellStyle name="Normal 8 4 2 2 2" xfId="1881" xr:uid="{00000000-0005-0000-0000-00001D0A0000}"/>
    <cellStyle name="Normal 8 4 2 2 2 2" xfId="2288" xr:uid="{00000000-0005-0000-0000-00001E0A0000}"/>
    <cellStyle name="Normal 8 4 2 2 3" xfId="2287" xr:uid="{00000000-0005-0000-0000-00001F0A0000}"/>
    <cellStyle name="Normal 8 4 2 3" xfId="1882" xr:uid="{00000000-0005-0000-0000-0000200A0000}"/>
    <cellStyle name="Normal 8 4 2 3 2" xfId="2289" xr:uid="{00000000-0005-0000-0000-0000210A0000}"/>
    <cellStyle name="Normal 8 4 2 4" xfId="2286" xr:uid="{00000000-0005-0000-0000-0000220A0000}"/>
    <cellStyle name="Normal 8 4 3" xfId="1883" xr:uid="{00000000-0005-0000-0000-0000230A0000}"/>
    <cellStyle name="Normal 8 4 3 2" xfId="1884" xr:uid="{00000000-0005-0000-0000-0000240A0000}"/>
    <cellStyle name="Normal 8 4 3 2 2" xfId="1885" xr:uid="{00000000-0005-0000-0000-0000250A0000}"/>
    <cellStyle name="Normal 8 4 3 2 2 2" xfId="2292" xr:uid="{00000000-0005-0000-0000-0000260A0000}"/>
    <cellStyle name="Normal 8 4 3 2 3" xfId="2291" xr:uid="{00000000-0005-0000-0000-0000270A0000}"/>
    <cellStyle name="Normal 8 4 3 3" xfId="1886" xr:uid="{00000000-0005-0000-0000-0000280A0000}"/>
    <cellStyle name="Normal 8 4 3 3 2" xfId="2293" xr:uid="{00000000-0005-0000-0000-0000290A0000}"/>
    <cellStyle name="Normal 8 4 3 4" xfId="2290" xr:uid="{00000000-0005-0000-0000-00002A0A0000}"/>
    <cellStyle name="Normal 8 4 4" xfId="1887" xr:uid="{00000000-0005-0000-0000-00002B0A0000}"/>
    <cellStyle name="Normal 8 4 4 2" xfId="1888" xr:uid="{00000000-0005-0000-0000-00002C0A0000}"/>
    <cellStyle name="Normal 8 4 4 2 2" xfId="2295" xr:uid="{00000000-0005-0000-0000-00002D0A0000}"/>
    <cellStyle name="Normal 8 4 4 3" xfId="2294" xr:uid="{00000000-0005-0000-0000-00002E0A0000}"/>
    <cellStyle name="Normal 8 4 5" xfId="1889" xr:uid="{00000000-0005-0000-0000-00002F0A0000}"/>
    <cellStyle name="Normal 8 4 5 2" xfId="2296" xr:uid="{00000000-0005-0000-0000-0000300A0000}"/>
    <cellStyle name="Normal 8 4 6" xfId="2285" xr:uid="{00000000-0005-0000-0000-0000310A0000}"/>
    <cellStyle name="Normal 8 5" xfId="1890" xr:uid="{00000000-0005-0000-0000-0000320A0000}"/>
    <cellStyle name="Normal 8 5 2" xfId="1891" xr:uid="{00000000-0005-0000-0000-0000330A0000}"/>
    <cellStyle name="Normal 8 5 2 2" xfId="1892" xr:uid="{00000000-0005-0000-0000-0000340A0000}"/>
    <cellStyle name="Normal 8 5 2 2 2" xfId="2299" xr:uid="{00000000-0005-0000-0000-0000350A0000}"/>
    <cellStyle name="Normal 8 5 2 3" xfId="2298" xr:uid="{00000000-0005-0000-0000-0000360A0000}"/>
    <cellStyle name="Normal 8 5 3" xfId="1893" xr:uid="{00000000-0005-0000-0000-0000370A0000}"/>
    <cellStyle name="Normal 8 5 3 2" xfId="2300" xr:uid="{00000000-0005-0000-0000-0000380A0000}"/>
    <cellStyle name="Normal 8 5 4" xfId="2297" xr:uid="{00000000-0005-0000-0000-0000390A0000}"/>
    <cellStyle name="Normal 8 6" xfId="1894" xr:uid="{00000000-0005-0000-0000-00003A0A0000}"/>
    <cellStyle name="Normal 8 6 2" xfId="1895" xr:uid="{00000000-0005-0000-0000-00003B0A0000}"/>
    <cellStyle name="Normal 8 6 2 2" xfId="1896" xr:uid="{00000000-0005-0000-0000-00003C0A0000}"/>
    <cellStyle name="Normal 8 6 2 2 2" xfId="2303" xr:uid="{00000000-0005-0000-0000-00003D0A0000}"/>
    <cellStyle name="Normal 8 6 2 3" xfId="2302" xr:uid="{00000000-0005-0000-0000-00003E0A0000}"/>
    <cellStyle name="Normal 8 6 3" xfId="1897" xr:uid="{00000000-0005-0000-0000-00003F0A0000}"/>
    <cellStyle name="Normal 8 6 3 2" xfId="2304" xr:uid="{00000000-0005-0000-0000-0000400A0000}"/>
    <cellStyle name="Normal 8 6 4" xfId="2301" xr:uid="{00000000-0005-0000-0000-0000410A0000}"/>
    <cellStyle name="Normal 8 7" xfId="1898" xr:uid="{00000000-0005-0000-0000-0000420A0000}"/>
    <cellStyle name="Normal 8 7 2" xfId="1899" xr:uid="{00000000-0005-0000-0000-0000430A0000}"/>
    <cellStyle name="Normal 8 7 2 2" xfId="2306" xr:uid="{00000000-0005-0000-0000-0000440A0000}"/>
    <cellStyle name="Normal 8 7 3" xfId="2305" xr:uid="{00000000-0005-0000-0000-0000450A0000}"/>
    <cellStyle name="Normal 8 8" xfId="1900" xr:uid="{00000000-0005-0000-0000-0000460A0000}"/>
    <cellStyle name="Normal 8 8 2" xfId="2307" xr:uid="{00000000-0005-0000-0000-0000470A0000}"/>
    <cellStyle name="Normal 8 9" xfId="2426" xr:uid="{00000000-0005-0000-0000-0000480A0000}"/>
    <cellStyle name="Normal 80" xfId="2600" xr:uid="{00000000-0005-0000-0000-0000490A0000}"/>
    <cellStyle name="Normal 80 2" xfId="2856" xr:uid="{00000000-0005-0000-0000-00004A0A0000}"/>
    <cellStyle name="Normal 80 2 2" xfId="2871" xr:uid="{00000000-0005-0000-0000-00004B0A0000}"/>
    <cellStyle name="Normal 81" xfId="2845" xr:uid="{00000000-0005-0000-0000-00004C0A0000}"/>
    <cellStyle name="Normal 81 2" xfId="2858" xr:uid="{00000000-0005-0000-0000-00004D0A0000}"/>
    <cellStyle name="Normal 82" xfId="2602" xr:uid="{00000000-0005-0000-0000-00004E0A0000}"/>
    <cellStyle name="Normal 82 2" xfId="2609" xr:uid="{00000000-0005-0000-0000-00004F0A0000}"/>
    <cellStyle name="Normal 82 2 2" xfId="2872" xr:uid="{00000000-0005-0000-0000-0000500A0000}"/>
    <cellStyle name="Normal 83" xfId="2847" xr:uid="{00000000-0005-0000-0000-0000510A0000}"/>
    <cellStyle name="Normal 83 2" xfId="2874" xr:uid="{00000000-0005-0000-0000-0000520A0000}"/>
    <cellStyle name="Normal 84" xfId="2608" xr:uid="{00000000-0005-0000-0000-0000530A0000}"/>
    <cellStyle name="Normal 84 2" xfId="2873" xr:uid="{00000000-0005-0000-0000-0000540A0000}"/>
    <cellStyle name="Normal 85" xfId="2610" xr:uid="{00000000-0005-0000-0000-0000550A0000}"/>
    <cellStyle name="Normal 86" xfId="2859" xr:uid="{00000000-0005-0000-0000-0000560A0000}"/>
    <cellStyle name="Normal 86 2" xfId="2912" xr:uid="{00000000-0005-0000-0000-0000570A0000}"/>
    <cellStyle name="Normal 87" xfId="2875" xr:uid="{00000000-0005-0000-0000-0000580A0000}"/>
    <cellStyle name="Normal 87 2" xfId="2915" xr:uid="{00000000-0005-0000-0000-0000590A0000}"/>
    <cellStyle name="Normal 88" xfId="2876" xr:uid="{00000000-0005-0000-0000-00005A0A0000}"/>
    <cellStyle name="Normal 88 2" xfId="2916" xr:uid="{00000000-0005-0000-0000-00005B0A0000}"/>
    <cellStyle name="Normal 89" xfId="2559" xr:uid="{00000000-0005-0000-0000-00005C0A0000}"/>
    <cellStyle name="Normal 9" xfId="1276" xr:uid="{00000000-0005-0000-0000-00005D0A0000}"/>
    <cellStyle name="Normal 9 2" xfId="2351" xr:uid="{00000000-0005-0000-0000-00005E0A0000}"/>
    <cellStyle name="Normal 9 3" xfId="2664" xr:uid="{00000000-0005-0000-0000-00005F0A0000}"/>
    <cellStyle name="Normal 90" xfId="2613" xr:uid="{00000000-0005-0000-0000-0000600A0000}"/>
    <cellStyle name="Normal 91" xfId="2928" xr:uid="{00000000-0005-0000-0000-0000610A0000}"/>
    <cellStyle name="Normal 92" xfId="2934" xr:uid="{00000000-0005-0000-0000-0000620A0000}"/>
    <cellStyle name="Normal 93" xfId="2919" xr:uid="{00000000-0005-0000-0000-0000630A0000}"/>
    <cellStyle name="Normal 94" xfId="2936" xr:uid="{00000000-0005-0000-0000-0000640A0000}"/>
    <cellStyle name="Normal 95" xfId="2920" xr:uid="{00000000-0005-0000-0000-0000650A0000}"/>
    <cellStyle name="Normal 96" xfId="2583" xr:uid="{00000000-0005-0000-0000-0000660A0000}"/>
    <cellStyle name="Normal 97" xfId="2932" xr:uid="{00000000-0005-0000-0000-0000670A0000}"/>
    <cellStyle name="Normal 98" xfId="2585" xr:uid="{00000000-0005-0000-0000-0000680A0000}"/>
    <cellStyle name="Normal 99" xfId="2938" xr:uid="{00000000-0005-0000-0000-0000690A0000}"/>
    <cellStyle name="Normal1" xfId="1277" xr:uid="{00000000-0005-0000-0000-00006A0A0000}"/>
    <cellStyle name="Normal2" xfId="1278" xr:uid="{00000000-0005-0000-0000-00006B0A0000}"/>
    <cellStyle name="Normal3" xfId="1279" xr:uid="{00000000-0005-0000-0000-00006C0A0000}"/>
    <cellStyle name="Normal4" xfId="1280" xr:uid="{00000000-0005-0000-0000-00006D0A0000}"/>
    <cellStyle name="NormalGB" xfId="1281" xr:uid="{00000000-0005-0000-0000-00006E0A0000}"/>
    <cellStyle name="Normalny_AIGB_WK4_12_02" xfId="1282" xr:uid="{00000000-0005-0000-0000-00006F0A0000}"/>
    <cellStyle name="Note 2" xfId="1284" xr:uid="{00000000-0005-0000-0000-0000700A0000}"/>
    <cellStyle name="Note 2 2" xfId="2394" xr:uid="{00000000-0005-0000-0000-0000710A0000}"/>
    <cellStyle name="Note 2 3" xfId="2758" xr:uid="{00000000-0005-0000-0000-0000720A0000}"/>
    <cellStyle name="Note 3" xfId="2627" xr:uid="{00000000-0005-0000-0000-0000730A0000}"/>
    <cellStyle name="Note 4" xfId="2589" xr:uid="{00000000-0005-0000-0000-0000740A0000}"/>
    <cellStyle name="Note 5" xfId="1283" xr:uid="{00000000-0005-0000-0000-0000750A0000}"/>
    <cellStyle name="NUM_" xfId="1285" xr:uid="{00000000-0005-0000-0000-0000760A0000}"/>
    <cellStyle name="o??? [0.00]_PRODUCT DETAIL Q1??!???? [0.00]_PRODUCT DETAIL Q3 (2)??_x0016_????_PRODUCT DETAIL Q1?_x001a_????_PRODUCT DETAIL Q3 (2)?_x001b_?? [0.00]_PRODUCT DETAIL Q1??_x001f_?? [0.00]_PRODUCT DETAIL Q3 (2)??_x0014_??_PRODUCT DETAIL Q1?_x0008_???_?????_x0006_???_???_x0008_" xfId="1286" xr:uid="{00000000-0005-0000-0000-0000770A0000}"/>
    <cellStyle name="Odwiedzone hiperłącze_alco-materiały_30-04-02" xfId="1287" xr:uid="{00000000-0005-0000-0000-0000780A0000}"/>
    <cellStyle name="Output 2" xfId="1289" xr:uid="{00000000-0005-0000-0000-0000790A0000}"/>
    <cellStyle name="Output 2 2" xfId="2389" xr:uid="{00000000-0005-0000-0000-00007A0A0000}"/>
    <cellStyle name="Output 2 3" xfId="2753" xr:uid="{00000000-0005-0000-0000-00007B0A0000}"/>
    <cellStyle name="Output 3" xfId="2622" xr:uid="{00000000-0005-0000-0000-00007C0A0000}"/>
    <cellStyle name="Output 4" xfId="1288" xr:uid="{00000000-0005-0000-0000-00007D0A0000}"/>
    <cellStyle name="Output Amounts" xfId="1290" xr:uid="{00000000-0005-0000-0000-00007E0A0000}"/>
    <cellStyle name="Output Amounts 2" xfId="1291" xr:uid="{00000000-0005-0000-0000-00007F0A0000}"/>
    <cellStyle name="Output Column Headings" xfId="1292" xr:uid="{00000000-0005-0000-0000-0000800A0000}"/>
    <cellStyle name="OUTPUT COLUMN HEADINGS 2" xfId="1293" xr:uid="{00000000-0005-0000-0000-0000810A0000}"/>
    <cellStyle name="OUTPUT LINE ITEMS" xfId="1294" xr:uid="{00000000-0005-0000-0000-0000820A0000}"/>
    <cellStyle name="Output Line Items 2" xfId="1295" xr:uid="{00000000-0005-0000-0000-0000830A0000}"/>
    <cellStyle name="Output Report Heading" xfId="1296" xr:uid="{00000000-0005-0000-0000-0000840A0000}"/>
    <cellStyle name="OUTPUT REPORT HEADING 2" xfId="1297" xr:uid="{00000000-0005-0000-0000-0000850A0000}"/>
    <cellStyle name="Output Report Title" xfId="1298" xr:uid="{00000000-0005-0000-0000-0000860A0000}"/>
    <cellStyle name="OUTPUT REPORT TITLE 2" xfId="1299" xr:uid="{00000000-0005-0000-0000-0000870A0000}"/>
    <cellStyle name="OUTPUTERROR" xfId="1300" xr:uid="{00000000-0005-0000-0000-0000880A0000}"/>
    <cellStyle name="OUTPUTNORMAL" xfId="1301" xr:uid="{00000000-0005-0000-0000-0000890A0000}"/>
    <cellStyle name="p/n" xfId="2336" xr:uid="{00000000-0005-0000-0000-00008A0A0000}"/>
    <cellStyle name="Page Number" xfId="1302" xr:uid="{00000000-0005-0000-0000-00008B0A0000}"/>
    <cellStyle name="Page Number 2" xfId="1303" xr:uid="{00000000-0005-0000-0000-00008C0A0000}"/>
    <cellStyle name="PercenF" xfId="1304" xr:uid="{00000000-0005-0000-0000-00008D0A0000}"/>
    <cellStyle name="Percent (0)" xfId="1306" xr:uid="{00000000-0005-0000-0000-00008E0A0000}"/>
    <cellStyle name="Percent [2]" xfId="1307" xr:uid="{00000000-0005-0000-0000-00008F0A0000}"/>
    <cellStyle name="Percent [2] 2" xfId="1308" xr:uid="{00000000-0005-0000-0000-0000900A0000}"/>
    <cellStyle name="Percent 10" xfId="2364" xr:uid="{00000000-0005-0000-0000-0000910A0000}"/>
    <cellStyle name="Percent 11" xfId="2350" xr:uid="{00000000-0005-0000-0000-0000920A0000}"/>
    <cellStyle name="Percent 12" xfId="2429" xr:uid="{00000000-0005-0000-0000-0000930A0000}"/>
    <cellStyle name="Percent 13" xfId="2478" xr:uid="{00000000-0005-0000-0000-0000940A0000}"/>
    <cellStyle name="Percent 14" xfId="2541" xr:uid="{00000000-0005-0000-0000-0000950A0000}"/>
    <cellStyle name="Percent 15" xfId="2587" xr:uid="{00000000-0005-0000-0000-0000960A0000}"/>
    <cellStyle name="Percent 16" xfId="2921" xr:uid="{00000000-0005-0000-0000-0000970A0000}"/>
    <cellStyle name="Percent 17" xfId="2935" xr:uid="{00000000-0005-0000-0000-0000980A0000}"/>
    <cellStyle name="Percent 18" xfId="2924" xr:uid="{00000000-0005-0000-0000-0000990A0000}"/>
    <cellStyle name="Percent 19" xfId="2925" xr:uid="{00000000-0005-0000-0000-00009A0A0000}"/>
    <cellStyle name="Percent 2" xfId="1309" xr:uid="{00000000-0005-0000-0000-00009B0A0000}"/>
    <cellStyle name="Percent 2 2" xfId="1310" xr:uid="{00000000-0005-0000-0000-00009C0A0000}"/>
    <cellStyle name="Percent 2 3" xfId="1311" xr:uid="{00000000-0005-0000-0000-00009D0A0000}"/>
    <cellStyle name="Percent 2 4" xfId="1491" xr:uid="{00000000-0005-0000-0000-00009E0A0000}"/>
    <cellStyle name="Percent 2_AC entry_GF_13 Jan 11" xfId="1312" xr:uid="{00000000-0005-0000-0000-00009F0A0000}"/>
    <cellStyle name="Percent 20" xfId="1305" xr:uid="{00000000-0005-0000-0000-0000A00A0000}"/>
    <cellStyle name="Percent 3" xfId="1313" xr:uid="{00000000-0005-0000-0000-0000A10A0000}"/>
    <cellStyle name="Percent 3 2" xfId="1314" xr:uid="{00000000-0005-0000-0000-0000A20A0000}"/>
    <cellStyle name="Percent 4" xfId="1315" xr:uid="{00000000-0005-0000-0000-0000A30A0000}"/>
    <cellStyle name="Percent 4 2" xfId="1316" xr:uid="{00000000-0005-0000-0000-0000A40A0000}"/>
    <cellStyle name="Percent 4 3" xfId="2371" xr:uid="{00000000-0005-0000-0000-0000A50A0000}"/>
    <cellStyle name="Percent 5" xfId="1317" xr:uid="{00000000-0005-0000-0000-0000A60A0000}"/>
    <cellStyle name="Percent 6" xfId="1318" xr:uid="{00000000-0005-0000-0000-0000A70A0000}"/>
    <cellStyle name="Percent 6 2" xfId="2368" xr:uid="{00000000-0005-0000-0000-0000A80A0000}"/>
    <cellStyle name="Percent 7" xfId="1319" xr:uid="{00000000-0005-0000-0000-0000A90A0000}"/>
    <cellStyle name="Percent 7 2" xfId="2357" xr:uid="{00000000-0005-0000-0000-0000AA0A0000}"/>
    <cellStyle name="Percent 8" xfId="1320" xr:uid="{00000000-0005-0000-0000-0000AB0A0000}"/>
    <cellStyle name="Percent 8 2" xfId="2366" xr:uid="{00000000-0005-0000-0000-0000AC0A0000}"/>
    <cellStyle name="Percent 9" xfId="1927" xr:uid="{00000000-0005-0000-0000-0000AD0A0000}"/>
    <cellStyle name="Percent 9 2" xfId="2359" xr:uid="{00000000-0005-0000-0000-0000AE0A0000}"/>
    <cellStyle name="Percent1" xfId="1321" xr:uid="{00000000-0005-0000-0000-0000AF0A0000}"/>
    <cellStyle name="PSChar" xfId="1322" xr:uid="{00000000-0005-0000-0000-0000B00A0000}"/>
    <cellStyle name="PSHeading" xfId="1323" xr:uid="{00000000-0005-0000-0000-0000B10A0000}"/>
    <cellStyle name="PSSpacer" xfId="1324" xr:uid="{00000000-0005-0000-0000-0000B20A0000}"/>
    <cellStyle name="PwC" xfId="1325" xr:uid="{00000000-0005-0000-0000-0000B30A0000}"/>
    <cellStyle name="PwC 2" xfId="1326" xr:uid="{00000000-0005-0000-0000-0000B40A0000}"/>
    <cellStyle name="Quantity" xfId="1327" xr:uid="{00000000-0005-0000-0000-0000B50A0000}"/>
    <cellStyle name="Quantity 2" xfId="1328" xr:uid="{00000000-0005-0000-0000-0000B60A0000}"/>
    <cellStyle name="R_TITLE" xfId="1329" xr:uid="{00000000-0005-0000-0000-0000B70A0000}"/>
    <cellStyle name="R_TITLE 2" xfId="1499" xr:uid="{00000000-0005-0000-0000-0000B80A0000}"/>
    <cellStyle name="realtime" xfId="1330" xr:uid="{00000000-0005-0000-0000-0000B90A0000}"/>
    <cellStyle name="ReportData" xfId="1331" xr:uid="{00000000-0005-0000-0000-0000BA0A0000}"/>
    <cellStyle name="ReportElements" xfId="1332" xr:uid="{00000000-0005-0000-0000-0000BB0A0000}"/>
    <cellStyle name="ReportHeader" xfId="1333" xr:uid="{00000000-0005-0000-0000-0000BC0A0000}"/>
    <cellStyle name="ReportTitlePrompt" xfId="1334" xr:uid="{00000000-0005-0000-0000-0000BD0A0000}"/>
    <cellStyle name="ReportTitlePrompt 2" xfId="1335" xr:uid="{00000000-0005-0000-0000-0000BE0A0000}"/>
    <cellStyle name="ReportTitleValue" xfId="1336" xr:uid="{00000000-0005-0000-0000-0000BF0A0000}"/>
    <cellStyle name="ReportTitleValue 2" xfId="1337" xr:uid="{00000000-0005-0000-0000-0000C00A0000}"/>
    <cellStyle name="result" xfId="1338" xr:uid="{00000000-0005-0000-0000-0000C10A0000}"/>
    <cellStyle name="RevList" xfId="1339" xr:uid="{00000000-0005-0000-0000-0000C20A0000}"/>
    <cellStyle name="RowAcctAbovePrompt" xfId="1340" xr:uid="{00000000-0005-0000-0000-0000C30A0000}"/>
    <cellStyle name="RowAcctAbovePrompt 2" xfId="1341" xr:uid="{00000000-0005-0000-0000-0000C40A0000}"/>
    <cellStyle name="RowAcctSOBAbovePrompt" xfId="1342" xr:uid="{00000000-0005-0000-0000-0000C50A0000}"/>
    <cellStyle name="RowAcctSOBAbovePrompt 2" xfId="1343" xr:uid="{00000000-0005-0000-0000-0000C60A0000}"/>
    <cellStyle name="RowAcctSOBValue" xfId="1344" xr:uid="{00000000-0005-0000-0000-0000C70A0000}"/>
    <cellStyle name="RowAcctSOBValue 2" xfId="1345" xr:uid="{00000000-0005-0000-0000-0000C80A0000}"/>
    <cellStyle name="RowAcctValue" xfId="1346" xr:uid="{00000000-0005-0000-0000-0000C90A0000}"/>
    <cellStyle name="RowAcctValue 2" xfId="1347" xr:uid="{00000000-0005-0000-0000-0000CA0A0000}"/>
    <cellStyle name="RowAttrAbovePrompt" xfId="1348" xr:uid="{00000000-0005-0000-0000-0000CB0A0000}"/>
    <cellStyle name="RowAttrAbovePrompt 2" xfId="1349" xr:uid="{00000000-0005-0000-0000-0000CC0A0000}"/>
    <cellStyle name="RowAttrValue" xfId="1350" xr:uid="{00000000-0005-0000-0000-0000CD0A0000}"/>
    <cellStyle name="RowAttrValue 2" xfId="1351" xr:uid="{00000000-0005-0000-0000-0000CE0A0000}"/>
    <cellStyle name="RowColSetAbovePrompt" xfId="1352" xr:uid="{00000000-0005-0000-0000-0000CF0A0000}"/>
    <cellStyle name="RowColSetAbovePrompt 2" xfId="1353" xr:uid="{00000000-0005-0000-0000-0000D00A0000}"/>
    <cellStyle name="RowColSetLeftPrompt" xfId="1354" xr:uid="{00000000-0005-0000-0000-0000D10A0000}"/>
    <cellStyle name="RowColSetLeftPrompt 2" xfId="1355" xr:uid="{00000000-0005-0000-0000-0000D20A0000}"/>
    <cellStyle name="RowColSetValue" xfId="1356" xr:uid="{00000000-0005-0000-0000-0000D30A0000}"/>
    <cellStyle name="RowColSetValue 2" xfId="1357" xr:uid="{00000000-0005-0000-0000-0000D40A0000}"/>
    <cellStyle name="RowLeftPrompt" xfId="1358" xr:uid="{00000000-0005-0000-0000-0000D50A0000}"/>
    <cellStyle name="RowLeftPrompt 2" xfId="1359" xr:uid="{00000000-0005-0000-0000-0000D60A0000}"/>
    <cellStyle name="rt" xfId="1360" xr:uid="{00000000-0005-0000-0000-0000D70A0000}"/>
    <cellStyle name="s]_x000d__x000a_spooler=yes_x000d__x000a_load=_x000d__x000a_run=d:\secrets2\plugin\plugin.exe_x000d__x000a_Beep=yes_x000d__x000a_NullPort=None_x000d__x000a_BorderWidth=3_x000d__x000a_CursorBlinkRate=530_x000d_" xfId="1361" xr:uid="{00000000-0005-0000-0000-0000D80A0000}"/>
    <cellStyle name="Salomon Logo" xfId="1362" xr:uid="{00000000-0005-0000-0000-0000D90A0000}"/>
    <cellStyle name="SampleUsingFormatMask" xfId="1363" xr:uid="{00000000-0005-0000-0000-0000DA0A0000}"/>
    <cellStyle name="SampleUsingFormatMask 2" xfId="1364" xr:uid="{00000000-0005-0000-0000-0000DB0A0000}"/>
    <cellStyle name="SampleWithNoFormatMask" xfId="1365" xr:uid="{00000000-0005-0000-0000-0000DC0A0000}"/>
    <cellStyle name="SampleWithNoFormatMask 2" xfId="1366" xr:uid="{00000000-0005-0000-0000-0000DD0A0000}"/>
    <cellStyle name="Second Heading" xfId="1367" xr:uid="{00000000-0005-0000-0000-0000DE0A0000}"/>
    <cellStyle name="STANDARD" xfId="2430" xr:uid="{00000000-0005-0000-0000-0000DF0A0000}"/>
    <cellStyle name="Style 1" xfId="1368" xr:uid="{00000000-0005-0000-0000-0000E00A0000}"/>
    <cellStyle name="Style 1 2" xfId="1369" xr:uid="{00000000-0005-0000-0000-0000E10A0000}"/>
    <cellStyle name="Style 2" xfId="1370" xr:uid="{00000000-0005-0000-0000-0000E20A0000}"/>
    <cellStyle name="Style 2 2" xfId="1371" xr:uid="{00000000-0005-0000-0000-0000E30A0000}"/>
    <cellStyle name="subhead" xfId="1372" xr:uid="{00000000-0005-0000-0000-0000E40A0000}"/>
    <cellStyle name="subhead 2" xfId="2431" xr:uid="{00000000-0005-0000-0000-0000E50A0000}"/>
    <cellStyle name="Subtotal" xfId="1373" xr:uid="{00000000-0005-0000-0000-0000E60A0000}"/>
    <cellStyle name="Tabelle Text 10" xfId="1374" xr:uid="{00000000-0005-0000-0000-0000E70A0000}"/>
    <cellStyle name="Tabelle Text 10 Z" xfId="1375" xr:uid="{00000000-0005-0000-0000-0000E80A0000}"/>
    <cellStyle name="Tabelle Text 11" xfId="1376" xr:uid="{00000000-0005-0000-0000-0000E90A0000}"/>
    <cellStyle name="Tabelle Text 11 Z" xfId="1377" xr:uid="{00000000-0005-0000-0000-0000EA0A0000}"/>
    <cellStyle name="Tabelle Text 12" xfId="1378" xr:uid="{00000000-0005-0000-0000-0000EB0A0000}"/>
    <cellStyle name="Tabelle Text 12 Z" xfId="1379" xr:uid="{00000000-0005-0000-0000-0000EC0A0000}"/>
    <cellStyle name="Tabelle Text 8" xfId="1380" xr:uid="{00000000-0005-0000-0000-0000ED0A0000}"/>
    <cellStyle name="Tabelle Text 8 Z" xfId="1381" xr:uid="{00000000-0005-0000-0000-0000EE0A0000}"/>
    <cellStyle name="Tabelle Text 9" xfId="1382" xr:uid="{00000000-0005-0000-0000-0000EF0A0000}"/>
    <cellStyle name="Tabelle Text 9 Z" xfId="1383" xr:uid="{00000000-0005-0000-0000-0000F00A0000}"/>
    <cellStyle name="Tabelle Überschrift 10" xfId="1384" xr:uid="{00000000-0005-0000-0000-0000F10A0000}"/>
    <cellStyle name="Tabelle Überschrift 11" xfId="1385" xr:uid="{00000000-0005-0000-0000-0000F20A0000}"/>
    <cellStyle name="Tabelle Überschrift 12" xfId="1386" xr:uid="{00000000-0005-0000-0000-0000F30A0000}"/>
    <cellStyle name="Tabelle Überschrift 8" xfId="1387" xr:uid="{00000000-0005-0000-0000-0000F40A0000}"/>
    <cellStyle name="Tabelle Überschrift 9" xfId="1388" xr:uid="{00000000-0005-0000-0000-0000F50A0000}"/>
    <cellStyle name="Tabelle Zahl 0 10" xfId="1389" xr:uid="{00000000-0005-0000-0000-0000F60A0000}"/>
    <cellStyle name="Tabelle Zahl 0 11" xfId="1390" xr:uid="{00000000-0005-0000-0000-0000F70A0000}"/>
    <cellStyle name="Tabelle Zahl 0 12" xfId="1391" xr:uid="{00000000-0005-0000-0000-0000F80A0000}"/>
    <cellStyle name="Tabelle Zahl 0 8" xfId="1392" xr:uid="{00000000-0005-0000-0000-0000F90A0000}"/>
    <cellStyle name="Tabelle Zahl 0 9" xfId="1393" xr:uid="{00000000-0005-0000-0000-0000FA0A0000}"/>
    <cellStyle name="Tabelle Zahl 1 10" xfId="1394" xr:uid="{00000000-0005-0000-0000-0000FB0A0000}"/>
    <cellStyle name="Tabelle Zahl 1 11" xfId="1395" xr:uid="{00000000-0005-0000-0000-0000FC0A0000}"/>
    <cellStyle name="Tabelle Zahl 1 12" xfId="1396" xr:uid="{00000000-0005-0000-0000-0000FD0A0000}"/>
    <cellStyle name="Tabelle Zahl 1 8" xfId="1397" xr:uid="{00000000-0005-0000-0000-0000FE0A0000}"/>
    <cellStyle name="Tabelle Zahl 1 9" xfId="1398" xr:uid="{00000000-0005-0000-0000-0000FF0A0000}"/>
    <cellStyle name="Tabelle Zahl 2 10" xfId="1399" xr:uid="{00000000-0005-0000-0000-0000000B0000}"/>
    <cellStyle name="Tabelle Zahl 2 11" xfId="1400" xr:uid="{00000000-0005-0000-0000-0000010B0000}"/>
    <cellStyle name="Tabelle Zahl 2 12" xfId="1401" xr:uid="{00000000-0005-0000-0000-0000020B0000}"/>
    <cellStyle name="Tabelle Zahl 2 8" xfId="1402" xr:uid="{00000000-0005-0000-0000-0000030B0000}"/>
    <cellStyle name="Tabelle Zahl 2 9" xfId="1403" xr:uid="{00000000-0005-0000-0000-0000040B0000}"/>
    <cellStyle name="Table Head" xfId="1404" xr:uid="{00000000-0005-0000-0000-0000050B0000}"/>
    <cellStyle name="Table Head 2" xfId="1405" xr:uid="{00000000-0005-0000-0000-0000060B0000}"/>
    <cellStyle name="Table Head Aligned" xfId="1406" xr:uid="{00000000-0005-0000-0000-0000070B0000}"/>
    <cellStyle name="Table Head Blue" xfId="1407" xr:uid="{00000000-0005-0000-0000-0000080B0000}"/>
    <cellStyle name="Table Head Green" xfId="1408" xr:uid="{00000000-0005-0000-0000-0000090B0000}"/>
    <cellStyle name="Table Head_HP Conso_MDA_1Q11_new format_V14" xfId="1409" xr:uid="{00000000-0005-0000-0000-00000A0B0000}"/>
    <cellStyle name="Table Source" xfId="1410" xr:uid="{00000000-0005-0000-0000-00000B0B0000}"/>
    <cellStyle name="Table Text" xfId="1411" xr:uid="{00000000-0005-0000-0000-00000C0B0000}"/>
    <cellStyle name="Table Title" xfId="1412" xr:uid="{00000000-0005-0000-0000-00000D0B0000}"/>
    <cellStyle name="Table Title 2" xfId="1413" xr:uid="{00000000-0005-0000-0000-00000E0B0000}"/>
    <cellStyle name="Table Units" xfId="1414" xr:uid="{00000000-0005-0000-0000-00000F0B0000}"/>
    <cellStyle name="Table Units 2" xfId="1415" xr:uid="{00000000-0005-0000-0000-0000100B0000}"/>
    <cellStyle name="Text 1" xfId="1416" xr:uid="{00000000-0005-0000-0000-0000110B0000}"/>
    <cellStyle name="Text 2" xfId="1417" xr:uid="{00000000-0005-0000-0000-0000120B0000}"/>
    <cellStyle name="Text Head 1" xfId="1418" xr:uid="{00000000-0005-0000-0000-0000130B0000}"/>
    <cellStyle name="Text Head 2" xfId="1419" xr:uid="{00000000-0005-0000-0000-0000140B0000}"/>
    <cellStyle name="Text Indent 1" xfId="1420" xr:uid="{00000000-0005-0000-0000-0000150B0000}"/>
    <cellStyle name="Text Indent 2" xfId="1421" xr:uid="{00000000-0005-0000-0000-0000160B0000}"/>
    <cellStyle name="þ_x001d_ðK&amp;‚ý»&amp;{ý_x000b__x0008_n_x0008_B _x0007__x0001__x0001_" xfId="1422" xr:uid="{00000000-0005-0000-0000-0000170B0000}"/>
    <cellStyle name="Tickmark" xfId="1423" xr:uid="{00000000-0005-0000-0000-0000180B0000}"/>
    <cellStyle name="Tickmark 2" xfId="2546" xr:uid="{00000000-0005-0000-0000-0000190B0000}"/>
    <cellStyle name="Times New Roman" xfId="1424" xr:uid="{00000000-0005-0000-0000-00001A0B0000}"/>
    <cellStyle name="title [1]" xfId="1426" xr:uid="{00000000-0005-0000-0000-00001B0B0000}"/>
    <cellStyle name="title [2]" xfId="1427" xr:uid="{00000000-0005-0000-0000-00001C0B0000}"/>
    <cellStyle name="Title 10" xfId="2356" xr:uid="{00000000-0005-0000-0000-00001D0B0000}"/>
    <cellStyle name="Title 11" xfId="2367" xr:uid="{00000000-0005-0000-0000-00001E0B0000}"/>
    <cellStyle name="Title 12" xfId="1425" xr:uid="{00000000-0005-0000-0000-00001F0B0000}"/>
    <cellStyle name="Title 2" xfId="1428" xr:uid="{00000000-0005-0000-0000-0000200B0000}"/>
    <cellStyle name="Title 2 2" xfId="2380" xr:uid="{00000000-0005-0000-0000-0000210B0000}"/>
    <cellStyle name="Title 2 3" xfId="2749" xr:uid="{00000000-0005-0000-0000-0000220B0000}"/>
    <cellStyle name="Title 3" xfId="2422" xr:uid="{00000000-0005-0000-0000-0000230B0000}"/>
    <cellStyle name="Title 4" xfId="2425" xr:uid="{00000000-0005-0000-0000-0000240B0000}"/>
    <cellStyle name="Title 5" xfId="2375" xr:uid="{00000000-0005-0000-0000-0000250B0000}"/>
    <cellStyle name="Title 6" xfId="2352" xr:uid="{00000000-0005-0000-0000-0000260B0000}"/>
    <cellStyle name="Title 7" xfId="2373" xr:uid="{00000000-0005-0000-0000-0000270B0000}"/>
    <cellStyle name="Title 8" xfId="2354" xr:uid="{00000000-0005-0000-0000-0000280B0000}"/>
    <cellStyle name="Title 9" xfId="2370" xr:uid="{00000000-0005-0000-0000-0000290B0000}"/>
    <cellStyle name="TOC 1" xfId="1429" xr:uid="{00000000-0005-0000-0000-00002A0B0000}"/>
    <cellStyle name="TOC 2" xfId="1430" xr:uid="{00000000-0005-0000-0000-00002B0B0000}"/>
    <cellStyle name="Total 2" xfId="1432" xr:uid="{00000000-0005-0000-0000-00002C0B0000}"/>
    <cellStyle name="Total 2 2" xfId="2396" xr:uid="{00000000-0005-0000-0000-00002D0B0000}"/>
    <cellStyle name="Total 2 3" xfId="2760" xr:uid="{00000000-0005-0000-0000-00002E0B0000}"/>
    <cellStyle name="Total 3" xfId="2629" xr:uid="{00000000-0005-0000-0000-00002F0B0000}"/>
    <cellStyle name="Total 4" xfId="1431" xr:uid="{00000000-0005-0000-0000-0000300B0000}"/>
    <cellStyle name="turns the number of whole workdays between two dateœ" xfId="1433" xr:uid="{00000000-0005-0000-0000-0000310B0000}"/>
    <cellStyle name="UploadThisRowValue" xfId="1434" xr:uid="{00000000-0005-0000-0000-0000320B0000}"/>
    <cellStyle name="UploadThisRowValue 2" xfId="1435" xr:uid="{00000000-0005-0000-0000-0000330B0000}"/>
    <cellStyle name="W?rung [0]_Aktenbewertung 1994" xfId="1436" xr:uid="{00000000-0005-0000-0000-0000340B0000}"/>
    <cellStyle name="W?rung_Aktenbewertung 1994" xfId="1437" xr:uid="{00000000-0005-0000-0000-0000350B0000}"/>
    <cellStyle name="Währung [0]_GE-Disko-Leasing-Balance Sheet Pack 31.01.2007" xfId="1438" xr:uid="{00000000-0005-0000-0000-0000360B0000}"/>
    <cellStyle name="Währung_GE-Disko-Leasing-Balance Sheet Pack 31.01.2007" xfId="1439" xr:uid="{00000000-0005-0000-0000-0000370B0000}"/>
    <cellStyle name="Walutowy [0]_AIGBANK0" xfId="1440" xr:uid="{00000000-0005-0000-0000-0000380B0000}"/>
    <cellStyle name="Walutowy_AIGBANK0" xfId="1441" xr:uid="{00000000-0005-0000-0000-0000390B0000}"/>
    <cellStyle name="Warning Text 2" xfId="1443" xr:uid="{00000000-0005-0000-0000-00003A0B0000}"/>
    <cellStyle name="Warning Text 2 2" xfId="2393" xr:uid="{00000000-0005-0000-0000-00003B0B0000}"/>
    <cellStyle name="Warning Text 2 3" xfId="2757" xr:uid="{00000000-0005-0000-0000-00003C0B0000}"/>
    <cellStyle name="Warning Text 3" xfId="2626" xr:uid="{00000000-0005-0000-0000-00003D0B0000}"/>
    <cellStyle name="Warning Text 4" xfId="1442" xr:uid="{00000000-0005-0000-0000-00003E0B0000}"/>
    <cellStyle name="WierszPoziom_1_CFG Poland ALCO 2002_12w4" xfId="1444" xr:uid="{00000000-0005-0000-0000-00003F0B0000}"/>
    <cellStyle name="เครื่องหมายจุลภาค [0]_Sheet1" xfId="2689" xr:uid="{00000000-0005-0000-0000-0000420B0000}"/>
    <cellStyle name="เครื่องหมายจุลภาค 2" xfId="1447" xr:uid="{00000000-0005-0000-0000-0000430B0000}"/>
    <cellStyle name="เครื่องหมายจุลภาค 2 2" xfId="1448" xr:uid="{00000000-0005-0000-0000-0000440B0000}"/>
    <cellStyle name="เครื่องหมายจุลภาค_Sheet1" xfId="2690" xr:uid="{00000000-0005-0000-0000-0000450B0000}"/>
    <cellStyle name="เครื่องหมายสกุลเงิน [0]_Sheet1" xfId="2691" xr:uid="{00000000-0005-0000-0000-0000460B0000}"/>
    <cellStyle name="เครื่องหมายสกุลเงิน_Sheet1" xfId="2692" xr:uid="{00000000-0005-0000-0000-0000470B0000}"/>
    <cellStyle name="เชื่อมโยงหลายมิติ" xfId="1449" xr:uid="{00000000-0005-0000-0000-0000480B0000}"/>
    <cellStyle name="เชื่อมโยงหลายมิติ 2" xfId="1450" xr:uid="{00000000-0005-0000-0000-0000490B0000}"/>
    <cellStyle name="ค@?e_TEST-1 " xfId="1445" xr:uid="{00000000-0005-0000-0000-0000400B0000}"/>
    <cellStyle name="ค@ฏ๋_97C&amp;B-Budget (3)" xfId="1446" xr:uid="{00000000-0005-0000-0000-0000410B0000}"/>
    <cellStyle name="ตามการเชื่อมโยงหลายมิติ" xfId="1451" xr:uid="{00000000-0005-0000-0000-00004A0B0000}"/>
    <cellStyle name="ตามการเชื่อมโยงหลายมิติ 2" xfId="1452" xr:uid="{00000000-0005-0000-0000-00004B0B0000}"/>
    <cellStyle name="น้บะภฒ_95" xfId="1453" xr:uid="{00000000-0005-0000-0000-00004C0B0000}"/>
    <cellStyle name="ปกติ_GenPNL" xfId="1514" xr:uid="{00000000-0005-0000-0000-00004D0B0000}"/>
    <cellStyle name="ฤธถ [0]" xfId="1454" xr:uid="{00000000-0005-0000-0000-00004E0B0000}"/>
    <cellStyle name="ฤธถ_95" xfId="1455" xr:uid="{00000000-0005-0000-0000-00004F0B0000}"/>
    <cellStyle name="ล๋ศญ [0]" xfId="1456" xr:uid="{00000000-0005-0000-0000-0000500B0000}"/>
    <cellStyle name="ล๋ศญ_95" xfId="1457" xr:uid="{00000000-0005-0000-0000-0000510B0000}"/>
    <cellStyle name="ลักษณะ 1" xfId="1458" xr:uid="{00000000-0005-0000-0000-0000520B0000}"/>
    <cellStyle name="วฅมุ_0N-HANDLING " xfId="1459" xr:uid="{00000000-0005-0000-0000-0000530B0000}"/>
    <cellStyle name="_x001d_๐'&amp;Oy?Hy9_x0008_E_x000c_ข_x000d__x0007__x0001__x0001_?_x0002_yyyyyyyyyyyyyyy_x0001_(_x0002_&gt;_x000f_????v!yyyy????_x0007_???????????????I!E??????????           ?????           ?????????_x000d_?????????????????????????????????????????????????????????????????????????????????????????????????????????????????????" xfId="1460" xr:uid="{00000000-0005-0000-0000-0000540B0000}"/>
    <cellStyle name="_x001d_๐'&amp;Oy?Hy9_x0008__x000f__x0007_ๆ_x0007__x0007__x0001__x0001_?_x0002_yyyyyyyyyyyyyyy_x0001_(_x0002_c ?????yyyy????_x0007_???????????????I!E??????????           ?????           ?????????_x000d_C:\WINDOWS\COUNTRY.SYS_x000d_??????????????????????????????????????????????????????????????????????????????????????????????" xfId="1461" xr:uid="{00000000-0005-0000-0000-0000550B0000}"/>
    <cellStyle name="금액" xfId="1462" xr:uid="{00000000-0005-0000-0000-0000560B0000}"/>
    <cellStyle name="기  업" xfId="1463" xr:uid="{00000000-0005-0000-0000-0000570B0000}"/>
    <cellStyle name="기  업 2" xfId="1464" xr:uid="{00000000-0005-0000-0000-0000580B0000}"/>
    <cellStyle name="기  업 3" xfId="2344" xr:uid="{00000000-0005-0000-0000-0000590B0000}"/>
    <cellStyle name="뒤에 오는 하이퍼링크_경영관리팀_(2002.3_4분기)_박창석대리" xfId="1465" xr:uid="{00000000-0005-0000-0000-00005A0B0000}"/>
    <cellStyle name="백분율 2" xfId="1466" xr:uid="{00000000-0005-0000-0000-00005B0B0000}"/>
    <cellStyle name="백분율 2 2 2" xfId="1467" xr:uid="{00000000-0005-0000-0000-00005C0B0000}"/>
    <cellStyle name="뷭?_BOOKSHIP" xfId="1468" xr:uid="{00000000-0005-0000-0000-00005D0B0000}"/>
    <cellStyle name="선 수 보 험 료" xfId="1469" xr:uid="{00000000-0005-0000-0000-00005E0B0000}"/>
    <cellStyle name="선 수 보 험 료 2" xfId="1470" xr:uid="{00000000-0005-0000-0000-00005F0B0000}"/>
    <cellStyle name="선 수 보 험 료 3" xfId="2345" xr:uid="{00000000-0005-0000-0000-0000600B0000}"/>
    <cellStyle name="쉼표 [0] 3" xfId="1471" xr:uid="{00000000-0005-0000-0000-0000610B0000}"/>
    <cellStyle name="이연사업비" xfId="1472" xr:uid="{00000000-0005-0000-0000-0000620B0000}"/>
    <cellStyle name="이연사업비 2" xfId="1473" xr:uid="{00000000-0005-0000-0000-0000630B0000}"/>
    <cellStyle name="이연사업비 3" xfId="2346" xr:uid="{00000000-0005-0000-0000-0000640B0000}"/>
    <cellStyle name="지정되지 않음" xfId="1474" xr:uid="{00000000-0005-0000-0000-0000650B0000}"/>
    <cellStyle name="콤마 [0]_  RANGE " xfId="1475" xr:uid="{00000000-0005-0000-0000-0000660B0000}"/>
    <cellStyle name="콤마_  RANGE " xfId="1476" xr:uid="{00000000-0005-0000-0000-0000670B0000}"/>
    <cellStyle name="통화 [0]_CCC movement_Jan'02" xfId="1477" xr:uid="{00000000-0005-0000-0000-0000680B0000}"/>
    <cellStyle name="통화_CCC movement_Jan'02" xfId="1478" xr:uid="{00000000-0005-0000-0000-0000690B0000}"/>
    <cellStyle name="표준 2" xfId="1479" xr:uid="{00000000-0005-0000-0000-00006A0B0000}"/>
    <cellStyle name="표준_ANI" xfId="1480" xr:uid="{00000000-0005-0000-0000-00006B0B0000}"/>
    <cellStyle name="一般_2002 Headcount_HC analysis -TH CFG 2004 VS 2005" xfId="1481" xr:uid="{00000000-0005-0000-0000-00006C0B0000}"/>
    <cellStyle name="千分位[0]_Balances Data Extract V22" xfId="1482" xr:uid="{00000000-0005-0000-0000-00006D0B0000}"/>
    <cellStyle name="千分位_Balances Data Extract V22" xfId="1483" xr:uid="{00000000-0005-0000-0000-00006E0B0000}"/>
    <cellStyle name="常规_Asset Category Final" xfId="1484" xr:uid="{00000000-0005-0000-0000-00006F0B0000}"/>
    <cellStyle name="標準 2" xfId="1901" xr:uid="{00000000-0005-0000-0000-0000700B0000}"/>
    <cellStyle name="標準 2 2" xfId="1902" xr:uid="{00000000-0005-0000-0000-0000710B0000}"/>
    <cellStyle name="標準 2 3" xfId="1903" xr:uid="{00000000-0005-0000-0000-0000720B0000}"/>
    <cellStyle name="標準 2 3 2" xfId="1904" xr:uid="{00000000-0005-0000-0000-0000730B0000}"/>
    <cellStyle name="標準 3" xfId="1905" xr:uid="{00000000-0005-0000-0000-0000740B0000}"/>
    <cellStyle name="標準 3 2" xfId="1906" xr:uid="{00000000-0005-0000-0000-0000750B0000}"/>
    <cellStyle name="標準 4" xfId="1907" xr:uid="{00000000-0005-0000-0000-0000760B0000}"/>
    <cellStyle name="標準 4 2" xfId="1908" xr:uid="{00000000-0005-0000-0000-0000770B0000}"/>
    <cellStyle name="標準 5" xfId="1909" xr:uid="{00000000-0005-0000-0000-0000780B0000}"/>
    <cellStyle name="標準 6" xfId="1910" xr:uid="{00000000-0005-0000-0000-0000790B0000}"/>
    <cellStyle name="標準 6 2" xfId="1911" xr:uid="{00000000-0005-0000-0000-00007A0B0000}"/>
    <cellStyle name="標準_(GOC回答)先日付小切手_取引種類テーブル20110308" xfId="1912" xr:uid="{00000000-0005-0000-0000-00007B0B0000}"/>
    <cellStyle name="綴樟閉撰蟈諉" xfId="1485" xr:uid="{00000000-0005-0000-0000-00007C0B0000}"/>
    <cellStyle name="貨幣 [0]_Balances Data Extract V22" xfId="1486" xr:uid="{00000000-0005-0000-0000-00007D0B0000}"/>
    <cellStyle name="貨幣_Balances Data Extract V22" xfId="1487" xr:uid="{00000000-0005-0000-0000-00007E0B0000}"/>
    <cellStyle name="閉撰蟈諉" xfId="1488" xr:uid="{00000000-0005-0000-0000-00007F0B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438150</xdr:colOff>
      <xdr:row>4</xdr:row>
      <xdr:rowOff>152400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6657975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I107"/>
  <sheetViews>
    <sheetView view="pageBreakPreview" topLeftCell="A97" zoomScale="80" zoomScaleNormal="100" zoomScaleSheetLayoutView="80" workbookViewId="0">
      <selection activeCell="A3" sqref="A3:I3"/>
    </sheetView>
  </sheetViews>
  <sheetFormatPr defaultColWidth="9.09765625" defaultRowHeight="21" customHeight="1"/>
  <cols>
    <col min="1" max="1" width="49.09765625" style="123" customWidth="1"/>
    <col min="2" max="2" width="7.59765625" style="123" customWidth="1"/>
    <col min="3" max="3" width="18.3984375" style="123" customWidth="1"/>
    <col min="4" max="4" width="1.09765625" style="123" customWidth="1"/>
    <col min="5" max="5" width="17.8984375" style="123" customWidth="1"/>
    <col min="6" max="6" width="1.09765625" style="123" customWidth="1"/>
    <col min="7" max="7" width="18.3984375" style="123" customWidth="1"/>
    <col min="8" max="8" width="1.09765625" style="123" customWidth="1"/>
    <col min="9" max="9" width="17.8984375" style="123" customWidth="1"/>
    <col min="10" max="16384" width="9.09765625" style="123"/>
  </cols>
  <sheetData>
    <row r="1" spans="1:9" s="1" customFormat="1" ht="21" customHeight="1">
      <c r="A1" s="180" t="s">
        <v>0</v>
      </c>
      <c r="B1" s="180"/>
      <c r="C1" s="180"/>
      <c r="D1" s="180"/>
      <c r="E1" s="180"/>
      <c r="F1" s="180"/>
      <c r="G1" s="180"/>
      <c r="H1" s="180"/>
      <c r="I1" s="180"/>
    </row>
    <row r="2" spans="1:9" s="1" customFormat="1" ht="21" customHeight="1">
      <c r="A2" s="180" t="s">
        <v>43</v>
      </c>
      <c r="B2" s="180"/>
      <c r="C2" s="180"/>
      <c r="D2" s="180"/>
      <c r="E2" s="180"/>
      <c r="F2" s="180"/>
      <c r="G2" s="180"/>
      <c r="H2" s="180"/>
      <c r="I2" s="180"/>
    </row>
    <row r="3" spans="1:9" s="1" customFormat="1" ht="21" customHeight="1">
      <c r="A3" s="179" t="s">
        <v>213</v>
      </c>
      <c r="B3" s="179"/>
      <c r="C3" s="179"/>
      <c r="D3" s="179"/>
      <c r="E3" s="179"/>
      <c r="F3" s="179"/>
      <c r="G3" s="179"/>
      <c r="H3" s="179"/>
      <c r="I3" s="179"/>
    </row>
    <row r="4" spans="1:9" s="1" customFormat="1" ht="20.25" customHeight="1">
      <c r="A4" s="178" t="s">
        <v>197</v>
      </c>
      <c r="B4" s="178"/>
      <c r="C4" s="178"/>
      <c r="D4" s="178"/>
      <c r="E4" s="178"/>
      <c r="F4" s="178"/>
      <c r="G4" s="178"/>
      <c r="H4" s="178"/>
      <c r="I4" s="178"/>
    </row>
    <row r="5" spans="1:9" ht="6" customHeight="1">
      <c r="A5" s="5"/>
      <c r="B5" s="5"/>
      <c r="C5" s="6"/>
      <c r="D5" s="6"/>
      <c r="E5" s="6"/>
      <c r="F5" s="6"/>
      <c r="G5" s="130"/>
      <c r="H5" s="130"/>
      <c r="I5" s="130"/>
    </row>
    <row r="6" spans="1:9" s="1" customFormat="1" ht="20.25" customHeight="1">
      <c r="A6" s="7"/>
      <c r="B6" s="143"/>
      <c r="C6" s="181" t="s">
        <v>2</v>
      </c>
      <c r="D6" s="181"/>
      <c r="E6" s="181"/>
      <c r="F6" s="144"/>
      <c r="G6" s="181" t="s">
        <v>44</v>
      </c>
      <c r="H6" s="181"/>
      <c r="I6" s="181"/>
    </row>
    <row r="7" spans="1:9" s="1" customFormat="1" ht="20.25" customHeight="1">
      <c r="A7" s="7"/>
      <c r="B7" s="143"/>
      <c r="C7" s="181" t="s">
        <v>186</v>
      </c>
      <c r="D7" s="181"/>
      <c r="E7" s="181"/>
      <c r="F7" s="144"/>
      <c r="G7" s="181" t="s">
        <v>186</v>
      </c>
      <c r="H7" s="181"/>
      <c r="I7" s="181"/>
    </row>
    <row r="8" spans="1:9" s="1" customFormat="1" ht="20.25" customHeight="1">
      <c r="A8" s="7"/>
      <c r="B8" s="175"/>
      <c r="C8" s="176" t="s">
        <v>203</v>
      </c>
      <c r="D8" s="174"/>
      <c r="E8" s="174"/>
      <c r="F8" s="174"/>
      <c r="G8" s="176" t="s">
        <v>203</v>
      </c>
      <c r="H8" s="174"/>
      <c r="I8" s="174"/>
    </row>
    <row r="9" spans="1:9" s="1" customFormat="1" ht="20.25" customHeight="1">
      <c r="A9" s="7"/>
      <c r="B9" s="27" t="s">
        <v>45</v>
      </c>
      <c r="C9" s="138" t="s">
        <v>204</v>
      </c>
      <c r="D9" s="144"/>
      <c r="E9" s="138" t="s">
        <v>193</v>
      </c>
      <c r="F9" s="144"/>
      <c r="G9" s="138" t="s">
        <v>204</v>
      </c>
      <c r="H9" s="144"/>
      <c r="I9" s="138" t="s">
        <v>193</v>
      </c>
    </row>
    <row r="10" spans="1:9" s="1" customFormat="1" ht="20.25" customHeight="1">
      <c r="A10" s="145" t="s">
        <v>46</v>
      </c>
      <c r="B10" s="8"/>
    </row>
    <row r="11" spans="1:9" s="1" customFormat="1" ht="20.25" customHeight="1">
      <c r="A11" s="7" t="s">
        <v>47</v>
      </c>
      <c r="B11" s="152"/>
      <c r="C11" s="10">
        <v>27103598</v>
      </c>
      <c r="D11" s="21"/>
      <c r="E11" s="10">
        <v>29370777</v>
      </c>
      <c r="F11" s="21"/>
      <c r="G11" s="10">
        <v>25706032</v>
      </c>
      <c r="H11" s="21"/>
      <c r="I11" s="10">
        <v>27577248</v>
      </c>
    </row>
    <row r="12" spans="1:9" s="1" customFormat="1" ht="20.25" customHeight="1">
      <c r="A12" s="7" t="s">
        <v>48</v>
      </c>
      <c r="B12" s="153"/>
      <c r="C12" s="10">
        <v>433125567</v>
      </c>
      <c r="D12" s="21"/>
      <c r="E12" s="10">
        <v>346816011</v>
      </c>
      <c r="F12" s="21"/>
      <c r="G12" s="10">
        <v>423060944</v>
      </c>
      <c r="H12" s="21"/>
      <c r="I12" s="10">
        <v>336834880</v>
      </c>
    </row>
    <row r="13" spans="1:9" s="1" customFormat="1" ht="20.25" customHeight="1">
      <c r="A13" s="7" t="s">
        <v>155</v>
      </c>
      <c r="B13" s="153"/>
    </row>
    <row r="14" spans="1:9" s="1" customFormat="1" ht="20.25" customHeight="1">
      <c r="A14" s="131" t="s">
        <v>157</v>
      </c>
      <c r="B14" s="166">
        <v>6.3</v>
      </c>
      <c r="C14" s="10">
        <v>4052940</v>
      </c>
      <c r="D14" s="21"/>
      <c r="E14" s="10">
        <v>735901</v>
      </c>
      <c r="F14" s="21"/>
      <c r="G14" s="10">
        <v>3330813</v>
      </c>
      <c r="H14" s="21"/>
      <c r="I14" s="10">
        <v>98188</v>
      </c>
    </row>
    <row r="15" spans="1:9" s="1" customFormat="1" ht="20.25" customHeight="1">
      <c r="A15" s="7" t="s">
        <v>49</v>
      </c>
      <c r="B15" s="166"/>
      <c r="C15" s="10">
        <v>22560193</v>
      </c>
      <c r="D15" s="21"/>
      <c r="E15" s="10">
        <v>24993090</v>
      </c>
      <c r="F15" s="21"/>
      <c r="G15" s="10">
        <v>22677482</v>
      </c>
      <c r="H15" s="21"/>
      <c r="I15" s="10">
        <v>25073637</v>
      </c>
    </row>
    <row r="16" spans="1:9" s="1" customFormat="1" ht="20.25" customHeight="1">
      <c r="A16" s="119" t="s">
        <v>50</v>
      </c>
      <c r="B16" s="166">
        <v>6.4</v>
      </c>
      <c r="C16" s="10">
        <v>174103118</v>
      </c>
      <c r="D16" s="21"/>
      <c r="E16" s="10">
        <v>182710312</v>
      </c>
      <c r="F16" s="21"/>
      <c r="G16" s="10">
        <v>171118128</v>
      </c>
      <c r="H16" s="21"/>
      <c r="I16" s="10">
        <v>179767795</v>
      </c>
    </row>
    <row r="17" spans="1:9" s="1" customFormat="1" ht="20.25" customHeight="1">
      <c r="A17" s="119" t="s">
        <v>182</v>
      </c>
      <c r="B17" s="153"/>
      <c r="C17" s="10"/>
      <c r="D17" s="21"/>
      <c r="E17" s="10"/>
      <c r="F17" s="21"/>
      <c r="G17" s="10"/>
      <c r="H17" s="21"/>
      <c r="I17" s="10"/>
    </row>
    <row r="18" spans="1:9" s="1" customFormat="1" ht="20.25" customHeight="1">
      <c r="A18" s="131" t="s">
        <v>51</v>
      </c>
      <c r="B18" s="166">
        <v>6.5</v>
      </c>
      <c r="C18" s="10">
        <v>15666318</v>
      </c>
      <c r="D18" s="21"/>
      <c r="E18" s="10">
        <v>14457378</v>
      </c>
      <c r="F18" s="21"/>
      <c r="G18" s="10">
        <v>63776747</v>
      </c>
      <c r="H18" s="21"/>
      <c r="I18" s="10">
        <v>62965806</v>
      </c>
    </row>
    <row r="19" spans="1:9" s="1" customFormat="1" ht="20.25" customHeight="1">
      <c r="A19" s="7" t="s">
        <v>52</v>
      </c>
      <c r="B19" s="153"/>
      <c r="C19" s="10"/>
      <c r="D19" s="21"/>
      <c r="E19" s="10"/>
      <c r="F19" s="21"/>
      <c r="G19" s="10"/>
      <c r="H19" s="21"/>
      <c r="I19" s="10"/>
    </row>
    <row r="20" spans="1:9" s="1" customFormat="1" ht="20.25" customHeight="1">
      <c r="A20" s="131" t="s">
        <v>53</v>
      </c>
      <c r="B20" s="166">
        <v>6.6</v>
      </c>
      <c r="C20" s="10">
        <v>1853606963</v>
      </c>
      <c r="D20" s="21"/>
      <c r="E20" s="10">
        <v>1816869472</v>
      </c>
      <c r="F20" s="21"/>
      <c r="G20" s="10">
        <v>1667923854</v>
      </c>
      <c r="H20" s="21"/>
      <c r="I20" s="10">
        <v>1641530695</v>
      </c>
    </row>
    <row r="21" spans="1:9" s="1" customFormat="1" ht="20.25" customHeight="1">
      <c r="A21" s="119" t="s">
        <v>54</v>
      </c>
      <c r="B21" s="163"/>
      <c r="C21" s="10">
        <v>4989642</v>
      </c>
      <c r="D21" s="21"/>
      <c r="E21" s="10">
        <v>3273214</v>
      </c>
      <c r="F21" s="21"/>
      <c r="G21" s="10">
        <v>4549015</v>
      </c>
      <c r="H21" s="21"/>
      <c r="I21" s="10">
        <v>2790791</v>
      </c>
    </row>
    <row r="22" spans="1:9" s="1" customFormat="1" ht="20.25" customHeight="1">
      <c r="A22" s="7" t="s">
        <v>55</v>
      </c>
      <c r="B22" s="166"/>
      <c r="C22" s="10">
        <v>30487248</v>
      </c>
      <c r="D22" s="21"/>
      <c r="E22" s="10">
        <v>30821335</v>
      </c>
      <c r="F22" s="21"/>
      <c r="G22" s="10">
        <v>27850389</v>
      </c>
      <c r="H22" s="21"/>
      <c r="I22" s="10">
        <v>28147201</v>
      </c>
    </row>
    <row r="23" spans="1:9" s="1" customFormat="1" ht="20.25" customHeight="1">
      <c r="A23" s="7" t="s">
        <v>56</v>
      </c>
      <c r="B23" s="166"/>
      <c r="C23" s="10">
        <v>16858535</v>
      </c>
      <c r="D23" s="21"/>
      <c r="E23" s="10">
        <v>17021650</v>
      </c>
      <c r="F23" s="21"/>
      <c r="G23" s="10">
        <v>3746496</v>
      </c>
      <c r="H23" s="21"/>
      <c r="I23" s="10">
        <v>3827429</v>
      </c>
    </row>
    <row r="24" spans="1:9" s="1" customFormat="1" ht="20.25" customHeight="1">
      <c r="A24" s="119" t="s">
        <v>57</v>
      </c>
      <c r="B24" s="166"/>
      <c r="C24" s="10">
        <v>4399597</v>
      </c>
      <c r="D24" s="21"/>
      <c r="E24" s="10">
        <v>4510329</v>
      </c>
      <c r="F24" s="21"/>
      <c r="G24" s="10">
        <v>433982</v>
      </c>
      <c r="H24" s="21"/>
      <c r="I24" s="10">
        <v>279160</v>
      </c>
    </row>
    <row r="25" spans="1:9" s="1" customFormat="1" ht="20.25" customHeight="1">
      <c r="A25" s="119" t="s">
        <v>58</v>
      </c>
      <c r="B25" s="166"/>
      <c r="C25" s="10">
        <v>20661723</v>
      </c>
      <c r="D25" s="21"/>
      <c r="E25" s="10">
        <v>27529161</v>
      </c>
      <c r="F25" s="21"/>
      <c r="G25" s="10">
        <v>15295768</v>
      </c>
      <c r="H25" s="21"/>
      <c r="I25" s="10">
        <v>22285756</v>
      </c>
    </row>
    <row r="26" spans="1:9" s="1" customFormat="1" ht="20.25" customHeight="1" thickBot="1">
      <c r="A26" s="9" t="s">
        <v>59</v>
      </c>
      <c r="B26" s="8"/>
      <c r="C26" s="37">
        <f>SUM(C11,C12,C14,C15,C16,C18,C20,C21,C22,C23,C24,C25)</f>
        <v>2607615442</v>
      </c>
      <c r="D26" s="21"/>
      <c r="E26" s="37">
        <f>SUM(E11,E12,E14,E15,E16,E18,E20,E21,E22,E23,E24,E25)</f>
        <v>2499108630</v>
      </c>
      <c r="F26" s="21"/>
      <c r="G26" s="37">
        <f>SUM(G11,G12,G14,G15,G16,G18,G20,G21,G22,G23,G24,G25)</f>
        <v>2429469650</v>
      </c>
      <c r="H26" s="21"/>
      <c r="I26" s="37">
        <f>SUM(I11,I12,I14,I15,I16,I18,I20,I21,I22,I23,I24,I25)</f>
        <v>2331178586</v>
      </c>
    </row>
    <row r="27" spans="1:9" s="1" customFormat="1" ht="20.25" customHeight="1" thickTop="1">
      <c r="A27" s="124"/>
      <c r="B27" s="8"/>
      <c r="C27" s="125"/>
      <c r="D27" s="125"/>
      <c r="E27" s="125"/>
      <c r="F27" s="125"/>
    </row>
    <row r="28" spans="1:9" s="1" customFormat="1" ht="20.25" customHeight="1"/>
    <row r="29" spans="1:9" s="1" customFormat="1" ht="20.25" customHeight="1"/>
    <row r="30" spans="1:9" s="1" customFormat="1" ht="20.25" customHeight="1"/>
    <row r="31" spans="1:9" s="1" customFormat="1" ht="20.25" customHeight="1"/>
    <row r="32" spans="1:9" s="1" customFormat="1" ht="20.25" customHeight="1"/>
    <row r="33" spans="1:6" s="1" customFormat="1" ht="20.25" customHeight="1"/>
    <row r="34" spans="1:6" s="1" customFormat="1" ht="20.25" customHeight="1"/>
    <row r="35" spans="1:6" s="1" customFormat="1" ht="20.25" customHeight="1"/>
    <row r="36" spans="1:6" s="1" customFormat="1" ht="20.25" customHeight="1"/>
    <row r="37" spans="1:6" s="1" customFormat="1" ht="20.25" customHeight="1"/>
    <row r="38" spans="1:6" s="1" customFormat="1" ht="20.25" customHeight="1"/>
    <row r="39" spans="1:6" s="1" customFormat="1" ht="20.25" customHeight="1"/>
    <row r="40" spans="1:6" s="1" customFormat="1" ht="20.25" customHeight="1"/>
    <row r="41" spans="1:6" s="1" customFormat="1" ht="20.25" customHeight="1"/>
    <row r="42" spans="1:6" s="1" customFormat="1" ht="20.25" customHeight="1"/>
    <row r="43" spans="1:6" s="1" customFormat="1" ht="20.25" customHeight="1">
      <c r="A43" s="124"/>
      <c r="B43" s="124"/>
      <c r="C43" s="125"/>
      <c r="D43" s="125"/>
      <c r="E43" s="125"/>
      <c r="F43" s="125"/>
    </row>
    <row r="44" spans="1:6" s="1" customFormat="1" ht="20.25" customHeight="1"/>
    <row r="45" spans="1:6" s="1" customFormat="1" ht="20.25" customHeight="1"/>
    <row r="46" spans="1:6" s="1" customFormat="1" ht="20.25" customHeight="1"/>
    <row r="47" spans="1:6" s="1" customFormat="1" ht="20.25" customHeight="1"/>
    <row r="48" spans="1:6" s="1" customFormat="1" ht="20.25" customHeight="1"/>
    <row r="49" spans="1:9" s="1" customFormat="1" ht="20.25" customHeight="1">
      <c r="A49" s="182" t="s">
        <v>205</v>
      </c>
      <c r="B49" s="182"/>
      <c r="C49" s="182"/>
      <c r="D49" s="182"/>
      <c r="E49" s="182"/>
      <c r="F49" s="182"/>
      <c r="G49" s="182"/>
      <c r="H49" s="182"/>
      <c r="I49" s="182"/>
    </row>
    <row r="50" spans="1:9" s="1" customFormat="1" ht="21" customHeight="1">
      <c r="A50" s="180" t="s">
        <v>0</v>
      </c>
      <c r="B50" s="180"/>
      <c r="C50" s="180"/>
      <c r="D50" s="180"/>
      <c r="E50" s="180"/>
      <c r="F50" s="180"/>
      <c r="G50" s="180"/>
      <c r="H50" s="180"/>
      <c r="I50" s="180"/>
    </row>
    <row r="51" spans="1:9" s="1" customFormat="1" ht="21" customHeight="1">
      <c r="A51" s="180" t="s">
        <v>187</v>
      </c>
      <c r="B51" s="180"/>
      <c r="C51" s="180"/>
      <c r="D51" s="180"/>
      <c r="E51" s="180"/>
      <c r="F51" s="180"/>
      <c r="G51" s="180"/>
      <c r="H51" s="180"/>
      <c r="I51" s="180"/>
    </row>
    <row r="52" spans="1:9" s="1" customFormat="1" ht="21" customHeight="1">
      <c r="A52" s="179" t="str">
        <f>A3</f>
        <v>AS  AT  MARCH  31,  2022</v>
      </c>
      <c r="B52" s="179"/>
      <c r="C52" s="179"/>
      <c r="D52" s="179"/>
      <c r="E52" s="179"/>
      <c r="F52" s="179"/>
      <c r="G52" s="179"/>
      <c r="H52" s="179"/>
      <c r="I52" s="179"/>
    </row>
    <row r="53" spans="1:9" s="1" customFormat="1" ht="20.25" customHeight="1">
      <c r="A53" s="178" t="s">
        <v>197</v>
      </c>
      <c r="B53" s="178"/>
      <c r="C53" s="178"/>
      <c r="D53" s="178"/>
      <c r="E53" s="178"/>
      <c r="F53" s="178"/>
      <c r="G53" s="178"/>
      <c r="H53" s="178"/>
      <c r="I53" s="178"/>
    </row>
    <row r="54" spans="1:9" ht="6" customHeight="1">
      <c r="A54" s="5"/>
      <c r="B54" s="5"/>
      <c r="C54" s="6"/>
      <c r="D54" s="6"/>
      <c r="E54" s="6"/>
      <c r="F54" s="6"/>
      <c r="G54" s="130"/>
      <c r="H54" s="130"/>
      <c r="I54" s="130"/>
    </row>
    <row r="55" spans="1:9" s="1" customFormat="1" ht="20.25" customHeight="1">
      <c r="A55" s="7"/>
      <c r="B55" s="7"/>
      <c r="C55" s="181" t="str">
        <f>+C6</f>
        <v>CONSOLIDATED</v>
      </c>
      <c r="D55" s="181"/>
      <c r="E55" s="181"/>
      <c r="F55" s="144"/>
      <c r="G55" s="181" t="str">
        <f>+G6</f>
        <v xml:space="preserve">THE BANK'S  </v>
      </c>
      <c r="H55" s="181"/>
      <c r="I55" s="181"/>
    </row>
    <row r="56" spans="1:9" s="1" customFormat="1" ht="20.25" customHeight="1">
      <c r="A56" s="7"/>
      <c r="B56" s="7"/>
      <c r="C56" s="181" t="str">
        <f>+C7</f>
        <v>FINANCIAL STATEMENTS</v>
      </c>
      <c r="D56" s="181"/>
      <c r="E56" s="181"/>
      <c r="F56" s="144"/>
      <c r="G56" s="181" t="str">
        <f>+G7</f>
        <v>FINANCIAL STATEMENTS</v>
      </c>
      <c r="H56" s="181"/>
      <c r="I56" s="181"/>
    </row>
    <row r="57" spans="1:9" s="1" customFormat="1" ht="20.25" customHeight="1">
      <c r="A57" s="7"/>
      <c r="B57" s="7"/>
      <c r="C57" s="176" t="s">
        <v>203</v>
      </c>
      <c r="D57" s="174"/>
      <c r="E57" s="174"/>
      <c r="F57" s="174"/>
      <c r="G57" s="176" t="s">
        <v>203</v>
      </c>
      <c r="H57" s="174"/>
      <c r="I57" s="174"/>
    </row>
    <row r="58" spans="1:9" s="1" customFormat="1" ht="20.25" customHeight="1">
      <c r="A58" s="7"/>
      <c r="B58" s="27" t="s">
        <v>45</v>
      </c>
      <c r="C58" s="144" t="str">
        <f>+C9</f>
        <v>March 31, 2022</v>
      </c>
      <c r="D58" s="144"/>
      <c r="E58" s="144" t="str">
        <f>+E9</f>
        <v>December 31, 2021</v>
      </c>
      <c r="F58" s="144"/>
      <c r="G58" s="144" t="str">
        <f>+G9</f>
        <v>March 31, 2022</v>
      </c>
      <c r="H58" s="144"/>
      <c r="I58" s="144" t="str">
        <f>+I9</f>
        <v>December 31, 2021</v>
      </c>
    </row>
    <row r="59" spans="1:9" s="1" customFormat="1" ht="20.25" customHeight="1">
      <c r="A59" s="145" t="s">
        <v>60</v>
      </c>
      <c r="B59" s="8"/>
    </row>
    <row r="60" spans="1:9" s="1" customFormat="1" ht="20.25" customHeight="1">
      <c r="A60" s="119" t="s">
        <v>61</v>
      </c>
      <c r="B60" s="166"/>
      <c r="C60" s="10">
        <v>1829180367</v>
      </c>
      <c r="D60" s="21"/>
      <c r="E60" s="10">
        <v>1779138526</v>
      </c>
      <c r="F60" s="21"/>
      <c r="G60" s="10">
        <v>1809963593</v>
      </c>
      <c r="H60" s="21"/>
      <c r="I60" s="10">
        <v>1760331274</v>
      </c>
    </row>
    <row r="61" spans="1:9" s="1" customFormat="1" ht="20.25" customHeight="1">
      <c r="A61" s="119" t="s">
        <v>156</v>
      </c>
      <c r="B61" s="166"/>
      <c r="C61" s="10">
        <v>251029986</v>
      </c>
      <c r="D61" s="21"/>
      <c r="E61" s="10">
        <v>202149529</v>
      </c>
      <c r="F61" s="21"/>
      <c r="G61" s="10">
        <v>233575133</v>
      </c>
      <c r="H61" s="21"/>
      <c r="I61" s="10">
        <v>186988210</v>
      </c>
    </row>
    <row r="62" spans="1:9" s="1" customFormat="1" ht="20.25" customHeight="1">
      <c r="A62" s="7" t="s">
        <v>62</v>
      </c>
      <c r="B62" s="153"/>
      <c r="C62" s="10">
        <v>5085243</v>
      </c>
      <c r="D62" s="21"/>
      <c r="E62" s="10">
        <v>4041826</v>
      </c>
      <c r="F62" s="21"/>
      <c r="G62" s="10">
        <v>5083843</v>
      </c>
      <c r="H62" s="21"/>
      <c r="I62" s="10">
        <v>4041362</v>
      </c>
    </row>
    <row r="63" spans="1:9" s="1" customFormat="1" ht="20.25" customHeight="1">
      <c r="A63" s="119" t="s">
        <v>63</v>
      </c>
      <c r="B63" s="166"/>
      <c r="C63" s="10">
        <v>20249113</v>
      </c>
      <c r="D63" s="21"/>
      <c r="E63" s="10">
        <v>21671872</v>
      </c>
      <c r="F63" s="21"/>
      <c r="G63" s="10">
        <v>20387601</v>
      </c>
      <c r="H63" s="21"/>
      <c r="I63" s="10">
        <v>21729182</v>
      </c>
    </row>
    <row r="64" spans="1:9" s="1" customFormat="1" ht="20.25" customHeight="1">
      <c r="A64" s="119" t="s">
        <v>64</v>
      </c>
      <c r="B64" s="166">
        <v>6.7</v>
      </c>
      <c r="C64" s="10">
        <v>122027273</v>
      </c>
      <c r="D64" s="21"/>
      <c r="E64" s="10">
        <v>118977170</v>
      </c>
      <c r="F64" s="21"/>
      <c r="G64" s="10">
        <v>87271176</v>
      </c>
      <c r="H64" s="21"/>
      <c r="I64" s="10">
        <v>90182193</v>
      </c>
    </row>
    <row r="65" spans="1:9" s="1" customFormat="1" ht="20.25" customHeight="1">
      <c r="A65" s="119" t="s">
        <v>65</v>
      </c>
      <c r="B65" s="166">
        <v>6.8</v>
      </c>
      <c r="C65" s="10">
        <v>12365242</v>
      </c>
      <c r="D65" s="21"/>
      <c r="E65" s="10">
        <v>12014547</v>
      </c>
      <c r="F65" s="21"/>
      <c r="G65" s="10">
        <v>9935766</v>
      </c>
      <c r="H65" s="21"/>
      <c r="I65" s="10">
        <v>9753437</v>
      </c>
    </row>
    <row r="66" spans="1:9" s="1" customFormat="1" ht="20.25" customHeight="1">
      <c r="A66" s="119" t="s">
        <v>66</v>
      </c>
      <c r="B66" s="166"/>
      <c r="C66" s="10">
        <v>960119</v>
      </c>
      <c r="D66" s="21"/>
      <c r="E66" s="10">
        <v>1125626</v>
      </c>
      <c r="F66" s="21"/>
      <c r="G66" s="10">
        <v>0</v>
      </c>
      <c r="H66" s="21"/>
      <c r="I66" s="10">
        <v>0</v>
      </c>
    </row>
    <row r="67" spans="1:9" s="1" customFormat="1" ht="20.25" customHeight="1">
      <c r="A67" s="119" t="s">
        <v>67</v>
      </c>
      <c r="B67" s="166"/>
      <c r="C67" s="10">
        <v>41891529</v>
      </c>
      <c r="D67" s="21"/>
      <c r="E67" s="10">
        <v>41752882</v>
      </c>
      <c r="F67" s="21"/>
      <c r="G67" s="10">
        <v>26135490</v>
      </c>
      <c r="H67" s="21"/>
      <c r="I67" s="10">
        <v>24135702</v>
      </c>
    </row>
    <row r="68" spans="1:9" s="1" customFormat="1" ht="20.25" customHeight="1">
      <c r="A68" s="132" t="s">
        <v>68</v>
      </c>
      <c r="B68" s="153"/>
      <c r="C68" s="26">
        <f>SUM(C60:C67)</f>
        <v>2282788872</v>
      </c>
      <c r="D68" s="21"/>
      <c r="E68" s="26">
        <f>SUM(E60:E67)</f>
        <v>2180871978</v>
      </c>
      <c r="F68" s="21"/>
      <c r="G68" s="26">
        <f>SUM(G60:G67)</f>
        <v>2192352602</v>
      </c>
      <c r="H68" s="21"/>
      <c r="I68" s="26">
        <f>SUM(I60:I67)</f>
        <v>2097161360</v>
      </c>
    </row>
    <row r="69" spans="1:9" s="1" customFormat="1" ht="20.25" customHeight="1">
      <c r="B69" s="153"/>
      <c r="C69" s="18"/>
      <c r="D69" s="126"/>
      <c r="E69" s="18"/>
      <c r="F69" s="18"/>
      <c r="G69" s="18"/>
      <c r="H69" s="126"/>
      <c r="I69" s="18"/>
    </row>
    <row r="70" spans="1:9" s="1" customFormat="1" ht="20.25" customHeight="1">
      <c r="A70" s="142" t="s">
        <v>69</v>
      </c>
      <c r="B70" s="152"/>
      <c r="D70" s="127"/>
      <c r="H70" s="127"/>
    </row>
    <row r="71" spans="1:9" s="1" customFormat="1" ht="20.25" customHeight="1">
      <c r="A71" s="142" t="s">
        <v>70</v>
      </c>
      <c r="B71" s="166"/>
      <c r="D71" s="127" t="s">
        <v>3</v>
      </c>
      <c r="H71" s="127"/>
    </row>
    <row r="72" spans="1:9" s="1" customFormat="1" ht="20.25" customHeight="1">
      <c r="A72" s="132" t="s">
        <v>71</v>
      </c>
      <c r="B72" s="153"/>
      <c r="D72" s="127"/>
      <c r="H72" s="127"/>
    </row>
    <row r="73" spans="1:9" s="1" customFormat="1" ht="20.25" customHeight="1">
      <c r="A73" s="133" t="s">
        <v>72</v>
      </c>
      <c r="B73" s="153"/>
      <c r="C73" s="126"/>
      <c r="D73" s="126"/>
      <c r="E73" s="126"/>
      <c r="F73" s="126"/>
      <c r="G73" s="126"/>
      <c r="H73" s="126"/>
      <c r="I73" s="126"/>
    </row>
    <row r="74" spans="1:9" s="1" customFormat="1" ht="20.25" customHeight="1" thickBot="1">
      <c r="A74" s="134" t="s">
        <v>73</v>
      </c>
      <c r="B74" s="153"/>
      <c r="C74" s="128">
        <v>75741437</v>
      </c>
      <c r="D74" s="21"/>
      <c r="E74" s="128">
        <v>75741437</v>
      </c>
      <c r="F74" s="21"/>
      <c r="G74" s="128">
        <v>75741437</v>
      </c>
      <c r="H74" s="21"/>
      <c r="I74" s="128">
        <v>75741437</v>
      </c>
    </row>
    <row r="75" spans="1:9" s="1" customFormat="1" ht="20.25" customHeight="1" thickTop="1">
      <c r="A75" s="132" t="s">
        <v>74</v>
      </c>
      <c r="B75" s="153"/>
      <c r="C75" s="18"/>
      <c r="D75" s="126"/>
      <c r="E75" s="18"/>
      <c r="F75" s="18"/>
      <c r="G75" s="18"/>
      <c r="H75" s="126"/>
      <c r="I75" s="18"/>
    </row>
    <row r="76" spans="1:9" s="1" customFormat="1" ht="20.25" customHeight="1">
      <c r="A76" s="133" t="s">
        <v>75</v>
      </c>
      <c r="B76" s="153"/>
      <c r="C76" s="18"/>
      <c r="D76" s="126"/>
      <c r="E76" s="18"/>
      <c r="F76" s="18"/>
      <c r="G76" s="18"/>
      <c r="H76" s="126"/>
      <c r="I76" s="18"/>
    </row>
    <row r="77" spans="1:9" s="1" customFormat="1" ht="20.25" customHeight="1">
      <c r="A77" s="134" t="s">
        <v>73</v>
      </c>
      <c r="B77" s="153"/>
      <c r="C77" s="10">
        <v>73557618</v>
      </c>
      <c r="D77" s="21"/>
      <c r="E77" s="10">
        <v>73557618</v>
      </c>
      <c r="F77" s="21"/>
      <c r="G77" s="10">
        <v>73557618</v>
      </c>
      <c r="H77" s="21"/>
      <c r="I77" s="10">
        <v>73557618</v>
      </c>
    </row>
    <row r="78" spans="1:9" s="1" customFormat="1" ht="20.25" customHeight="1">
      <c r="A78" s="119" t="s">
        <v>76</v>
      </c>
      <c r="B78" s="153"/>
      <c r="C78" s="10">
        <v>52878749</v>
      </c>
      <c r="D78" s="21"/>
      <c r="E78" s="10">
        <v>52878749</v>
      </c>
      <c r="F78" s="21"/>
      <c r="G78" s="10">
        <v>52878749</v>
      </c>
      <c r="H78" s="21"/>
      <c r="I78" s="10">
        <v>52878749</v>
      </c>
    </row>
    <row r="79" spans="1:9" s="1" customFormat="1" ht="20.25" customHeight="1">
      <c r="A79" s="7" t="s">
        <v>77</v>
      </c>
      <c r="B79" s="153"/>
      <c r="C79" s="10">
        <v>3335674</v>
      </c>
      <c r="D79" s="21"/>
      <c r="E79" s="10">
        <v>4299561</v>
      </c>
      <c r="F79" s="21"/>
      <c r="G79" s="10">
        <v>4545371</v>
      </c>
      <c r="H79" s="21"/>
      <c r="I79" s="10">
        <v>5121683</v>
      </c>
    </row>
    <row r="80" spans="1:9" s="1" customFormat="1" ht="20.25" customHeight="1">
      <c r="A80" s="7" t="s">
        <v>78</v>
      </c>
      <c r="B80" s="153"/>
      <c r="C80" s="10"/>
      <c r="D80" s="21"/>
      <c r="E80" s="10"/>
      <c r="F80" s="21"/>
      <c r="G80" s="10"/>
      <c r="H80" s="21"/>
      <c r="I80" s="10"/>
    </row>
    <row r="81" spans="1:9" s="1" customFormat="1" ht="20.25" customHeight="1">
      <c r="A81" s="132" t="s">
        <v>79</v>
      </c>
      <c r="B81" s="153"/>
      <c r="C81" s="10"/>
      <c r="D81" s="21"/>
      <c r="E81" s="10"/>
      <c r="F81" s="21"/>
      <c r="G81" s="10"/>
      <c r="H81" s="21"/>
      <c r="I81" s="10"/>
    </row>
    <row r="82" spans="1:9" s="1" customFormat="1" ht="20.25" customHeight="1">
      <c r="A82" s="133" t="s">
        <v>80</v>
      </c>
      <c r="B82" s="153"/>
      <c r="C82" s="10">
        <v>7574144</v>
      </c>
      <c r="D82" s="21"/>
      <c r="E82" s="10">
        <v>7574144</v>
      </c>
      <c r="F82" s="21"/>
      <c r="G82" s="10">
        <v>7574144</v>
      </c>
      <c r="H82" s="21"/>
      <c r="I82" s="10">
        <v>7574144</v>
      </c>
    </row>
    <row r="83" spans="1:9" s="1" customFormat="1" ht="20.25" customHeight="1">
      <c r="A83" s="132" t="s">
        <v>81</v>
      </c>
      <c r="B83" s="153"/>
      <c r="C83" s="129">
        <v>186716324</v>
      </c>
      <c r="D83" s="21"/>
      <c r="E83" s="129">
        <v>179205803</v>
      </c>
      <c r="F83" s="21"/>
      <c r="G83" s="129">
        <v>98561166</v>
      </c>
      <c r="H83" s="21"/>
      <c r="I83" s="129">
        <v>94885032</v>
      </c>
    </row>
    <row r="84" spans="1:9" s="1" customFormat="1" ht="20.25" customHeight="1">
      <c r="A84" s="132" t="s">
        <v>82</v>
      </c>
      <c r="B84" s="153"/>
      <c r="C84" s="10">
        <f>SUM(C77:C83)</f>
        <v>324062509</v>
      </c>
      <c r="D84" s="21"/>
      <c r="E84" s="10">
        <f>SUM(E77:E83)</f>
        <v>317515875</v>
      </c>
      <c r="F84" s="21"/>
      <c r="G84" s="10">
        <f>SUM(G77:G83)</f>
        <v>237117048</v>
      </c>
      <c r="H84" s="21"/>
      <c r="I84" s="10">
        <f>SUM(I77:I83)</f>
        <v>234017226</v>
      </c>
    </row>
    <row r="85" spans="1:9" s="1" customFormat="1" ht="20.25" customHeight="1">
      <c r="A85" s="7" t="s">
        <v>83</v>
      </c>
      <c r="B85" s="153"/>
      <c r="C85" s="129">
        <v>764061</v>
      </c>
      <c r="D85" s="21"/>
      <c r="E85" s="129">
        <v>720777</v>
      </c>
      <c r="F85" s="21"/>
      <c r="G85" s="129">
        <v>0</v>
      </c>
      <c r="H85" s="21"/>
      <c r="I85" s="129">
        <v>0</v>
      </c>
    </row>
    <row r="86" spans="1:9" s="1" customFormat="1" ht="20.25" customHeight="1">
      <c r="A86" s="132" t="s">
        <v>84</v>
      </c>
      <c r="B86" s="153"/>
      <c r="C86" s="10">
        <f>SUM(C84:C85)</f>
        <v>324826570</v>
      </c>
      <c r="D86" s="21"/>
      <c r="E86" s="10">
        <f>SUM(E84:E85)</f>
        <v>318236652</v>
      </c>
      <c r="F86" s="21"/>
      <c r="G86" s="10">
        <f>SUM(G84:G85)</f>
        <v>237117048</v>
      </c>
      <c r="H86" s="21"/>
      <c r="I86" s="10">
        <f>SUM(I84:I85)</f>
        <v>234017226</v>
      </c>
    </row>
    <row r="87" spans="1:9" s="1" customFormat="1" ht="20.25" customHeight="1" thickBot="1">
      <c r="A87" s="9" t="s">
        <v>85</v>
      </c>
      <c r="B87" s="153"/>
      <c r="C87" s="37">
        <f>+C68+C86</f>
        <v>2607615442</v>
      </c>
      <c r="D87" s="21"/>
      <c r="E87" s="37">
        <f>+E68+E86</f>
        <v>2499108630</v>
      </c>
      <c r="F87" s="21"/>
      <c r="G87" s="37">
        <f>+G68+G86</f>
        <v>2429469650</v>
      </c>
      <c r="H87" s="21"/>
      <c r="I87" s="37">
        <f>+I68+I86</f>
        <v>2331178586</v>
      </c>
    </row>
    <row r="88" spans="1:9" s="1" customFormat="1" ht="20.25" customHeight="1" thickTop="1">
      <c r="A88" s="124"/>
      <c r="B88" s="124"/>
      <c r="C88" s="126"/>
      <c r="D88" s="126"/>
      <c r="E88" s="126"/>
      <c r="F88" s="126"/>
      <c r="G88" s="19"/>
      <c r="I88" s="19"/>
    </row>
    <row r="89" spans="1:9" s="1" customFormat="1" ht="20.25" customHeight="1">
      <c r="A89" s="7"/>
      <c r="B89" s="7"/>
      <c r="C89" s="7"/>
      <c r="D89" s="7"/>
      <c r="E89" s="7"/>
      <c r="F89" s="7"/>
      <c r="G89" s="7"/>
      <c r="H89" s="7"/>
      <c r="I89" s="7"/>
    </row>
    <row r="90" spans="1:9" s="1" customFormat="1" ht="20.25" customHeight="1"/>
    <row r="91" spans="1:9" s="1" customFormat="1" ht="20.25" customHeight="1">
      <c r="A91" s="7"/>
      <c r="B91" s="7"/>
      <c r="C91" s="7"/>
      <c r="D91" s="7"/>
      <c r="E91" s="7"/>
      <c r="F91" s="7"/>
      <c r="G91" s="7"/>
      <c r="H91" s="7"/>
      <c r="I91" s="7"/>
    </row>
    <row r="92" spans="1:9" s="1" customFormat="1" ht="20.25" customHeight="1">
      <c r="A92" s="182" t="s">
        <v>205</v>
      </c>
      <c r="B92" s="182"/>
      <c r="C92" s="182"/>
      <c r="D92" s="182"/>
      <c r="E92" s="182"/>
      <c r="F92" s="182"/>
      <c r="G92" s="182"/>
      <c r="H92" s="182"/>
      <c r="I92" s="182"/>
    </row>
    <row r="93" spans="1:9" s="1" customFormat="1" ht="20.25" customHeight="1">
      <c r="A93" s="171"/>
      <c r="B93" s="171"/>
      <c r="C93" s="171"/>
      <c r="D93" s="171"/>
      <c r="E93" s="171"/>
      <c r="F93" s="171"/>
      <c r="G93" s="171"/>
      <c r="H93" s="171"/>
      <c r="I93" s="171"/>
    </row>
    <row r="94" spans="1:9" s="1" customFormat="1" ht="20.25" customHeight="1"/>
    <row r="95" spans="1:9" s="1" customFormat="1" ht="20.25" customHeight="1">
      <c r="A95" s="7"/>
      <c r="B95" s="7"/>
      <c r="C95" s="7"/>
      <c r="D95" s="7"/>
      <c r="E95" s="7"/>
      <c r="F95" s="7"/>
      <c r="G95" s="7"/>
      <c r="H95" s="7"/>
      <c r="I95" s="7"/>
    </row>
    <row r="96" spans="1:9" s="1" customFormat="1" ht="20.25" customHeight="1">
      <c r="A96" s="7"/>
      <c r="B96" s="7"/>
      <c r="C96" s="7"/>
      <c r="D96" s="7"/>
      <c r="E96" s="7"/>
      <c r="F96" s="7"/>
      <c r="G96" s="7"/>
      <c r="H96" s="7"/>
      <c r="I96" s="7"/>
    </row>
    <row r="97" spans="1:9" s="1" customFormat="1" ht="13.25" customHeight="1">
      <c r="A97" s="7"/>
      <c r="B97" s="7"/>
      <c r="C97" s="7"/>
      <c r="D97" s="7"/>
      <c r="E97" s="7"/>
      <c r="F97" s="7"/>
      <c r="G97" s="7"/>
      <c r="H97" s="7"/>
      <c r="I97" s="7"/>
    </row>
    <row r="98" spans="1:9" ht="20.25" customHeight="1">
      <c r="A98" s="167" t="s">
        <v>194</v>
      </c>
      <c r="B98" s="163"/>
      <c r="C98" s="1"/>
      <c r="D98" s="1"/>
      <c r="E98" s="1"/>
      <c r="F98" s="1"/>
      <c r="G98" s="167" t="s">
        <v>192</v>
      </c>
      <c r="H98" s="167"/>
      <c r="I98" s="167"/>
    </row>
    <row r="99" spans="1:9" ht="20.25" customHeight="1">
      <c r="A99" s="168" t="s">
        <v>195</v>
      </c>
      <c r="B99" s="169"/>
      <c r="C99" s="1"/>
      <c r="D99" s="1"/>
      <c r="E99" s="1"/>
      <c r="F99" s="1"/>
      <c r="G99" s="168" t="s">
        <v>42</v>
      </c>
      <c r="H99" s="168"/>
      <c r="I99" s="168"/>
    </row>
    <row r="100" spans="1:9" s="1" customFormat="1" ht="20.25" customHeight="1">
      <c r="A100" s="7"/>
      <c r="B100" s="7"/>
      <c r="C100" s="7"/>
      <c r="D100" s="7"/>
      <c r="E100" s="7"/>
      <c r="F100" s="7"/>
      <c r="G100" s="7"/>
      <c r="H100" s="7"/>
      <c r="I100" s="7"/>
    </row>
    <row r="101" spans="1:9" s="1" customFormat="1" ht="20.25" customHeight="1"/>
    <row r="102" spans="1:9" s="1" customFormat="1" ht="20.25" customHeight="1">
      <c r="A102" s="74"/>
      <c r="B102" s="74"/>
      <c r="C102" s="74"/>
      <c r="D102" s="74"/>
      <c r="E102" s="74"/>
      <c r="F102" s="74"/>
    </row>
    <row r="103" spans="1:9" s="1" customFormat="1" ht="20.25" customHeight="1">
      <c r="A103" s="74"/>
      <c r="B103" s="74"/>
      <c r="C103" s="74"/>
      <c r="D103" s="74"/>
      <c r="E103" s="74"/>
      <c r="F103" s="74"/>
    </row>
    <row r="104" spans="1:9" s="1" customFormat="1" ht="20.25" customHeight="1"/>
    <row r="107" spans="1:9" ht="20.25" customHeight="1">
      <c r="H107" s="1"/>
      <c r="I107" s="1"/>
    </row>
  </sheetData>
  <customSheetViews>
    <customSheetView guid="{4BDB13CD-C234-4335-8680-D1DB63B6035D}" scale="80" showPageBreaks="1">
      <selection activeCell="A47" sqref="A47:XFD47"/>
      <pageMargins left="0.78740157480314998" right="0.31496062992126" top="0.78740157480314998" bottom="0.78740157480314998" header="0.31496062992126" footer="0.31496062992126"/>
      <printOptions horizontalCentered="1"/>
      <pageSetup paperSize="9" scale="75" fitToHeight="0" orientation="portrait" r:id="rId1"/>
      <headerFooter alignWithMargins="0"/>
    </customSheetView>
    <customSheetView guid="{817365CF-48AE-428A-9239-E55FC9D5359A}" scale="80" topLeftCell="A4">
      <selection activeCell="A31" sqref="A31"/>
      <rowBreaks count="1" manualBreakCount="1">
        <brk id="48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fitToHeight="0" orientation="portrait" r:id="rId2"/>
      <headerFooter alignWithMargins="0">
        <oddHeader>&amp;C&amp;"Times New Roman,Regular"&amp;10- Draft -</oddHeader>
      </headerFooter>
    </customSheetView>
    <customSheetView guid="{71C87FD6-069F-42EA-8E05-6BDB868E4493}" scale="80">
      <selection activeCell="C13" sqref="C13"/>
      <rowBreaks count="1" manualBreakCount="1">
        <brk id="48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fitToHeight="0" orientation="portrait" r:id="rId3"/>
      <headerFooter alignWithMargins="0">
        <oddHeader>&amp;C&amp;"Times New Roman,Regular"&amp;10- Draft -</oddHeader>
      </headerFooter>
    </customSheetView>
  </customSheetViews>
  <mergeCells count="18">
    <mergeCell ref="C55:E55"/>
    <mergeCell ref="G55:I55"/>
    <mergeCell ref="C56:E56"/>
    <mergeCell ref="G56:I56"/>
    <mergeCell ref="A92:I92"/>
    <mergeCell ref="A53:I53"/>
    <mergeCell ref="A52:I52"/>
    <mergeCell ref="A1:I1"/>
    <mergeCell ref="A2:I2"/>
    <mergeCell ref="A3:I3"/>
    <mergeCell ref="A4:I4"/>
    <mergeCell ref="C6:E6"/>
    <mergeCell ref="G6:I6"/>
    <mergeCell ref="C7:E7"/>
    <mergeCell ref="G7:I7"/>
    <mergeCell ref="A50:I50"/>
    <mergeCell ref="A51:I51"/>
    <mergeCell ref="A49:I49"/>
  </mergeCells>
  <printOptions horizontalCentered="1"/>
  <pageMargins left="0.78740157480314998" right="0.31496062992126" top="0.78740157480314998" bottom="0.78740157480314998" header="0.31496062992126" footer="0.31496062992126"/>
  <pageSetup paperSize="9" scale="75" fitToHeight="0" orientation="portrait" r:id="rId4"/>
  <headerFooter alignWithMargins="0"/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I102"/>
  <sheetViews>
    <sheetView view="pageBreakPreview" topLeftCell="A100" zoomScale="80" zoomScaleNormal="80" zoomScaleSheetLayoutView="80" workbookViewId="0">
      <selection activeCell="A75" sqref="A75"/>
    </sheetView>
  </sheetViews>
  <sheetFormatPr defaultColWidth="9.09765625" defaultRowHeight="21" customHeight="1"/>
  <cols>
    <col min="1" max="1" width="58" style="53" customWidth="1"/>
    <col min="2" max="2" width="8.8984375" style="53" customWidth="1"/>
    <col min="3" max="3" width="16.3984375" style="53" customWidth="1"/>
    <col min="4" max="4" width="1.09765625" style="53" customWidth="1"/>
    <col min="5" max="5" width="16" style="53" customWidth="1"/>
    <col min="6" max="6" width="1.09765625" style="53" customWidth="1"/>
    <col min="7" max="7" width="15.8984375" style="53" customWidth="1"/>
    <col min="8" max="8" width="1.09765625" style="53" customWidth="1"/>
    <col min="9" max="9" width="15.8984375" style="53" customWidth="1"/>
    <col min="10" max="16384" width="9.09765625" style="53"/>
  </cols>
  <sheetData>
    <row r="1" spans="1:9" s="51" customFormat="1" ht="21" customHeight="1">
      <c r="A1" s="185" t="s">
        <v>0</v>
      </c>
      <c r="B1" s="185"/>
      <c r="C1" s="185"/>
      <c r="D1" s="185"/>
      <c r="E1" s="185"/>
      <c r="F1" s="185"/>
      <c r="G1" s="185"/>
      <c r="H1" s="185"/>
      <c r="I1" s="185"/>
    </row>
    <row r="2" spans="1:9" s="51" customFormat="1" ht="21" customHeight="1">
      <c r="A2" s="185" t="s">
        <v>188</v>
      </c>
      <c r="B2" s="185"/>
      <c r="C2" s="185"/>
      <c r="D2" s="185"/>
      <c r="E2" s="185"/>
      <c r="F2" s="185"/>
      <c r="G2" s="185"/>
      <c r="H2" s="185"/>
      <c r="I2" s="185"/>
    </row>
    <row r="3" spans="1:9" s="39" customFormat="1" ht="21" customHeight="1">
      <c r="A3" s="179" t="s">
        <v>214</v>
      </c>
      <c r="B3" s="179"/>
      <c r="C3" s="179"/>
      <c r="D3" s="179"/>
      <c r="E3" s="179"/>
      <c r="F3" s="179"/>
      <c r="G3" s="179"/>
      <c r="H3" s="179"/>
      <c r="I3" s="179"/>
    </row>
    <row r="4" spans="1:9" s="39" customFormat="1" ht="21" customHeight="1">
      <c r="A4" s="186" t="s">
        <v>203</v>
      </c>
      <c r="B4" s="186"/>
      <c r="C4" s="186"/>
      <c r="D4" s="186"/>
      <c r="E4" s="186"/>
      <c r="F4" s="186"/>
      <c r="G4" s="186"/>
      <c r="H4" s="186"/>
      <c r="I4" s="186"/>
    </row>
    <row r="5" spans="1:9" ht="21" customHeight="1">
      <c r="A5" s="52"/>
      <c r="B5" s="52"/>
      <c r="C5" s="52"/>
      <c r="D5" s="52"/>
      <c r="E5" s="52"/>
      <c r="F5" s="52"/>
      <c r="G5" s="52"/>
      <c r="H5" s="52"/>
      <c r="I5" s="149" t="s">
        <v>197</v>
      </c>
    </row>
    <row r="6" spans="1:9" ht="5.15" customHeight="1">
      <c r="A6" s="54"/>
      <c r="B6" s="54"/>
      <c r="C6" s="54"/>
      <c r="D6" s="54"/>
      <c r="E6" s="54"/>
      <c r="F6" s="54"/>
      <c r="G6" s="54"/>
      <c r="H6" s="54"/>
      <c r="I6" s="55"/>
    </row>
    <row r="7" spans="1:9" ht="21" customHeight="1">
      <c r="A7" s="56"/>
      <c r="B7" s="56"/>
      <c r="C7" s="185" t="s">
        <v>2</v>
      </c>
      <c r="D7" s="185"/>
      <c r="E7" s="185"/>
      <c r="F7" s="146"/>
      <c r="G7" s="185" t="s">
        <v>86</v>
      </c>
      <c r="H7" s="185"/>
      <c r="I7" s="185"/>
    </row>
    <row r="8" spans="1:9" ht="21" customHeight="1">
      <c r="A8" s="56"/>
      <c r="B8" s="56"/>
      <c r="C8" s="185" t="s">
        <v>186</v>
      </c>
      <c r="D8" s="185"/>
      <c r="E8" s="185"/>
      <c r="F8" s="146"/>
      <c r="G8" s="185" t="s">
        <v>186</v>
      </c>
      <c r="H8" s="185"/>
      <c r="I8" s="185"/>
    </row>
    <row r="9" spans="1:9" ht="21" customHeight="1">
      <c r="A9" s="57"/>
      <c r="B9" s="58" t="s">
        <v>45</v>
      </c>
      <c r="C9" s="58">
        <v>2022</v>
      </c>
      <c r="D9" s="58"/>
      <c r="E9" s="58">
        <v>2021</v>
      </c>
      <c r="F9" s="58"/>
      <c r="G9" s="58">
        <v>2022</v>
      </c>
      <c r="H9" s="58"/>
      <c r="I9" s="58">
        <v>2021</v>
      </c>
    </row>
    <row r="10" spans="1:9" ht="21" customHeight="1">
      <c r="A10" s="59"/>
      <c r="B10" s="59"/>
      <c r="C10" s="58"/>
      <c r="D10" s="58"/>
      <c r="E10" s="58"/>
      <c r="F10" s="60"/>
      <c r="G10" s="58"/>
      <c r="H10" s="58"/>
      <c r="I10" s="58"/>
    </row>
    <row r="11" spans="1:9" ht="21" customHeight="1">
      <c r="A11" s="56" t="s">
        <v>87</v>
      </c>
      <c r="B11" s="136">
        <v>6.17</v>
      </c>
      <c r="C11" s="61">
        <v>24751412</v>
      </c>
      <c r="D11" s="43"/>
      <c r="E11" s="61">
        <v>24951768</v>
      </c>
      <c r="F11" s="43"/>
      <c r="G11" s="61">
        <v>16819527</v>
      </c>
      <c r="H11" s="43"/>
      <c r="I11" s="61">
        <v>17340746</v>
      </c>
    </row>
    <row r="12" spans="1:9" ht="21" customHeight="1">
      <c r="A12" s="56" t="s">
        <v>88</v>
      </c>
      <c r="B12" s="136">
        <v>6.18</v>
      </c>
      <c r="C12" s="61">
        <v>4879592</v>
      </c>
      <c r="D12" s="43"/>
      <c r="E12" s="61">
        <v>5763018</v>
      </c>
      <c r="F12" s="43"/>
      <c r="G12" s="61">
        <v>3952602</v>
      </c>
      <c r="H12" s="43"/>
      <c r="I12" s="61">
        <v>5006968</v>
      </c>
    </row>
    <row r="13" spans="1:9" s="63" customFormat="1" ht="21" customHeight="1">
      <c r="A13" s="113" t="s">
        <v>89</v>
      </c>
      <c r="B13" s="136"/>
      <c r="C13" s="62">
        <f>+C11-C12</f>
        <v>19871820</v>
      </c>
      <c r="D13" s="17"/>
      <c r="E13" s="62">
        <f>+E11-E12</f>
        <v>19188750</v>
      </c>
      <c r="F13" s="17"/>
      <c r="G13" s="62">
        <f>+G11-G12</f>
        <v>12866925</v>
      </c>
      <c r="H13" s="17"/>
      <c r="I13" s="62">
        <f>+I11-I12</f>
        <v>12333778</v>
      </c>
    </row>
    <row r="14" spans="1:9" s="63" customFormat="1" ht="9.9" customHeight="1">
      <c r="A14" s="82"/>
      <c r="B14" s="147"/>
      <c r="C14" s="17"/>
      <c r="D14" s="17"/>
      <c r="E14" s="17"/>
      <c r="F14" s="17"/>
      <c r="G14" s="17"/>
      <c r="H14" s="17"/>
      <c r="I14" s="17"/>
    </row>
    <row r="15" spans="1:9" ht="21" customHeight="1">
      <c r="A15" s="56" t="s">
        <v>90</v>
      </c>
      <c r="B15" s="136"/>
      <c r="C15" s="61">
        <v>6030936</v>
      </c>
      <c r="D15" s="44"/>
      <c r="E15" s="61">
        <v>6151243</v>
      </c>
      <c r="F15" s="44"/>
      <c r="G15" s="61">
        <v>3106700</v>
      </c>
      <c r="H15" s="44"/>
      <c r="I15" s="61">
        <v>3205200</v>
      </c>
    </row>
    <row r="16" spans="1:9" ht="21" customHeight="1">
      <c r="A16" s="56" t="s">
        <v>91</v>
      </c>
      <c r="B16" s="136"/>
      <c r="C16" s="61">
        <v>1799850</v>
      </c>
      <c r="D16" s="44"/>
      <c r="E16" s="61">
        <v>1833330</v>
      </c>
      <c r="F16" s="44"/>
      <c r="G16" s="61">
        <v>1342615</v>
      </c>
      <c r="H16" s="44"/>
      <c r="I16" s="61">
        <v>1249518</v>
      </c>
    </row>
    <row r="17" spans="1:9" ht="21" customHeight="1">
      <c r="A17" s="114" t="s">
        <v>92</v>
      </c>
      <c r="B17" s="136"/>
      <c r="C17" s="62">
        <f>+C15-C16</f>
        <v>4231086</v>
      </c>
      <c r="D17" s="44"/>
      <c r="E17" s="62">
        <f>+E15-E16</f>
        <v>4317913</v>
      </c>
      <c r="F17" s="44"/>
      <c r="G17" s="62">
        <f>+G15-G16</f>
        <v>1764085</v>
      </c>
      <c r="H17" s="44"/>
      <c r="I17" s="62">
        <f>+I15-I16</f>
        <v>1955682</v>
      </c>
    </row>
    <row r="18" spans="1:9" ht="9.9" customHeight="1">
      <c r="A18" s="114"/>
      <c r="B18" s="147"/>
      <c r="C18" s="44"/>
      <c r="D18" s="44"/>
      <c r="E18" s="44"/>
      <c r="F18" s="44"/>
      <c r="G18" s="44"/>
      <c r="H18" s="44"/>
      <c r="I18" s="44"/>
    </row>
    <row r="19" spans="1:9" ht="21" customHeight="1">
      <c r="A19" s="56" t="s">
        <v>180</v>
      </c>
      <c r="B19" s="147"/>
      <c r="C19" s="44"/>
      <c r="D19" s="44"/>
      <c r="E19" s="44"/>
      <c r="F19" s="44"/>
      <c r="G19" s="44"/>
      <c r="H19" s="44"/>
      <c r="I19" s="44"/>
    </row>
    <row r="20" spans="1:9" ht="21" customHeight="1">
      <c r="A20" s="114" t="s">
        <v>181</v>
      </c>
      <c r="B20" s="147"/>
      <c r="C20" s="61">
        <v>1131451</v>
      </c>
      <c r="D20" s="43"/>
      <c r="E20" s="61">
        <v>1008796</v>
      </c>
      <c r="F20" s="43"/>
      <c r="G20" s="61">
        <v>1155314</v>
      </c>
      <c r="H20" s="43"/>
      <c r="I20" s="61">
        <v>1086706</v>
      </c>
    </row>
    <row r="21" spans="1:9" ht="21" customHeight="1">
      <c r="A21" s="56" t="s">
        <v>217</v>
      </c>
      <c r="B21" s="136"/>
      <c r="C21" s="61">
        <v>0</v>
      </c>
      <c r="D21" s="44"/>
      <c r="E21" s="61">
        <v>34697</v>
      </c>
      <c r="F21" s="44"/>
      <c r="G21" s="61">
        <v>0</v>
      </c>
      <c r="H21" s="44"/>
      <c r="I21" s="61">
        <v>34697</v>
      </c>
    </row>
    <row r="22" spans="1:9" ht="21" customHeight="1">
      <c r="A22" s="56" t="s">
        <v>154</v>
      </c>
      <c r="B22" s="136"/>
      <c r="C22" s="61"/>
      <c r="D22" s="43"/>
      <c r="E22" s="61"/>
      <c r="F22" s="43"/>
      <c r="G22" s="61"/>
      <c r="H22" s="43"/>
      <c r="I22" s="61"/>
    </row>
    <row r="23" spans="1:9" ht="21" customHeight="1">
      <c r="A23" s="114" t="s">
        <v>93</v>
      </c>
      <c r="B23" s="136"/>
      <c r="C23" s="61">
        <v>413588</v>
      </c>
      <c r="D23" s="43"/>
      <c r="E23" s="61">
        <v>574535</v>
      </c>
      <c r="F23" s="43"/>
      <c r="G23" s="61">
        <v>0</v>
      </c>
      <c r="H23" s="44"/>
      <c r="I23" s="61">
        <v>0</v>
      </c>
    </row>
    <row r="24" spans="1:9" ht="21" customHeight="1">
      <c r="A24" s="56" t="s">
        <v>160</v>
      </c>
      <c r="B24" s="136"/>
      <c r="C24" s="61">
        <v>94249</v>
      </c>
      <c r="D24" s="43"/>
      <c r="E24" s="61">
        <v>91952</v>
      </c>
      <c r="F24" s="43"/>
      <c r="G24" s="61">
        <v>93544</v>
      </c>
      <c r="H24" s="44"/>
      <c r="I24" s="61">
        <v>91952</v>
      </c>
    </row>
    <row r="25" spans="1:9" ht="21" customHeight="1">
      <c r="A25" s="56" t="s">
        <v>161</v>
      </c>
      <c r="B25" s="136"/>
      <c r="C25" s="61">
        <v>1602762</v>
      </c>
      <c r="D25" s="43"/>
      <c r="E25" s="61">
        <v>1745661</v>
      </c>
      <c r="F25" s="43"/>
      <c r="G25" s="61">
        <v>651757</v>
      </c>
      <c r="H25" s="44"/>
      <c r="I25" s="61">
        <v>645483</v>
      </c>
    </row>
    <row r="26" spans="1:9" ht="21" customHeight="1">
      <c r="A26" s="56" t="s">
        <v>94</v>
      </c>
      <c r="B26" s="136"/>
      <c r="C26" s="61">
        <v>875412</v>
      </c>
      <c r="D26" s="43"/>
      <c r="E26" s="61">
        <v>681282</v>
      </c>
      <c r="F26" s="43"/>
      <c r="G26" s="61">
        <v>656215</v>
      </c>
      <c r="H26" s="43"/>
      <c r="I26" s="61">
        <v>434777</v>
      </c>
    </row>
    <row r="27" spans="1:9" ht="21" customHeight="1">
      <c r="A27" s="56" t="s">
        <v>95</v>
      </c>
      <c r="B27" s="136"/>
      <c r="C27" s="62">
        <f>+C13+C17+SUM(C20:C26)</f>
        <v>28220368</v>
      </c>
      <c r="D27" s="45"/>
      <c r="E27" s="46">
        <f>+E13+E17+SUM(E20:E26)</f>
        <v>27643586</v>
      </c>
      <c r="F27" s="45"/>
      <c r="G27" s="62">
        <f>+G13+G17+SUM(G20:G26)</f>
        <v>17187840</v>
      </c>
      <c r="H27" s="45"/>
      <c r="I27" s="46">
        <f>+I13+I17+SUM(I20:I26)</f>
        <v>16583075</v>
      </c>
    </row>
    <row r="28" spans="1:9" ht="21" customHeight="1">
      <c r="A28" s="56" t="s">
        <v>96</v>
      </c>
      <c r="B28" s="136"/>
      <c r="C28" s="43"/>
      <c r="D28" s="44"/>
      <c r="E28" s="43"/>
      <c r="F28" s="44"/>
      <c r="G28" s="43"/>
      <c r="H28" s="44"/>
      <c r="I28" s="43"/>
    </row>
    <row r="29" spans="1:9" ht="21" customHeight="1">
      <c r="A29" s="66" t="s">
        <v>97</v>
      </c>
      <c r="B29" s="136"/>
      <c r="C29" s="61">
        <v>6708820</v>
      </c>
      <c r="D29" s="44"/>
      <c r="E29" s="61">
        <v>7003288</v>
      </c>
      <c r="F29" s="44"/>
      <c r="G29" s="61">
        <v>4694765</v>
      </c>
      <c r="H29" s="44"/>
      <c r="I29" s="61">
        <v>4490131</v>
      </c>
    </row>
    <row r="30" spans="1:9" ht="21" customHeight="1">
      <c r="A30" s="66" t="s">
        <v>98</v>
      </c>
      <c r="B30" s="136"/>
      <c r="C30" s="61">
        <v>17213</v>
      </c>
      <c r="D30" s="44"/>
      <c r="E30" s="61">
        <v>15966</v>
      </c>
      <c r="F30" s="44"/>
      <c r="G30" s="61">
        <v>15915</v>
      </c>
      <c r="H30" s="44"/>
      <c r="I30" s="61">
        <v>14679</v>
      </c>
    </row>
    <row r="31" spans="1:9" ht="21" customHeight="1">
      <c r="A31" s="66" t="s">
        <v>99</v>
      </c>
      <c r="B31" s="136"/>
      <c r="C31" s="61">
        <v>1720521</v>
      </c>
      <c r="D31" s="44"/>
      <c r="E31" s="61">
        <v>1821730</v>
      </c>
      <c r="F31" s="44"/>
      <c r="G31" s="61">
        <v>1399138</v>
      </c>
      <c r="H31" s="44"/>
      <c r="I31" s="61">
        <v>1492868</v>
      </c>
    </row>
    <row r="32" spans="1:9" ht="21" customHeight="1">
      <c r="A32" s="66" t="s">
        <v>100</v>
      </c>
      <c r="B32" s="136"/>
      <c r="C32" s="61">
        <v>732276</v>
      </c>
      <c r="D32" s="44"/>
      <c r="E32" s="61">
        <v>563187</v>
      </c>
      <c r="F32" s="44"/>
      <c r="G32" s="61">
        <v>364726</v>
      </c>
      <c r="H32" s="44"/>
      <c r="I32" s="61">
        <v>364394</v>
      </c>
    </row>
    <row r="33" spans="1:9" ht="21" customHeight="1">
      <c r="A33" s="66" t="s">
        <v>101</v>
      </c>
      <c r="B33" s="136"/>
      <c r="C33" s="61">
        <v>2883937</v>
      </c>
      <c r="D33" s="44"/>
      <c r="E33" s="61">
        <v>2694327</v>
      </c>
      <c r="F33" s="44"/>
      <c r="G33" s="61">
        <v>1600847</v>
      </c>
      <c r="H33" s="44"/>
      <c r="I33" s="61">
        <v>1515336</v>
      </c>
    </row>
    <row r="34" spans="1:9" ht="21" customHeight="1">
      <c r="A34" s="115" t="s">
        <v>102</v>
      </c>
      <c r="B34" s="136"/>
      <c r="C34" s="62">
        <f>SUM(C29:C33)</f>
        <v>12062767</v>
      </c>
      <c r="D34" s="17"/>
      <c r="E34" s="47">
        <f>SUM(E29:E33)</f>
        <v>12098498</v>
      </c>
      <c r="F34" s="17"/>
      <c r="G34" s="62">
        <f>SUM(G29:G33)</f>
        <v>8075391</v>
      </c>
      <c r="H34" s="17"/>
      <c r="I34" s="47">
        <f>SUM(I29:I33)</f>
        <v>7877408</v>
      </c>
    </row>
    <row r="35" spans="1:9" ht="9.9" customHeight="1">
      <c r="A35" s="116"/>
      <c r="B35" s="147"/>
      <c r="C35" s="17"/>
      <c r="D35" s="17"/>
      <c r="E35" s="17"/>
      <c r="F35" s="17"/>
      <c r="G35" s="17"/>
      <c r="H35" s="17"/>
      <c r="I35" s="17"/>
    </row>
    <row r="36" spans="1:9" ht="21" customHeight="1">
      <c r="A36" s="56" t="s">
        <v>152</v>
      </c>
      <c r="B36" s="136"/>
      <c r="C36" s="117">
        <v>6783014</v>
      </c>
      <c r="D36" s="17"/>
      <c r="E36" s="117">
        <v>7313912</v>
      </c>
      <c r="F36" s="17"/>
      <c r="G36" s="117">
        <v>4651902</v>
      </c>
      <c r="H36" s="17"/>
      <c r="I36" s="117">
        <v>4423120</v>
      </c>
    </row>
    <row r="37" spans="1:9" ht="21" customHeight="1">
      <c r="A37" s="56" t="s">
        <v>103</v>
      </c>
      <c r="B37" s="136"/>
      <c r="C37" s="44"/>
      <c r="D37" s="44"/>
      <c r="E37" s="44"/>
      <c r="F37" s="17"/>
      <c r="G37" s="44"/>
      <c r="H37" s="17"/>
      <c r="I37" s="44"/>
    </row>
    <row r="38" spans="1:9" ht="21" customHeight="1">
      <c r="A38" s="114" t="s">
        <v>104</v>
      </c>
      <c r="B38" s="136"/>
      <c r="C38" s="61">
        <f>+C27-C34-C36</f>
        <v>9374587</v>
      </c>
      <c r="D38" s="44"/>
      <c r="E38" s="61">
        <v>8231176</v>
      </c>
      <c r="F38" s="44"/>
      <c r="G38" s="61">
        <f>+G27-G34-G36</f>
        <v>4460547</v>
      </c>
      <c r="H38" s="44"/>
      <c r="I38" s="61">
        <v>4282547</v>
      </c>
    </row>
    <row r="39" spans="1:9" ht="21" customHeight="1">
      <c r="A39" s="56" t="s">
        <v>104</v>
      </c>
      <c r="B39" s="136"/>
      <c r="C39" s="117">
        <v>1912696</v>
      </c>
      <c r="D39" s="44"/>
      <c r="E39" s="61">
        <v>1646880</v>
      </c>
      <c r="F39" s="44"/>
      <c r="G39" s="117">
        <v>871443</v>
      </c>
      <c r="H39" s="44"/>
      <c r="I39" s="61">
        <v>833115</v>
      </c>
    </row>
    <row r="40" spans="1:9" ht="21" customHeight="1">
      <c r="A40" s="64" t="s">
        <v>105</v>
      </c>
      <c r="B40" s="136"/>
      <c r="C40" s="62">
        <f>+C38-C39</f>
        <v>7461891</v>
      </c>
      <c r="D40" s="44"/>
      <c r="E40" s="62">
        <f>+E38-E39</f>
        <v>6584296</v>
      </c>
      <c r="F40" s="44"/>
      <c r="G40" s="62">
        <f>+G38-G39</f>
        <v>3589104</v>
      </c>
      <c r="H40" s="44"/>
      <c r="I40" s="62">
        <f>+I38-I39</f>
        <v>3449432</v>
      </c>
    </row>
    <row r="41" spans="1:9" ht="21" customHeight="1">
      <c r="A41" s="64"/>
      <c r="B41" s="136"/>
      <c r="C41" s="61"/>
      <c r="D41" s="44"/>
      <c r="E41" s="61"/>
      <c r="F41" s="44"/>
      <c r="G41" s="61"/>
      <c r="H41" s="44"/>
      <c r="I41" s="61"/>
    </row>
    <row r="42" spans="1:9" ht="21" customHeight="1">
      <c r="A42" s="64"/>
      <c r="B42" s="136"/>
      <c r="C42" s="61"/>
      <c r="D42" s="44"/>
      <c r="E42" s="61"/>
      <c r="F42" s="44"/>
      <c r="G42" s="61"/>
      <c r="H42" s="44"/>
      <c r="I42" s="61"/>
    </row>
    <row r="43" spans="1:9" ht="21" customHeight="1">
      <c r="A43" s="64"/>
      <c r="B43" s="136"/>
      <c r="C43" s="61"/>
      <c r="D43" s="44"/>
      <c r="E43" s="61"/>
      <c r="F43" s="44"/>
      <c r="G43" s="61"/>
      <c r="H43" s="44"/>
      <c r="I43" s="61"/>
    </row>
    <row r="44" spans="1:9" ht="21" customHeight="1">
      <c r="A44" s="64"/>
      <c r="B44" s="136"/>
      <c r="C44" s="61"/>
      <c r="D44" s="44"/>
      <c r="E44" s="61"/>
      <c r="F44" s="44"/>
      <c r="G44" s="61"/>
      <c r="H44" s="44"/>
      <c r="I44" s="61"/>
    </row>
    <row r="45" spans="1:9" ht="21" customHeight="1">
      <c r="A45" s="64"/>
      <c r="B45" s="136"/>
      <c r="C45" s="61"/>
      <c r="D45" s="44"/>
      <c r="E45" s="61"/>
      <c r="F45" s="44"/>
      <c r="G45" s="61"/>
      <c r="H45" s="44"/>
      <c r="I45" s="61"/>
    </row>
    <row r="46" spans="1:9" ht="21" customHeight="1">
      <c r="A46" s="64"/>
      <c r="B46" s="136"/>
      <c r="C46" s="61"/>
      <c r="D46" s="44"/>
      <c r="E46" s="61"/>
      <c r="F46" s="44"/>
      <c r="G46" s="61"/>
      <c r="H46" s="44"/>
      <c r="I46" s="61"/>
    </row>
    <row r="47" spans="1:9" ht="21" customHeight="1">
      <c r="A47" s="64"/>
      <c r="B47" s="64"/>
      <c r="C47" s="61"/>
      <c r="D47" s="44"/>
      <c r="E47" s="44"/>
      <c r="F47" s="44"/>
      <c r="G47" s="61"/>
      <c r="H47" s="44"/>
      <c r="I47" s="44"/>
    </row>
    <row r="48" spans="1:9" ht="21" customHeight="1">
      <c r="A48" s="64"/>
      <c r="B48" s="64"/>
      <c r="C48" s="61"/>
      <c r="D48" s="44"/>
      <c r="E48" s="44"/>
      <c r="F48" s="44"/>
      <c r="G48" s="61"/>
      <c r="H48" s="44"/>
      <c r="I48" s="44"/>
    </row>
    <row r="49" spans="1:9" ht="13.25" customHeight="1">
      <c r="A49" s="64"/>
      <c r="B49" s="64"/>
      <c r="C49" s="61"/>
      <c r="D49" s="44"/>
      <c r="E49" s="44"/>
      <c r="F49" s="44"/>
      <c r="G49" s="61"/>
      <c r="H49" s="44"/>
      <c r="I49" s="44"/>
    </row>
    <row r="50" spans="1:9" ht="13.25" customHeight="1">
      <c r="A50" s="64"/>
      <c r="B50" s="64"/>
      <c r="C50" s="61"/>
      <c r="D50" s="44"/>
      <c r="E50" s="44"/>
      <c r="F50" s="44"/>
      <c r="G50" s="61"/>
      <c r="H50" s="44"/>
      <c r="I50" s="44"/>
    </row>
    <row r="51" spans="1:9" ht="21" customHeight="1">
      <c r="A51" s="182" t="s">
        <v>205</v>
      </c>
      <c r="B51" s="182"/>
      <c r="C51" s="182"/>
      <c r="D51" s="182"/>
      <c r="E51" s="182"/>
      <c r="F51" s="182"/>
      <c r="G51" s="182"/>
      <c r="H51" s="182"/>
      <c r="I51" s="182"/>
    </row>
    <row r="52" spans="1:9" ht="21" customHeight="1">
      <c r="A52" s="64"/>
      <c r="B52" s="64"/>
      <c r="C52" s="61"/>
      <c r="D52" s="44"/>
      <c r="E52" s="44"/>
      <c r="F52" s="44"/>
      <c r="G52" s="61"/>
      <c r="H52" s="44"/>
      <c r="I52" s="44"/>
    </row>
    <row r="53" spans="1:9" s="59" customFormat="1" ht="21" customHeight="1">
      <c r="A53" s="185" t="s">
        <v>0</v>
      </c>
      <c r="B53" s="185"/>
      <c r="C53" s="185"/>
      <c r="D53" s="185"/>
      <c r="E53" s="185"/>
      <c r="F53" s="185"/>
      <c r="G53" s="185"/>
      <c r="H53" s="185"/>
      <c r="I53" s="185"/>
    </row>
    <row r="54" spans="1:9" s="59" customFormat="1" ht="21" customHeight="1">
      <c r="A54" s="185" t="s">
        <v>189</v>
      </c>
      <c r="B54" s="185"/>
      <c r="C54" s="185"/>
      <c r="D54" s="185"/>
      <c r="E54" s="185"/>
      <c r="F54" s="185"/>
      <c r="G54" s="185"/>
      <c r="H54" s="185"/>
      <c r="I54" s="185"/>
    </row>
    <row r="55" spans="1:9" s="59" customFormat="1" ht="21" customHeight="1">
      <c r="A55" s="179" t="str">
        <f>A3</f>
        <v>FOR  THE THREE-MONTH PERIOD  ENDED  MARCH  31,  2022</v>
      </c>
      <c r="B55" s="179"/>
      <c r="C55" s="179"/>
      <c r="D55" s="179"/>
      <c r="E55" s="179"/>
      <c r="F55" s="179"/>
      <c r="G55" s="179"/>
      <c r="H55" s="179"/>
      <c r="I55" s="179"/>
    </row>
    <row r="56" spans="1:9" s="59" customFormat="1" ht="21" customHeight="1">
      <c r="A56" s="186" t="s">
        <v>203</v>
      </c>
      <c r="B56" s="186"/>
      <c r="C56" s="186"/>
      <c r="D56" s="186"/>
      <c r="E56" s="186"/>
      <c r="F56" s="186"/>
      <c r="G56" s="186"/>
      <c r="H56" s="186"/>
      <c r="I56" s="186"/>
    </row>
    <row r="57" spans="1:9" s="59" customFormat="1" ht="21" customHeight="1">
      <c r="A57" s="148"/>
      <c r="B57" s="148"/>
      <c r="C57" s="148"/>
      <c r="D57" s="148"/>
      <c r="E57" s="148"/>
      <c r="F57" s="148"/>
      <c r="G57" s="148"/>
      <c r="H57" s="148"/>
      <c r="I57" s="149" t="s">
        <v>197</v>
      </c>
    </row>
    <row r="58" spans="1:9" ht="5.15" customHeight="1">
      <c r="A58" s="54"/>
      <c r="B58" s="54"/>
      <c r="C58" s="54"/>
      <c r="D58" s="54"/>
      <c r="E58" s="54"/>
      <c r="F58" s="54"/>
      <c r="G58" s="54"/>
      <c r="H58" s="54"/>
      <c r="I58" s="55"/>
    </row>
    <row r="59" spans="1:9" ht="21" customHeight="1">
      <c r="A59" s="56"/>
      <c r="B59" s="56"/>
      <c r="C59" s="185" t="s">
        <v>2</v>
      </c>
      <c r="D59" s="185"/>
      <c r="E59" s="185"/>
      <c r="F59" s="146"/>
      <c r="G59" s="185" t="s">
        <v>86</v>
      </c>
      <c r="H59" s="185"/>
      <c r="I59" s="185"/>
    </row>
    <row r="60" spans="1:9" ht="21" customHeight="1">
      <c r="A60" s="56"/>
      <c r="B60" s="56"/>
      <c r="C60" s="185" t="s">
        <v>186</v>
      </c>
      <c r="D60" s="185"/>
      <c r="E60" s="185"/>
      <c r="F60" s="146"/>
      <c r="G60" s="185" t="s">
        <v>186</v>
      </c>
      <c r="H60" s="185"/>
      <c r="I60" s="185"/>
    </row>
    <row r="61" spans="1:9" ht="21" customHeight="1">
      <c r="A61" s="56"/>
      <c r="B61" s="58" t="s">
        <v>45</v>
      </c>
      <c r="C61" s="58">
        <f>C9</f>
        <v>2022</v>
      </c>
      <c r="D61" s="58"/>
      <c r="E61" s="58">
        <f>E9</f>
        <v>2021</v>
      </c>
      <c r="F61" s="58"/>
      <c r="G61" s="58">
        <f>+G9</f>
        <v>2022</v>
      </c>
      <c r="H61" s="58"/>
      <c r="I61" s="58">
        <f>+I9</f>
        <v>2021</v>
      </c>
    </row>
    <row r="62" spans="1:9" ht="21" customHeight="1">
      <c r="A62" s="56" t="s">
        <v>106</v>
      </c>
      <c r="B62" s="136"/>
      <c r="C62" s="44"/>
      <c r="D62" s="44"/>
      <c r="E62" s="44"/>
      <c r="F62" s="44"/>
      <c r="G62" s="44"/>
      <c r="H62" s="44"/>
      <c r="I62" s="44"/>
    </row>
    <row r="63" spans="1:9" ht="21" customHeight="1">
      <c r="A63" s="56" t="s">
        <v>107</v>
      </c>
      <c r="B63" s="136"/>
      <c r="C63" s="61"/>
      <c r="D63" s="44"/>
      <c r="E63" s="61"/>
      <c r="F63" s="44"/>
      <c r="G63" s="65"/>
      <c r="H63" s="44"/>
      <c r="I63" s="65"/>
    </row>
    <row r="64" spans="1:9" ht="21" customHeight="1">
      <c r="A64" s="66" t="s">
        <v>218</v>
      </c>
      <c r="B64" s="136"/>
      <c r="C64" s="61"/>
      <c r="D64" s="44"/>
      <c r="E64" s="61"/>
      <c r="F64" s="44"/>
      <c r="G64" s="65"/>
      <c r="H64" s="44"/>
      <c r="I64" s="65"/>
    </row>
    <row r="65" spans="1:9" ht="21" customHeight="1">
      <c r="A65" s="115" t="s">
        <v>164</v>
      </c>
      <c r="B65" s="136"/>
      <c r="C65" s="61">
        <v>-842014</v>
      </c>
      <c r="D65" s="44"/>
      <c r="E65" s="61">
        <v>-330207</v>
      </c>
      <c r="F65" s="44"/>
      <c r="G65" s="65">
        <v>-842014</v>
      </c>
      <c r="H65" s="44"/>
      <c r="I65" s="61">
        <v>-330207</v>
      </c>
    </row>
    <row r="66" spans="1:9" ht="21" customHeight="1">
      <c r="A66" s="66" t="s">
        <v>219</v>
      </c>
      <c r="B66" s="136"/>
      <c r="C66" s="61">
        <v>223052</v>
      </c>
      <c r="D66" s="118"/>
      <c r="E66" s="61">
        <v>81716</v>
      </c>
      <c r="F66" s="44"/>
      <c r="G66" s="61">
        <v>168676</v>
      </c>
      <c r="H66" s="44"/>
      <c r="I66" s="61">
        <v>81716</v>
      </c>
    </row>
    <row r="67" spans="1:9" ht="21" customHeight="1">
      <c r="A67" s="66" t="s">
        <v>196</v>
      </c>
      <c r="B67" s="136"/>
      <c r="C67" s="61"/>
      <c r="D67" s="44"/>
      <c r="E67" s="61"/>
      <c r="F67" s="44"/>
      <c r="G67" s="61"/>
      <c r="H67" s="44"/>
      <c r="I67" s="61"/>
    </row>
    <row r="68" spans="1:9" ht="21" customHeight="1">
      <c r="A68" s="115" t="s">
        <v>158</v>
      </c>
      <c r="B68" s="136"/>
      <c r="C68" s="61">
        <v>-50423</v>
      </c>
      <c r="D68" s="44"/>
      <c r="E68" s="61">
        <v>499951</v>
      </c>
      <c r="F68" s="44"/>
      <c r="G68" s="61">
        <v>0</v>
      </c>
      <c r="H68" s="44"/>
      <c r="I68" s="61">
        <v>0</v>
      </c>
    </row>
    <row r="69" spans="1:9" ht="21" customHeight="1">
      <c r="A69" s="66" t="s">
        <v>215</v>
      </c>
      <c r="B69" s="136"/>
      <c r="C69" s="61">
        <v>-14942</v>
      </c>
      <c r="D69" s="44"/>
      <c r="E69" s="61">
        <v>3747</v>
      </c>
      <c r="F69" s="44"/>
      <c r="G69" s="61">
        <v>0</v>
      </c>
      <c r="H69" s="44"/>
      <c r="I69" s="61">
        <v>0</v>
      </c>
    </row>
    <row r="70" spans="1:9" ht="21" customHeight="1">
      <c r="A70" s="66" t="s">
        <v>170</v>
      </c>
      <c r="B70" s="136"/>
      <c r="C70" s="61"/>
      <c r="D70" s="44"/>
      <c r="E70" s="61"/>
      <c r="F70" s="44"/>
      <c r="G70" s="61"/>
      <c r="H70" s="44"/>
      <c r="I70" s="61"/>
    </row>
    <row r="71" spans="1:9" ht="21" customHeight="1">
      <c r="A71" s="115" t="s">
        <v>169</v>
      </c>
      <c r="B71" s="136"/>
      <c r="C71" s="61">
        <v>78143</v>
      </c>
      <c r="D71" s="44"/>
      <c r="E71" s="61">
        <v>-42198</v>
      </c>
      <c r="F71" s="44"/>
      <c r="G71" s="61">
        <v>134667</v>
      </c>
      <c r="H71" s="44"/>
      <c r="I71" s="61">
        <v>49698</v>
      </c>
    </row>
    <row r="72" spans="1:9" ht="21" customHeight="1">
      <c r="A72" s="56" t="s">
        <v>149</v>
      </c>
      <c r="B72" s="136"/>
      <c r="C72" s="61"/>
      <c r="D72" s="44"/>
      <c r="E72" s="61"/>
      <c r="F72" s="44"/>
      <c r="G72" s="61"/>
      <c r="H72" s="44"/>
      <c r="I72" s="61"/>
    </row>
    <row r="73" spans="1:9" ht="21" customHeight="1">
      <c r="A73" s="66" t="s">
        <v>177</v>
      </c>
      <c r="B73" s="136"/>
      <c r="C73" s="61"/>
      <c r="D73" s="44"/>
      <c r="E73" s="61"/>
      <c r="F73" s="44"/>
      <c r="G73" s="61"/>
      <c r="H73" s="44"/>
      <c r="I73" s="61"/>
    </row>
    <row r="74" spans="1:9" ht="21" customHeight="1">
      <c r="A74" s="115" t="s">
        <v>163</v>
      </c>
      <c r="B74" s="136"/>
      <c r="C74" s="61">
        <v>-331426</v>
      </c>
      <c r="D74" s="44"/>
      <c r="E74" s="61">
        <v>509090</v>
      </c>
      <c r="F74" s="44"/>
      <c r="G74" s="61">
        <v>61736</v>
      </c>
      <c r="H74" s="44"/>
      <c r="I74" s="61">
        <v>147147</v>
      </c>
    </row>
    <row r="75" spans="1:9" ht="21" customHeight="1">
      <c r="A75" s="66" t="s">
        <v>216</v>
      </c>
      <c r="B75" s="136"/>
      <c r="C75" s="61">
        <v>-648</v>
      </c>
      <c r="D75" s="44"/>
      <c r="E75" s="61">
        <v>8</v>
      </c>
      <c r="F75" s="44"/>
      <c r="G75" s="61">
        <v>0</v>
      </c>
      <c r="H75" s="44"/>
      <c r="I75" s="61">
        <v>0</v>
      </c>
    </row>
    <row r="76" spans="1:9" ht="21" customHeight="1">
      <c r="A76" s="66" t="s">
        <v>170</v>
      </c>
      <c r="B76" s="136"/>
      <c r="C76" s="61"/>
      <c r="D76" s="44"/>
      <c r="E76" s="61"/>
      <c r="F76" s="44"/>
      <c r="G76" s="61"/>
      <c r="H76" s="44"/>
      <c r="I76" s="61"/>
    </row>
    <row r="77" spans="1:9" ht="21" customHeight="1">
      <c r="A77" s="115" t="s">
        <v>169</v>
      </c>
      <c r="B77" s="136"/>
      <c r="C77" s="61">
        <v>66285</v>
      </c>
      <c r="D77" s="44"/>
      <c r="E77" s="61">
        <v>-101818</v>
      </c>
      <c r="F77" s="44"/>
      <c r="G77" s="61">
        <v>-12347</v>
      </c>
      <c r="H77" s="44"/>
      <c r="I77" s="61">
        <v>-29429</v>
      </c>
    </row>
    <row r="78" spans="1:9" ht="21" customHeight="1">
      <c r="A78" s="122" t="s">
        <v>162</v>
      </c>
      <c r="B78" s="136"/>
      <c r="C78" s="62">
        <f>SUM(C64:C77)</f>
        <v>-871973</v>
      </c>
      <c r="D78" s="17"/>
      <c r="E78" s="62">
        <f>SUM(E64:E77)</f>
        <v>620289</v>
      </c>
      <c r="F78" s="17"/>
      <c r="G78" s="62">
        <f>SUM(G64:G77)</f>
        <v>-489282</v>
      </c>
      <c r="H78" s="17"/>
      <c r="I78" s="62">
        <f>SUM(I64:I77)</f>
        <v>-81075</v>
      </c>
    </row>
    <row r="79" spans="1:9" ht="21" customHeight="1" thickBot="1">
      <c r="A79" s="64" t="s">
        <v>150</v>
      </c>
      <c r="B79" s="136"/>
      <c r="C79" s="68">
        <f>+C40+C78</f>
        <v>6589918</v>
      </c>
      <c r="D79" s="44"/>
      <c r="E79" s="68">
        <f>+E40+E78</f>
        <v>7204585</v>
      </c>
      <c r="F79" s="44"/>
      <c r="G79" s="68">
        <f>+G40+G78</f>
        <v>3099822</v>
      </c>
      <c r="H79" s="44"/>
      <c r="I79" s="68">
        <f>+I40+I78</f>
        <v>3368357</v>
      </c>
    </row>
    <row r="80" spans="1:9" ht="13.65" customHeight="1" thickTop="1">
      <c r="A80" s="69"/>
      <c r="B80" s="69"/>
      <c r="C80" s="44"/>
      <c r="D80" s="44"/>
      <c r="E80" s="44"/>
      <c r="F80" s="44"/>
      <c r="G80" s="44"/>
      <c r="H80" s="44"/>
      <c r="I80" s="44"/>
    </row>
    <row r="81" spans="1:9" ht="21" customHeight="1">
      <c r="A81" s="56" t="s">
        <v>108</v>
      </c>
      <c r="B81" s="59"/>
      <c r="C81" s="43"/>
      <c r="D81" s="43"/>
      <c r="E81" s="43"/>
      <c r="F81" s="43"/>
      <c r="G81" s="43"/>
      <c r="H81" s="43"/>
      <c r="I81" s="43"/>
    </row>
    <row r="82" spans="1:9" ht="21" customHeight="1">
      <c r="A82" s="66" t="s">
        <v>109</v>
      </c>
      <c r="B82" s="136"/>
      <c r="C82" s="61">
        <f>C84-C83</f>
        <v>7418285</v>
      </c>
      <c r="D82" s="43">
        <v>0</v>
      </c>
      <c r="E82" s="61">
        <f>E84-E83</f>
        <v>6504855</v>
      </c>
      <c r="F82" s="43">
        <v>0</v>
      </c>
      <c r="G82" s="61">
        <f>G84-G83</f>
        <v>3589104</v>
      </c>
      <c r="H82" s="43">
        <v>0</v>
      </c>
      <c r="I82" s="61">
        <f>I84-I83</f>
        <v>3449432</v>
      </c>
    </row>
    <row r="83" spans="1:9" ht="21" customHeight="1">
      <c r="A83" s="66" t="s">
        <v>110</v>
      </c>
      <c r="B83" s="136"/>
      <c r="C83" s="61">
        <v>43606</v>
      </c>
      <c r="D83" s="43"/>
      <c r="E83" s="61">
        <v>79441</v>
      </c>
      <c r="F83" s="43"/>
      <c r="G83" s="61">
        <v>0</v>
      </c>
      <c r="H83" s="48"/>
      <c r="I83" s="61">
        <v>0</v>
      </c>
    </row>
    <row r="84" spans="1:9" ht="21" customHeight="1" thickBot="1">
      <c r="A84" s="59"/>
      <c r="B84" s="136"/>
      <c r="C84" s="68">
        <f>C40</f>
        <v>7461891</v>
      </c>
      <c r="D84" s="44"/>
      <c r="E84" s="68">
        <f>E40</f>
        <v>6584296</v>
      </c>
      <c r="F84" s="44"/>
      <c r="G84" s="68">
        <f>G40</f>
        <v>3589104</v>
      </c>
      <c r="H84" s="44"/>
      <c r="I84" s="68">
        <f>I40</f>
        <v>3449432</v>
      </c>
    </row>
    <row r="85" spans="1:9" ht="21" customHeight="1" thickTop="1">
      <c r="A85" s="56" t="s">
        <v>111</v>
      </c>
      <c r="B85" s="59"/>
      <c r="C85" s="44"/>
      <c r="D85" s="44"/>
      <c r="E85" s="44"/>
      <c r="F85" s="44"/>
      <c r="G85" s="44"/>
      <c r="H85" s="44"/>
      <c r="I85" s="44"/>
    </row>
    <row r="86" spans="1:9" ht="21" customHeight="1">
      <c r="A86" s="66" t="s">
        <v>109</v>
      </c>
      <c r="B86" s="136"/>
      <c r="C86" s="61">
        <f>+C88-C87</f>
        <v>6546634</v>
      </c>
      <c r="D86" s="44">
        <v>0</v>
      </c>
      <c r="E86" s="61">
        <f>+E88-E87</f>
        <v>7131382</v>
      </c>
      <c r="F86" s="44">
        <v>0</v>
      </c>
      <c r="G86" s="61">
        <f>+G88-G87</f>
        <v>3099822</v>
      </c>
      <c r="H86" s="44">
        <v>0</v>
      </c>
      <c r="I86" s="61">
        <f>+I88-I87</f>
        <v>3368357</v>
      </c>
    </row>
    <row r="87" spans="1:9" ht="21" customHeight="1">
      <c r="A87" s="66" t="s">
        <v>110</v>
      </c>
      <c r="B87" s="136"/>
      <c r="C87" s="61">
        <v>43284</v>
      </c>
      <c r="D87" s="44"/>
      <c r="E87" s="61">
        <v>73203</v>
      </c>
      <c r="F87" s="44"/>
      <c r="G87" s="61">
        <v>0</v>
      </c>
      <c r="H87" s="48"/>
      <c r="I87" s="61">
        <v>0</v>
      </c>
    </row>
    <row r="88" spans="1:9" ht="21" customHeight="1" thickBot="1">
      <c r="A88" s="69"/>
      <c r="B88" s="136"/>
      <c r="C88" s="68">
        <f>+C79</f>
        <v>6589918</v>
      </c>
      <c r="D88" s="44"/>
      <c r="E88" s="68">
        <f>+E79</f>
        <v>7204585</v>
      </c>
      <c r="F88" s="44"/>
      <c r="G88" s="68">
        <f>+G79</f>
        <v>3099822</v>
      </c>
      <c r="H88" s="44"/>
      <c r="I88" s="68">
        <f>+I79</f>
        <v>3368357</v>
      </c>
    </row>
    <row r="89" spans="1:9" ht="13.65" customHeight="1" thickTop="1">
      <c r="A89" s="69"/>
      <c r="B89" s="69"/>
      <c r="C89" s="44"/>
      <c r="D89" s="44"/>
      <c r="E89" s="44"/>
      <c r="F89" s="44"/>
      <c r="G89" s="44"/>
      <c r="H89" s="44"/>
      <c r="I89" s="44"/>
    </row>
    <row r="90" spans="1:9" ht="21" customHeight="1">
      <c r="A90" s="64" t="s">
        <v>112</v>
      </c>
      <c r="B90" s="64"/>
      <c r="C90" s="44"/>
      <c r="D90" s="44"/>
      <c r="E90" s="44"/>
      <c r="F90" s="44"/>
      <c r="G90" s="44"/>
      <c r="H90" s="44"/>
      <c r="I90" s="44"/>
    </row>
    <row r="91" spans="1:9" ht="21" customHeight="1">
      <c r="A91" s="66" t="s">
        <v>113</v>
      </c>
      <c r="B91" s="146" t="s">
        <v>114</v>
      </c>
      <c r="C91" s="70">
        <v>1.0084998983014237</v>
      </c>
      <c r="D91" s="49"/>
      <c r="E91" s="70">
        <v>0.88432105344638379</v>
      </c>
      <c r="F91" s="49"/>
      <c r="G91" s="70">
        <v>0.48793097312832184</v>
      </c>
      <c r="H91" s="49"/>
      <c r="I91" s="70">
        <v>0.46894286498802307</v>
      </c>
    </row>
    <row r="92" spans="1:9" ht="21" customHeight="1">
      <c r="A92" s="66" t="s">
        <v>115</v>
      </c>
      <c r="B92" s="146"/>
      <c r="D92" s="49"/>
      <c r="F92" s="49"/>
      <c r="H92" s="49"/>
    </row>
    <row r="93" spans="1:9" ht="21" customHeight="1">
      <c r="A93" s="67" t="s">
        <v>116</v>
      </c>
      <c r="B93" s="146" t="s">
        <v>117</v>
      </c>
      <c r="C93" s="43">
        <v>7355761773</v>
      </c>
      <c r="D93" s="43"/>
      <c r="E93" s="61">
        <v>7355761773</v>
      </c>
      <c r="F93" s="43"/>
      <c r="G93" s="43">
        <v>7355761773</v>
      </c>
      <c r="H93" s="43"/>
      <c r="I93" s="61">
        <v>7355761773</v>
      </c>
    </row>
    <row r="94" spans="1:9" s="59" customFormat="1" ht="22.65" customHeight="1">
      <c r="A94" s="164"/>
      <c r="B94" s="137"/>
      <c r="C94" s="50"/>
      <c r="D94" s="50"/>
      <c r="E94" s="50"/>
      <c r="F94" s="50"/>
      <c r="G94" s="50"/>
      <c r="H94" s="50"/>
      <c r="I94" s="50"/>
    </row>
    <row r="95" spans="1:9" s="59" customFormat="1" ht="21" customHeight="1"/>
    <row r="96" spans="1:9" s="59" customFormat="1" ht="21" customHeight="1">
      <c r="A96" s="182" t="s">
        <v>205</v>
      </c>
      <c r="B96" s="182"/>
      <c r="C96" s="182"/>
      <c r="D96" s="182"/>
      <c r="E96" s="182"/>
      <c r="F96" s="182"/>
      <c r="G96" s="182"/>
      <c r="H96" s="182"/>
      <c r="I96" s="182"/>
    </row>
    <row r="97" spans="1:9" s="59" customFormat="1" ht="21" customHeight="1">
      <c r="A97" s="171"/>
      <c r="B97" s="171"/>
      <c r="C97" s="171"/>
      <c r="D97" s="171"/>
      <c r="E97" s="171"/>
      <c r="F97" s="171"/>
      <c r="G97" s="171"/>
      <c r="H97" s="171"/>
      <c r="I97" s="171"/>
    </row>
    <row r="98" spans="1:9" s="59" customFormat="1" ht="22.65" customHeight="1"/>
    <row r="99" spans="1:9" s="59" customFormat="1" ht="22.65" customHeight="1"/>
    <row r="100" spans="1:9" s="59" customFormat="1" ht="22.65" customHeight="1"/>
    <row r="101" spans="1:9" s="51" customFormat="1" ht="21" customHeight="1">
      <c r="A101" s="167" t="s">
        <v>194</v>
      </c>
      <c r="B101" s="163"/>
      <c r="C101" s="1"/>
      <c r="D101" s="1"/>
      <c r="E101" s="183" t="s">
        <v>192</v>
      </c>
      <c r="F101" s="183"/>
      <c r="G101" s="183"/>
      <c r="H101" s="183"/>
      <c r="I101" s="42"/>
    </row>
    <row r="102" spans="1:9" s="51" customFormat="1" ht="21" customHeight="1">
      <c r="A102" s="168" t="s">
        <v>195</v>
      </c>
      <c r="B102" s="169"/>
      <c r="C102" s="1"/>
      <c r="D102" s="1"/>
      <c r="E102" s="184" t="s">
        <v>42</v>
      </c>
      <c r="F102" s="184"/>
      <c r="G102" s="184"/>
      <c r="H102" s="184"/>
      <c r="I102" s="7"/>
    </row>
  </sheetData>
  <customSheetViews>
    <customSheetView guid="{4BDB13CD-C234-4335-8680-D1DB63B6035D}" scale="86" showPageBreaks="1">
      <selection activeCell="G93" sqref="G93"/>
      <pageMargins left="0.78740157480314998" right="0.31496062992126" top="0.78740157480314998" bottom="0.78740157480314998" header="0.31496062992126" footer="0.31496062992126"/>
      <printOptions horizontalCentered="1"/>
      <pageSetup paperSize="9" scale="74" orientation="portrait" r:id="rId1"/>
      <headerFooter alignWithMargins="0"/>
    </customSheetView>
    <customSheetView guid="{817365CF-48AE-428A-9239-E55FC9D5359A}" scale="90" showPageBreaks="1" printArea="1" view="pageBreakPreview">
      <selection activeCell="A3" sqref="A3:I3"/>
      <rowBreaks count="1" manualBreakCount="1">
        <brk id="42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4" orientation="portrait" r:id="rId2"/>
      <headerFooter alignWithMargins="0">
        <oddHeader>&amp;C&amp;"Times New Roman,Regular"&amp;10- Draft -</oddHeader>
      </headerFooter>
    </customSheetView>
    <customSheetView guid="{71C87FD6-069F-42EA-8E05-6BDB868E4493}" scale="86" printArea="1" topLeftCell="A88">
      <selection activeCell="A8" sqref="A8"/>
      <rowBreaks count="1" manualBreakCount="1">
        <brk id="42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portrait" r:id="rId3"/>
      <headerFooter alignWithMargins="0">
        <oddHeader>&amp;C&amp;"Times New Roman,Regular"&amp;10- Draft -</oddHeader>
      </headerFooter>
    </customSheetView>
  </customSheetViews>
  <mergeCells count="20">
    <mergeCell ref="A51:I51"/>
    <mergeCell ref="C8:E8"/>
    <mergeCell ref="G8:I8"/>
    <mergeCell ref="A1:I1"/>
    <mergeCell ref="A2:I2"/>
    <mergeCell ref="A3:I3"/>
    <mergeCell ref="C7:E7"/>
    <mergeCell ref="G7:I7"/>
    <mergeCell ref="A4:I4"/>
    <mergeCell ref="E101:H101"/>
    <mergeCell ref="E102:H102"/>
    <mergeCell ref="C60:E60"/>
    <mergeCell ref="G60:I60"/>
    <mergeCell ref="A53:I53"/>
    <mergeCell ref="A54:I54"/>
    <mergeCell ref="A55:I55"/>
    <mergeCell ref="C59:E59"/>
    <mergeCell ref="G59:I59"/>
    <mergeCell ref="A96:I96"/>
    <mergeCell ref="A56:I56"/>
  </mergeCells>
  <printOptions horizontalCentered="1"/>
  <pageMargins left="0.78740157480314998" right="0.31496062992126" top="0.78740157480314998" bottom="0.78740157480314998" header="0.31496062992126" footer="0.31496062992126"/>
  <pageSetup paperSize="9" scale="73" orientation="portrait" r:id="rId4"/>
  <headerFooter alignWithMargins="0"/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92D050"/>
  </sheetPr>
  <dimension ref="A1:AH112"/>
  <sheetViews>
    <sheetView view="pageBreakPreview" topLeftCell="A31" zoomScale="80" zoomScaleNormal="80" zoomScaleSheetLayoutView="80" workbookViewId="0">
      <selection activeCell="C37" sqref="C37"/>
    </sheetView>
  </sheetViews>
  <sheetFormatPr defaultRowHeight="20.25" customHeight="1"/>
  <cols>
    <col min="1" max="1" width="44.3984375" style="88" customWidth="1"/>
    <col min="2" max="2" width="7.09765625" style="88" customWidth="1"/>
    <col min="3" max="3" width="0.8984375" style="88" customWidth="1"/>
    <col min="4" max="4" width="13.09765625" style="88" bestFit="1" customWidth="1"/>
    <col min="5" max="5" width="0.8984375" style="88" customWidth="1"/>
    <col min="6" max="6" width="14.09765625" style="88" bestFit="1" customWidth="1"/>
    <col min="7" max="7" width="0.8984375" style="88" customWidth="1"/>
    <col min="8" max="8" width="12.8984375" style="88" customWidth="1"/>
    <col min="9" max="9" width="0.8984375" style="88" customWidth="1"/>
    <col min="10" max="10" width="13.09765625" style="88" customWidth="1"/>
    <col min="11" max="11" width="0.8984375" style="88" customWidth="1"/>
    <col min="12" max="12" width="13.09765625" style="88" customWidth="1"/>
    <col min="13" max="13" width="0.8984375" style="88" customWidth="1"/>
    <col min="14" max="14" width="12.09765625" style="88" customWidth="1"/>
    <col min="15" max="15" width="0.8984375" style="88" customWidth="1"/>
    <col min="16" max="16" width="12.09765625" style="88" customWidth="1"/>
    <col min="17" max="17" width="0.8984375" style="88" customWidth="1"/>
    <col min="18" max="18" width="16.8984375" style="88" customWidth="1"/>
    <col min="19" max="19" width="0.8984375" style="88" customWidth="1"/>
    <col min="20" max="20" width="17.09765625" style="88" customWidth="1"/>
    <col min="21" max="21" width="0.8984375" style="88" customWidth="1"/>
    <col min="22" max="22" width="13" style="88" customWidth="1"/>
    <col min="23" max="23" width="0.8984375" style="88" customWidth="1"/>
    <col min="24" max="24" width="13.8984375" style="88" customWidth="1"/>
    <col min="25" max="25" width="0.8984375" style="88" customWidth="1"/>
    <col min="26" max="26" width="13.8984375" style="88" customWidth="1"/>
    <col min="27" max="27" width="0.8984375" style="88" customWidth="1"/>
    <col min="28" max="28" width="13.8984375" style="88" bestFit="1" customWidth="1"/>
    <col min="29" max="29" width="0.8984375" style="88" customWidth="1"/>
    <col min="30" max="30" width="14.8984375" style="88" customWidth="1"/>
    <col min="31" max="31" width="9.8984375" style="88" customWidth="1"/>
    <col min="32" max="32" width="6.8984375" style="88" bestFit="1" customWidth="1"/>
    <col min="33" max="33" width="10.09765625" style="88" customWidth="1"/>
    <col min="34" max="34" width="6.8984375" style="88" bestFit="1" customWidth="1"/>
    <col min="35" max="35" width="7.8984375" style="88" customWidth="1"/>
    <col min="36" max="36" width="6.8984375" style="88" bestFit="1" customWidth="1"/>
    <col min="37" max="37" width="10.8984375" style="88" customWidth="1"/>
    <col min="38" max="38" width="7.8984375" style="88" customWidth="1"/>
    <col min="39" max="262" width="9.09765625" style="88"/>
    <col min="263" max="263" width="38.09765625" style="88" customWidth="1"/>
    <col min="264" max="264" width="7.09765625" style="88" customWidth="1"/>
    <col min="265" max="265" width="0.8984375" style="88" customWidth="1"/>
    <col min="266" max="266" width="12.09765625" style="88" customWidth="1"/>
    <col min="267" max="267" width="0.8984375" style="88" customWidth="1"/>
    <col min="268" max="268" width="12.09765625" style="88" customWidth="1"/>
    <col min="269" max="269" width="0.8984375" style="88" customWidth="1"/>
    <col min="270" max="270" width="11.8984375" style="88" customWidth="1"/>
    <col min="271" max="271" width="0.8984375" style="88" customWidth="1"/>
    <col min="272" max="272" width="13.8984375" style="88" customWidth="1"/>
    <col min="273" max="273" width="0.8984375" style="88" customWidth="1"/>
    <col min="274" max="274" width="11.8984375" style="88" customWidth="1"/>
    <col min="275" max="275" width="0.8984375" style="88" customWidth="1"/>
    <col min="276" max="276" width="17.09765625" style="88" customWidth="1"/>
    <col min="277" max="277" width="0.8984375" style="88" customWidth="1"/>
    <col min="278" max="278" width="13" style="88" customWidth="1"/>
    <col min="279" max="279" width="0.8984375" style="88" customWidth="1"/>
    <col min="280" max="280" width="13" style="88" customWidth="1"/>
    <col min="281" max="281" width="0.8984375" style="88" customWidth="1"/>
    <col min="282" max="282" width="13" style="88" customWidth="1"/>
    <col min="283" max="283" width="0.8984375" style="88" customWidth="1"/>
    <col min="284" max="284" width="11" style="88" customWidth="1"/>
    <col min="285" max="285" width="0.8984375" style="88" customWidth="1"/>
    <col min="286" max="286" width="13.09765625" style="88" customWidth="1"/>
    <col min="287" max="287" width="9.8984375" style="88" customWidth="1"/>
    <col min="288" max="288" width="6.8984375" style="88" bestFit="1" customWidth="1"/>
    <col min="289" max="289" width="10.09765625" style="88" customWidth="1"/>
    <col min="290" max="290" width="6.8984375" style="88" bestFit="1" customWidth="1"/>
    <col min="291" max="291" width="7.8984375" style="88" customWidth="1"/>
    <col min="292" max="292" width="6.8984375" style="88" bestFit="1" customWidth="1"/>
    <col min="293" max="293" width="10.8984375" style="88" customWidth="1"/>
    <col min="294" max="294" width="7.8984375" style="88" customWidth="1"/>
    <col min="295" max="518" width="9.09765625" style="88"/>
    <col min="519" max="519" width="38.09765625" style="88" customWidth="1"/>
    <col min="520" max="520" width="7.09765625" style="88" customWidth="1"/>
    <col min="521" max="521" width="0.8984375" style="88" customWidth="1"/>
    <col min="522" max="522" width="12.09765625" style="88" customWidth="1"/>
    <col min="523" max="523" width="0.8984375" style="88" customWidth="1"/>
    <col min="524" max="524" width="12.09765625" style="88" customWidth="1"/>
    <col min="525" max="525" width="0.8984375" style="88" customWidth="1"/>
    <col min="526" max="526" width="11.8984375" style="88" customWidth="1"/>
    <col min="527" max="527" width="0.8984375" style="88" customWidth="1"/>
    <col min="528" max="528" width="13.8984375" style="88" customWidth="1"/>
    <col min="529" max="529" width="0.8984375" style="88" customWidth="1"/>
    <col min="530" max="530" width="11.8984375" style="88" customWidth="1"/>
    <col min="531" max="531" width="0.8984375" style="88" customWidth="1"/>
    <col min="532" max="532" width="17.09765625" style="88" customWidth="1"/>
    <col min="533" max="533" width="0.8984375" style="88" customWidth="1"/>
    <col min="534" max="534" width="13" style="88" customWidth="1"/>
    <col min="535" max="535" width="0.8984375" style="88" customWidth="1"/>
    <col min="536" max="536" width="13" style="88" customWidth="1"/>
    <col min="537" max="537" width="0.8984375" style="88" customWidth="1"/>
    <col min="538" max="538" width="13" style="88" customWidth="1"/>
    <col min="539" max="539" width="0.8984375" style="88" customWidth="1"/>
    <col min="540" max="540" width="11" style="88" customWidth="1"/>
    <col min="541" max="541" width="0.8984375" style="88" customWidth="1"/>
    <col min="542" max="542" width="13.09765625" style="88" customWidth="1"/>
    <col min="543" max="543" width="9.8984375" style="88" customWidth="1"/>
    <col min="544" max="544" width="6.8984375" style="88" bestFit="1" customWidth="1"/>
    <col min="545" max="545" width="10.09765625" style="88" customWidth="1"/>
    <col min="546" max="546" width="6.8984375" style="88" bestFit="1" customWidth="1"/>
    <col min="547" max="547" width="7.8984375" style="88" customWidth="1"/>
    <col min="548" max="548" width="6.8984375" style="88" bestFit="1" customWidth="1"/>
    <col min="549" max="549" width="10.8984375" style="88" customWidth="1"/>
    <col min="550" max="550" width="7.8984375" style="88" customWidth="1"/>
    <col min="551" max="774" width="9.09765625" style="88"/>
    <col min="775" max="775" width="38.09765625" style="88" customWidth="1"/>
    <col min="776" max="776" width="7.09765625" style="88" customWidth="1"/>
    <col min="777" max="777" width="0.8984375" style="88" customWidth="1"/>
    <col min="778" max="778" width="12.09765625" style="88" customWidth="1"/>
    <col min="779" max="779" width="0.8984375" style="88" customWidth="1"/>
    <col min="780" max="780" width="12.09765625" style="88" customWidth="1"/>
    <col min="781" max="781" width="0.8984375" style="88" customWidth="1"/>
    <col min="782" max="782" width="11.8984375" style="88" customWidth="1"/>
    <col min="783" max="783" width="0.8984375" style="88" customWidth="1"/>
    <col min="784" max="784" width="13.8984375" style="88" customWidth="1"/>
    <col min="785" max="785" width="0.8984375" style="88" customWidth="1"/>
    <col min="786" max="786" width="11.8984375" style="88" customWidth="1"/>
    <col min="787" max="787" width="0.8984375" style="88" customWidth="1"/>
    <col min="788" max="788" width="17.09765625" style="88" customWidth="1"/>
    <col min="789" max="789" width="0.8984375" style="88" customWidth="1"/>
    <col min="790" max="790" width="13" style="88" customWidth="1"/>
    <col min="791" max="791" width="0.8984375" style="88" customWidth="1"/>
    <col min="792" max="792" width="13" style="88" customWidth="1"/>
    <col min="793" max="793" width="0.8984375" style="88" customWidth="1"/>
    <col min="794" max="794" width="13" style="88" customWidth="1"/>
    <col min="795" max="795" width="0.8984375" style="88" customWidth="1"/>
    <col min="796" max="796" width="11" style="88" customWidth="1"/>
    <col min="797" max="797" width="0.8984375" style="88" customWidth="1"/>
    <col min="798" max="798" width="13.09765625" style="88" customWidth="1"/>
    <col min="799" max="799" width="9.8984375" style="88" customWidth="1"/>
    <col min="800" max="800" width="6.8984375" style="88" bestFit="1" customWidth="1"/>
    <col min="801" max="801" width="10.09765625" style="88" customWidth="1"/>
    <col min="802" max="802" width="6.8984375" style="88" bestFit="1" customWidth="1"/>
    <col min="803" max="803" width="7.8984375" style="88" customWidth="1"/>
    <col min="804" max="804" width="6.8984375" style="88" bestFit="1" customWidth="1"/>
    <col min="805" max="805" width="10.8984375" style="88" customWidth="1"/>
    <col min="806" max="806" width="7.8984375" style="88" customWidth="1"/>
    <col min="807" max="1030" width="9.09765625" style="88"/>
    <col min="1031" max="1031" width="38.09765625" style="88" customWidth="1"/>
    <col min="1032" max="1032" width="7.09765625" style="88" customWidth="1"/>
    <col min="1033" max="1033" width="0.8984375" style="88" customWidth="1"/>
    <col min="1034" max="1034" width="12.09765625" style="88" customWidth="1"/>
    <col min="1035" max="1035" width="0.8984375" style="88" customWidth="1"/>
    <col min="1036" max="1036" width="12.09765625" style="88" customWidth="1"/>
    <col min="1037" max="1037" width="0.8984375" style="88" customWidth="1"/>
    <col min="1038" max="1038" width="11.8984375" style="88" customWidth="1"/>
    <col min="1039" max="1039" width="0.8984375" style="88" customWidth="1"/>
    <col min="1040" max="1040" width="13.8984375" style="88" customWidth="1"/>
    <col min="1041" max="1041" width="0.8984375" style="88" customWidth="1"/>
    <col min="1042" max="1042" width="11.8984375" style="88" customWidth="1"/>
    <col min="1043" max="1043" width="0.8984375" style="88" customWidth="1"/>
    <col min="1044" max="1044" width="17.09765625" style="88" customWidth="1"/>
    <col min="1045" max="1045" width="0.8984375" style="88" customWidth="1"/>
    <col min="1046" max="1046" width="13" style="88" customWidth="1"/>
    <col min="1047" max="1047" width="0.8984375" style="88" customWidth="1"/>
    <col min="1048" max="1048" width="13" style="88" customWidth="1"/>
    <col min="1049" max="1049" width="0.8984375" style="88" customWidth="1"/>
    <col min="1050" max="1050" width="13" style="88" customWidth="1"/>
    <col min="1051" max="1051" width="0.8984375" style="88" customWidth="1"/>
    <col min="1052" max="1052" width="11" style="88" customWidth="1"/>
    <col min="1053" max="1053" width="0.8984375" style="88" customWidth="1"/>
    <col min="1054" max="1054" width="13.09765625" style="88" customWidth="1"/>
    <col min="1055" max="1055" width="9.8984375" style="88" customWidth="1"/>
    <col min="1056" max="1056" width="6.8984375" style="88" bestFit="1" customWidth="1"/>
    <col min="1057" max="1057" width="10.09765625" style="88" customWidth="1"/>
    <col min="1058" max="1058" width="6.8984375" style="88" bestFit="1" customWidth="1"/>
    <col min="1059" max="1059" width="7.8984375" style="88" customWidth="1"/>
    <col min="1060" max="1060" width="6.8984375" style="88" bestFit="1" customWidth="1"/>
    <col min="1061" max="1061" width="10.8984375" style="88" customWidth="1"/>
    <col min="1062" max="1062" width="7.8984375" style="88" customWidth="1"/>
    <col min="1063" max="1286" width="9.09765625" style="88"/>
    <col min="1287" max="1287" width="38.09765625" style="88" customWidth="1"/>
    <col min="1288" max="1288" width="7.09765625" style="88" customWidth="1"/>
    <col min="1289" max="1289" width="0.8984375" style="88" customWidth="1"/>
    <col min="1290" max="1290" width="12.09765625" style="88" customWidth="1"/>
    <col min="1291" max="1291" width="0.8984375" style="88" customWidth="1"/>
    <col min="1292" max="1292" width="12.09765625" style="88" customWidth="1"/>
    <col min="1293" max="1293" width="0.8984375" style="88" customWidth="1"/>
    <col min="1294" max="1294" width="11.8984375" style="88" customWidth="1"/>
    <col min="1295" max="1295" width="0.8984375" style="88" customWidth="1"/>
    <col min="1296" max="1296" width="13.8984375" style="88" customWidth="1"/>
    <col min="1297" max="1297" width="0.8984375" style="88" customWidth="1"/>
    <col min="1298" max="1298" width="11.8984375" style="88" customWidth="1"/>
    <col min="1299" max="1299" width="0.8984375" style="88" customWidth="1"/>
    <col min="1300" max="1300" width="17.09765625" style="88" customWidth="1"/>
    <col min="1301" max="1301" width="0.8984375" style="88" customWidth="1"/>
    <col min="1302" max="1302" width="13" style="88" customWidth="1"/>
    <col min="1303" max="1303" width="0.8984375" style="88" customWidth="1"/>
    <col min="1304" max="1304" width="13" style="88" customWidth="1"/>
    <col min="1305" max="1305" width="0.8984375" style="88" customWidth="1"/>
    <col min="1306" max="1306" width="13" style="88" customWidth="1"/>
    <col min="1307" max="1307" width="0.8984375" style="88" customWidth="1"/>
    <col min="1308" max="1308" width="11" style="88" customWidth="1"/>
    <col min="1309" max="1309" width="0.8984375" style="88" customWidth="1"/>
    <col min="1310" max="1310" width="13.09765625" style="88" customWidth="1"/>
    <col min="1311" max="1311" width="9.8984375" style="88" customWidth="1"/>
    <col min="1312" max="1312" width="6.8984375" style="88" bestFit="1" customWidth="1"/>
    <col min="1313" max="1313" width="10.09765625" style="88" customWidth="1"/>
    <col min="1314" max="1314" width="6.8984375" style="88" bestFit="1" customWidth="1"/>
    <col min="1315" max="1315" width="7.8984375" style="88" customWidth="1"/>
    <col min="1316" max="1316" width="6.8984375" style="88" bestFit="1" customWidth="1"/>
    <col min="1317" max="1317" width="10.8984375" style="88" customWidth="1"/>
    <col min="1318" max="1318" width="7.8984375" style="88" customWidth="1"/>
    <col min="1319" max="1542" width="9.09765625" style="88"/>
    <col min="1543" max="1543" width="38.09765625" style="88" customWidth="1"/>
    <col min="1544" max="1544" width="7.09765625" style="88" customWidth="1"/>
    <col min="1545" max="1545" width="0.8984375" style="88" customWidth="1"/>
    <col min="1546" max="1546" width="12.09765625" style="88" customWidth="1"/>
    <col min="1547" max="1547" width="0.8984375" style="88" customWidth="1"/>
    <col min="1548" max="1548" width="12.09765625" style="88" customWidth="1"/>
    <col min="1549" max="1549" width="0.8984375" style="88" customWidth="1"/>
    <col min="1550" max="1550" width="11.8984375" style="88" customWidth="1"/>
    <col min="1551" max="1551" width="0.8984375" style="88" customWidth="1"/>
    <col min="1552" max="1552" width="13.8984375" style="88" customWidth="1"/>
    <col min="1553" max="1553" width="0.8984375" style="88" customWidth="1"/>
    <col min="1554" max="1554" width="11.8984375" style="88" customWidth="1"/>
    <col min="1555" max="1555" width="0.8984375" style="88" customWidth="1"/>
    <col min="1556" max="1556" width="17.09765625" style="88" customWidth="1"/>
    <col min="1557" max="1557" width="0.8984375" style="88" customWidth="1"/>
    <col min="1558" max="1558" width="13" style="88" customWidth="1"/>
    <col min="1559" max="1559" width="0.8984375" style="88" customWidth="1"/>
    <col min="1560" max="1560" width="13" style="88" customWidth="1"/>
    <col min="1561" max="1561" width="0.8984375" style="88" customWidth="1"/>
    <col min="1562" max="1562" width="13" style="88" customWidth="1"/>
    <col min="1563" max="1563" width="0.8984375" style="88" customWidth="1"/>
    <col min="1564" max="1564" width="11" style="88" customWidth="1"/>
    <col min="1565" max="1565" width="0.8984375" style="88" customWidth="1"/>
    <col min="1566" max="1566" width="13.09765625" style="88" customWidth="1"/>
    <col min="1567" max="1567" width="9.8984375" style="88" customWidth="1"/>
    <col min="1568" max="1568" width="6.8984375" style="88" bestFit="1" customWidth="1"/>
    <col min="1569" max="1569" width="10.09765625" style="88" customWidth="1"/>
    <col min="1570" max="1570" width="6.8984375" style="88" bestFit="1" customWidth="1"/>
    <col min="1571" max="1571" width="7.8984375" style="88" customWidth="1"/>
    <col min="1572" max="1572" width="6.8984375" style="88" bestFit="1" customWidth="1"/>
    <col min="1573" max="1573" width="10.8984375" style="88" customWidth="1"/>
    <col min="1574" max="1574" width="7.8984375" style="88" customWidth="1"/>
    <col min="1575" max="1798" width="9.09765625" style="88"/>
    <col min="1799" max="1799" width="38.09765625" style="88" customWidth="1"/>
    <col min="1800" max="1800" width="7.09765625" style="88" customWidth="1"/>
    <col min="1801" max="1801" width="0.8984375" style="88" customWidth="1"/>
    <col min="1802" max="1802" width="12.09765625" style="88" customWidth="1"/>
    <col min="1803" max="1803" width="0.8984375" style="88" customWidth="1"/>
    <col min="1804" max="1804" width="12.09765625" style="88" customWidth="1"/>
    <col min="1805" max="1805" width="0.8984375" style="88" customWidth="1"/>
    <col min="1806" max="1806" width="11.8984375" style="88" customWidth="1"/>
    <col min="1807" max="1807" width="0.8984375" style="88" customWidth="1"/>
    <col min="1808" max="1808" width="13.8984375" style="88" customWidth="1"/>
    <col min="1809" max="1809" width="0.8984375" style="88" customWidth="1"/>
    <col min="1810" max="1810" width="11.8984375" style="88" customWidth="1"/>
    <col min="1811" max="1811" width="0.8984375" style="88" customWidth="1"/>
    <col min="1812" max="1812" width="17.09765625" style="88" customWidth="1"/>
    <col min="1813" max="1813" width="0.8984375" style="88" customWidth="1"/>
    <col min="1814" max="1814" width="13" style="88" customWidth="1"/>
    <col min="1815" max="1815" width="0.8984375" style="88" customWidth="1"/>
    <col min="1816" max="1816" width="13" style="88" customWidth="1"/>
    <col min="1817" max="1817" width="0.8984375" style="88" customWidth="1"/>
    <col min="1818" max="1818" width="13" style="88" customWidth="1"/>
    <col min="1819" max="1819" width="0.8984375" style="88" customWidth="1"/>
    <col min="1820" max="1820" width="11" style="88" customWidth="1"/>
    <col min="1821" max="1821" width="0.8984375" style="88" customWidth="1"/>
    <col min="1822" max="1822" width="13.09765625" style="88" customWidth="1"/>
    <col min="1823" max="1823" width="9.8984375" style="88" customWidth="1"/>
    <col min="1824" max="1824" width="6.8984375" style="88" bestFit="1" customWidth="1"/>
    <col min="1825" max="1825" width="10.09765625" style="88" customWidth="1"/>
    <col min="1826" max="1826" width="6.8984375" style="88" bestFit="1" customWidth="1"/>
    <col min="1827" max="1827" width="7.8984375" style="88" customWidth="1"/>
    <col min="1828" max="1828" width="6.8984375" style="88" bestFit="1" customWidth="1"/>
    <col min="1829" max="1829" width="10.8984375" style="88" customWidth="1"/>
    <col min="1830" max="1830" width="7.8984375" style="88" customWidth="1"/>
    <col min="1831" max="2054" width="9.09765625" style="88"/>
    <col min="2055" max="2055" width="38.09765625" style="88" customWidth="1"/>
    <col min="2056" max="2056" width="7.09765625" style="88" customWidth="1"/>
    <col min="2057" max="2057" width="0.8984375" style="88" customWidth="1"/>
    <col min="2058" max="2058" width="12.09765625" style="88" customWidth="1"/>
    <col min="2059" max="2059" width="0.8984375" style="88" customWidth="1"/>
    <col min="2060" max="2060" width="12.09765625" style="88" customWidth="1"/>
    <col min="2061" max="2061" width="0.8984375" style="88" customWidth="1"/>
    <col min="2062" max="2062" width="11.8984375" style="88" customWidth="1"/>
    <col min="2063" max="2063" width="0.8984375" style="88" customWidth="1"/>
    <col min="2064" max="2064" width="13.8984375" style="88" customWidth="1"/>
    <col min="2065" max="2065" width="0.8984375" style="88" customWidth="1"/>
    <col min="2066" max="2066" width="11.8984375" style="88" customWidth="1"/>
    <col min="2067" max="2067" width="0.8984375" style="88" customWidth="1"/>
    <col min="2068" max="2068" width="17.09765625" style="88" customWidth="1"/>
    <col min="2069" max="2069" width="0.8984375" style="88" customWidth="1"/>
    <col min="2070" max="2070" width="13" style="88" customWidth="1"/>
    <col min="2071" max="2071" width="0.8984375" style="88" customWidth="1"/>
    <col min="2072" max="2072" width="13" style="88" customWidth="1"/>
    <col min="2073" max="2073" width="0.8984375" style="88" customWidth="1"/>
    <col min="2074" max="2074" width="13" style="88" customWidth="1"/>
    <col min="2075" max="2075" width="0.8984375" style="88" customWidth="1"/>
    <col min="2076" max="2076" width="11" style="88" customWidth="1"/>
    <col min="2077" max="2077" width="0.8984375" style="88" customWidth="1"/>
    <col min="2078" max="2078" width="13.09765625" style="88" customWidth="1"/>
    <col min="2079" max="2079" width="9.8984375" style="88" customWidth="1"/>
    <col min="2080" max="2080" width="6.8984375" style="88" bestFit="1" customWidth="1"/>
    <col min="2081" max="2081" width="10.09765625" style="88" customWidth="1"/>
    <col min="2082" max="2082" width="6.8984375" style="88" bestFit="1" customWidth="1"/>
    <col min="2083" max="2083" width="7.8984375" style="88" customWidth="1"/>
    <col min="2084" max="2084" width="6.8984375" style="88" bestFit="1" customWidth="1"/>
    <col min="2085" max="2085" width="10.8984375" style="88" customWidth="1"/>
    <col min="2086" max="2086" width="7.8984375" style="88" customWidth="1"/>
    <col min="2087" max="2310" width="9.09765625" style="88"/>
    <col min="2311" max="2311" width="38.09765625" style="88" customWidth="1"/>
    <col min="2312" max="2312" width="7.09765625" style="88" customWidth="1"/>
    <col min="2313" max="2313" width="0.8984375" style="88" customWidth="1"/>
    <col min="2314" max="2314" width="12.09765625" style="88" customWidth="1"/>
    <col min="2315" max="2315" width="0.8984375" style="88" customWidth="1"/>
    <col min="2316" max="2316" width="12.09765625" style="88" customWidth="1"/>
    <col min="2317" max="2317" width="0.8984375" style="88" customWidth="1"/>
    <col min="2318" max="2318" width="11.8984375" style="88" customWidth="1"/>
    <col min="2319" max="2319" width="0.8984375" style="88" customWidth="1"/>
    <col min="2320" max="2320" width="13.8984375" style="88" customWidth="1"/>
    <col min="2321" max="2321" width="0.8984375" style="88" customWidth="1"/>
    <col min="2322" max="2322" width="11.8984375" style="88" customWidth="1"/>
    <col min="2323" max="2323" width="0.8984375" style="88" customWidth="1"/>
    <col min="2324" max="2324" width="17.09765625" style="88" customWidth="1"/>
    <col min="2325" max="2325" width="0.8984375" style="88" customWidth="1"/>
    <col min="2326" max="2326" width="13" style="88" customWidth="1"/>
    <col min="2327" max="2327" width="0.8984375" style="88" customWidth="1"/>
    <col min="2328" max="2328" width="13" style="88" customWidth="1"/>
    <col min="2329" max="2329" width="0.8984375" style="88" customWidth="1"/>
    <col min="2330" max="2330" width="13" style="88" customWidth="1"/>
    <col min="2331" max="2331" width="0.8984375" style="88" customWidth="1"/>
    <col min="2332" max="2332" width="11" style="88" customWidth="1"/>
    <col min="2333" max="2333" width="0.8984375" style="88" customWidth="1"/>
    <col min="2334" max="2334" width="13.09765625" style="88" customWidth="1"/>
    <col min="2335" max="2335" width="9.8984375" style="88" customWidth="1"/>
    <col min="2336" max="2336" width="6.8984375" style="88" bestFit="1" customWidth="1"/>
    <col min="2337" max="2337" width="10.09765625" style="88" customWidth="1"/>
    <col min="2338" max="2338" width="6.8984375" style="88" bestFit="1" customWidth="1"/>
    <col min="2339" max="2339" width="7.8984375" style="88" customWidth="1"/>
    <col min="2340" max="2340" width="6.8984375" style="88" bestFit="1" customWidth="1"/>
    <col min="2341" max="2341" width="10.8984375" style="88" customWidth="1"/>
    <col min="2342" max="2342" width="7.8984375" style="88" customWidth="1"/>
    <col min="2343" max="2566" width="9.09765625" style="88"/>
    <col min="2567" max="2567" width="38.09765625" style="88" customWidth="1"/>
    <col min="2568" max="2568" width="7.09765625" style="88" customWidth="1"/>
    <col min="2569" max="2569" width="0.8984375" style="88" customWidth="1"/>
    <col min="2570" max="2570" width="12.09765625" style="88" customWidth="1"/>
    <col min="2571" max="2571" width="0.8984375" style="88" customWidth="1"/>
    <col min="2572" max="2572" width="12.09765625" style="88" customWidth="1"/>
    <col min="2573" max="2573" width="0.8984375" style="88" customWidth="1"/>
    <col min="2574" max="2574" width="11.8984375" style="88" customWidth="1"/>
    <col min="2575" max="2575" width="0.8984375" style="88" customWidth="1"/>
    <col min="2576" max="2576" width="13.8984375" style="88" customWidth="1"/>
    <col min="2577" max="2577" width="0.8984375" style="88" customWidth="1"/>
    <col min="2578" max="2578" width="11.8984375" style="88" customWidth="1"/>
    <col min="2579" max="2579" width="0.8984375" style="88" customWidth="1"/>
    <col min="2580" max="2580" width="17.09765625" style="88" customWidth="1"/>
    <col min="2581" max="2581" width="0.8984375" style="88" customWidth="1"/>
    <col min="2582" max="2582" width="13" style="88" customWidth="1"/>
    <col min="2583" max="2583" width="0.8984375" style="88" customWidth="1"/>
    <col min="2584" max="2584" width="13" style="88" customWidth="1"/>
    <col min="2585" max="2585" width="0.8984375" style="88" customWidth="1"/>
    <col min="2586" max="2586" width="13" style="88" customWidth="1"/>
    <col min="2587" max="2587" width="0.8984375" style="88" customWidth="1"/>
    <col min="2588" max="2588" width="11" style="88" customWidth="1"/>
    <col min="2589" max="2589" width="0.8984375" style="88" customWidth="1"/>
    <col min="2590" max="2590" width="13.09765625" style="88" customWidth="1"/>
    <col min="2591" max="2591" width="9.8984375" style="88" customWidth="1"/>
    <col min="2592" max="2592" width="6.8984375" style="88" bestFit="1" customWidth="1"/>
    <col min="2593" max="2593" width="10.09765625" style="88" customWidth="1"/>
    <col min="2594" max="2594" width="6.8984375" style="88" bestFit="1" customWidth="1"/>
    <col min="2595" max="2595" width="7.8984375" style="88" customWidth="1"/>
    <col min="2596" max="2596" width="6.8984375" style="88" bestFit="1" customWidth="1"/>
    <col min="2597" max="2597" width="10.8984375" style="88" customWidth="1"/>
    <col min="2598" max="2598" width="7.8984375" style="88" customWidth="1"/>
    <col min="2599" max="2822" width="9.09765625" style="88"/>
    <col min="2823" max="2823" width="38.09765625" style="88" customWidth="1"/>
    <col min="2824" max="2824" width="7.09765625" style="88" customWidth="1"/>
    <col min="2825" max="2825" width="0.8984375" style="88" customWidth="1"/>
    <col min="2826" max="2826" width="12.09765625" style="88" customWidth="1"/>
    <col min="2827" max="2827" width="0.8984375" style="88" customWidth="1"/>
    <col min="2828" max="2828" width="12.09765625" style="88" customWidth="1"/>
    <col min="2829" max="2829" width="0.8984375" style="88" customWidth="1"/>
    <col min="2830" max="2830" width="11.8984375" style="88" customWidth="1"/>
    <col min="2831" max="2831" width="0.8984375" style="88" customWidth="1"/>
    <col min="2832" max="2832" width="13.8984375" style="88" customWidth="1"/>
    <col min="2833" max="2833" width="0.8984375" style="88" customWidth="1"/>
    <col min="2834" max="2834" width="11.8984375" style="88" customWidth="1"/>
    <col min="2835" max="2835" width="0.8984375" style="88" customWidth="1"/>
    <col min="2836" max="2836" width="17.09765625" style="88" customWidth="1"/>
    <col min="2837" max="2837" width="0.8984375" style="88" customWidth="1"/>
    <col min="2838" max="2838" width="13" style="88" customWidth="1"/>
    <col min="2839" max="2839" width="0.8984375" style="88" customWidth="1"/>
    <col min="2840" max="2840" width="13" style="88" customWidth="1"/>
    <col min="2841" max="2841" width="0.8984375" style="88" customWidth="1"/>
    <col min="2842" max="2842" width="13" style="88" customWidth="1"/>
    <col min="2843" max="2843" width="0.8984375" style="88" customWidth="1"/>
    <col min="2844" max="2844" width="11" style="88" customWidth="1"/>
    <col min="2845" max="2845" width="0.8984375" style="88" customWidth="1"/>
    <col min="2846" max="2846" width="13.09765625" style="88" customWidth="1"/>
    <col min="2847" max="2847" width="9.8984375" style="88" customWidth="1"/>
    <col min="2848" max="2848" width="6.8984375" style="88" bestFit="1" customWidth="1"/>
    <col min="2849" max="2849" width="10.09765625" style="88" customWidth="1"/>
    <col min="2850" max="2850" width="6.8984375" style="88" bestFit="1" customWidth="1"/>
    <col min="2851" max="2851" width="7.8984375" style="88" customWidth="1"/>
    <col min="2852" max="2852" width="6.8984375" style="88" bestFit="1" customWidth="1"/>
    <col min="2853" max="2853" width="10.8984375" style="88" customWidth="1"/>
    <col min="2854" max="2854" width="7.8984375" style="88" customWidth="1"/>
    <col min="2855" max="3078" width="9.09765625" style="88"/>
    <col min="3079" max="3079" width="38.09765625" style="88" customWidth="1"/>
    <col min="3080" max="3080" width="7.09765625" style="88" customWidth="1"/>
    <col min="3081" max="3081" width="0.8984375" style="88" customWidth="1"/>
    <col min="3082" max="3082" width="12.09765625" style="88" customWidth="1"/>
    <col min="3083" max="3083" width="0.8984375" style="88" customWidth="1"/>
    <col min="3084" max="3084" width="12.09765625" style="88" customWidth="1"/>
    <col min="3085" max="3085" width="0.8984375" style="88" customWidth="1"/>
    <col min="3086" max="3086" width="11.8984375" style="88" customWidth="1"/>
    <col min="3087" max="3087" width="0.8984375" style="88" customWidth="1"/>
    <col min="3088" max="3088" width="13.8984375" style="88" customWidth="1"/>
    <col min="3089" max="3089" width="0.8984375" style="88" customWidth="1"/>
    <col min="3090" max="3090" width="11.8984375" style="88" customWidth="1"/>
    <col min="3091" max="3091" width="0.8984375" style="88" customWidth="1"/>
    <col min="3092" max="3092" width="17.09765625" style="88" customWidth="1"/>
    <col min="3093" max="3093" width="0.8984375" style="88" customWidth="1"/>
    <col min="3094" max="3094" width="13" style="88" customWidth="1"/>
    <col min="3095" max="3095" width="0.8984375" style="88" customWidth="1"/>
    <col min="3096" max="3096" width="13" style="88" customWidth="1"/>
    <col min="3097" max="3097" width="0.8984375" style="88" customWidth="1"/>
    <col min="3098" max="3098" width="13" style="88" customWidth="1"/>
    <col min="3099" max="3099" width="0.8984375" style="88" customWidth="1"/>
    <col min="3100" max="3100" width="11" style="88" customWidth="1"/>
    <col min="3101" max="3101" width="0.8984375" style="88" customWidth="1"/>
    <col min="3102" max="3102" width="13.09765625" style="88" customWidth="1"/>
    <col min="3103" max="3103" width="9.8984375" style="88" customWidth="1"/>
    <col min="3104" max="3104" width="6.8984375" style="88" bestFit="1" customWidth="1"/>
    <col min="3105" max="3105" width="10.09765625" style="88" customWidth="1"/>
    <col min="3106" max="3106" width="6.8984375" style="88" bestFit="1" customWidth="1"/>
    <col min="3107" max="3107" width="7.8984375" style="88" customWidth="1"/>
    <col min="3108" max="3108" width="6.8984375" style="88" bestFit="1" customWidth="1"/>
    <col min="3109" max="3109" width="10.8984375" style="88" customWidth="1"/>
    <col min="3110" max="3110" width="7.8984375" style="88" customWidth="1"/>
    <col min="3111" max="3334" width="9.09765625" style="88"/>
    <col min="3335" max="3335" width="38.09765625" style="88" customWidth="1"/>
    <col min="3336" max="3336" width="7.09765625" style="88" customWidth="1"/>
    <col min="3337" max="3337" width="0.8984375" style="88" customWidth="1"/>
    <col min="3338" max="3338" width="12.09765625" style="88" customWidth="1"/>
    <col min="3339" max="3339" width="0.8984375" style="88" customWidth="1"/>
    <col min="3340" max="3340" width="12.09765625" style="88" customWidth="1"/>
    <col min="3341" max="3341" width="0.8984375" style="88" customWidth="1"/>
    <col min="3342" max="3342" width="11.8984375" style="88" customWidth="1"/>
    <col min="3343" max="3343" width="0.8984375" style="88" customWidth="1"/>
    <col min="3344" max="3344" width="13.8984375" style="88" customWidth="1"/>
    <col min="3345" max="3345" width="0.8984375" style="88" customWidth="1"/>
    <col min="3346" max="3346" width="11.8984375" style="88" customWidth="1"/>
    <col min="3347" max="3347" width="0.8984375" style="88" customWidth="1"/>
    <col min="3348" max="3348" width="17.09765625" style="88" customWidth="1"/>
    <col min="3349" max="3349" width="0.8984375" style="88" customWidth="1"/>
    <col min="3350" max="3350" width="13" style="88" customWidth="1"/>
    <col min="3351" max="3351" width="0.8984375" style="88" customWidth="1"/>
    <col min="3352" max="3352" width="13" style="88" customWidth="1"/>
    <col min="3353" max="3353" width="0.8984375" style="88" customWidth="1"/>
    <col min="3354" max="3354" width="13" style="88" customWidth="1"/>
    <col min="3355" max="3355" width="0.8984375" style="88" customWidth="1"/>
    <col min="3356" max="3356" width="11" style="88" customWidth="1"/>
    <col min="3357" max="3357" width="0.8984375" style="88" customWidth="1"/>
    <col min="3358" max="3358" width="13.09765625" style="88" customWidth="1"/>
    <col min="3359" max="3359" width="9.8984375" style="88" customWidth="1"/>
    <col min="3360" max="3360" width="6.8984375" style="88" bestFit="1" customWidth="1"/>
    <col min="3361" max="3361" width="10.09765625" style="88" customWidth="1"/>
    <col min="3362" max="3362" width="6.8984375" style="88" bestFit="1" customWidth="1"/>
    <col min="3363" max="3363" width="7.8984375" style="88" customWidth="1"/>
    <col min="3364" max="3364" width="6.8984375" style="88" bestFit="1" customWidth="1"/>
    <col min="3365" max="3365" width="10.8984375" style="88" customWidth="1"/>
    <col min="3366" max="3366" width="7.8984375" style="88" customWidth="1"/>
    <col min="3367" max="3590" width="9.09765625" style="88"/>
    <col min="3591" max="3591" width="38.09765625" style="88" customWidth="1"/>
    <col min="3592" max="3592" width="7.09765625" style="88" customWidth="1"/>
    <col min="3593" max="3593" width="0.8984375" style="88" customWidth="1"/>
    <col min="3594" max="3594" width="12.09765625" style="88" customWidth="1"/>
    <col min="3595" max="3595" width="0.8984375" style="88" customWidth="1"/>
    <col min="3596" max="3596" width="12.09765625" style="88" customWidth="1"/>
    <col min="3597" max="3597" width="0.8984375" style="88" customWidth="1"/>
    <col min="3598" max="3598" width="11.8984375" style="88" customWidth="1"/>
    <col min="3599" max="3599" width="0.8984375" style="88" customWidth="1"/>
    <col min="3600" max="3600" width="13.8984375" style="88" customWidth="1"/>
    <col min="3601" max="3601" width="0.8984375" style="88" customWidth="1"/>
    <col min="3602" max="3602" width="11.8984375" style="88" customWidth="1"/>
    <col min="3603" max="3603" width="0.8984375" style="88" customWidth="1"/>
    <col min="3604" max="3604" width="17.09765625" style="88" customWidth="1"/>
    <col min="3605" max="3605" width="0.8984375" style="88" customWidth="1"/>
    <col min="3606" max="3606" width="13" style="88" customWidth="1"/>
    <col min="3607" max="3607" width="0.8984375" style="88" customWidth="1"/>
    <col min="3608" max="3608" width="13" style="88" customWidth="1"/>
    <col min="3609" max="3609" width="0.8984375" style="88" customWidth="1"/>
    <col min="3610" max="3610" width="13" style="88" customWidth="1"/>
    <col min="3611" max="3611" width="0.8984375" style="88" customWidth="1"/>
    <col min="3612" max="3612" width="11" style="88" customWidth="1"/>
    <col min="3613" max="3613" width="0.8984375" style="88" customWidth="1"/>
    <col min="3614" max="3614" width="13.09765625" style="88" customWidth="1"/>
    <col min="3615" max="3615" width="9.8984375" style="88" customWidth="1"/>
    <col min="3616" max="3616" width="6.8984375" style="88" bestFit="1" customWidth="1"/>
    <col min="3617" max="3617" width="10.09765625" style="88" customWidth="1"/>
    <col min="3618" max="3618" width="6.8984375" style="88" bestFit="1" customWidth="1"/>
    <col min="3619" max="3619" width="7.8984375" style="88" customWidth="1"/>
    <col min="3620" max="3620" width="6.8984375" style="88" bestFit="1" customWidth="1"/>
    <col min="3621" max="3621" width="10.8984375" style="88" customWidth="1"/>
    <col min="3622" max="3622" width="7.8984375" style="88" customWidth="1"/>
    <col min="3623" max="3846" width="9.09765625" style="88"/>
    <col min="3847" max="3847" width="38.09765625" style="88" customWidth="1"/>
    <col min="3848" max="3848" width="7.09765625" style="88" customWidth="1"/>
    <col min="3849" max="3849" width="0.8984375" style="88" customWidth="1"/>
    <col min="3850" max="3850" width="12.09765625" style="88" customWidth="1"/>
    <col min="3851" max="3851" width="0.8984375" style="88" customWidth="1"/>
    <col min="3852" max="3852" width="12.09765625" style="88" customWidth="1"/>
    <col min="3853" max="3853" width="0.8984375" style="88" customWidth="1"/>
    <col min="3854" max="3854" width="11.8984375" style="88" customWidth="1"/>
    <col min="3855" max="3855" width="0.8984375" style="88" customWidth="1"/>
    <col min="3856" max="3856" width="13.8984375" style="88" customWidth="1"/>
    <col min="3857" max="3857" width="0.8984375" style="88" customWidth="1"/>
    <col min="3858" max="3858" width="11.8984375" style="88" customWidth="1"/>
    <col min="3859" max="3859" width="0.8984375" style="88" customWidth="1"/>
    <col min="3860" max="3860" width="17.09765625" style="88" customWidth="1"/>
    <col min="3861" max="3861" width="0.8984375" style="88" customWidth="1"/>
    <col min="3862" max="3862" width="13" style="88" customWidth="1"/>
    <col min="3863" max="3863" width="0.8984375" style="88" customWidth="1"/>
    <col min="3864" max="3864" width="13" style="88" customWidth="1"/>
    <col min="3865" max="3865" width="0.8984375" style="88" customWidth="1"/>
    <col min="3866" max="3866" width="13" style="88" customWidth="1"/>
    <col min="3867" max="3867" width="0.8984375" style="88" customWidth="1"/>
    <col min="3868" max="3868" width="11" style="88" customWidth="1"/>
    <col min="3869" max="3869" width="0.8984375" style="88" customWidth="1"/>
    <col min="3870" max="3870" width="13.09765625" style="88" customWidth="1"/>
    <col min="3871" max="3871" width="9.8984375" style="88" customWidth="1"/>
    <col min="3872" max="3872" width="6.8984375" style="88" bestFit="1" customWidth="1"/>
    <col min="3873" max="3873" width="10.09765625" style="88" customWidth="1"/>
    <col min="3874" max="3874" width="6.8984375" style="88" bestFit="1" customWidth="1"/>
    <col min="3875" max="3875" width="7.8984375" style="88" customWidth="1"/>
    <col min="3876" max="3876" width="6.8984375" style="88" bestFit="1" customWidth="1"/>
    <col min="3877" max="3877" width="10.8984375" style="88" customWidth="1"/>
    <col min="3878" max="3878" width="7.8984375" style="88" customWidth="1"/>
    <col min="3879" max="4102" width="9.09765625" style="88"/>
    <col min="4103" max="4103" width="38.09765625" style="88" customWidth="1"/>
    <col min="4104" max="4104" width="7.09765625" style="88" customWidth="1"/>
    <col min="4105" max="4105" width="0.8984375" style="88" customWidth="1"/>
    <col min="4106" max="4106" width="12.09765625" style="88" customWidth="1"/>
    <col min="4107" max="4107" width="0.8984375" style="88" customWidth="1"/>
    <col min="4108" max="4108" width="12.09765625" style="88" customWidth="1"/>
    <col min="4109" max="4109" width="0.8984375" style="88" customWidth="1"/>
    <col min="4110" max="4110" width="11.8984375" style="88" customWidth="1"/>
    <col min="4111" max="4111" width="0.8984375" style="88" customWidth="1"/>
    <col min="4112" max="4112" width="13.8984375" style="88" customWidth="1"/>
    <col min="4113" max="4113" width="0.8984375" style="88" customWidth="1"/>
    <col min="4114" max="4114" width="11.8984375" style="88" customWidth="1"/>
    <col min="4115" max="4115" width="0.8984375" style="88" customWidth="1"/>
    <col min="4116" max="4116" width="17.09765625" style="88" customWidth="1"/>
    <col min="4117" max="4117" width="0.8984375" style="88" customWidth="1"/>
    <col min="4118" max="4118" width="13" style="88" customWidth="1"/>
    <col min="4119" max="4119" width="0.8984375" style="88" customWidth="1"/>
    <col min="4120" max="4120" width="13" style="88" customWidth="1"/>
    <col min="4121" max="4121" width="0.8984375" style="88" customWidth="1"/>
    <col min="4122" max="4122" width="13" style="88" customWidth="1"/>
    <col min="4123" max="4123" width="0.8984375" style="88" customWidth="1"/>
    <col min="4124" max="4124" width="11" style="88" customWidth="1"/>
    <col min="4125" max="4125" width="0.8984375" style="88" customWidth="1"/>
    <col min="4126" max="4126" width="13.09765625" style="88" customWidth="1"/>
    <col min="4127" max="4127" width="9.8984375" style="88" customWidth="1"/>
    <col min="4128" max="4128" width="6.8984375" style="88" bestFit="1" customWidth="1"/>
    <col min="4129" max="4129" width="10.09765625" style="88" customWidth="1"/>
    <col min="4130" max="4130" width="6.8984375" style="88" bestFit="1" customWidth="1"/>
    <col min="4131" max="4131" width="7.8984375" style="88" customWidth="1"/>
    <col min="4132" max="4132" width="6.8984375" style="88" bestFit="1" customWidth="1"/>
    <col min="4133" max="4133" width="10.8984375" style="88" customWidth="1"/>
    <col min="4134" max="4134" width="7.8984375" style="88" customWidth="1"/>
    <col min="4135" max="4358" width="9.09765625" style="88"/>
    <col min="4359" max="4359" width="38.09765625" style="88" customWidth="1"/>
    <col min="4360" max="4360" width="7.09765625" style="88" customWidth="1"/>
    <col min="4361" max="4361" width="0.8984375" style="88" customWidth="1"/>
    <col min="4362" max="4362" width="12.09765625" style="88" customWidth="1"/>
    <col min="4363" max="4363" width="0.8984375" style="88" customWidth="1"/>
    <col min="4364" max="4364" width="12.09765625" style="88" customWidth="1"/>
    <col min="4365" max="4365" width="0.8984375" style="88" customWidth="1"/>
    <col min="4366" max="4366" width="11.8984375" style="88" customWidth="1"/>
    <col min="4367" max="4367" width="0.8984375" style="88" customWidth="1"/>
    <col min="4368" max="4368" width="13.8984375" style="88" customWidth="1"/>
    <col min="4369" max="4369" width="0.8984375" style="88" customWidth="1"/>
    <col min="4370" max="4370" width="11.8984375" style="88" customWidth="1"/>
    <col min="4371" max="4371" width="0.8984375" style="88" customWidth="1"/>
    <col min="4372" max="4372" width="17.09765625" style="88" customWidth="1"/>
    <col min="4373" max="4373" width="0.8984375" style="88" customWidth="1"/>
    <col min="4374" max="4374" width="13" style="88" customWidth="1"/>
    <col min="4375" max="4375" width="0.8984375" style="88" customWidth="1"/>
    <col min="4376" max="4376" width="13" style="88" customWidth="1"/>
    <col min="4377" max="4377" width="0.8984375" style="88" customWidth="1"/>
    <col min="4378" max="4378" width="13" style="88" customWidth="1"/>
    <col min="4379" max="4379" width="0.8984375" style="88" customWidth="1"/>
    <col min="4380" max="4380" width="11" style="88" customWidth="1"/>
    <col min="4381" max="4381" width="0.8984375" style="88" customWidth="1"/>
    <col min="4382" max="4382" width="13.09765625" style="88" customWidth="1"/>
    <col min="4383" max="4383" width="9.8984375" style="88" customWidth="1"/>
    <col min="4384" max="4384" width="6.8984375" style="88" bestFit="1" customWidth="1"/>
    <col min="4385" max="4385" width="10.09765625" style="88" customWidth="1"/>
    <col min="4386" max="4386" width="6.8984375" style="88" bestFit="1" customWidth="1"/>
    <col min="4387" max="4387" width="7.8984375" style="88" customWidth="1"/>
    <col min="4388" max="4388" width="6.8984375" style="88" bestFit="1" customWidth="1"/>
    <col min="4389" max="4389" width="10.8984375" style="88" customWidth="1"/>
    <col min="4390" max="4390" width="7.8984375" style="88" customWidth="1"/>
    <col min="4391" max="4614" width="9.09765625" style="88"/>
    <col min="4615" max="4615" width="38.09765625" style="88" customWidth="1"/>
    <col min="4616" max="4616" width="7.09765625" style="88" customWidth="1"/>
    <col min="4617" max="4617" width="0.8984375" style="88" customWidth="1"/>
    <col min="4618" max="4618" width="12.09765625" style="88" customWidth="1"/>
    <col min="4619" max="4619" width="0.8984375" style="88" customWidth="1"/>
    <col min="4620" max="4620" width="12.09765625" style="88" customWidth="1"/>
    <col min="4621" max="4621" width="0.8984375" style="88" customWidth="1"/>
    <col min="4622" max="4622" width="11.8984375" style="88" customWidth="1"/>
    <col min="4623" max="4623" width="0.8984375" style="88" customWidth="1"/>
    <col min="4624" max="4624" width="13.8984375" style="88" customWidth="1"/>
    <col min="4625" max="4625" width="0.8984375" style="88" customWidth="1"/>
    <col min="4626" max="4626" width="11.8984375" style="88" customWidth="1"/>
    <col min="4627" max="4627" width="0.8984375" style="88" customWidth="1"/>
    <col min="4628" max="4628" width="17.09765625" style="88" customWidth="1"/>
    <col min="4629" max="4629" width="0.8984375" style="88" customWidth="1"/>
    <col min="4630" max="4630" width="13" style="88" customWidth="1"/>
    <col min="4631" max="4631" width="0.8984375" style="88" customWidth="1"/>
    <col min="4632" max="4632" width="13" style="88" customWidth="1"/>
    <col min="4633" max="4633" width="0.8984375" style="88" customWidth="1"/>
    <col min="4634" max="4634" width="13" style="88" customWidth="1"/>
    <col min="4635" max="4635" width="0.8984375" style="88" customWidth="1"/>
    <col min="4636" max="4636" width="11" style="88" customWidth="1"/>
    <col min="4637" max="4637" width="0.8984375" style="88" customWidth="1"/>
    <col min="4638" max="4638" width="13.09765625" style="88" customWidth="1"/>
    <col min="4639" max="4639" width="9.8984375" style="88" customWidth="1"/>
    <col min="4640" max="4640" width="6.8984375" style="88" bestFit="1" customWidth="1"/>
    <col min="4641" max="4641" width="10.09765625" style="88" customWidth="1"/>
    <col min="4642" max="4642" width="6.8984375" style="88" bestFit="1" customWidth="1"/>
    <col min="4643" max="4643" width="7.8984375" style="88" customWidth="1"/>
    <col min="4644" max="4644" width="6.8984375" style="88" bestFit="1" customWidth="1"/>
    <col min="4645" max="4645" width="10.8984375" style="88" customWidth="1"/>
    <col min="4646" max="4646" width="7.8984375" style="88" customWidth="1"/>
    <col min="4647" max="4870" width="9.09765625" style="88"/>
    <col min="4871" max="4871" width="38.09765625" style="88" customWidth="1"/>
    <col min="4872" max="4872" width="7.09765625" style="88" customWidth="1"/>
    <col min="4873" max="4873" width="0.8984375" style="88" customWidth="1"/>
    <col min="4874" max="4874" width="12.09765625" style="88" customWidth="1"/>
    <col min="4875" max="4875" width="0.8984375" style="88" customWidth="1"/>
    <col min="4876" max="4876" width="12.09765625" style="88" customWidth="1"/>
    <col min="4877" max="4877" width="0.8984375" style="88" customWidth="1"/>
    <col min="4878" max="4878" width="11.8984375" style="88" customWidth="1"/>
    <col min="4879" max="4879" width="0.8984375" style="88" customWidth="1"/>
    <col min="4880" max="4880" width="13.8984375" style="88" customWidth="1"/>
    <col min="4881" max="4881" width="0.8984375" style="88" customWidth="1"/>
    <col min="4882" max="4882" width="11.8984375" style="88" customWidth="1"/>
    <col min="4883" max="4883" width="0.8984375" style="88" customWidth="1"/>
    <col min="4884" max="4884" width="17.09765625" style="88" customWidth="1"/>
    <col min="4885" max="4885" width="0.8984375" style="88" customWidth="1"/>
    <col min="4886" max="4886" width="13" style="88" customWidth="1"/>
    <col min="4887" max="4887" width="0.8984375" style="88" customWidth="1"/>
    <col min="4888" max="4888" width="13" style="88" customWidth="1"/>
    <col min="4889" max="4889" width="0.8984375" style="88" customWidth="1"/>
    <col min="4890" max="4890" width="13" style="88" customWidth="1"/>
    <col min="4891" max="4891" width="0.8984375" style="88" customWidth="1"/>
    <col min="4892" max="4892" width="11" style="88" customWidth="1"/>
    <col min="4893" max="4893" width="0.8984375" style="88" customWidth="1"/>
    <col min="4894" max="4894" width="13.09765625" style="88" customWidth="1"/>
    <col min="4895" max="4895" width="9.8984375" style="88" customWidth="1"/>
    <col min="4896" max="4896" width="6.8984375" style="88" bestFit="1" customWidth="1"/>
    <col min="4897" max="4897" width="10.09765625" style="88" customWidth="1"/>
    <col min="4898" max="4898" width="6.8984375" style="88" bestFit="1" customWidth="1"/>
    <col min="4899" max="4899" width="7.8984375" style="88" customWidth="1"/>
    <col min="4900" max="4900" width="6.8984375" style="88" bestFit="1" customWidth="1"/>
    <col min="4901" max="4901" width="10.8984375" style="88" customWidth="1"/>
    <col min="4902" max="4902" width="7.8984375" style="88" customWidth="1"/>
    <col min="4903" max="5126" width="9.09765625" style="88"/>
    <col min="5127" max="5127" width="38.09765625" style="88" customWidth="1"/>
    <col min="5128" max="5128" width="7.09765625" style="88" customWidth="1"/>
    <col min="5129" max="5129" width="0.8984375" style="88" customWidth="1"/>
    <col min="5130" max="5130" width="12.09765625" style="88" customWidth="1"/>
    <col min="5131" max="5131" width="0.8984375" style="88" customWidth="1"/>
    <col min="5132" max="5132" width="12.09765625" style="88" customWidth="1"/>
    <col min="5133" max="5133" width="0.8984375" style="88" customWidth="1"/>
    <col min="5134" max="5134" width="11.8984375" style="88" customWidth="1"/>
    <col min="5135" max="5135" width="0.8984375" style="88" customWidth="1"/>
    <col min="5136" max="5136" width="13.8984375" style="88" customWidth="1"/>
    <col min="5137" max="5137" width="0.8984375" style="88" customWidth="1"/>
    <col min="5138" max="5138" width="11.8984375" style="88" customWidth="1"/>
    <col min="5139" max="5139" width="0.8984375" style="88" customWidth="1"/>
    <col min="5140" max="5140" width="17.09765625" style="88" customWidth="1"/>
    <col min="5141" max="5141" width="0.8984375" style="88" customWidth="1"/>
    <col min="5142" max="5142" width="13" style="88" customWidth="1"/>
    <col min="5143" max="5143" width="0.8984375" style="88" customWidth="1"/>
    <col min="5144" max="5144" width="13" style="88" customWidth="1"/>
    <col min="5145" max="5145" width="0.8984375" style="88" customWidth="1"/>
    <col min="5146" max="5146" width="13" style="88" customWidth="1"/>
    <col min="5147" max="5147" width="0.8984375" style="88" customWidth="1"/>
    <col min="5148" max="5148" width="11" style="88" customWidth="1"/>
    <col min="5149" max="5149" width="0.8984375" style="88" customWidth="1"/>
    <col min="5150" max="5150" width="13.09765625" style="88" customWidth="1"/>
    <col min="5151" max="5151" width="9.8984375" style="88" customWidth="1"/>
    <col min="5152" max="5152" width="6.8984375" style="88" bestFit="1" customWidth="1"/>
    <col min="5153" max="5153" width="10.09765625" style="88" customWidth="1"/>
    <col min="5154" max="5154" width="6.8984375" style="88" bestFit="1" customWidth="1"/>
    <col min="5155" max="5155" width="7.8984375" style="88" customWidth="1"/>
    <col min="5156" max="5156" width="6.8984375" style="88" bestFit="1" customWidth="1"/>
    <col min="5157" max="5157" width="10.8984375" style="88" customWidth="1"/>
    <col min="5158" max="5158" width="7.8984375" style="88" customWidth="1"/>
    <col min="5159" max="5382" width="9.09765625" style="88"/>
    <col min="5383" max="5383" width="38.09765625" style="88" customWidth="1"/>
    <col min="5384" max="5384" width="7.09765625" style="88" customWidth="1"/>
    <col min="5385" max="5385" width="0.8984375" style="88" customWidth="1"/>
    <col min="5386" max="5386" width="12.09765625" style="88" customWidth="1"/>
    <col min="5387" max="5387" width="0.8984375" style="88" customWidth="1"/>
    <col min="5388" max="5388" width="12.09765625" style="88" customWidth="1"/>
    <col min="5389" max="5389" width="0.8984375" style="88" customWidth="1"/>
    <col min="5390" max="5390" width="11.8984375" style="88" customWidth="1"/>
    <col min="5391" max="5391" width="0.8984375" style="88" customWidth="1"/>
    <col min="5392" max="5392" width="13.8984375" style="88" customWidth="1"/>
    <col min="5393" max="5393" width="0.8984375" style="88" customWidth="1"/>
    <col min="5394" max="5394" width="11.8984375" style="88" customWidth="1"/>
    <col min="5395" max="5395" width="0.8984375" style="88" customWidth="1"/>
    <col min="5396" max="5396" width="17.09765625" style="88" customWidth="1"/>
    <col min="5397" max="5397" width="0.8984375" style="88" customWidth="1"/>
    <col min="5398" max="5398" width="13" style="88" customWidth="1"/>
    <col min="5399" max="5399" width="0.8984375" style="88" customWidth="1"/>
    <col min="5400" max="5400" width="13" style="88" customWidth="1"/>
    <col min="5401" max="5401" width="0.8984375" style="88" customWidth="1"/>
    <col min="5402" max="5402" width="13" style="88" customWidth="1"/>
    <col min="5403" max="5403" width="0.8984375" style="88" customWidth="1"/>
    <col min="5404" max="5404" width="11" style="88" customWidth="1"/>
    <col min="5405" max="5405" width="0.8984375" style="88" customWidth="1"/>
    <col min="5406" max="5406" width="13.09765625" style="88" customWidth="1"/>
    <col min="5407" max="5407" width="9.8984375" style="88" customWidth="1"/>
    <col min="5408" max="5408" width="6.8984375" style="88" bestFit="1" customWidth="1"/>
    <col min="5409" max="5409" width="10.09765625" style="88" customWidth="1"/>
    <col min="5410" max="5410" width="6.8984375" style="88" bestFit="1" customWidth="1"/>
    <col min="5411" max="5411" width="7.8984375" style="88" customWidth="1"/>
    <col min="5412" max="5412" width="6.8984375" style="88" bestFit="1" customWidth="1"/>
    <col min="5413" max="5413" width="10.8984375" style="88" customWidth="1"/>
    <col min="5414" max="5414" width="7.8984375" style="88" customWidth="1"/>
    <col min="5415" max="5638" width="9.09765625" style="88"/>
    <col min="5639" max="5639" width="38.09765625" style="88" customWidth="1"/>
    <col min="5640" max="5640" width="7.09765625" style="88" customWidth="1"/>
    <col min="5641" max="5641" width="0.8984375" style="88" customWidth="1"/>
    <col min="5642" max="5642" width="12.09765625" style="88" customWidth="1"/>
    <col min="5643" max="5643" width="0.8984375" style="88" customWidth="1"/>
    <col min="5644" max="5644" width="12.09765625" style="88" customWidth="1"/>
    <col min="5645" max="5645" width="0.8984375" style="88" customWidth="1"/>
    <col min="5646" max="5646" width="11.8984375" style="88" customWidth="1"/>
    <col min="5647" max="5647" width="0.8984375" style="88" customWidth="1"/>
    <col min="5648" max="5648" width="13.8984375" style="88" customWidth="1"/>
    <col min="5649" max="5649" width="0.8984375" style="88" customWidth="1"/>
    <col min="5650" max="5650" width="11.8984375" style="88" customWidth="1"/>
    <col min="5651" max="5651" width="0.8984375" style="88" customWidth="1"/>
    <col min="5652" max="5652" width="17.09765625" style="88" customWidth="1"/>
    <col min="5653" max="5653" width="0.8984375" style="88" customWidth="1"/>
    <col min="5654" max="5654" width="13" style="88" customWidth="1"/>
    <col min="5655" max="5655" width="0.8984375" style="88" customWidth="1"/>
    <col min="5656" max="5656" width="13" style="88" customWidth="1"/>
    <col min="5657" max="5657" width="0.8984375" style="88" customWidth="1"/>
    <col min="5658" max="5658" width="13" style="88" customWidth="1"/>
    <col min="5659" max="5659" width="0.8984375" style="88" customWidth="1"/>
    <col min="5660" max="5660" width="11" style="88" customWidth="1"/>
    <col min="5661" max="5661" width="0.8984375" style="88" customWidth="1"/>
    <col min="5662" max="5662" width="13.09765625" style="88" customWidth="1"/>
    <col min="5663" max="5663" width="9.8984375" style="88" customWidth="1"/>
    <col min="5664" max="5664" width="6.8984375" style="88" bestFit="1" customWidth="1"/>
    <col min="5665" max="5665" width="10.09765625" style="88" customWidth="1"/>
    <col min="5666" max="5666" width="6.8984375" style="88" bestFit="1" customWidth="1"/>
    <col min="5667" max="5667" width="7.8984375" style="88" customWidth="1"/>
    <col min="5668" max="5668" width="6.8984375" style="88" bestFit="1" customWidth="1"/>
    <col min="5669" max="5669" width="10.8984375" style="88" customWidth="1"/>
    <col min="5670" max="5670" width="7.8984375" style="88" customWidth="1"/>
    <col min="5671" max="5894" width="9.09765625" style="88"/>
    <col min="5895" max="5895" width="38.09765625" style="88" customWidth="1"/>
    <col min="5896" max="5896" width="7.09765625" style="88" customWidth="1"/>
    <col min="5897" max="5897" width="0.8984375" style="88" customWidth="1"/>
    <col min="5898" max="5898" width="12.09765625" style="88" customWidth="1"/>
    <col min="5899" max="5899" width="0.8984375" style="88" customWidth="1"/>
    <col min="5900" max="5900" width="12.09765625" style="88" customWidth="1"/>
    <col min="5901" max="5901" width="0.8984375" style="88" customWidth="1"/>
    <col min="5902" max="5902" width="11.8984375" style="88" customWidth="1"/>
    <col min="5903" max="5903" width="0.8984375" style="88" customWidth="1"/>
    <col min="5904" max="5904" width="13.8984375" style="88" customWidth="1"/>
    <col min="5905" max="5905" width="0.8984375" style="88" customWidth="1"/>
    <col min="5906" max="5906" width="11.8984375" style="88" customWidth="1"/>
    <col min="5907" max="5907" width="0.8984375" style="88" customWidth="1"/>
    <col min="5908" max="5908" width="17.09765625" style="88" customWidth="1"/>
    <col min="5909" max="5909" width="0.8984375" style="88" customWidth="1"/>
    <col min="5910" max="5910" width="13" style="88" customWidth="1"/>
    <col min="5911" max="5911" width="0.8984375" style="88" customWidth="1"/>
    <col min="5912" max="5912" width="13" style="88" customWidth="1"/>
    <col min="5913" max="5913" width="0.8984375" style="88" customWidth="1"/>
    <col min="5914" max="5914" width="13" style="88" customWidth="1"/>
    <col min="5915" max="5915" width="0.8984375" style="88" customWidth="1"/>
    <col min="5916" max="5916" width="11" style="88" customWidth="1"/>
    <col min="5917" max="5917" width="0.8984375" style="88" customWidth="1"/>
    <col min="5918" max="5918" width="13.09765625" style="88" customWidth="1"/>
    <col min="5919" max="5919" width="9.8984375" style="88" customWidth="1"/>
    <col min="5920" max="5920" width="6.8984375" style="88" bestFit="1" customWidth="1"/>
    <col min="5921" max="5921" width="10.09765625" style="88" customWidth="1"/>
    <col min="5922" max="5922" width="6.8984375" style="88" bestFit="1" customWidth="1"/>
    <col min="5923" max="5923" width="7.8984375" style="88" customWidth="1"/>
    <col min="5924" max="5924" width="6.8984375" style="88" bestFit="1" customWidth="1"/>
    <col min="5925" max="5925" width="10.8984375" style="88" customWidth="1"/>
    <col min="5926" max="5926" width="7.8984375" style="88" customWidth="1"/>
    <col min="5927" max="6150" width="9.09765625" style="88"/>
    <col min="6151" max="6151" width="38.09765625" style="88" customWidth="1"/>
    <col min="6152" max="6152" width="7.09765625" style="88" customWidth="1"/>
    <col min="6153" max="6153" width="0.8984375" style="88" customWidth="1"/>
    <col min="6154" max="6154" width="12.09765625" style="88" customWidth="1"/>
    <col min="6155" max="6155" width="0.8984375" style="88" customWidth="1"/>
    <col min="6156" max="6156" width="12.09765625" style="88" customWidth="1"/>
    <col min="6157" max="6157" width="0.8984375" style="88" customWidth="1"/>
    <col min="6158" max="6158" width="11.8984375" style="88" customWidth="1"/>
    <col min="6159" max="6159" width="0.8984375" style="88" customWidth="1"/>
    <col min="6160" max="6160" width="13.8984375" style="88" customWidth="1"/>
    <col min="6161" max="6161" width="0.8984375" style="88" customWidth="1"/>
    <col min="6162" max="6162" width="11.8984375" style="88" customWidth="1"/>
    <col min="6163" max="6163" width="0.8984375" style="88" customWidth="1"/>
    <col min="6164" max="6164" width="17.09765625" style="88" customWidth="1"/>
    <col min="6165" max="6165" width="0.8984375" style="88" customWidth="1"/>
    <col min="6166" max="6166" width="13" style="88" customWidth="1"/>
    <col min="6167" max="6167" width="0.8984375" style="88" customWidth="1"/>
    <col min="6168" max="6168" width="13" style="88" customWidth="1"/>
    <col min="6169" max="6169" width="0.8984375" style="88" customWidth="1"/>
    <col min="6170" max="6170" width="13" style="88" customWidth="1"/>
    <col min="6171" max="6171" width="0.8984375" style="88" customWidth="1"/>
    <col min="6172" max="6172" width="11" style="88" customWidth="1"/>
    <col min="6173" max="6173" width="0.8984375" style="88" customWidth="1"/>
    <col min="6174" max="6174" width="13.09765625" style="88" customWidth="1"/>
    <col min="6175" max="6175" width="9.8984375" style="88" customWidth="1"/>
    <col min="6176" max="6176" width="6.8984375" style="88" bestFit="1" customWidth="1"/>
    <col min="6177" max="6177" width="10.09765625" style="88" customWidth="1"/>
    <col min="6178" max="6178" width="6.8984375" style="88" bestFit="1" customWidth="1"/>
    <col min="6179" max="6179" width="7.8984375" style="88" customWidth="1"/>
    <col min="6180" max="6180" width="6.8984375" style="88" bestFit="1" customWidth="1"/>
    <col min="6181" max="6181" width="10.8984375" style="88" customWidth="1"/>
    <col min="6182" max="6182" width="7.8984375" style="88" customWidth="1"/>
    <col min="6183" max="6406" width="9.09765625" style="88"/>
    <col min="6407" max="6407" width="38.09765625" style="88" customWidth="1"/>
    <col min="6408" max="6408" width="7.09765625" style="88" customWidth="1"/>
    <col min="6409" max="6409" width="0.8984375" style="88" customWidth="1"/>
    <col min="6410" max="6410" width="12.09765625" style="88" customWidth="1"/>
    <col min="6411" max="6411" width="0.8984375" style="88" customWidth="1"/>
    <col min="6412" max="6412" width="12.09765625" style="88" customWidth="1"/>
    <col min="6413" max="6413" width="0.8984375" style="88" customWidth="1"/>
    <col min="6414" max="6414" width="11.8984375" style="88" customWidth="1"/>
    <col min="6415" max="6415" width="0.8984375" style="88" customWidth="1"/>
    <col min="6416" max="6416" width="13.8984375" style="88" customWidth="1"/>
    <col min="6417" max="6417" width="0.8984375" style="88" customWidth="1"/>
    <col min="6418" max="6418" width="11.8984375" style="88" customWidth="1"/>
    <col min="6419" max="6419" width="0.8984375" style="88" customWidth="1"/>
    <col min="6420" max="6420" width="17.09765625" style="88" customWidth="1"/>
    <col min="6421" max="6421" width="0.8984375" style="88" customWidth="1"/>
    <col min="6422" max="6422" width="13" style="88" customWidth="1"/>
    <col min="6423" max="6423" width="0.8984375" style="88" customWidth="1"/>
    <col min="6424" max="6424" width="13" style="88" customWidth="1"/>
    <col min="6425" max="6425" width="0.8984375" style="88" customWidth="1"/>
    <col min="6426" max="6426" width="13" style="88" customWidth="1"/>
    <col min="6427" max="6427" width="0.8984375" style="88" customWidth="1"/>
    <col min="6428" max="6428" width="11" style="88" customWidth="1"/>
    <col min="6429" max="6429" width="0.8984375" style="88" customWidth="1"/>
    <col min="6430" max="6430" width="13.09765625" style="88" customWidth="1"/>
    <col min="6431" max="6431" width="9.8984375" style="88" customWidth="1"/>
    <col min="6432" max="6432" width="6.8984375" style="88" bestFit="1" customWidth="1"/>
    <col min="6433" max="6433" width="10.09765625" style="88" customWidth="1"/>
    <col min="6434" max="6434" width="6.8984375" style="88" bestFit="1" customWidth="1"/>
    <col min="6435" max="6435" width="7.8984375" style="88" customWidth="1"/>
    <col min="6436" max="6436" width="6.8984375" style="88" bestFit="1" customWidth="1"/>
    <col min="6437" max="6437" width="10.8984375" style="88" customWidth="1"/>
    <col min="6438" max="6438" width="7.8984375" style="88" customWidth="1"/>
    <col min="6439" max="6662" width="9.09765625" style="88"/>
    <col min="6663" max="6663" width="38.09765625" style="88" customWidth="1"/>
    <col min="6664" max="6664" width="7.09765625" style="88" customWidth="1"/>
    <col min="6665" max="6665" width="0.8984375" style="88" customWidth="1"/>
    <col min="6666" max="6666" width="12.09765625" style="88" customWidth="1"/>
    <col min="6667" max="6667" width="0.8984375" style="88" customWidth="1"/>
    <col min="6668" max="6668" width="12.09765625" style="88" customWidth="1"/>
    <col min="6669" max="6669" width="0.8984375" style="88" customWidth="1"/>
    <col min="6670" max="6670" width="11.8984375" style="88" customWidth="1"/>
    <col min="6671" max="6671" width="0.8984375" style="88" customWidth="1"/>
    <col min="6672" max="6672" width="13.8984375" style="88" customWidth="1"/>
    <col min="6673" max="6673" width="0.8984375" style="88" customWidth="1"/>
    <col min="6674" max="6674" width="11.8984375" style="88" customWidth="1"/>
    <col min="6675" max="6675" width="0.8984375" style="88" customWidth="1"/>
    <col min="6676" max="6676" width="17.09765625" style="88" customWidth="1"/>
    <col min="6677" max="6677" width="0.8984375" style="88" customWidth="1"/>
    <col min="6678" max="6678" width="13" style="88" customWidth="1"/>
    <col min="6679" max="6679" width="0.8984375" style="88" customWidth="1"/>
    <col min="6680" max="6680" width="13" style="88" customWidth="1"/>
    <col min="6681" max="6681" width="0.8984375" style="88" customWidth="1"/>
    <col min="6682" max="6682" width="13" style="88" customWidth="1"/>
    <col min="6683" max="6683" width="0.8984375" style="88" customWidth="1"/>
    <col min="6684" max="6684" width="11" style="88" customWidth="1"/>
    <col min="6685" max="6685" width="0.8984375" style="88" customWidth="1"/>
    <col min="6686" max="6686" width="13.09765625" style="88" customWidth="1"/>
    <col min="6687" max="6687" width="9.8984375" style="88" customWidth="1"/>
    <col min="6688" max="6688" width="6.8984375" style="88" bestFit="1" customWidth="1"/>
    <col min="6689" max="6689" width="10.09765625" style="88" customWidth="1"/>
    <col min="6690" max="6690" width="6.8984375" style="88" bestFit="1" customWidth="1"/>
    <col min="6691" max="6691" width="7.8984375" style="88" customWidth="1"/>
    <col min="6692" max="6692" width="6.8984375" style="88" bestFit="1" customWidth="1"/>
    <col min="6693" max="6693" width="10.8984375" style="88" customWidth="1"/>
    <col min="6694" max="6694" width="7.8984375" style="88" customWidth="1"/>
    <col min="6695" max="6918" width="9.09765625" style="88"/>
    <col min="6919" max="6919" width="38.09765625" style="88" customWidth="1"/>
    <col min="6920" max="6920" width="7.09765625" style="88" customWidth="1"/>
    <col min="6921" max="6921" width="0.8984375" style="88" customWidth="1"/>
    <col min="6922" max="6922" width="12.09765625" style="88" customWidth="1"/>
    <col min="6923" max="6923" width="0.8984375" style="88" customWidth="1"/>
    <col min="6924" max="6924" width="12.09765625" style="88" customWidth="1"/>
    <col min="6925" max="6925" width="0.8984375" style="88" customWidth="1"/>
    <col min="6926" max="6926" width="11.8984375" style="88" customWidth="1"/>
    <col min="6927" max="6927" width="0.8984375" style="88" customWidth="1"/>
    <col min="6928" max="6928" width="13.8984375" style="88" customWidth="1"/>
    <col min="6929" max="6929" width="0.8984375" style="88" customWidth="1"/>
    <col min="6930" max="6930" width="11.8984375" style="88" customWidth="1"/>
    <col min="6931" max="6931" width="0.8984375" style="88" customWidth="1"/>
    <col min="6932" max="6932" width="17.09765625" style="88" customWidth="1"/>
    <col min="6933" max="6933" width="0.8984375" style="88" customWidth="1"/>
    <col min="6934" max="6934" width="13" style="88" customWidth="1"/>
    <col min="6935" max="6935" width="0.8984375" style="88" customWidth="1"/>
    <col min="6936" max="6936" width="13" style="88" customWidth="1"/>
    <col min="6937" max="6937" width="0.8984375" style="88" customWidth="1"/>
    <col min="6938" max="6938" width="13" style="88" customWidth="1"/>
    <col min="6939" max="6939" width="0.8984375" style="88" customWidth="1"/>
    <col min="6940" max="6940" width="11" style="88" customWidth="1"/>
    <col min="6941" max="6941" width="0.8984375" style="88" customWidth="1"/>
    <col min="6942" max="6942" width="13.09765625" style="88" customWidth="1"/>
    <col min="6943" max="6943" width="9.8984375" style="88" customWidth="1"/>
    <col min="6944" max="6944" width="6.8984375" style="88" bestFit="1" customWidth="1"/>
    <col min="6945" max="6945" width="10.09765625" style="88" customWidth="1"/>
    <col min="6946" max="6946" width="6.8984375" style="88" bestFit="1" customWidth="1"/>
    <col min="6947" max="6947" width="7.8984375" style="88" customWidth="1"/>
    <col min="6948" max="6948" width="6.8984375" style="88" bestFit="1" customWidth="1"/>
    <col min="6949" max="6949" width="10.8984375" style="88" customWidth="1"/>
    <col min="6950" max="6950" width="7.8984375" style="88" customWidth="1"/>
    <col min="6951" max="7174" width="9.09765625" style="88"/>
    <col min="7175" max="7175" width="38.09765625" style="88" customWidth="1"/>
    <col min="7176" max="7176" width="7.09765625" style="88" customWidth="1"/>
    <col min="7177" max="7177" width="0.8984375" style="88" customWidth="1"/>
    <col min="7178" max="7178" width="12.09765625" style="88" customWidth="1"/>
    <col min="7179" max="7179" width="0.8984375" style="88" customWidth="1"/>
    <col min="7180" max="7180" width="12.09765625" style="88" customWidth="1"/>
    <col min="7181" max="7181" width="0.8984375" style="88" customWidth="1"/>
    <col min="7182" max="7182" width="11.8984375" style="88" customWidth="1"/>
    <col min="7183" max="7183" width="0.8984375" style="88" customWidth="1"/>
    <col min="7184" max="7184" width="13.8984375" style="88" customWidth="1"/>
    <col min="7185" max="7185" width="0.8984375" style="88" customWidth="1"/>
    <col min="7186" max="7186" width="11.8984375" style="88" customWidth="1"/>
    <col min="7187" max="7187" width="0.8984375" style="88" customWidth="1"/>
    <col min="7188" max="7188" width="17.09765625" style="88" customWidth="1"/>
    <col min="7189" max="7189" width="0.8984375" style="88" customWidth="1"/>
    <col min="7190" max="7190" width="13" style="88" customWidth="1"/>
    <col min="7191" max="7191" width="0.8984375" style="88" customWidth="1"/>
    <col min="7192" max="7192" width="13" style="88" customWidth="1"/>
    <col min="7193" max="7193" width="0.8984375" style="88" customWidth="1"/>
    <col min="7194" max="7194" width="13" style="88" customWidth="1"/>
    <col min="7195" max="7195" width="0.8984375" style="88" customWidth="1"/>
    <col min="7196" max="7196" width="11" style="88" customWidth="1"/>
    <col min="7197" max="7197" width="0.8984375" style="88" customWidth="1"/>
    <col min="7198" max="7198" width="13.09765625" style="88" customWidth="1"/>
    <col min="7199" max="7199" width="9.8984375" style="88" customWidth="1"/>
    <col min="7200" max="7200" width="6.8984375" style="88" bestFit="1" customWidth="1"/>
    <col min="7201" max="7201" width="10.09765625" style="88" customWidth="1"/>
    <col min="7202" max="7202" width="6.8984375" style="88" bestFit="1" customWidth="1"/>
    <col min="7203" max="7203" width="7.8984375" style="88" customWidth="1"/>
    <col min="7204" max="7204" width="6.8984375" style="88" bestFit="1" customWidth="1"/>
    <col min="7205" max="7205" width="10.8984375" style="88" customWidth="1"/>
    <col min="7206" max="7206" width="7.8984375" style="88" customWidth="1"/>
    <col min="7207" max="7430" width="9.09765625" style="88"/>
    <col min="7431" max="7431" width="38.09765625" style="88" customWidth="1"/>
    <col min="7432" max="7432" width="7.09765625" style="88" customWidth="1"/>
    <col min="7433" max="7433" width="0.8984375" style="88" customWidth="1"/>
    <col min="7434" max="7434" width="12.09765625" style="88" customWidth="1"/>
    <col min="7435" max="7435" width="0.8984375" style="88" customWidth="1"/>
    <col min="7436" max="7436" width="12.09765625" style="88" customWidth="1"/>
    <col min="7437" max="7437" width="0.8984375" style="88" customWidth="1"/>
    <col min="7438" max="7438" width="11.8984375" style="88" customWidth="1"/>
    <col min="7439" max="7439" width="0.8984375" style="88" customWidth="1"/>
    <col min="7440" max="7440" width="13.8984375" style="88" customWidth="1"/>
    <col min="7441" max="7441" width="0.8984375" style="88" customWidth="1"/>
    <col min="7442" max="7442" width="11.8984375" style="88" customWidth="1"/>
    <col min="7443" max="7443" width="0.8984375" style="88" customWidth="1"/>
    <col min="7444" max="7444" width="17.09765625" style="88" customWidth="1"/>
    <col min="7445" max="7445" width="0.8984375" style="88" customWidth="1"/>
    <col min="7446" max="7446" width="13" style="88" customWidth="1"/>
    <col min="7447" max="7447" width="0.8984375" style="88" customWidth="1"/>
    <col min="7448" max="7448" width="13" style="88" customWidth="1"/>
    <col min="7449" max="7449" width="0.8984375" style="88" customWidth="1"/>
    <col min="7450" max="7450" width="13" style="88" customWidth="1"/>
    <col min="7451" max="7451" width="0.8984375" style="88" customWidth="1"/>
    <col min="7452" max="7452" width="11" style="88" customWidth="1"/>
    <col min="7453" max="7453" width="0.8984375" style="88" customWidth="1"/>
    <col min="7454" max="7454" width="13.09765625" style="88" customWidth="1"/>
    <col min="7455" max="7455" width="9.8984375" style="88" customWidth="1"/>
    <col min="7456" max="7456" width="6.8984375" style="88" bestFit="1" customWidth="1"/>
    <col min="7457" max="7457" width="10.09765625" style="88" customWidth="1"/>
    <col min="7458" max="7458" width="6.8984375" style="88" bestFit="1" customWidth="1"/>
    <col min="7459" max="7459" width="7.8984375" style="88" customWidth="1"/>
    <col min="7460" max="7460" width="6.8984375" style="88" bestFit="1" customWidth="1"/>
    <col min="7461" max="7461" width="10.8984375" style="88" customWidth="1"/>
    <col min="7462" max="7462" width="7.8984375" style="88" customWidth="1"/>
    <col min="7463" max="7686" width="9.09765625" style="88"/>
    <col min="7687" max="7687" width="38.09765625" style="88" customWidth="1"/>
    <col min="7688" max="7688" width="7.09765625" style="88" customWidth="1"/>
    <col min="7689" max="7689" width="0.8984375" style="88" customWidth="1"/>
    <col min="7690" max="7690" width="12.09765625" style="88" customWidth="1"/>
    <col min="7691" max="7691" width="0.8984375" style="88" customWidth="1"/>
    <col min="7692" max="7692" width="12.09765625" style="88" customWidth="1"/>
    <col min="7693" max="7693" width="0.8984375" style="88" customWidth="1"/>
    <col min="7694" max="7694" width="11.8984375" style="88" customWidth="1"/>
    <col min="7695" max="7695" width="0.8984375" style="88" customWidth="1"/>
    <col min="7696" max="7696" width="13.8984375" style="88" customWidth="1"/>
    <col min="7697" max="7697" width="0.8984375" style="88" customWidth="1"/>
    <col min="7698" max="7698" width="11.8984375" style="88" customWidth="1"/>
    <col min="7699" max="7699" width="0.8984375" style="88" customWidth="1"/>
    <col min="7700" max="7700" width="17.09765625" style="88" customWidth="1"/>
    <col min="7701" max="7701" width="0.8984375" style="88" customWidth="1"/>
    <col min="7702" max="7702" width="13" style="88" customWidth="1"/>
    <col min="7703" max="7703" width="0.8984375" style="88" customWidth="1"/>
    <col min="7704" max="7704" width="13" style="88" customWidth="1"/>
    <col min="7705" max="7705" width="0.8984375" style="88" customWidth="1"/>
    <col min="7706" max="7706" width="13" style="88" customWidth="1"/>
    <col min="7707" max="7707" width="0.8984375" style="88" customWidth="1"/>
    <col min="7708" max="7708" width="11" style="88" customWidth="1"/>
    <col min="7709" max="7709" width="0.8984375" style="88" customWidth="1"/>
    <col min="7710" max="7710" width="13.09765625" style="88" customWidth="1"/>
    <col min="7711" max="7711" width="9.8984375" style="88" customWidth="1"/>
    <col min="7712" max="7712" width="6.8984375" style="88" bestFit="1" customWidth="1"/>
    <col min="7713" max="7713" width="10.09765625" style="88" customWidth="1"/>
    <col min="7714" max="7714" width="6.8984375" style="88" bestFit="1" customWidth="1"/>
    <col min="7715" max="7715" width="7.8984375" style="88" customWidth="1"/>
    <col min="7716" max="7716" width="6.8984375" style="88" bestFit="1" customWidth="1"/>
    <col min="7717" max="7717" width="10.8984375" style="88" customWidth="1"/>
    <col min="7718" max="7718" width="7.8984375" style="88" customWidth="1"/>
    <col min="7719" max="7942" width="9.09765625" style="88"/>
    <col min="7943" max="7943" width="38.09765625" style="88" customWidth="1"/>
    <col min="7944" max="7944" width="7.09765625" style="88" customWidth="1"/>
    <col min="7945" max="7945" width="0.8984375" style="88" customWidth="1"/>
    <col min="7946" max="7946" width="12.09765625" style="88" customWidth="1"/>
    <col min="7947" max="7947" width="0.8984375" style="88" customWidth="1"/>
    <col min="7948" max="7948" width="12.09765625" style="88" customWidth="1"/>
    <col min="7949" max="7949" width="0.8984375" style="88" customWidth="1"/>
    <col min="7950" max="7950" width="11.8984375" style="88" customWidth="1"/>
    <col min="7951" max="7951" width="0.8984375" style="88" customWidth="1"/>
    <col min="7952" max="7952" width="13.8984375" style="88" customWidth="1"/>
    <col min="7953" max="7953" width="0.8984375" style="88" customWidth="1"/>
    <col min="7954" max="7954" width="11.8984375" style="88" customWidth="1"/>
    <col min="7955" max="7955" width="0.8984375" style="88" customWidth="1"/>
    <col min="7956" max="7956" width="17.09765625" style="88" customWidth="1"/>
    <col min="7957" max="7957" width="0.8984375" style="88" customWidth="1"/>
    <col min="7958" max="7958" width="13" style="88" customWidth="1"/>
    <col min="7959" max="7959" width="0.8984375" style="88" customWidth="1"/>
    <col min="7960" max="7960" width="13" style="88" customWidth="1"/>
    <col min="7961" max="7961" width="0.8984375" style="88" customWidth="1"/>
    <col min="7962" max="7962" width="13" style="88" customWidth="1"/>
    <col min="7963" max="7963" width="0.8984375" style="88" customWidth="1"/>
    <col min="7964" max="7964" width="11" style="88" customWidth="1"/>
    <col min="7965" max="7965" width="0.8984375" style="88" customWidth="1"/>
    <col min="7966" max="7966" width="13.09765625" style="88" customWidth="1"/>
    <col min="7967" max="7967" width="9.8984375" style="88" customWidth="1"/>
    <col min="7968" max="7968" width="6.8984375" style="88" bestFit="1" customWidth="1"/>
    <col min="7969" max="7969" width="10.09765625" style="88" customWidth="1"/>
    <col min="7970" max="7970" width="6.8984375" style="88" bestFit="1" customWidth="1"/>
    <col min="7971" max="7971" width="7.8984375" style="88" customWidth="1"/>
    <col min="7972" max="7972" width="6.8984375" style="88" bestFit="1" customWidth="1"/>
    <col min="7973" max="7973" width="10.8984375" style="88" customWidth="1"/>
    <col min="7974" max="7974" width="7.8984375" style="88" customWidth="1"/>
    <col min="7975" max="8198" width="9.09765625" style="88"/>
    <col min="8199" max="8199" width="38.09765625" style="88" customWidth="1"/>
    <col min="8200" max="8200" width="7.09765625" style="88" customWidth="1"/>
    <col min="8201" max="8201" width="0.8984375" style="88" customWidth="1"/>
    <col min="8202" max="8202" width="12.09765625" style="88" customWidth="1"/>
    <col min="8203" max="8203" width="0.8984375" style="88" customWidth="1"/>
    <col min="8204" max="8204" width="12.09765625" style="88" customWidth="1"/>
    <col min="8205" max="8205" width="0.8984375" style="88" customWidth="1"/>
    <col min="8206" max="8206" width="11.8984375" style="88" customWidth="1"/>
    <col min="8207" max="8207" width="0.8984375" style="88" customWidth="1"/>
    <col min="8208" max="8208" width="13.8984375" style="88" customWidth="1"/>
    <col min="8209" max="8209" width="0.8984375" style="88" customWidth="1"/>
    <col min="8210" max="8210" width="11.8984375" style="88" customWidth="1"/>
    <col min="8211" max="8211" width="0.8984375" style="88" customWidth="1"/>
    <col min="8212" max="8212" width="17.09765625" style="88" customWidth="1"/>
    <col min="8213" max="8213" width="0.8984375" style="88" customWidth="1"/>
    <col min="8214" max="8214" width="13" style="88" customWidth="1"/>
    <col min="8215" max="8215" width="0.8984375" style="88" customWidth="1"/>
    <col min="8216" max="8216" width="13" style="88" customWidth="1"/>
    <col min="8217" max="8217" width="0.8984375" style="88" customWidth="1"/>
    <col min="8218" max="8218" width="13" style="88" customWidth="1"/>
    <col min="8219" max="8219" width="0.8984375" style="88" customWidth="1"/>
    <col min="8220" max="8220" width="11" style="88" customWidth="1"/>
    <col min="8221" max="8221" width="0.8984375" style="88" customWidth="1"/>
    <col min="8222" max="8222" width="13.09765625" style="88" customWidth="1"/>
    <col min="8223" max="8223" width="9.8984375" style="88" customWidth="1"/>
    <col min="8224" max="8224" width="6.8984375" style="88" bestFit="1" customWidth="1"/>
    <col min="8225" max="8225" width="10.09765625" style="88" customWidth="1"/>
    <col min="8226" max="8226" width="6.8984375" style="88" bestFit="1" customWidth="1"/>
    <col min="8227" max="8227" width="7.8984375" style="88" customWidth="1"/>
    <col min="8228" max="8228" width="6.8984375" style="88" bestFit="1" customWidth="1"/>
    <col min="8229" max="8229" width="10.8984375" style="88" customWidth="1"/>
    <col min="8230" max="8230" width="7.8984375" style="88" customWidth="1"/>
    <col min="8231" max="8454" width="9.09765625" style="88"/>
    <col min="8455" max="8455" width="38.09765625" style="88" customWidth="1"/>
    <col min="8456" max="8456" width="7.09765625" style="88" customWidth="1"/>
    <col min="8457" max="8457" width="0.8984375" style="88" customWidth="1"/>
    <col min="8458" max="8458" width="12.09765625" style="88" customWidth="1"/>
    <col min="8459" max="8459" width="0.8984375" style="88" customWidth="1"/>
    <col min="8460" max="8460" width="12.09765625" style="88" customWidth="1"/>
    <col min="8461" max="8461" width="0.8984375" style="88" customWidth="1"/>
    <col min="8462" max="8462" width="11.8984375" style="88" customWidth="1"/>
    <col min="8463" max="8463" width="0.8984375" style="88" customWidth="1"/>
    <col min="8464" max="8464" width="13.8984375" style="88" customWidth="1"/>
    <col min="8465" max="8465" width="0.8984375" style="88" customWidth="1"/>
    <col min="8466" max="8466" width="11.8984375" style="88" customWidth="1"/>
    <col min="8467" max="8467" width="0.8984375" style="88" customWidth="1"/>
    <col min="8468" max="8468" width="17.09765625" style="88" customWidth="1"/>
    <col min="8469" max="8469" width="0.8984375" style="88" customWidth="1"/>
    <col min="8470" max="8470" width="13" style="88" customWidth="1"/>
    <col min="8471" max="8471" width="0.8984375" style="88" customWidth="1"/>
    <col min="8472" max="8472" width="13" style="88" customWidth="1"/>
    <col min="8473" max="8473" width="0.8984375" style="88" customWidth="1"/>
    <col min="8474" max="8474" width="13" style="88" customWidth="1"/>
    <col min="8475" max="8475" width="0.8984375" style="88" customWidth="1"/>
    <col min="8476" max="8476" width="11" style="88" customWidth="1"/>
    <col min="8477" max="8477" width="0.8984375" style="88" customWidth="1"/>
    <col min="8478" max="8478" width="13.09765625" style="88" customWidth="1"/>
    <col min="8479" max="8479" width="9.8984375" style="88" customWidth="1"/>
    <col min="8480" max="8480" width="6.8984375" style="88" bestFit="1" customWidth="1"/>
    <col min="8481" max="8481" width="10.09765625" style="88" customWidth="1"/>
    <col min="8482" max="8482" width="6.8984375" style="88" bestFit="1" customWidth="1"/>
    <col min="8483" max="8483" width="7.8984375" style="88" customWidth="1"/>
    <col min="8484" max="8484" width="6.8984375" style="88" bestFit="1" customWidth="1"/>
    <col min="8485" max="8485" width="10.8984375" style="88" customWidth="1"/>
    <col min="8486" max="8486" width="7.8984375" style="88" customWidth="1"/>
    <col min="8487" max="8710" width="9.09765625" style="88"/>
    <col min="8711" max="8711" width="38.09765625" style="88" customWidth="1"/>
    <col min="8712" max="8712" width="7.09765625" style="88" customWidth="1"/>
    <col min="8713" max="8713" width="0.8984375" style="88" customWidth="1"/>
    <col min="8714" max="8714" width="12.09765625" style="88" customWidth="1"/>
    <col min="8715" max="8715" width="0.8984375" style="88" customWidth="1"/>
    <col min="8716" max="8716" width="12.09765625" style="88" customWidth="1"/>
    <col min="8717" max="8717" width="0.8984375" style="88" customWidth="1"/>
    <col min="8718" max="8718" width="11.8984375" style="88" customWidth="1"/>
    <col min="8719" max="8719" width="0.8984375" style="88" customWidth="1"/>
    <col min="8720" max="8720" width="13.8984375" style="88" customWidth="1"/>
    <col min="8721" max="8721" width="0.8984375" style="88" customWidth="1"/>
    <col min="8722" max="8722" width="11.8984375" style="88" customWidth="1"/>
    <col min="8723" max="8723" width="0.8984375" style="88" customWidth="1"/>
    <col min="8724" max="8724" width="17.09765625" style="88" customWidth="1"/>
    <col min="8725" max="8725" width="0.8984375" style="88" customWidth="1"/>
    <col min="8726" max="8726" width="13" style="88" customWidth="1"/>
    <col min="8727" max="8727" width="0.8984375" style="88" customWidth="1"/>
    <col min="8728" max="8728" width="13" style="88" customWidth="1"/>
    <col min="8729" max="8729" width="0.8984375" style="88" customWidth="1"/>
    <col min="8730" max="8730" width="13" style="88" customWidth="1"/>
    <col min="8731" max="8731" width="0.8984375" style="88" customWidth="1"/>
    <col min="8732" max="8732" width="11" style="88" customWidth="1"/>
    <col min="8733" max="8733" width="0.8984375" style="88" customWidth="1"/>
    <col min="8734" max="8734" width="13.09765625" style="88" customWidth="1"/>
    <col min="8735" max="8735" width="9.8984375" style="88" customWidth="1"/>
    <col min="8736" max="8736" width="6.8984375" style="88" bestFit="1" customWidth="1"/>
    <col min="8737" max="8737" width="10.09765625" style="88" customWidth="1"/>
    <col min="8738" max="8738" width="6.8984375" style="88" bestFit="1" customWidth="1"/>
    <col min="8739" max="8739" width="7.8984375" style="88" customWidth="1"/>
    <col min="8740" max="8740" width="6.8984375" style="88" bestFit="1" customWidth="1"/>
    <col min="8741" max="8741" width="10.8984375" style="88" customWidth="1"/>
    <col min="8742" max="8742" width="7.8984375" style="88" customWidth="1"/>
    <col min="8743" max="8966" width="9.09765625" style="88"/>
    <col min="8967" max="8967" width="38.09765625" style="88" customWidth="1"/>
    <col min="8968" max="8968" width="7.09765625" style="88" customWidth="1"/>
    <col min="8969" max="8969" width="0.8984375" style="88" customWidth="1"/>
    <col min="8970" max="8970" width="12.09765625" style="88" customWidth="1"/>
    <col min="8971" max="8971" width="0.8984375" style="88" customWidth="1"/>
    <col min="8972" max="8972" width="12.09765625" style="88" customWidth="1"/>
    <col min="8973" max="8973" width="0.8984375" style="88" customWidth="1"/>
    <col min="8974" max="8974" width="11.8984375" style="88" customWidth="1"/>
    <col min="8975" max="8975" width="0.8984375" style="88" customWidth="1"/>
    <col min="8976" max="8976" width="13.8984375" style="88" customWidth="1"/>
    <col min="8977" max="8977" width="0.8984375" style="88" customWidth="1"/>
    <col min="8978" max="8978" width="11.8984375" style="88" customWidth="1"/>
    <col min="8979" max="8979" width="0.8984375" style="88" customWidth="1"/>
    <col min="8980" max="8980" width="17.09765625" style="88" customWidth="1"/>
    <col min="8981" max="8981" width="0.8984375" style="88" customWidth="1"/>
    <col min="8982" max="8982" width="13" style="88" customWidth="1"/>
    <col min="8983" max="8983" width="0.8984375" style="88" customWidth="1"/>
    <col min="8984" max="8984" width="13" style="88" customWidth="1"/>
    <col min="8985" max="8985" width="0.8984375" style="88" customWidth="1"/>
    <col min="8986" max="8986" width="13" style="88" customWidth="1"/>
    <col min="8987" max="8987" width="0.8984375" style="88" customWidth="1"/>
    <col min="8988" max="8988" width="11" style="88" customWidth="1"/>
    <col min="8989" max="8989" width="0.8984375" style="88" customWidth="1"/>
    <col min="8990" max="8990" width="13.09765625" style="88" customWidth="1"/>
    <col min="8991" max="8991" width="9.8984375" style="88" customWidth="1"/>
    <col min="8992" max="8992" width="6.8984375" style="88" bestFit="1" customWidth="1"/>
    <col min="8993" max="8993" width="10.09765625" style="88" customWidth="1"/>
    <col min="8994" max="8994" width="6.8984375" style="88" bestFit="1" customWidth="1"/>
    <col min="8995" max="8995" width="7.8984375" style="88" customWidth="1"/>
    <col min="8996" max="8996" width="6.8984375" style="88" bestFit="1" customWidth="1"/>
    <col min="8997" max="8997" width="10.8984375" style="88" customWidth="1"/>
    <col min="8998" max="8998" width="7.8984375" style="88" customWidth="1"/>
    <col min="8999" max="9222" width="9.09765625" style="88"/>
    <col min="9223" max="9223" width="38.09765625" style="88" customWidth="1"/>
    <col min="9224" max="9224" width="7.09765625" style="88" customWidth="1"/>
    <col min="9225" max="9225" width="0.8984375" style="88" customWidth="1"/>
    <col min="9226" max="9226" width="12.09765625" style="88" customWidth="1"/>
    <col min="9227" max="9227" width="0.8984375" style="88" customWidth="1"/>
    <col min="9228" max="9228" width="12.09765625" style="88" customWidth="1"/>
    <col min="9229" max="9229" width="0.8984375" style="88" customWidth="1"/>
    <col min="9230" max="9230" width="11.8984375" style="88" customWidth="1"/>
    <col min="9231" max="9231" width="0.8984375" style="88" customWidth="1"/>
    <col min="9232" max="9232" width="13.8984375" style="88" customWidth="1"/>
    <col min="9233" max="9233" width="0.8984375" style="88" customWidth="1"/>
    <col min="9234" max="9234" width="11.8984375" style="88" customWidth="1"/>
    <col min="9235" max="9235" width="0.8984375" style="88" customWidth="1"/>
    <col min="9236" max="9236" width="17.09765625" style="88" customWidth="1"/>
    <col min="9237" max="9237" width="0.8984375" style="88" customWidth="1"/>
    <col min="9238" max="9238" width="13" style="88" customWidth="1"/>
    <col min="9239" max="9239" width="0.8984375" style="88" customWidth="1"/>
    <col min="9240" max="9240" width="13" style="88" customWidth="1"/>
    <col min="9241" max="9241" width="0.8984375" style="88" customWidth="1"/>
    <col min="9242" max="9242" width="13" style="88" customWidth="1"/>
    <col min="9243" max="9243" width="0.8984375" style="88" customWidth="1"/>
    <col min="9244" max="9244" width="11" style="88" customWidth="1"/>
    <col min="9245" max="9245" width="0.8984375" style="88" customWidth="1"/>
    <col min="9246" max="9246" width="13.09765625" style="88" customWidth="1"/>
    <col min="9247" max="9247" width="9.8984375" style="88" customWidth="1"/>
    <col min="9248" max="9248" width="6.8984375" style="88" bestFit="1" customWidth="1"/>
    <col min="9249" max="9249" width="10.09765625" style="88" customWidth="1"/>
    <col min="9250" max="9250" width="6.8984375" style="88" bestFit="1" customWidth="1"/>
    <col min="9251" max="9251" width="7.8984375" style="88" customWidth="1"/>
    <col min="9252" max="9252" width="6.8984375" style="88" bestFit="1" customWidth="1"/>
    <col min="9253" max="9253" width="10.8984375" style="88" customWidth="1"/>
    <col min="9254" max="9254" width="7.8984375" style="88" customWidth="1"/>
    <col min="9255" max="9478" width="9.09765625" style="88"/>
    <col min="9479" max="9479" width="38.09765625" style="88" customWidth="1"/>
    <col min="9480" max="9480" width="7.09765625" style="88" customWidth="1"/>
    <col min="9481" max="9481" width="0.8984375" style="88" customWidth="1"/>
    <col min="9482" max="9482" width="12.09765625" style="88" customWidth="1"/>
    <col min="9483" max="9483" width="0.8984375" style="88" customWidth="1"/>
    <col min="9484" max="9484" width="12.09765625" style="88" customWidth="1"/>
    <col min="9485" max="9485" width="0.8984375" style="88" customWidth="1"/>
    <col min="9486" max="9486" width="11.8984375" style="88" customWidth="1"/>
    <col min="9487" max="9487" width="0.8984375" style="88" customWidth="1"/>
    <col min="9488" max="9488" width="13.8984375" style="88" customWidth="1"/>
    <col min="9489" max="9489" width="0.8984375" style="88" customWidth="1"/>
    <col min="9490" max="9490" width="11.8984375" style="88" customWidth="1"/>
    <col min="9491" max="9491" width="0.8984375" style="88" customWidth="1"/>
    <col min="9492" max="9492" width="17.09765625" style="88" customWidth="1"/>
    <col min="9493" max="9493" width="0.8984375" style="88" customWidth="1"/>
    <col min="9494" max="9494" width="13" style="88" customWidth="1"/>
    <col min="9495" max="9495" width="0.8984375" style="88" customWidth="1"/>
    <col min="9496" max="9496" width="13" style="88" customWidth="1"/>
    <col min="9497" max="9497" width="0.8984375" style="88" customWidth="1"/>
    <col min="9498" max="9498" width="13" style="88" customWidth="1"/>
    <col min="9499" max="9499" width="0.8984375" style="88" customWidth="1"/>
    <col min="9500" max="9500" width="11" style="88" customWidth="1"/>
    <col min="9501" max="9501" width="0.8984375" style="88" customWidth="1"/>
    <col min="9502" max="9502" width="13.09765625" style="88" customWidth="1"/>
    <col min="9503" max="9503" width="9.8984375" style="88" customWidth="1"/>
    <col min="9504" max="9504" width="6.8984375" style="88" bestFit="1" customWidth="1"/>
    <col min="9505" max="9505" width="10.09765625" style="88" customWidth="1"/>
    <col min="9506" max="9506" width="6.8984375" style="88" bestFit="1" customWidth="1"/>
    <col min="9507" max="9507" width="7.8984375" style="88" customWidth="1"/>
    <col min="9508" max="9508" width="6.8984375" style="88" bestFit="1" customWidth="1"/>
    <col min="9509" max="9509" width="10.8984375" style="88" customWidth="1"/>
    <col min="9510" max="9510" width="7.8984375" style="88" customWidth="1"/>
    <col min="9511" max="9734" width="9.09765625" style="88"/>
    <col min="9735" max="9735" width="38.09765625" style="88" customWidth="1"/>
    <col min="9736" max="9736" width="7.09765625" style="88" customWidth="1"/>
    <col min="9737" max="9737" width="0.8984375" style="88" customWidth="1"/>
    <col min="9738" max="9738" width="12.09765625" style="88" customWidth="1"/>
    <col min="9739" max="9739" width="0.8984375" style="88" customWidth="1"/>
    <col min="9740" max="9740" width="12.09765625" style="88" customWidth="1"/>
    <col min="9741" max="9741" width="0.8984375" style="88" customWidth="1"/>
    <col min="9742" max="9742" width="11.8984375" style="88" customWidth="1"/>
    <col min="9743" max="9743" width="0.8984375" style="88" customWidth="1"/>
    <col min="9744" max="9744" width="13.8984375" style="88" customWidth="1"/>
    <col min="9745" max="9745" width="0.8984375" style="88" customWidth="1"/>
    <col min="9746" max="9746" width="11.8984375" style="88" customWidth="1"/>
    <col min="9747" max="9747" width="0.8984375" style="88" customWidth="1"/>
    <col min="9748" max="9748" width="17.09765625" style="88" customWidth="1"/>
    <col min="9749" max="9749" width="0.8984375" style="88" customWidth="1"/>
    <col min="9750" max="9750" width="13" style="88" customWidth="1"/>
    <col min="9751" max="9751" width="0.8984375" style="88" customWidth="1"/>
    <col min="9752" max="9752" width="13" style="88" customWidth="1"/>
    <col min="9753" max="9753" width="0.8984375" style="88" customWidth="1"/>
    <col min="9754" max="9754" width="13" style="88" customWidth="1"/>
    <col min="9755" max="9755" width="0.8984375" style="88" customWidth="1"/>
    <col min="9756" max="9756" width="11" style="88" customWidth="1"/>
    <col min="9757" max="9757" width="0.8984375" style="88" customWidth="1"/>
    <col min="9758" max="9758" width="13.09765625" style="88" customWidth="1"/>
    <col min="9759" max="9759" width="9.8984375" style="88" customWidth="1"/>
    <col min="9760" max="9760" width="6.8984375" style="88" bestFit="1" customWidth="1"/>
    <col min="9761" max="9761" width="10.09765625" style="88" customWidth="1"/>
    <col min="9762" max="9762" width="6.8984375" style="88" bestFit="1" customWidth="1"/>
    <col min="9763" max="9763" width="7.8984375" style="88" customWidth="1"/>
    <col min="9764" max="9764" width="6.8984375" style="88" bestFit="1" customWidth="1"/>
    <col min="9765" max="9765" width="10.8984375" style="88" customWidth="1"/>
    <col min="9766" max="9766" width="7.8984375" style="88" customWidth="1"/>
    <col min="9767" max="9990" width="9.09765625" style="88"/>
    <col min="9991" max="9991" width="38.09765625" style="88" customWidth="1"/>
    <col min="9992" max="9992" width="7.09765625" style="88" customWidth="1"/>
    <col min="9993" max="9993" width="0.8984375" style="88" customWidth="1"/>
    <col min="9994" max="9994" width="12.09765625" style="88" customWidth="1"/>
    <col min="9995" max="9995" width="0.8984375" style="88" customWidth="1"/>
    <col min="9996" max="9996" width="12.09765625" style="88" customWidth="1"/>
    <col min="9997" max="9997" width="0.8984375" style="88" customWidth="1"/>
    <col min="9998" max="9998" width="11.8984375" style="88" customWidth="1"/>
    <col min="9999" max="9999" width="0.8984375" style="88" customWidth="1"/>
    <col min="10000" max="10000" width="13.8984375" style="88" customWidth="1"/>
    <col min="10001" max="10001" width="0.8984375" style="88" customWidth="1"/>
    <col min="10002" max="10002" width="11.8984375" style="88" customWidth="1"/>
    <col min="10003" max="10003" width="0.8984375" style="88" customWidth="1"/>
    <col min="10004" max="10004" width="17.09765625" style="88" customWidth="1"/>
    <col min="10005" max="10005" width="0.8984375" style="88" customWidth="1"/>
    <col min="10006" max="10006" width="13" style="88" customWidth="1"/>
    <col min="10007" max="10007" width="0.8984375" style="88" customWidth="1"/>
    <col min="10008" max="10008" width="13" style="88" customWidth="1"/>
    <col min="10009" max="10009" width="0.8984375" style="88" customWidth="1"/>
    <col min="10010" max="10010" width="13" style="88" customWidth="1"/>
    <col min="10011" max="10011" width="0.8984375" style="88" customWidth="1"/>
    <col min="10012" max="10012" width="11" style="88" customWidth="1"/>
    <col min="10013" max="10013" width="0.8984375" style="88" customWidth="1"/>
    <col min="10014" max="10014" width="13.09765625" style="88" customWidth="1"/>
    <col min="10015" max="10015" width="9.8984375" style="88" customWidth="1"/>
    <col min="10016" max="10016" width="6.8984375" style="88" bestFit="1" customWidth="1"/>
    <col min="10017" max="10017" width="10.09765625" style="88" customWidth="1"/>
    <col min="10018" max="10018" width="6.8984375" style="88" bestFit="1" customWidth="1"/>
    <col min="10019" max="10019" width="7.8984375" style="88" customWidth="1"/>
    <col min="10020" max="10020" width="6.8984375" style="88" bestFit="1" customWidth="1"/>
    <col min="10021" max="10021" width="10.8984375" style="88" customWidth="1"/>
    <col min="10022" max="10022" width="7.8984375" style="88" customWidth="1"/>
    <col min="10023" max="10246" width="9.09765625" style="88"/>
    <col min="10247" max="10247" width="38.09765625" style="88" customWidth="1"/>
    <col min="10248" max="10248" width="7.09765625" style="88" customWidth="1"/>
    <col min="10249" max="10249" width="0.8984375" style="88" customWidth="1"/>
    <col min="10250" max="10250" width="12.09765625" style="88" customWidth="1"/>
    <col min="10251" max="10251" width="0.8984375" style="88" customWidth="1"/>
    <col min="10252" max="10252" width="12.09765625" style="88" customWidth="1"/>
    <col min="10253" max="10253" width="0.8984375" style="88" customWidth="1"/>
    <col min="10254" max="10254" width="11.8984375" style="88" customWidth="1"/>
    <col min="10255" max="10255" width="0.8984375" style="88" customWidth="1"/>
    <col min="10256" max="10256" width="13.8984375" style="88" customWidth="1"/>
    <col min="10257" max="10257" width="0.8984375" style="88" customWidth="1"/>
    <col min="10258" max="10258" width="11.8984375" style="88" customWidth="1"/>
    <col min="10259" max="10259" width="0.8984375" style="88" customWidth="1"/>
    <col min="10260" max="10260" width="17.09765625" style="88" customWidth="1"/>
    <col min="10261" max="10261" width="0.8984375" style="88" customWidth="1"/>
    <col min="10262" max="10262" width="13" style="88" customWidth="1"/>
    <col min="10263" max="10263" width="0.8984375" style="88" customWidth="1"/>
    <col min="10264" max="10264" width="13" style="88" customWidth="1"/>
    <col min="10265" max="10265" width="0.8984375" style="88" customWidth="1"/>
    <col min="10266" max="10266" width="13" style="88" customWidth="1"/>
    <col min="10267" max="10267" width="0.8984375" style="88" customWidth="1"/>
    <col min="10268" max="10268" width="11" style="88" customWidth="1"/>
    <col min="10269" max="10269" width="0.8984375" style="88" customWidth="1"/>
    <col min="10270" max="10270" width="13.09765625" style="88" customWidth="1"/>
    <col min="10271" max="10271" width="9.8984375" style="88" customWidth="1"/>
    <col min="10272" max="10272" width="6.8984375" style="88" bestFit="1" customWidth="1"/>
    <col min="10273" max="10273" width="10.09765625" style="88" customWidth="1"/>
    <col min="10274" max="10274" width="6.8984375" style="88" bestFit="1" customWidth="1"/>
    <col min="10275" max="10275" width="7.8984375" style="88" customWidth="1"/>
    <col min="10276" max="10276" width="6.8984375" style="88" bestFit="1" customWidth="1"/>
    <col min="10277" max="10277" width="10.8984375" style="88" customWidth="1"/>
    <col min="10278" max="10278" width="7.8984375" style="88" customWidth="1"/>
    <col min="10279" max="10502" width="9.09765625" style="88"/>
    <col min="10503" max="10503" width="38.09765625" style="88" customWidth="1"/>
    <col min="10504" max="10504" width="7.09765625" style="88" customWidth="1"/>
    <col min="10505" max="10505" width="0.8984375" style="88" customWidth="1"/>
    <col min="10506" max="10506" width="12.09765625" style="88" customWidth="1"/>
    <col min="10507" max="10507" width="0.8984375" style="88" customWidth="1"/>
    <col min="10508" max="10508" width="12.09765625" style="88" customWidth="1"/>
    <col min="10509" max="10509" width="0.8984375" style="88" customWidth="1"/>
    <col min="10510" max="10510" width="11.8984375" style="88" customWidth="1"/>
    <col min="10511" max="10511" width="0.8984375" style="88" customWidth="1"/>
    <col min="10512" max="10512" width="13.8984375" style="88" customWidth="1"/>
    <col min="10513" max="10513" width="0.8984375" style="88" customWidth="1"/>
    <col min="10514" max="10514" width="11.8984375" style="88" customWidth="1"/>
    <col min="10515" max="10515" width="0.8984375" style="88" customWidth="1"/>
    <col min="10516" max="10516" width="17.09765625" style="88" customWidth="1"/>
    <col min="10517" max="10517" width="0.8984375" style="88" customWidth="1"/>
    <col min="10518" max="10518" width="13" style="88" customWidth="1"/>
    <col min="10519" max="10519" width="0.8984375" style="88" customWidth="1"/>
    <col min="10520" max="10520" width="13" style="88" customWidth="1"/>
    <col min="10521" max="10521" width="0.8984375" style="88" customWidth="1"/>
    <col min="10522" max="10522" width="13" style="88" customWidth="1"/>
    <col min="10523" max="10523" width="0.8984375" style="88" customWidth="1"/>
    <col min="10524" max="10524" width="11" style="88" customWidth="1"/>
    <col min="10525" max="10525" width="0.8984375" style="88" customWidth="1"/>
    <col min="10526" max="10526" width="13.09765625" style="88" customWidth="1"/>
    <col min="10527" max="10527" width="9.8984375" style="88" customWidth="1"/>
    <col min="10528" max="10528" width="6.8984375" style="88" bestFit="1" customWidth="1"/>
    <col min="10529" max="10529" width="10.09765625" style="88" customWidth="1"/>
    <col min="10530" max="10530" width="6.8984375" style="88" bestFit="1" customWidth="1"/>
    <col min="10531" max="10531" width="7.8984375" style="88" customWidth="1"/>
    <col min="10532" max="10532" width="6.8984375" style="88" bestFit="1" customWidth="1"/>
    <col min="10533" max="10533" width="10.8984375" style="88" customWidth="1"/>
    <col min="10534" max="10534" width="7.8984375" style="88" customWidth="1"/>
    <col min="10535" max="10758" width="9.09765625" style="88"/>
    <col min="10759" max="10759" width="38.09765625" style="88" customWidth="1"/>
    <col min="10760" max="10760" width="7.09765625" style="88" customWidth="1"/>
    <col min="10761" max="10761" width="0.8984375" style="88" customWidth="1"/>
    <col min="10762" max="10762" width="12.09765625" style="88" customWidth="1"/>
    <col min="10763" max="10763" width="0.8984375" style="88" customWidth="1"/>
    <col min="10764" max="10764" width="12.09765625" style="88" customWidth="1"/>
    <col min="10765" max="10765" width="0.8984375" style="88" customWidth="1"/>
    <col min="10766" max="10766" width="11.8984375" style="88" customWidth="1"/>
    <col min="10767" max="10767" width="0.8984375" style="88" customWidth="1"/>
    <col min="10768" max="10768" width="13.8984375" style="88" customWidth="1"/>
    <col min="10769" max="10769" width="0.8984375" style="88" customWidth="1"/>
    <col min="10770" max="10770" width="11.8984375" style="88" customWidth="1"/>
    <col min="10771" max="10771" width="0.8984375" style="88" customWidth="1"/>
    <col min="10772" max="10772" width="17.09765625" style="88" customWidth="1"/>
    <col min="10773" max="10773" width="0.8984375" style="88" customWidth="1"/>
    <col min="10774" max="10774" width="13" style="88" customWidth="1"/>
    <col min="10775" max="10775" width="0.8984375" style="88" customWidth="1"/>
    <col min="10776" max="10776" width="13" style="88" customWidth="1"/>
    <col min="10777" max="10777" width="0.8984375" style="88" customWidth="1"/>
    <col min="10778" max="10778" width="13" style="88" customWidth="1"/>
    <col min="10779" max="10779" width="0.8984375" style="88" customWidth="1"/>
    <col min="10780" max="10780" width="11" style="88" customWidth="1"/>
    <col min="10781" max="10781" width="0.8984375" style="88" customWidth="1"/>
    <col min="10782" max="10782" width="13.09765625" style="88" customWidth="1"/>
    <col min="10783" max="10783" width="9.8984375" style="88" customWidth="1"/>
    <col min="10784" max="10784" width="6.8984375" style="88" bestFit="1" customWidth="1"/>
    <col min="10785" max="10785" width="10.09765625" style="88" customWidth="1"/>
    <col min="10786" max="10786" width="6.8984375" style="88" bestFit="1" customWidth="1"/>
    <col min="10787" max="10787" width="7.8984375" style="88" customWidth="1"/>
    <col min="10788" max="10788" width="6.8984375" style="88" bestFit="1" customWidth="1"/>
    <col min="10789" max="10789" width="10.8984375" style="88" customWidth="1"/>
    <col min="10790" max="10790" width="7.8984375" style="88" customWidth="1"/>
    <col min="10791" max="11014" width="9.09765625" style="88"/>
    <col min="11015" max="11015" width="38.09765625" style="88" customWidth="1"/>
    <col min="11016" max="11016" width="7.09765625" style="88" customWidth="1"/>
    <col min="11017" max="11017" width="0.8984375" style="88" customWidth="1"/>
    <col min="11018" max="11018" width="12.09765625" style="88" customWidth="1"/>
    <col min="11019" max="11019" width="0.8984375" style="88" customWidth="1"/>
    <col min="11020" max="11020" width="12.09765625" style="88" customWidth="1"/>
    <col min="11021" max="11021" width="0.8984375" style="88" customWidth="1"/>
    <col min="11022" max="11022" width="11.8984375" style="88" customWidth="1"/>
    <col min="11023" max="11023" width="0.8984375" style="88" customWidth="1"/>
    <col min="11024" max="11024" width="13.8984375" style="88" customWidth="1"/>
    <col min="11025" max="11025" width="0.8984375" style="88" customWidth="1"/>
    <col min="11026" max="11026" width="11.8984375" style="88" customWidth="1"/>
    <col min="11027" max="11027" width="0.8984375" style="88" customWidth="1"/>
    <col min="11028" max="11028" width="17.09765625" style="88" customWidth="1"/>
    <col min="11029" max="11029" width="0.8984375" style="88" customWidth="1"/>
    <col min="11030" max="11030" width="13" style="88" customWidth="1"/>
    <col min="11031" max="11031" width="0.8984375" style="88" customWidth="1"/>
    <col min="11032" max="11032" width="13" style="88" customWidth="1"/>
    <col min="11033" max="11033" width="0.8984375" style="88" customWidth="1"/>
    <col min="11034" max="11034" width="13" style="88" customWidth="1"/>
    <col min="11035" max="11035" width="0.8984375" style="88" customWidth="1"/>
    <col min="11036" max="11036" width="11" style="88" customWidth="1"/>
    <col min="11037" max="11037" width="0.8984375" style="88" customWidth="1"/>
    <col min="11038" max="11038" width="13.09765625" style="88" customWidth="1"/>
    <col min="11039" max="11039" width="9.8984375" style="88" customWidth="1"/>
    <col min="11040" max="11040" width="6.8984375" style="88" bestFit="1" customWidth="1"/>
    <col min="11041" max="11041" width="10.09765625" style="88" customWidth="1"/>
    <col min="11042" max="11042" width="6.8984375" style="88" bestFit="1" customWidth="1"/>
    <col min="11043" max="11043" width="7.8984375" style="88" customWidth="1"/>
    <col min="11044" max="11044" width="6.8984375" style="88" bestFit="1" customWidth="1"/>
    <col min="11045" max="11045" width="10.8984375" style="88" customWidth="1"/>
    <col min="11046" max="11046" width="7.8984375" style="88" customWidth="1"/>
    <col min="11047" max="11270" width="9.09765625" style="88"/>
    <col min="11271" max="11271" width="38.09765625" style="88" customWidth="1"/>
    <col min="11272" max="11272" width="7.09765625" style="88" customWidth="1"/>
    <col min="11273" max="11273" width="0.8984375" style="88" customWidth="1"/>
    <col min="11274" max="11274" width="12.09765625" style="88" customWidth="1"/>
    <col min="11275" max="11275" width="0.8984375" style="88" customWidth="1"/>
    <col min="11276" max="11276" width="12.09765625" style="88" customWidth="1"/>
    <col min="11277" max="11277" width="0.8984375" style="88" customWidth="1"/>
    <col min="11278" max="11278" width="11.8984375" style="88" customWidth="1"/>
    <col min="11279" max="11279" width="0.8984375" style="88" customWidth="1"/>
    <col min="11280" max="11280" width="13.8984375" style="88" customWidth="1"/>
    <col min="11281" max="11281" width="0.8984375" style="88" customWidth="1"/>
    <col min="11282" max="11282" width="11.8984375" style="88" customWidth="1"/>
    <col min="11283" max="11283" width="0.8984375" style="88" customWidth="1"/>
    <col min="11284" max="11284" width="17.09765625" style="88" customWidth="1"/>
    <col min="11285" max="11285" width="0.8984375" style="88" customWidth="1"/>
    <col min="11286" max="11286" width="13" style="88" customWidth="1"/>
    <col min="11287" max="11287" width="0.8984375" style="88" customWidth="1"/>
    <col min="11288" max="11288" width="13" style="88" customWidth="1"/>
    <col min="11289" max="11289" width="0.8984375" style="88" customWidth="1"/>
    <col min="11290" max="11290" width="13" style="88" customWidth="1"/>
    <col min="11291" max="11291" width="0.8984375" style="88" customWidth="1"/>
    <col min="11292" max="11292" width="11" style="88" customWidth="1"/>
    <col min="11293" max="11293" width="0.8984375" style="88" customWidth="1"/>
    <col min="11294" max="11294" width="13.09765625" style="88" customWidth="1"/>
    <col min="11295" max="11295" width="9.8984375" style="88" customWidth="1"/>
    <col min="11296" max="11296" width="6.8984375" style="88" bestFit="1" customWidth="1"/>
    <col min="11297" max="11297" width="10.09765625" style="88" customWidth="1"/>
    <col min="11298" max="11298" width="6.8984375" style="88" bestFit="1" customWidth="1"/>
    <col min="11299" max="11299" width="7.8984375" style="88" customWidth="1"/>
    <col min="11300" max="11300" width="6.8984375" style="88" bestFit="1" customWidth="1"/>
    <col min="11301" max="11301" width="10.8984375" style="88" customWidth="1"/>
    <col min="11302" max="11302" width="7.8984375" style="88" customWidth="1"/>
    <col min="11303" max="11526" width="9.09765625" style="88"/>
    <col min="11527" max="11527" width="38.09765625" style="88" customWidth="1"/>
    <col min="11528" max="11528" width="7.09765625" style="88" customWidth="1"/>
    <col min="11529" max="11529" width="0.8984375" style="88" customWidth="1"/>
    <col min="11530" max="11530" width="12.09765625" style="88" customWidth="1"/>
    <col min="11531" max="11531" width="0.8984375" style="88" customWidth="1"/>
    <col min="11532" max="11532" width="12.09765625" style="88" customWidth="1"/>
    <col min="11533" max="11533" width="0.8984375" style="88" customWidth="1"/>
    <col min="11534" max="11534" width="11.8984375" style="88" customWidth="1"/>
    <col min="11535" max="11535" width="0.8984375" style="88" customWidth="1"/>
    <col min="11536" max="11536" width="13.8984375" style="88" customWidth="1"/>
    <col min="11537" max="11537" width="0.8984375" style="88" customWidth="1"/>
    <col min="11538" max="11538" width="11.8984375" style="88" customWidth="1"/>
    <col min="11539" max="11539" width="0.8984375" style="88" customWidth="1"/>
    <col min="11540" max="11540" width="17.09765625" style="88" customWidth="1"/>
    <col min="11541" max="11541" width="0.8984375" style="88" customWidth="1"/>
    <col min="11542" max="11542" width="13" style="88" customWidth="1"/>
    <col min="11543" max="11543" width="0.8984375" style="88" customWidth="1"/>
    <col min="11544" max="11544" width="13" style="88" customWidth="1"/>
    <col min="11545" max="11545" width="0.8984375" style="88" customWidth="1"/>
    <col min="11546" max="11546" width="13" style="88" customWidth="1"/>
    <col min="11547" max="11547" width="0.8984375" style="88" customWidth="1"/>
    <col min="11548" max="11548" width="11" style="88" customWidth="1"/>
    <col min="11549" max="11549" width="0.8984375" style="88" customWidth="1"/>
    <col min="11550" max="11550" width="13.09765625" style="88" customWidth="1"/>
    <col min="11551" max="11551" width="9.8984375" style="88" customWidth="1"/>
    <col min="11552" max="11552" width="6.8984375" style="88" bestFit="1" customWidth="1"/>
    <col min="11553" max="11553" width="10.09765625" style="88" customWidth="1"/>
    <col min="11554" max="11554" width="6.8984375" style="88" bestFit="1" customWidth="1"/>
    <col min="11555" max="11555" width="7.8984375" style="88" customWidth="1"/>
    <col min="11556" max="11556" width="6.8984375" style="88" bestFit="1" customWidth="1"/>
    <col min="11557" max="11557" width="10.8984375" style="88" customWidth="1"/>
    <col min="11558" max="11558" width="7.8984375" style="88" customWidth="1"/>
    <col min="11559" max="11782" width="9.09765625" style="88"/>
    <col min="11783" max="11783" width="38.09765625" style="88" customWidth="1"/>
    <col min="11784" max="11784" width="7.09765625" style="88" customWidth="1"/>
    <col min="11785" max="11785" width="0.8984375" style="88" customWidth="1"/>
    <col min="11786" max="11786" width="12.09765625" style="88" customWidth="1"/>
    <col min="11787" max="11787" width="0.8984375" style="88" customWidth="1"/>
    <col min="11788" max="11788" width="12.09765625" style="88" customWidth="1"/>
    <col min="11789" max="11789" width="0.8984375" style="88" customWidth="1"/>
    <col min="11790" max="11790" width="11.8984375" style="88" customWidth="1"/>
    <col min="11791" max="11791" width="0.8984375" style="88" customWidth="1"/>
    <col min="11792" max="11792" width="13.8984375" style="88" customWidth="1"/>
    <col min="11793" max="11793" width="0.8984375" style="88" customWidth="1"/>
    <col min="11794" max="11794" width="11.8984375" style="88" customWidth="1"/>
    <col min="11795" max="11795" width="0.8984375" style="88" customWidth="1"/>
    <col min="11796" max="11796" width="17.09765625" style="88" customWidth="1"/>
    <col min="11797" max="11797" width="0.8984375" style="88" customWidth="1"/>
    <col min="11798" max="11798" width="13" style="88" customWidth="1"/>
    <col min="11799" max="11799" width="0.8984375" style="88" customWidth="1"/>
    <col min="11800" max="11800" width="13" style="88" customWidth="1"/>
    <col min="11801" max="11801" width="0.8984375" style="88" customWidth="1"/>
    <col min="11802" max="11802" width="13" style="88" customWidth="1"/>
    <col min="11803" max="11803" width="0.8984375" style="88" customWidth="1"/>
    <col min="11804" max="11804" width="11" style="88" customWidth="1"/>
    <col min="11805" max="11805" width="0.8984375" style="88" customWidth="1"/>
    <col min="11806" max="11806" width="13.09765625" style="88" customWidth="1"/>
    <col min="11807" max="11807" width="9.8984375" style="88" customWidth="1"/>
    <col min="11808" max="11808" width="6.8984375" style="88" bestFit="1" customWidth="1"/>
    <col min="11809" max="11809" width="10.09765625" style="88" customWidth="1"/>
    <col min="11810" max="11810" width="6.8984375" style="88" bestFit="1" customWidth="1"/>
    <col min="11811" max="11811" width="7.8984375" style="88" customWidth="1"/>
    <col min="11812" max="11812" width="6.8984375" style="88" bestFit="1" customWidth="1"/>
    <col min="11813" max="11813" width="10.8984375" style="88" customWidth="1"/>
    <col min="11814" max="11814" width="7.8984375" style="88" customWidth="1"/>
    <col min="11815" max="12038" width="9.09765625" style="88"/>
    <col min="12039" max="12039" width="38.09765625" style="88" customWidth="1"/>
    <col min="12040" max="12040" width="7.09765625" style="88" customWidth="1"/>
    <col min="12041" max="12041" width="0.8984375" style="88" customWidth="1"/>
    <col min="12042" max="12042" width="12.09765625" style="88" customWidth="1"/>
    <col min="12043" max="12043" width="0.8984375" style="88" customWidth="1"/>
    <col min="12044" max="12044" width="12.09765625" style="88" customWidth="1"/>
    <col min="12045" max="12045" width="0.8984375" style="88" customWidth="1"/>
    <col min="12046" max="12046" width="11.8984375" style="88" customWidth="1"/>
    <col min="12047" max="12047" width="0.8984375" style="88" customWidth="1"/>
    <col min="12048" max="12048" width="13.8984375" style="88" customWidth="1"/>
    <col min="12049" max="12049" width="0.8984375" style="88" customWidth="1"/>
    <col min="12050" max="12050" width="11.8984375" style="88" customWidth="1"/>
    <col min="12051" max="12051" width="0.8984375" style="88" customWidth="1"/>
    <col min="12052" max="12052" width="17.09765625" style="88" customWidth="1"/>
    <col min="12053" max="12053" width="0.8984375" style="88" customWidth="1"/>
    <col min="12054" max="12054" width="13" style="88" customWidth="1"/>
    <col min="12055" max="12055" width="0.8984375" style="88" customWidth="1"/>
    <col min="12056" max="12056" width="13" style="88" customWidth="1"/>
    <col min="12057" max="12057" width="0.8984375" style="88" customWidth="1"/>
    <col min="12058" max="12058" width="13" style="88" customWidth="1"/>
    <col min="12059" max="12059" width="0.8984375" style="88" customWidth="1"/>
    <col min="12060" max="12060" width="11" style="88" customWidth="1"/>
    <col min="12061" max="12061" width="0.8984375" style="88" customWidth="1"/>
    <col min="12062" max="12062" width="13.09765625" style="88" customWidth="1"/>
    <col min="12063" max="12063" width="9.8984375" style="88" customWidth="1"/>
    <col min="12064" max="12064" width="6.8984375" style="88" bestFit="1" customWidth="1"/>
    <col min="12065" max="12065" width="10.09765625" style="88" customWidth="1"/>
    <col min="12066" max="12066" width="6.8984375" style="88" bestFit="1" customWidth="1"/>
    <col min="12067" max="12067" width="7.8984375" style="88" customWidth="1"/>
    <col min="12068" max="12068" width="6.8984375" style="88" bestFit="1" customWidth="1"/>
    <col min="12069" max="12069" width="10.8984375" style="88" customWidth="1"/>
    <col min="12070" max="12070" width="7.8984375" style="88" customWidth="1"/>
    <col min="12071" max="12294" width="9.09765625" style="88"/>
    <col min="12295" max="12295" width="38.09765625" style="88" customWidth="1"/>
    <col min="12296" max="12296" width="7.09765625" style="88" customWidth="1"/>
    <col min="12297" max="12297" width="0.8984375" style="88" customWidth="1"/>
    <col min="12298" max="12298" width="12.09765625" style="88" customWidth="1"/>
    <col min="12299" max="12299" width="0.8984375" style="88" customWidth="1"/>
    <col min="12300" max="12300" width="12.09765625" style="88" customWidth="1"/>
    <col min="12301" max="12301" width="0.8984375" style="88" customWidth="1"/>
    <col min="12302" max="12302" width="11.8984375" style="88" customWidth="1"/>
    <col min="12303" max="12303" width="0.8984375" style="88" customWidth="1"/>
    <col min="12304" max="12304" width="13.8984375" style="88" customWidth="1"/>
    <col min="12305" max="12305" width="0.8984375" style="88" customWidth="1"/>
    <col min="12306" max="12306" width="11.8984375" style="88" customWidth="1"/>
    <col min="12307" max="12307" width="0.8984375" style="88" customWidth="1"/>
    <col min="12308" max="12308" width="17.09765625" style="88" customWidth="1"/>
    <col min="12309" max="12309" width="0.8984375" style="88" customWidth="1"/>
    <col min="12310" max="12310" width="13" style="88" customWidth="1"/>
    <col min="12311" max="12311" width="0.8984375" style="88" customWidth="1"/>
    <col min="12312" max="12312" width="13" style="88" customWidth="1"/>
    <col min="12313" max="12313" width="0.8984375" style="88" customWidth="1"/>
    <col min="12314" max="12314" width="13" style="88" customWidth="1"/>
    <col min="12315" max="12315" width="0.8984375" style="88" customWidth="1"/>
    <col min="12316" max="12316" width="11" style="88" customWidth="1"/>
    <col min="12317" max="12317" width="0.8984375" style="88" customWidth="1"/>
    <col min="12318" max="12318" width="13.09765625" style="88" customWidth="1"/>
    <col min="12319" max="12319" width="9.8984375" style="88" customWidth="1"/>
    <col min="12320" max="12320" width="6.8984375" style="88" bestFit="1" customWidth="1"/>
    <col min="12321" max="12321" width="10.09765625" style="88" customWidth="1"/>
    <col min="12322" max="12322" width="6.8984375" style="88" bestFit="1" customWidth="1"/>
    <col min="12323" max="12323" width="7.8984375" style="88" customWidth="1"/>
    <col min="12324" max="12324" width="6.8984375" style="88" bestFit="1" customWidth="1"/>
    <col min="12325" max="12325" width="10.8984375" style="88" customWidth="1"/>
    <col min="12326" max="12326" width="7.8984375" style="88" customWidth="1"/>
    <col min="12327" max="12550" width="9.09765625" style="88"/>
    <col min="12551" max="12551" width="38.09765625" style="88" customWidth="1"/>
    <col min="12552" max="12552" width="7.09765625" style="88" customWidth="1"/>
    <col min="12553" max="12553" width="0.8984375" style="88" customWidth="1"/>
    <col min="12554" max="12554" width="12.09765625" style="88" customWidth="1"/>
    <col min="12555" max="12555" width="0.8984375" style="88" customWidth="1"/>
    <col min="12556" max="12556" width="12.09765625" style="88" customWidth="1"/>
    <col min="12557" max="12557" width="0.8984375" style="88" customWidth="1"/>
    <col min="12558" max="12558" width="11.8984375" style="88" customWidth="1"/>
    <col min="12559" max="12559" width="0.8984375" style="88" customWidth="1"/>
    <col min="12560" max="12560" width="13.8984375" style="88" customWidth="1"/>
    <col min="12561" max="12561" width="0.8984375" style="88" customWidth="1"/>
    <col min="12562" max="12562" width="11.8984375" style="88" customWidth="1"/>
    <col min="12563" max="12563" width="0.8984375" style="88" customWidth="1"/>
    <col min="12564" max="12564" width="17.09765625" style="88" customWidth="1"/>
    <col min="12565" max="12565" width="0.8984375" style="88" customWidth="1"/>
    <col min="12566" max="12566" width="13" style="88" customWidth="1"/>
    <col min="12567" max="12567" width="0.8984375" style="88" customWidth="1"/>
    <col min="12568" max="12568" width="13" style="88" customWidth="1"/>
    <col min="12569" max="12569" width="0.8984375" style="88" customWidth="1"/>
    <col min="12570" max="12570" width="13" style="88" customWidth="1"/>
    <col min="12571" max="12571" width="0.8984375" style="88" customWidth="1"/>
    <col min="12572" max="12572" width="11" style="88" customWidth="1"/>
    <col min="12573" max="12573" width="0.8984375" style="88" customWidth="1"/>
    <col min="12574" max="12574" width="13.09765625" style="88" customWidth="1"/>
    <col min="12575" max="12575" width="9.8984375" style="88" customWidth="1"/>
    <col min="12576" max="12576" width="6.8984375" style="88" bestFit="1" customWidth="1"/>
    <col min="12577" max="12577" width="10.09765625" style="88" customWidth="1"/>
    <col min="12578" max="12578" width="6.8984375" style="88" bestFit="1" customWidth="1"/>
    <col min="12579" max="12579" width="7.8984375" style="88" customWidth="1"/>
    <col min="12580" max="12580" width="6.8984375" style="88" bestFit="1" customWidth="1"/>
    <col min="12581" max="12581" width="10.8984375" style="88" customWidth="1"/>
    <col min="12582" max="12582" width="7.8984375" style="88" customWidth="1"/>
    <col min="12583" max="12806" width="9.09765625" style="88"/>
    <col min="12807" max="12807" width="38.09765625" style="88" customWidth="1"/>
    <col min="12808" max="12808" width="7.09765625" style="88" customWidth="1"/>
    <col min="12809" max="12809" width="0.8984375" style="88" customWidth="1"/>
    <col min="12810" max="12810" width="12.09765625" style="88" customWidth="1"/>
    <col min="12811" max="12811" width="0.8984375" style="88" customWidth="1"/>
    <col min="12812" max="12812" width="12.09765625" style="88" customWidth="1"/>
    <col min="12813" max="12813" width="0.8984375" style="88" customWidth="1"/>
    <col min="12814" max="12814" width="11.8984375" style="88" customWidth="1"/>
    <col min="12815" max="12815" width="0.8984375" style="88" customWidth="1"/>
    <col min="12816" max="12816" width="13.8984375" style="88" customWidth="1"/>
    <col min="12817" max="12817" width="0.8984375" style="88" customWidth="1"/>
    <col min="12818" max="12818" width="11.8984375" style="88" customWidth="1"/>
    <col min="12819" max="12819" width="0.8984375" style="88" customWidth="1"/>
    <col min="12820" max="12820" width="17.09765625" style="88" customWidth="1"/>
    <col min="12821" max="12821" width="0.8984375" style="88" customWidth="1"/>
    <col min="12822" max="12822" width="13" style="88" customWidth="1"/>
    <col min="12823" max="12823" width="0.8984375" style="88" customWidth="1"/>
    <col min="12824" max="12824" width="13" style="88" customWidth="1"/>
    <col min="12825" max="12825" width="0.8984375" style="88" customWidth="1"/>
    <col min="12826" max="12826" width="13" style="88" customWidth="1"/>
    <col min="12827" max="12827" width="0.8984375" style="88" customWidth="1"/>
    <col min="12828" max="12828" width="11" style="88" customWidth="1"/>
    <col min="12829" max="12829" width="0.8984375" style="88" customWidth="1"/>
    <col min="12830" max="12830" width="13.09765625" style="88" customWidth="1"/>
    <col min="12831" max="12831" width="9.8984375" style="88" customWidth="1"/>
    <col min="12832" max="12832" width="6.8984375" style="88" bestFit="1" customWidth="1"/>
    <col min="12833" max="12833" width="10.09765625" style="88" customWidth="1"/>
    <col min="12834" max="12834" width="6.8984375" style="88" bestFit="1" customWidth="1"/>
    <col min="12835" max="12835" width="7.8984375" style="88" customWidth="1"/>
    <col min="12836" max="12836" width="6.8984375" style="88" bestFit="1" customWidth="1"/>
    <col min="12837" max="12837" width="10.8984375" style="88" customWidth="1"/>
    <col min="12838" max="12838" width="7.8984375" style="88" customWidth="1"/>
    <col min="12839" max="13062" width="9.09765625" style="88"/>
    <col min="13063" max="13063" width="38.09765625" style="88" customWidth="1"/>
    <col min="13064" max="13064" width="7.09765625" style="88" customWidth="1"/>
    <col min="13065" max="13065" width="0.8984375" style="88" customWidth="1"/>
    <col min="13066" max="13066" width="12.09765625" style="88" customWidth="1"/>
    <col min="13067" max="13067" width="0.8984375" style="88" customWidth="1"/>
    <col min="13068" max="13068" width="12.09765625" style="88" customWidth="1"/>
    <col min="13069" max="13069" width="0.8984375" style="88" customWidth="1"/>
    <col min="13070" max="13070" width="11.8984375" style="88" customWidth="1"/>
    <col min="13071" max="13071" width="0.8984375" style="88" customWidth="1"/>
    <col min="13072" max="13072" width="13.8984375" style="88" customWidth="1"/>
    <col min="13073" max="13073" width="0.8984375" style="88" customWidth="1"/>
    <col min="13074" max="13074" width="11.8984375" style="88" customWidth="1"/>
    <col min="13075" max="13075" width="0.8984375" style="88" customWidth="1"/>
    <col min="13076" max="13076" width="17.09765625" style="88" customWidth="1"/>
    <col min="13077" max="13077" width="0.8984375" style="88" customWidth="1"/>
    <col min="13078" max="13078" width="13" style="88" customWidth="1"/>
    <col min="13079" max="13079" width="0.8984375" style="88" customWidth="1"/>
    <col min="13080" max="13080" width="13" style="88" customWidth="1"/>
    <col min="13081" max="13081" width="0.8984375" style="88" customWidth="1"/>
    <col min="13082" max="13082" width="13" style="88" customWidth="1"/>
    <col min="13083" max="13083" width="0.8984375" style="88" customWidth="1"/>
    <col min="13084" max="13084" width="11" style="88" customWidth="1"/>
    <col min="13085" max="13085" width="0.8984375" style="88" customWidth="1"/>
    <col min="13086" max="13086" width="13.09765625" style="88" customWidth="1"/>
    <col min="13087" max="13087" width="9.8984375" style="88" customWidth="1"/>
    <col min="13088" max="13088" width="6.8984375" style="88" bestFit="1" customWidth="1"/>
    <col min="13089" max="13089" width="10.09765625" style="88" customWidth="1"/>
    <col min="13090" max="13090" width="6.8984375" style="88" bestFit="1" customWidth="1"/>
    <col min="13091" max="13091" width="7.8984375" style="88" customWidth="1"/>
    <col min="13092" max="13092" width="6.8984375" style="88" bestFit="1" customWidth="1"/>
    <col min="13093" max="13093" width="10.8984375" style="88" customWidth="1"/>
    <col min="13094" max="13094" width="7.8984375" style="88" customWidth="1"/>
    <col min="13095" max="13318" width="9.09765625" style="88"/>
    <col min="13319" max="13319" width="38.09765625" style="88" customWidth="1"/>
    <col min="13320" max="13320" width="7.09765625" style="88" customWidth="1"/>
    <col min="13321" max="13321" width="0.8984375" style="88" customWidth="1"/>
    <col min="13322" max="13322" width="12.09765625" style="88" customWidth="1"/>
    <col min="13323" max="13323" width="0.8984375" style="88" customWidth="1"/>
    <col min="13324" max="13324" width="12.09765625" style="88" customWidth="1"/>
    <col min="13325" max="13325" width="0.8984375" style="88" customWidth="1"/>
    <col min="13326" max="13326" width="11.8984375" style="88" customWidth="1"/>
    <col min="13327" max="13327" width="0.8984375" style="88" customWidth="1"/>
    <col min="13328" max="13328" width="13.8984375" style="88" customWidth="1"/>
    <col min="13329" max="13329" width="0.8984375" style="88" customWidth="1"/>
    <col min="13330" max="13330" width="11.8984375" style="88" customWidth="1"/>
    <col min="13331" max="13331" width="0.8984375" style="88" customWidth="1"/>
    <col min="13332" max="13332" width="17.09765625" style="88" customWidth="1"/>
    <col min="13333" max="13333" width="0.8984375" style="88" customWidth="1"/>
    <col min="13334" max="13334" width="13" style="88" customWidth="1"/>
    <col min="13335" max="13335" width="0.8984375" style="88" customWidth="1"/>
    <col min="13336" max="13336" width="13" style="88" customWidth="1"/>
    <col min="13337" max="13337" width="0.8984375" style="88" customWidth="1"/>
    <col min="13338" max="13338" width="13" style="88" customWidth="1"/>
    <col min="13339" max="13339" width="0.8984375" style="88" customWidth="1"/>
    <col min="13340" max="13340" width="11" style="88" customWidth="1"/>
    <col min="13341" max="13341" width="0.8984375" style="88" customWidth="1"/>
    <col min="13342" max="13342" width="13.09765625" style="88" customWidth="1"/>
    <col min="13343" max="13343" width="9.8984375" style="88" customWidth="1"/>
    <col min="13344" max="13344" width="6.8984375" style="88" bestFit="1" customWidth="1"/>
    <col min="13345" max="13345" width="10.09765625" style="88" customWidth="1"/>
    <col min="13346" max="13346" width="6.8984375" style="88" bestFit="1" customWidth="1"/>
    <col min="13347" max="13347" width="7.8984375" style="88" customWidth="1"/>
    <col min="13348" max="13348" width="6.8984375" style="88" bestFit="1" customWidth="1"/>
    <col min="13349" max="13349" width="10.8984375" style="88" customWidth="1"/>
    <col min="13350" max="13350" width="7.8984375" style="88" customWidth="1"/>
    <col min="13351" max="13574" width="9.09765625" style="88"/>
    <col min="13575" max="13575" width="38.09765625" style="88" customWidth="1"/>
    <col min="13576" max="13576" width="7.09765625" style="88" customWidth="1"/>
    <col min="13577" max="13577" width="0.8984375" style="88" customWidth="1"/>
    <col min="13578" max="13578" width="12.09765625" style="88" customWidth="1"/>
    <col min="13579" max="13579" width="0.8984375" style="88" customWidth="1"/>
    <col min="13580" max="13580" width="12.09765625" style="88" customWidth="1"/>
    <col min="13581" max="13581" width="0.8984375" style="88" customWidth="1"/>
    <col min="13582" max="13582" width="11.8984375" style="88" customWidth="1"/>
    <col min="13583" max="13583" width="0.8984375" style="88" customWidth="1"/>
    <col min="13584" max="13584" width="13.8984375" style="88" customWidth="1"/>
    <col min="13585" max="13585" width="0.8984375" style="88" customWidth="1"/>
    <col min="13586" max="13586" width="11.8984375" style="88" customWidth="1"/>
    <col min="13587" max="13587" width="0.8984375" style="88" customWidth="1"/>
    <col min="13588" max="13588" width="17.09765625" style="88" customWidth="1"/>
    <col min="13589" max="13589" width="0.8984375" style="88" customWidth="1"/>
    <col min="13590" max="13590" width="13" style="88" customWidth="1"/>
    <col min="13591" max="13591" width="0.8984375" style="88" customWidth="1"/>
    <col min="13592" max="13592" width="13" style="88" customWidth="1"/>
    <col min="13593" max="13593" width="0.8984375" style="88" customWidth="1"/>
    <col min="13594" max="13594" width="13" style="88" customWidth="1"/>
    <col min="13595" max="13595" width="0.8984375" style="88" customWidth="1"/>
    <col min="13596" max="13596" width="11" style="88" customWidth="1"/>
    <col min="13597" max="13597" width="0.8984375" style="88" customWidth="1"/>
    <col min="13598" max="13598" width="13.09765625" style="88" customWidth="1"/>
    <col min="13599" max="13599" width="9.8984375" style="88" customWidth="1"/>
    <col min="13600" max="13600" width="6.8984375" style="88" bestFit="1" customWidth="1"/>
    <col min="13601" max="13601" width="10.09765625" style="88" customWidth="1"/>
    <col min="13602" max="13602" width="6.8984375" style="88" bestFit="1" customWidth="1"/>
    <col min="13603" max="13603" width="7.8984375" style="88" customWidth="1"/>
    <col min="13604" max="13604" width="6.8984375" style="88" bestFit="1" customWidth="1"/>
    <col min="13605" max="13605" width="10.8984375" style="88" customWidth="1"/>
    <col min="13606" max="13606" width="7.8984375" style="88" customWidth="1"/>
    <col min="13607" max="13830" width="9.09765625" style="88"/>
    <col min="13831" max="13831" width="38.09765625" style="88" customWidth="1"/>
    <col min="13832" max="13832" width="7.09765625" style="88" customWidth="1"/>
    <col min="13833" max="13833" width="0.8984375" style="88" customWidth="1"/>
    <col min="13834" max="13834" width="12.09765625" style="88" customWidth="1"/>
    <col min="13835" max="13835" width="0.8984375" style="88" customWidth="1"/>
    <col min="13836" max="13836" width="12.09765625" style="88" customWidth="1"/>
    <col min="13837" max="13837" width="0.8984375" style="88" customWidth="1"/>
    <col min="13838" max="13838" width="11.8984375" style="88" customWidth="1"/>
    <col min="13839" max="13839" width="0.8984375" style="88" customWidth="1"/>
    <col min="13840" max="13840" width="13.8984375" style="88" customWidth="1"/>
    <col min="13841" max="13841" width="0.8984375" style="88" customWidth="1"/>
    <col min="13842" max="13842" width="11.8984375" style="88" customWidth="1"/>
    <col min="13843" max="13843" width="0.8984375" style="88" customWidth="1"/>
    <col min="13844" max="13844" width="17.09765625" style="88" customWidth="1"/>
    <col min="13845" max="13845" width="0.8984375" style="88" customWidth="1"/>
    <col min="13846" max="13846" width="13" style="88" customWidth="1"/>
    <col min="13847" max="13847" width="0.8984375" style="88" customWidth="1"/>
    <col min="13848" max="13848" width="13" style="88" customWidth="1"/>
    <col min="13849" max="13849" width="0.8984375" style="88" customWidth="1"/>
    <col min="13850" max="13850" width="13" style="88" customWidth="1"/>
    <col min="13851" max="13851" width="0.8984375" style="88" customWidth="1"/>
    <col min="13852" max="13852" width="11" style="88" customWidth="1"/>
    <col min="13853" max="13853" width="0.8984375" style="88" customWidth="1"/>
    <col min="13854" max="13854" width="13.09765625" style="88" customWidth="1"/>
    <col min="13855" max="13855" width="9.8984375" style="88" customWidth="1"/>
    <col min="13856" max="13856" width="6.8984375" style="88" bestFit="1" customWidth="1"/>
    <col min="13857" max="13857" width="10.09765625" style="88" customWidth="1"/>
    <col min="13858" max="13858" width="6.8984375" style="88" bestFit="1" customWidth="1"/>
    <col min="13859" max="13859" width="7.8984375" style="88" customWidth="1"/>
    <col min="13860" max="13860" width="6.8984375" style="88" bestFit="1" customWidth="1"/>
    <col min="13861" max="13861" width="10.8984375" style="88" customWidth="1"/>
    <col min="13862" max="13862" width="7.8984375" style="88" customWidth="1"/>
    <col min="13863" max="14086" width="9.09765625" style="88"/>
    <col min="14087" max="14087" width="38.09765625" style="88" customWidth="1"/>
    <col min="14088" max="14088" width="7.09765625" style="88" customWidth="1"/>
    <col min="14089" max="14089" width="0.8984375" style="88" customWidth="1"/>
    <col min="14090" max="14090" width="12.09765625" style="88" customWidth="1"/>
    <col min="14091" max="14091" width="0.8984375" style="88" customWidth="1"/>
    <col min="14092" max="14092" width="12.09765625" style="88" customWidth="1"/>
    <col min="14093" max="14093" width="0.8984375" style="88" customWidth="1"/>
    <col min="14094" max="14094" width="11.8984375" style="88" customWidth="1"/>
    <col min="14095" max="14095" width="0.8984375" style="88" customWidth="1"/>
    <col min="14096" max="14096" width="13.8984375" style="88" customWidth="1"/>
    <col min="14097" max="14097" width="0.8984375" style="88" customWidth="1"/>
    <col min="14098" max="14098" width="11.8984375" style="88" customWidth="1"/>
    <col min="14099" max="14099" width="0.8984375" style="88" customWidth="1"/>
    <col min="14100" max="14100" width="17.09765625" style="88" customWidth="1"/>
    <col min="14101" max="14101" width="0.8984375" style="88" customWidth="1"/>
    <col min="14102" max="14102" width="13" style="88" customWidth="1"/>
    <col min="14103" max="14103" width="0.8984375" style="88" customWidth="1"/>
    <col min="14104" max="14104" width="13" style="88" customWidth="1"/>
    <col min="14105" max="14105" width="0.8984375" style="88" customWidth="1"/>
    <col min="14106" max="14106" width="13" style="88" customWidth="1"/>
    <col min="14107" max="14107" width="0.8984375" style="88" customWidth="1"/>
    <col min="14108" max="14108" width="11" style="88" customWidth="1"/>
    <col min="14109" max="14109" width="0.8984375" style="88" customWidth="1"/>
    <col min="14110" max="14110" width="13.09765625" style="88" customWidth="1"/>
    <col min="14111" max="14111" width="9.8984375" style="88" customWidth="1"/>
    <col min="14112" max="14112" width="6.8984375" style="88" bestFit="1" customWidth="1"/>
    <col min="14113" max="14113" width="10.09765625" style="88" customWidth="1"/>
    <col min="14114" max="14114" width="6.8984375" style="88" bestFit="1" customWidth="1"/>
    <col min="14115" max="14115" width="7.8984375" style="88" customWidth="1"/>
    <col min="14116" max="14116" width="6.8984375" style="88" bestFit="1" customWidth="1"/>
    <col min="14117" max="14117" width="10.8984375" style="88" customWidth="1"/>
    <col min="14118" max="14118" width="7.8984375" style="88" customWidth="1"/>
    <col min="14119" max="14342" width="9.09765625" style="88"/>
    <col min="14343" max="14343" width="38.09765625" style="88" customWidth="1"/>
    <col min="14344" max="14344" width="7.09765625" style="88" customWidth="1"/>
    <col min="14345" max="14345" width="0.8984375" style="88" customWidth="1"/>
    <col min="14346" max="14346" width="12.09765625" style="88" customWidth="1"/>
    <col min="14347" max="14347" width="0.8984375" style="88" customWidth="1"/>
    <col min="14348" max="14348" width="12.09765625" style="88" customWidth="1"/>
    <col min="14349" max="14349" width="0.8984375" style="88" customWidth="1"/>
    <col min="14350" max="14350" width="11.8984375" style="88" customWidth="1"/>
    <col min="14351" max="14351" width="0.8984375" style="88" customWidth="1"/>
    <col min="14352" max="14352" width="13.8984375" style="88" customWidth="1"/>
    <col min="14353" max="14353" width="0.8984375" style="88" customWidth="1"/>
    <col min="14354" max="14354" width="11.8984375" style="88" customWidth="1"/>
    <col min="14355" max="14355" width="0.8984375" style="88" customWidth="1"/>
    <col min="14356" max="14356" width="17.09765625" style="88" customWidth="1"/>
    <col min="14357" max="14357" width="0.8984375" style="88" customWidth="1"/>
    <col min="14358" max="14358" width="13" style="88" customWidth="1"/>
    <col min="14359" max="14359" width="0.8984375" style="88" customWidth="1"/>
    <col min="14360" max="14360" width="13" style="88" customWidth="1"/>
    <col min="14361" max="14361" width="0.8984375" style="88" customWidth="1"/>
    <col min="14362" max="14362" width="13" style="88" customWidth="1"/>
    <col min="14363" max="14363" width="0.8984375" style="88" customWidth="1"/>
    <col min="14364" max="14364" width="11" style="88" customWidth="1"/>
    <col min="14365" max="14365" width="0.8984375" style="88" customWidth="1"/>
    <col min="14366" max="14366" width="13.09765625" style="88" customWidth="1"/>
    <col min="14367" max="14367" width="9.8984375" style="88" customWidth="1"/>
    <col min="14368" max="14368" width="6.8984375" style="88" bestFit="1" customWidth="1"/>
    <col min="14369" max="14369" width="10.09765625" style="88" customWidth="1"/>
    <col min="14370" max="14370" width="6.8984375" style="88" bestFit="1" customWidth="1"/>
    <col min="14371" max="14371" width="7.8984375" style="88" customWidth="1"/>
    <col min="14372" max="14372" width="6.8984375" style="88" bestFit="1" customWidth="1"/>
    <col min="14373" max="14373" width="10.8984375" style="88" customWidth="1"/>
    <col min="14374" max="14374" width="7.8984375" style="88" customWidth="1"/>
    <col min="14375" max="14598" width="9.09765625" style="88"/>
    <col min="14599" max="14599" width="38.09765625" style="88" customWidth="1"/>
    <col min="14600" max="14600" width="7.09765625" style="88" customWidth="1"/>
    <col min="14601" max="14601" width="0.8984375" style="88" customWidth="1"/>
    <col min="14602" max="14602" width="12.09765625" style="88" customWidth="1"/>
    <col min="14603" max="14603" width="0.8984375" style="88" customWidth="1"/>
    <col min="14604" max="14604" width="12.09765625" style="88" customWidth="1"/>
    <col min="14605" max="14605" width="0.8984375" style="88" customWidth="1"/>
    <col min="14606" max="14606" width="11.8984375" style="88" customWidth="1"/>
    <col min="14607" max="14607" width="0.8984375" style="88" customWidth="1"/>
    <col min="14608" max="14608" width="13.8984375" style="88" customWidth="1"/>
    <col min="14609" max="14609" width="0.8984375" style="88" customWidth="1"/>
    <col min="14610" max="14610" width="11.8984375" style="88" customWidth="1"/>
    <col min="14611" max="14611" width="0.8984375" style="88" customWidth="1"/>
    <col min="14612" max="14612" width="17.09765625" style="88" customWidth="1"/>
    <col min="14613" max="14613" width="0.8984375" style="88" customWidth="1"/>
    <col min="14614" max="14614" width="13" style="88" customWidth="1"/>
    <col min="14615" max="14615" width="0.8984375" style="88" customWidth="1"/>
    <col min="14616" max="14616" width="13" style="88" customWidth="1"/>
    <col min="14617" max="14617" width="0.8984375" style="88" customWidth="1"/>
    <col min="14618" max="14618" width="13" style="88" customWidth="1"/>
    <col min="14619" max="14619" width="0.8984375" style="88" customWidth="1"/>
    <col min="14620" max="14620" width="11" style="88" customWidth="1"/>
    <col min="14621" max="14621" width="0.8984375" style="88" customWidth="1"/>
    <col min="14622" max="14622" width="13.09765625" style="88" customWidth="1"/>
    <col min="14623" max="14623" width="9.8984375" style="88" customWidth="1"/>
    <col min="14624" max="14624" width="6.8984375" style="88" bestFit="1" customWidth="1"/>
    <col min="14625" max="14625" width="10.09765625" style="88" customWidth="1"/>
    <col min="14626" max="14626" width="6.8984375" style="88" bestFit="1" customWidth="1"/>
    <col min="14627" max="14627" width="7.8984375" style="88" customWidth="1"/>
    <col min="14628" max="14628" width="6.8984375" style="88" bestFit="1" customWidth="1"/>
    <col min="14629" max="14629" width="10.8984375" style="88" customWidth="1"/>
    <col min="14630" max="14630" width="7.8984375" style="88" customWidth="1"/>
    <col min="14631" max="14854" width="9.09765625" style="88"/>
    <col min="14855" max="14855" width="38.09765625" style="88" customWidth="1"/>
    <col min="14856" max="14856" width="7.09765625" style="88" customWidth="1"/>
    <col min="14857" max="14857" width="0.8984375" style="88" customWidth="1"/>
    <col min="14858" max="14858" width="12.09765625" style="88" customWidth="1"/>
    <col min="14859" max="14859" width="0.8984375" style="88" customWidth="1"/>
    <col min="14860" max="14860" width="12.09765625" style="88" customWidth="1"/>
    <col min="14861" max="14861" width="0.8984375" style="88" customWidth="1"/>
    <col min="14862" max="14862" width="11.8984375" style="88" customWidth="1"/>
    <col min="14863" max="14863" width="0.8984375" style="88" customWidth="1"/>
    <col min="14864" max="14864" width="13.8984375" style="88" customWidth="1"/>
    <col min="14865" max="14865" width="0.8984375" style="88" customWidth="1"/>
    <col min="14866" max="14866" width="11.8984375" style="88" customWidth="1"/>
    <col min="14867" max="14867" width="0.8984375" style="88" customWidth="1"/>
    <col min="14868" max="14868" width="17.09765625" style="88" customWidth="1"/>
    <col min="14869" max="14869" width="0.8984375" style="88" customWidth="1"/>
    <col min="14870" max="14870" width="13" style="88" customWidth="1"/>
    <col min="14871" max="14871" width="0.8984375" style="88" customWidth="1"/>
    <col min="14872" max="14872" width="13" style="88" customWidth="1"/>
    <col min="14873" max="14873" width="0.8984375" style="88" customWidth="1"/>
    <col min="14874" max="14874" width="13" style="88" customWidth="1"/>
    <col min="14875" max="14875" width="0.8984375" style="88" customWidth="1"/>
    <col min="14876" max="14876" width="11" style="88" customWidth="1"/>
    <col min="14877" max="14877" width="0.8984375" style="88" customWidth="1"/>
    <col min="14878" max="14878" width="13.09765625" style="88" customWidth="1"/>
    <col min="14879" max="14879" width="9.8984375" style="88" customWidth="1"/>
    <col min="14880" max="14880" width="6.8984375" style="88" bestFit="1" customWidth="1"/>
    <col min="14881" max="14881" width="10.09765625" style="88" customWidth="1"/>
    <col min="14882" max="14882" width="6.8984375" style="88" bestFit="1" customWidth="1"/>
    <col min="14883" max="14883" width="7.8984375" style="88" customWidth="1"/>
    <col min="14884" max="14884" width="6.8984375" style="88" bestFit="1" customWidth="1"/>
    <col min="14885" max="14885" width="10.8984375" style="88" customWidth="1"/>
    <col min="14886" max="14886" width="7.8984375" style="88" customWidth="1"/>
    <col min="14887" max="15110" width="9.09765625" style="88"/>
    <col min="15111" max="15111" width="38.09765625" style="88" customWidth="1"/>
    <col min="15112" max="15112" width="7.09765625" style="88" customWidth="1"/>
    <col min="15113" max="15113" width="0.8984375" style="88" customWidth="1"/>
    <col min="15114" max="15114" width="12.09765625" style="88" customWidth="1"/>
    <col min="15115" max="15115" width="0.8984375" style="88" customWidth="1"/>
    <col min="15116" max="15116" width="12.09765625" style="88" customWidth="1"/>
    <col min="15117" max="15117" width="0.8984375" style="88" customWidth="1"/>
    <col min="15118" max="15118" width="11.8984375" style="88" customWidth="1"/>
    <col min="15119" max="15119" width="0.8984375" style="88" customWidth="1"/>
    <col min="15120" max="15120" width="13.8984375" style="88" customWidth="1"/>
    <col min="15121" max="15121" width="0.8984375" style="88" customWidth="1"/>
    <col min="15122" max="15122" width="11.8984375" style="88" customWidth="1"/>
    <col min="15123" max="15123" width="0.8984375" style="88" customWidth="1"/>
    <col min="15124" max="15124" width="17.09765625" style="88" customWidth="1"/>
    <col min="15125" max="15125" width="0.8984375" style="88" customWidth="1"/>
    <col min="15126" max="15126" width="13" style="88" customWidth="1"/>
    <col min="15127" max="15127" width="0.8984375" style="88" customWidth="1"/>
    <col min="15128" max="15128" width="13" style="88" customWidth="1"/>
    <col min="15129" max="15129" width="0.8984375" style="88" customWidth="1"/>
    <col min="15130" max="15130" width="13" style="88" customWidth="1"/>
    <col min="15131" max="15131" width="0.8984375" style="88" customWidth="1"/>
    <col min="15132" max="15132" width="11" style="88" customWidth="1"/>
    <col min="15133" max="15133" width="0.8984375" style="88" customWidth="1"/>
    <col min="15134" max="15134" width="13.09765625" style="88" customWidth="1"/>
    <col min="15135" max="15135" width="9.8984375" style="88" customWidth="1"/>
    <col min="15136" max="15136" width="6.8984375" style="88" bestFit="1" customWidth="1"/>
    <col min="15137" max="15137" width="10.09765625" style="88" customWidth="1"/>
    <col min="15138" max="15138" width="6.8984375" style="88" bestFit="1" customWidth="1"/>
    <col min="15139" max="15139" width="7.8984375" style="88" customWidth="1"/>
    <col min="15140" max="15140" width="6.8984375" style="88" bestFit="1" customWidth="1"/>
    <col min="15141" max="15141" width="10.8984375" style="88" customWidth="1"/>
    <col min="15142" max="15142" width="7.8984375" style="88" customWidth="1"/>
    <col min="15143" max="15366" width="9.09765625" style="88"/>
    <col min="15367" max="15367" width="38.09765625" style="88" customWidth="1"/>
    <col min="15368" max="15368" width="7.09765625" style="88" customWidth="1"/>
    <col min="15369" max="15369" width="0.8984375" style="88" customWidth="1"/>
    <col min="15370" max="15370" width="12.09765625" style="88" customWidth="1"/>
    <col min="15371" max="15371" width="0.8984375" style="88" customWidth="1"/>
    <col min="15372" max="15372" width="12.09765625" style="88" customWidth="1"/>
    <col min="15373" max="15373" width="0.8984375" style="88" customWidth="1"/>
    <col min="15374" max="15374" width="11.8984375" style="88" customWidth="1"/>
    <col min="15375" max="15375" width="0.8984375" style="88" customWidth="1"/>
    <col min="15376" max="15376" width="13.8984375" style="88" customWidth="1"/>
    <col min="15377" max="15377" width="0.8984375" style="88" customWidth="1"/>
    <col min="15378" max="15378" width="11.8984375" style="88" customWidth="1"/>
    <col min="15379" max="15379" width="0.8984375" style="88" customWidth="1"/>
    <col min="15380" max="15380" width="17.09765625" style="88" customWidth="1"/>
    <col min="15381" max="15381" width="0.8984375" style="88" customWidth="1"/>
    <col min="15382" max="15382" width="13" style="88" customWidth="1"/>
    <col min="15383" max="15383" width="0.8984375" style="88" customWidth="1"/>
    <col min="15384" max="15384" width="13" style="88" customWidth="1"/>
    <col min="15385" max="15385" width="0.8984375" style="88" customWidth="1"/>
    <col min="15386" max="15386" width="13" style="88" customWidth="1"/>
    <col min="15387" max="15387" width="0.8984375" style="88" customWidth="1"/>
    <col min="15388" max="15388" width="11" style="88" customWidth="1"/>
    <col min="15389" max="15389" width="0.8984375" style="88" customWidth="1"/>
    <col min="15390" max="15390" width="13.09765625" style="88" customWidth="1"/>
    <col min="15391" max="15391" width="9.8984375" style="88" customWidth="1"/>
    <col min="15392" max="15392" width="6.8984375" style="88" bestFit="1" customWidth="1"/>
    <col min="15393" max="15393" width="10.09765625" style="88" customWidth="1"/>
    <col min="15394" max="15394" width="6.8984375" style="88" bestFit="1" customWidth="1"/>
    <col min="15395" max="15395" width="7.8984375" style="88" customWidth="1"/>
    <col min="15396" max="15396" width="6.8984375" style="88" bestFit="1" customWidth="1"/>
    <col min="15397" max="15397" width="10.8984375" style="88" customWidth="1"/>
    <col min="15398" max="15398" width="7.8984375" style="88" customWidth="1"/>
    <col min="15399" max="15622" width="9.09765625" style="88"/>
    <col min="15623" max="15623" width="38.09765625" style="88" customWidth="1"/>
    <col min="15624" max="15624" width="7.09765625" style="88" customWidth="1"/>
    <col min="15625" max="15625" width="0.8984375" style="88" customWidth="1"/>
    <col min="15626" max="15626" width="12.09765625" style="88" customWidth="1"/>
    <col min="15627" max="15627" width="0.8984375" style="88" customWidth="1"/>
    <col min="15628" max="15628" width="12.09765625" style="88" customWidth="1"/>
    <col min="15629" max="15629" width="0.8984375" style="88" customWidth="1"/>
    <col min="15630" max="15630" width="11.8984375" style="88" customWidth="1"/>
    <col min="15631" max="15631" width="0.8984375" style="88" customWidth="1"/>
    <col min="15632" max="15632" width="13.8984375" style="88" customWidth="1"/>
    <col min="15633" max="15633" width="0.8984375" style="88" customWidth="1"/>
    <col min="15634" max="15634" width="11.8984375" style="88" customWidth="1"/>
    <col min="15635" max="15635" width="0.8984375" style="88" customWidth="1"/>
    <col min="15636" max="15636" width="17.09765625" style="88" customWidth="1"/>
    <col min="15637" max="15637" width="0.8984375" style="88" customWidth="1"/>
    <col min="15638" max="15638" width="13" style="88" customWidth="1"/>
    <col min="15639" max="15639" width="0.8984375" style="88" customWidth="1"/>
    <col min="15640" max="15640" width="13" style="88" customWidth="1"/>
    <col min="15641" max="15641" width="0.8984375" style="88" customWidth="1"/>
    <col min="15642" max="15642" width="13" style="88" customWidth="1"/>
    <col min="15643" max="15643" width="0.8984375" style="88" customWidth="1"/>
    <col min="15644" max="15644" width="11" style="88" customWidth="1"/>
    <col min="15645" max="15645" width="0.8984375" style="88" customWidth="1"/>
    <col min="15646" max="15646" width="13.09765625" style="88" customWidth="1"/>
    <col min="15647" max="15647" width="9.8984375" style="88" customWidth="1"/>
    <col min="15648" max="15648" width="6.8984375" style="88" bestFit="1" customWidth="1"/>
    <col min="15649" max="15649" width="10.09765625" style="88" customWidth="1"/>
    <col min="15650" max="15650" width="6.8984375" style="88" bestFit="1" customWidth="1"/>
    <col min="15651" max="15651" width="7.8984375" style="88" customWidth="1"/>
    <col min="15652" max="15652" width="6.8984375" style="88" bestFit="1" customWidth="1"/>
    <col min="15653" max="15653" width="10.8984375" style="88" customWidth="1"/>
    <col min="15654" max="15654" width="7.8984375" style="88" customWidth="1"/>
    <col min="15655" max="15878" width="9.09765625" style="88"/>
    <col min="15879" max="15879" width="38.09765625" style="88" customWidth="1"/>
    <col min="15880" max="15880" width="7.09765625" style="88" customWidth="1"/>
    <col min="15881" max="15881" width="0.8984375" style="88" customWidth="1"/>
    <col min="15882" max="15882" width="12.09765625" style="88" customWidth="1"/>
    <col min="15883" max="15883" width="0.8984375" style="88" customWidth="1"/>
    <col min="15884" max="15884" width="12.09765625" style="88" customWidth="1"/>
    <col min="15885" max="15885" width="0.8984375" style="88" customWidth="1"/>
    <col min="15886" max="15886" width="11.8984375" style="88" customWidth="1"/>
    <col min="15887" max="15887" width="0.8984375" style="88" customWidth="1"/>
    <col min="15888" max="15888" width="13.8984375" style="88" customWidth="1"/>
    <col min="15889" max="15889" width="0.8984375" style="88" customWidth="1"/>
    <col min="15890" max="15890" width="11.8984375" style="88" customWidth="1"/>
    <col min="15891" max="15891" width="0.8984375" style="88" customWidth="1"/>
    <col min="15892" max="15892" width="17.09765625" style="88" customWidth="1"/>
    <col min="15893" max="15893" width="0.8984375" style="88" customWidth="1"/>
    <col min="15894" max="15894" width="13" style="88" customWidth="1"/>
    <col min="15895" max="15895" width="0.8984375" style="88" customWidth="1"/>
    <col min="15896" max="15896" width="13" style="88" customWidth="1"/>
    <col min="15897" max="15897" width="0.8984375" style="88" customWidth="1"/>
    <col min="15898" max="15898" width="13" style="88" customWidth="1"/>
    <col min="15899" max="15899" width="0.8984375" style="88" customWidth="1"/>
    <col min="15900" max="15900" width="11" style="88" customWidth="1"/>
    <col min="15901" max="15901" width="0.8984375" style="88" customWidth="1"/>
    <col min="15902" max="15902" width="13.09765625" style="88" customWidth="1"/>
    <col min="15903" max="15903" width="9.8984375" style="88" customWidth="1"/>
    <col min="15904" max="15904" width="6.8984375" style="88" bestFit="1" customWidth="1"/>
    <col min="15905" max="15905" width="10.09765625" style="88" customWidth="1"/>
    <col min="15906" max="15906" width="6.8984375" style="88" bestFit="1" customWidth="1"/>
    <col min="15907" max="15907" width="7.8984375" style="88" customWidth="1"/>
    <col min="15908" max="15908" width="6.8984375" style="88" bestFit="1" customWidth="1"/>
    <col min="15909" max="15909" width="10.8984375" style="88" customWidth="1"/>
    <col min="15910" max="15910" width="7.8984375" style="88" customWidth="1"/>
    <col min="15911" max="16134" width="9.09765625" style="88"/>
    <col min="16135" max="16135" width="38.09765625" style="88" customWidth="1"/>
    <col min="16136" max="16136" width="7.09765625" style="88" customWidth="1"/>
    <col min="16137" max="16137" width="0.8984375" style="88" customWidth="1"/>
    <col min="16138" max="16138" width="12.09765625" style="88" customWidth="1"/>
    <col min="16139" max="16139" width="0.8984375" style="88" customWidth="1"/>
    <col min="16140" max="16140" width="12.09765625" style="88" customWidth="1"/>
    <col min="16141" max="16141" width="0.8984375" style="88" customWidth="1"/>
    <col min="16142" max="16142" width="11.8984375" style="88" customWidth="1"/>
    <col min="16143" max="16143" width="0.8984375" style="88" customWidth="1"/>
    <col min="16144" max="16144" width="13.8984375" style="88" customWidth="1"/>
    <col min="16145" max="16145" width="0.8984375" style="88" customWidth="1"/>
    <col min="16146" max="16146" width="11.8984375" style="88" customWidth="1"/>
    <col min="16147" max="16147" width="0.8984375" style="88" customWidth="1"/>
    <col min="16148" max="16148" width="17.09765625" style="88" customWidth="1"/>
    <col min="16149" max="16149" width="0.8984375" style="88" customWidth="1"/>
    <col min="16150" max="16150" width="13" style="88" customWidth="1"/>
    <col min="16151" max="16151" width="0.8984375" style="88" customWidth="1"/>
    <col min="16152" max="16152" width="13" style="88" customWidth="1"/>
    <col min="16153" max="16153" width="0.8984375" style="88" customWidth="1"/>
    <col min="16154" max="16154" width="13" style="88" customWidth="1"/>
    <col min="16155" max="16155" width="0.8984375" style="88" customWidth="1"/>
    <col min="16156" max="16156" width="11" style="88" customWidth="1"/>
    <col min="16157" max="16157" width="0.8984375" style="88" customWidth="1"/>
    <col min="16158" max="16158" width="13.09765625" style="88" customWidth="1"/>
    <col min="16159" max="16159" width="9.8984375" style="88" customWidth="1"/>
    <col min="16160" max="16160" width="6.8984375" style="88" bestFit="1" customWidth="1"/>
    <col min="16161" max="16161" width="10.09765625" style="88" customWidth="1"/>
    <col min="16162" max="16162" width="6.8984375" style="88" bestFit="1" customWidth="1"/>
    <col min="16163" max="16163" width="7.8984375" style="88" customWidth="1"/>
    <col min="16164" max="16164" width="6.8984375" style="88" bestFit="1" customWidth="1"/>
    <col min="16165" max="16165" width="10.8984375" style="88" customWidth="1"/>
    <col min="16166" max="16166" width="7.8984375" style="88" customWidth="1"/>
    <col min="16167" max="16384" width="9.09765625" style="88"/>
  </cols>
  <sheetData>
    <row r="1" spans="1:34" s="56" customFormat="1" ht="21" customHeight="1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  <c r="AD1" s="185"/>
    </row>
    <row r="2" spans="1:34" s="56" customFormat="1" ht="21" customHeight="1">
      <c r="A2" s="185" t="s">
        <v>118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</row>
    <row r="3" spans="1:34" s="56" customFormat="1" ht="21" customHeight="1">
      <c r="A3" s="188" t="s">
        <v>206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  <c r="AB3" s="188"/>
      <c r="AC3" s="188"/>
      <c r="AD3" s="188"/>
      <c r="AE3" s="79"/>
      <c r="AF3" s="79"/>
      <c r="AG3" s="79"/>
      <c r="AH3" s="79"/>
    </row>
    <row r="4" spans="1:34" s="56" customFormat="1" ht="21" customHeight="1">
      <c r="A4" s="195" t="s">
        <v>203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  <c r="AA4" s="195"/>
      <c r="AB4" s="195"/>
      <c r="AC4" s="195"/>
      <c r="AD4" s="195"/>
      <c r="AE4" s="79"/>
      <c r="AF4" s="79"/>
      <c r="AG4" s="79"/>
      <c r="AH4" s="79"/>
    </row>
    <row r="5" spans="1:34" s="56" customFormat="1" ht="21" customHeight="1">
      <c r="A5" s="80"/>
      <c r="B5" s="80"/>
      <c r="C5" s="80"/>
      <c r="D5" s="189"/>
      <c r="E5" s="189"/>
      <c r="F5" s="189"/>
      <c r="G5" s="189"/>
      <c r="H5" s="189"/>
      <c r="I5" s="148"/>
      <c r="J5" s="148"/>
      <c r="K5" s="148"/>
      <c r="L5" s="148"/>
      <c r="M5" s="148"/>
      <c r="N5" s="148"/>
      <c r="O5" s="148"/>
      <c r="P5" s="148"/>
      <c r="Q5" s="148"/>
      <c r="R5" s="190"/>
      <c r="S5" s="190"/>
      <c r="T5" s="190"/>
      <c r="U5" s="190"/>
      <c r="V5" s="191"/>
      <c r="W5" s="149"/>
      <c r="X5" s="81"/>
      <c r="Y5" s="81"/>
      <c r="Z5" s="80"/>
      <c r="AA5" s="80"/>
      <c r="AB5" s="80"/>
      <c r="AC5" s="80"/>
      <c r="AD5" s="149" t="s">
        <v>197</v>
      </c>
    </row>
    <row r="6" spans="1:34" ht="6" customHeight="1">
      <c r="A6" s="82"/>
      <c r="B6" s="82"/>
      <c r="C6" s="82"/>
      <c r="D6" s="83"/>
      <c r="E6" s="83"/>
      <c r="F6" s="83"/>
      <c r="G6" s="83"/>
      <c r="H6" s="83"/>
      <c r="I6" s="83"/>
      <c r="J6" s="83"/>
      <c r="K6" s="83"/>
      <c r="L6" s="84"/>
      <c r="M6" s="83"/>
      <c r="N6" s="83"/>
      <c r="O6" s="83"/>
      <c r="P6" s="83"/>
      <c r="Q6" s="83"/>
      <c r="R6" s="84"/>
      <c r="S6" s="84"/>
      <c r="T6" s="84"/>
      <c r="U6" s="84"/>
      <c r="V6" s="85"/>
      <c r="W6" s="85"/>
      <c r="X6" s="86"/>
      <c r="Y6" s="86"/>
      <c r="Z6" s="87"/>
      <c r="AA6" s="87"/>
      <c r="AB6" s="87"/>
      <c r="AC6" s="87"/>
      <c r="AD6" s="55"/>
    </row>
    <row r="7" spans="1:34" ht="21" customHeight="1">
      <c r="A7" s="89"/>
      <c r="B7" s="89"/>
      <c r="C7" s="89"/>
      <c r="D7" s="193" t="s">
        <v>190</v>
      </c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</row>
    <row r="8" spans="1:34" s="53" customFormat="1" ht="21" customHeight="1">
      <c r="A8" s="90"/>
      <c r="B8" s="90"/>
      <c r="C8" s="90"/>
      <c r="D8" s="192" t="s">
        <v>109</v>
      </c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91"/>
      <c r="AB8" s="91" t="s">
        <v>119</v>
      </c>
      <c r="AC8" s="91"/>
      <c r="AD8" s="94" t="s">
        <v>124</v>
      </c>
    </row>
    <row r="9" spans="1:34" s="53" customFormat="1" ht="21" customHeight="1">
      <c r="A9" s="93"/>
      <c r="B9" s="93"/>
      <c r="C9" s="93"/>
      <c r="D9" s="94" t="s">
        <v>120</v>
      </c>
      <c r="E9" s="94"/>
      <c r="F9" s="95" t="s">
        <v>121</v>
      </c>
      <c r="G9" s="95"/>
      <c r="H9" s="194" t="s">
        <v>122</v>
      </c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96"/>
      <c r="V9" s="193" t="s">
        <v>123</v>
      </c>
      <c r="W9" s="193"/>
      <c r="X9" s="193"/>
      <c r="Y9" s="92"/>
      <c r="Z9" s="91" t="s">
        <v>124</v>
      </c>
      <c r="AA9" s="91"/>
      <c r="AB9" s="91" t="s">
        <v>125</v>
      </c>
      <c r="AC9" s="91"/>
      <c r="AD9" s="94"/>
    </row>
    <row r="10" spans="1:34" s="53" customFormat="1" ht="21" customHeight="1">
      <c r="A10" s="93"/>
      <c r="B10" s="93"/>
      <c r="C10" s="93"/>
      <c r="D10" s="94" t="s">
        <v>126</v>
      </c>
      <c r="E10" s="94"/>
      <c r="F10" s="95" t="s">
        <v>127</v>
      </c>
      <c r="G10" s="95"/>
      <c r="H10" s="94" t="s">
        <v>128</v>
      </c>
      <c r="I10" s="94"/>
      <c r="J10" s="91" t="s">
        <v>129</v>
      </c>
      <c r="K10" s="94"/>
      <c r="L10" s="91" t="s">
        <v>130</v>
      </c>
      <c r="M10" s="94"/>
      <c r="N10" s="91" t="s">
        <v>166</v>
      </c>
      <c r="O10" s="94"/>
      <c r="P10" s="91" t="s">
        <v>174</v>
      </c>
      <c r="Q10" s="94"/>
      <c r="R10" s="91" t="s">
        <v>131</v>
      </c>
      <c r="S10" s="91"/>
      <c r="T10" s="91" t="s">
        <v>184</v>
      </c>
      <c r="U10" s="91"/>
      <c r="V10" s="96" t="s">
        <v>79</v>
      </c>
      <c r="W10" s="91"/>
      <c r="X10" s="94" t="s">
        <v>132</v>
      </c>
      <c r="Y10" s="94"/>
      <c r="Z10" s="91" t="s">
        <v>133</v>
      </c>
      <c r="AA10" s="91"/>
      <c r="AB10" s="94" t="s">
        <v>134</v>
      </c>
      <c r="AC10" s="94"/>
      <c r="AD10" s="94"/>
    </row>
    <row r="11" spans="1:34" s="53" customFormat="1" ht="21" customHeight="1">
      <c r="A11" s="93"/>
      <c r="B11" s="93"/>
      <c r="C11" s="93"/>
      <c r="D11" s="94" t="s">
        <v>135</v>
      </c>
      <c r="E11" s="94"/>
      <c r="F11" s="95" t="s">
        <v>136</v>
      </c>
      <c r="G11" s="95"/>
      <c r="H11" s="94" t="s">
        <v>137</v>
      </c>
      <c r="I11" s="94"/>
      <c r="J11" s="91" t="s">
        <v>138</v>
      </c>
      <c r="K11" s="94"/>
      <c r="L11" s="91" t="s">
        <v>139</v>
      </c>
      <c r="M11" s="94"/>
      <c r="N11" s="94" t="s">
        <v>159</v>
      </c>
      <c r="O11" s="94"/>
      <c r="P11" s="94" t="s">
        <v>172</v>
      </c>
      <c r="Q11" s="94"/>
      <c r="R11" s="91" t="s">
        <v>140</v>
      </c>
      <c r="S11" s="91"/>
      <c r="T11" s="91" t="s">
        <v>185</v>
      </c>
      <c r="U11" s="91"/>
      <c r="V11" s="91" t="s">
        <v>141</v>
      </c>
      <c r="W11" s="91"/>
      <c r="X11" s="91"/>
      <c r="Y11" s="91"/>
      <c r="Z11" s="91" t="s">
        <v>142</v>
      </c>
      <c r="AA11" s="91"/>
      <c r="AB11" s="91"/>
      <c r="AC11" s="91"/>
      <c r="AD11" s="91"/>
    </row>
    <row r="12" spans="1:34" s="53" customFormat="1" ht="21" customHeight="1">
      <c r="A12" s="93"/>
      <c r="B12" s="94" t="s">
        <v>45</v>
      </c>
      <c r="C12" s="94">
        <v>0</v>
      </c>
      <c r="D12" s="150" t="s">
        <v>136</v>
      </c>
      <c r="E12" s="91"/>
      <c r="F12" s="150"/>
      <c r="G12" s="91">
        <v>0</v>
      </c>
      <c r="H12" s="150" t="s">
        <v>138</v>
      </c>
      <c r="I12" s="91"/>
      <c r="J12" s="150" t="s">
        <v>143</v>
      </c>
      <c r="K12" s="91"/>
      <c r="L12" s="150" t="s">
        <v>144</v>
      </c>
      <c r="M12" s="91"/>
      <c r="N12" s="150" t="s">
        <v>146</v>
      </c>
      <c r="O12" s="91"/>
      <c r="P12" s="150" t="s">
        <v>173</v>
      </c>
      <c r="Q12" s="91"/>
      <c r="R12" s="150" t="s">
        <v>145</v>
      </c>
      <c r="S12" s="91"/>
      <c r="T12" s="155" t="s">
        <v>183</v>
      </c>
      <c r="U12" s="91"/>
      <c r="V12" s="150" t="s">
        <v>146</v>
      </c>
      <c r="W12" s="91"/>
      <c r="X12" s="150"/>
      <c r="Y12" s="91"/>
      <c r="Z12" s="150"/>
      <c r="AA12" s="91"/>
      <c r="AB12" s="150"/>
      <c r="AC12" s="91"/>
      <c r="AD12" s="150"/>
    </row>
    <row r="13" spans="1:34" s="53" customFormat="1" ht="21" customHeight="1">
      <c r="A13" s="97"/>
      <c r="B13" s="97"/>
      <c r="C13" s="97">
        <v>0</v>
      </c>
      <c r="D13" s="98"/>
      <c r="E13" s="98"/>
      <c r="F13" s="98"/>
      <c r="G13" s="98">
        <v>0</v>
      </c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</row>
    <row r="14" spans="1:34" s="38" customFormat="1" ht="21" customHeight="1">
      <c r="A14" s="119" t="s">
        <v>176</v>
      </c>
      <c r="B14" s="119"/>
      <c r="C14" s="119"/>
      <c r="D14" s="40">
        <v>73557618</v>
      </c>
      <c r="E14" s="72"/>
      <c r="F14" s="40">
        <v>52878749</v>
      </c>
      <c r="G14" s="72">
        <v>0</v>
      </c>
      <c r="H14" s="40">
        <v>10297818</v>
      </c>
      <c r="I14" s="73"/>
      <c r="J14" s="40">
        <v>411528</v>
      </c>
      <c r="K14" s="73"/>
      <c r="L14" s="40">
        <v>-1085645</v>
      </c>
      <c r="M14" s="73"/>
      <c r="N14" s="40">
        <v>-128811</v>
      </c>
      <c r="O14" s="73"/>
      <c r="P14" s="40">
        <v>-5773</v>
      </c>
      <c r="Q14" s="72"/>
      <c r="R14" s="40">
        <v>-5217755</v>
      </c>
      <c r="S14" s="72"/>
      <c r="T14" s="40">
        <v>0</v>
      </c>
      <c r="U14" s="72"/>
      <c r="V14" s="40">
        <v>7279800</v>
      </c>
      <c r="W14" s="72"/>
      <c r="X14" s="40">
        <v>149556653</v>
      </c>
      <c r="Y14" s="73"/>
      <c r="Z14" s="40">
        <f t="shared" ref="Z14:Z18" si="0">SUM(D14:Y14)</f>
        <v>287544182</v>
      </c>
      <c r="AA14" s="73"/>
      <c r="AB14" s="111">
        <v>1634782</v>
      </c>
      <c r="AC14" s="72"/>
      <c r="AD14" s="109">
        <f>Z14+AB14</f>
        <v>289178964</v>
      </c>
      <c r="AE14" s="108"/>
    </row>
    <row r="15" spans="1:34" s="38" customFormat="1" ht="21" customHeight="1">
      <c r="A15" s="119" t="s">
        <v>200</v>
      </c>
      <c r="B15" s="119"/>
      <c r="C15" s="119"/>
      <c r="D15" s="40">
        <v>0</v>
      </c>
      <c r="E15" s="72"/>
      <c r="F15" s="40">
        <v>0</v>
      </c>
      <c r="G15" s="72"/>
      <c r="H15" s="40">
        <v>-80873</v>
      </c>
      <c r="I15" s="73"/>
      <c r="J15" s="40">
        <v>0</v>
      </c>
      <c r="K15" s="73"/>
      <c r="L15" s="40">
        <v>0</v>
      </c>
      <c r="M15" s="73"/>
      <c r="N15" s="40">
        <v>0</v>
      </c>
      <c r="O15" s="73"/>
      <c r="P15" s="40">
        <v>0</v>
      </c>
      <c r="Q15" s="72"/>
      <c r="R15" s="40">
        <v>0</v>
      </c>
      <c r="S15" s="72"/>
      <c r="T15" s="40">
        <v>0</v>
      </c>
      <c r="U15" s="72"/>
      <c r="V15" s="40">
        <v>0</v>
      </c>
      <c r="W15" s="72"/>
      <c r="X15" s="40">
        <v>80873</v>
      </c>
      <c r="Y15" s="73"/>
      <c r="Z15" s="40">
        <f t="shared" si="0"/>
        <v>0</v>
      </c>
      <c r="AA15" s="73"/>
      <c r="AB15" s="111">
        <v>0</v>
      </c>
      <c r="AC15" s="72"/>
      <c r="AD15" s="109">
        <f>Z15+AB15</f>
        <v>0</v>
      </c>
      <c r="AE15" s="108"/>
    </row>
    <row r="16" spans="1:34" s="38" customFormat="1" ht="21" customHeight="1">
      <c r="A16" s="119" t="s">
        <v>165</v>
      </c>
      <c r="B16" s="119"/>
      <c r="C16" s="119"/>
      <c r="D16" s="40">
        <v>0</v>
      </c>
      <c r="E16" s="72"/>
      <c r="F16" s="40">
        <v>0</v>
      </c>
      <c r="G16" s="72">
        <v>0</v>
      </c>
      <c r="H16" s="40">
        <v>0</v>
      </c>
      <c r="I16" s="73"/>
      <c r="J16" s="40">
        <v>0</v>
      </c>
      <c r="K16" s="73"/>
      <c r="L16" s="40">
        <v>0</v>
      </c>
      <c r="M16" s="73"/>
      <c r="N16" s="40">
        <v>0</v>
      </c>
      <c r="O16" s="73"/>
      <c r="P16" s="40">
        <v>0</v>
      </c>
      <c r="Q16" s="72"/>
      <c r="R16" s="40">
        <v>0</v>
      </c>
      <c r="S16" s="72"/>
      <c r="T16" s="40">
        <v>0</v>
      </c>
      <c r="U16" s="72"/>
      <c r="V16" s="40">
        <v>0</v>
      </c>
      <c r="W16" s="72"/>
      <c r="X16" s="40">
        <v>-547</v>
      </c>
      <c r="Y16" s="73"/>
      <c r="Z16" s="40">
        <f t="shared" si="0"/>
        <v>-547</v>
      </c>
      <c r="AA16" s="73"/>
      <c r="AB16" s="111">
        <v>2923</v>
      </c>
      <c r="AC16" s="72"/>
      <c r="AD16" s="40">
        <f>+Z16+AB16</f>
        <v>2376</v>
      </c>
      <c r="AE16" s="108"/>
    </row>
    <row r="17" spans="1:32" s="38" customFormat="1" ht="21" customHeight="1">
      <c r="A17" s="119" t="s">
        <v>147</v>
      </c>
      <c r="B17" s="167"/>
      <c r="C17" s="168"/>
      <c r="D17" s="40">
        <v>0</v>
      </c>
      <c r="E17" s="72"/>
      <c r="F17" s="40">
        <v>0</v>
      </c>
      <c r="G17" s="72">
        <v>0</v>
      </c>
      <c r="H17" s="40">
        <v>0</v>
      </c>
      <c r="I17" s="73"/>
      <c r="J17" s="40">
        <v>149344</v>
      </c>
      <c r="K17" s="73"/>
      <c r="L17" s="40">
        <v>408054</v>
      </c>
      <c r="M17" s="73"/>
      <c r="N17" s="40">
        <v>65373</v>
      </c>
      <c r="O17" s="73"/>
      <c r="P17" s="40">
        <v>3747</v>
      </c>
      <c r="Q17" s="72"/>
      <c r="R17" s="40">
        <v>0</v>
      </c>
      <c r="S17" s="72"/>
      <c r="T17" s="40">
        <v>0</v>
      </c>
      <c r="U17" s="72"/>
      <c r="V17" s="40">
        <v>0</v>
      </c>
      <c r="W17" s="72"/>
      <c r="X17" s="40">
        <v>6504864</v>
      </c>
      <c r="Y17" s="73"/>
      <c r="Z17" s="40">
        <f t="shared" si="0"/>
        <v>7131382</v>
      </c>
      <c r="AA17" s="73"/>
      <c r="AB17" s="111">
        <v>73203</v>
      </c>
      <c r="AC17" s="72"/>
      <c r="AD17" s="109">
        <f>Z17+AB17</f>
        <v>7204585</v>
      </c>
      <c r="AE17" s="108"/>
    </row>
    <row r="18" spans="1:32" s="38" customFormat="1" ht="21" customHeight="1">
      <c r="A18" s="119" t="s">
        <v>179</v>
      </c>
      <c r="B18" s="119"/>
      <c r="C18" s="119"/>
      <c r="D18" s="40">
        <v>0</v>
      </c>
      <c r="E18" s="72"/>
      <c r="F18" s="40">
        <v>0</v>
      </c>
      <c r="G18" s="112">
        <v>0</v>
      </c>
      <c r="H18" s="40">
        <v>0</v>
      </c>
      <c r="I18" s="40"/>
      <c r="J18" s="40">
        <v>0</v>
      </c>
      <c r="K18" s="73"/>
      <c r="L18" s="40">
        <v>14529</v>
      </c>
      <c r="M18" s="73"/>
      <c r="N18" s="40">
        <v>0</v>
      </c>
      <c r="O18" s="73"/>
      <c r="P18" s="40">
        <v>0</v>
      </c>
      <c r="Q18" s="73"/>
      <c r="R18" s="40">
        <v>0</v>
      </c>
      <c r="S18" s="73"/>
      <c r="T18" s="40">
        <v>0</v>
      </c>
      <c r="U18" s="73"/>
      <c r="V18" s="40">
        <v>0</v>
      </c>
      <c r="W18" s="72"/>
      <c r="X18" s="40">
        <v>-19197</v>
      </c>
      <c r="Y18" s="73"/>
      <c r="Z18" s="40">
        <f t="shared" si="0"/>
        <v>-4668</v>
      </c>
      <c r="AA18" s="73"/>
      <c r="AB18" s="111">
        <v>0</v>
      </c>
      <c r="AC18" s="72"/>
      <c r="AD18" s="109">
        <f>Z18+AB18</f>
        <v>-4668</v>
      </c>
      <c r="AE18" s="108"/>
    </row>
    <row r="19" spans="1:32" s="38" customFormat="1" ht="21" customHeight="1" thickBot="1">
      <c r="A19" s="110" t="s">
        <v>207</v>
      </c>
      <c r="B19" s="110"/>
      <c r="C19" s="110"/>
      <c r="D19" s="41">
        <f>SUM(D14:D18)</f>
        <v>73557618</v>
      </c>
      <c r="E19" s="40"/>
      <c r="F19" s="41">
        <f>SUM(F14:F18)</f>
        <v>52878749</v>
      </c>
      <c r="G19" s="40"/>
      <c r="H19" s="41">
        <f>SUM(H14:H18)</f>
        <v>10216945</v>
      </c>
      <c r="I19" s="40"/>
      <c r="J19" s="41">
        <f>SUM(J14:J18)</f>
        <v>560872</v>
      </c>
      <c r="K19" s="40"/>
      <c r="L19" s="41">
        <f>SUM(L14:L18)</f>
        <v>-663062</v>
      </c>
      <c r="M19" s="40"/>
      <c r="N19" s="41">
        <f>SUM(N14:N18)</f>
        <v>-63438</v>
      </c>
      <c r="O19" s="40"/>
      <c r="P19" s="41">
        <f>SUM(P14:P18)</f>
        <v>-2026</v>
      </c>
      <c r="Q19" s="40"/>
      <c r="R19" s="41">
        <f>SUM(R14:R18)</f>
        <v>-5217755</v>
      </c>
      <c r="S19" s="40"/>
      <c r="T19" s="41">
        <f>SUM(T14:T18)</f>
        <v>0</v>
      </c>
      <c r="U19" s="40"/>
      <c r="V19" s="41">
        <f>SUM(V14:V18)</f>
        <v>7279800</v>
      </c>
      <c r="W19" s="40"/>
      <c r="X19" s="41">
        <f>SUM(X14:X18)</f>
        <v>156122646</v>
      </c>
      <c r="Y19" s="40"/>
      <c r="Z19" s="41">
        <f>SUM(Z14:Z18)</f>
        <v>294670349</v>
      </c>
      <c r="AA19" s="40"/>
      <c r="AB19" s="41">
        <f>SUM(AB14:AB18)</f>
        <v>1710908</v>
      </c>
      <c r="AC19" s="40"/>
      <c r="AD19" s="41">
        <f>SUM(AD14:AD18)</f>
        <v>296381257</v>
      </c>
      <c r="AE19" s="108"/>
    </row>
    <row r="20" spans="1:32" s="99" customFormat="1" ht="15" customHeight="1" thickTop="1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</row>
    <row r="21" spans="1:32" s="38" customFormat="1" ht="21" customHeight="1">
      <c r="A21" s="119" t="s">
        <v>208</v>
      </c>
      <c r="B21" s="119"/>
      <c r="C21" s="119">
        <v>0</v>
      </c>
      <c r="D21" s="40">
        <v>73557618</v>
      </c>
      <c r="E21" s="72"/>
      <c r="F21" s="40">
        <v>52878749</v>
      </c>
      <c r="G21" s="72">
        <v>0</v>
      </c>
      <c r="H21" s="40">
        <v>10053866</v>
      </c>
      <c r="I21" s="73"/>
      <c r="J21" s="40">
        <v>643628</v>
      </c>
      <c r="K21" s="73"/>
      <c r="L21" s="40">
        <v>-155578</v>
      </c>
      <c r="M21" s="73"/>
      <c r="N21" s="40">
        <v>-72536</v>
      </c>
      <c r="O21" s="73"/>
      <c r="P21" s="40">
        <v>-336</v>
      </c>
      <c r="Q21" s="73"/>
      <c r="R21" s="40">
        <v>-5217755</v>
      </c>
      <c r="S21" s="72"/>
      <c r="T21" s="40">
        <v>-951728</v>
      </c>
      <c r="U21" s="72"/>
      <c r="V21" s="40">
        <v>7574144</v>
      </c>
      <c r="W21" s="72"/>
      <c r="X21" s="40">
        <v>179205803</v>
      </c>
      <c r="Y21" s="73"/>
      <c r="Z21" s="40">
        <f>SUM(D21:Y21)</f>
        <v>317515875</v>
      </c>
      <c r="AA21" s="73"/>
      <c r="AB21" s="111">
        <v>720777</v>
      </c>
      <c r="AC21" s="72"/>
      <c r="AD21" s="109">
        <f>Z21+AB21</f>
        <v>318236652</v>
      </c>
    </row>
    <row r="22" spans="1:32" s="38" customFormat="1" ht="21" customHeight="1">
      <c r="A22" s="119" t="s">
        <v>200</v>
      </c>
      <c r="B22" s="119"/>
      <c r="C22" s="119"/>
      <c r="D22" s="40">
        <v>0</v>
      </c>
      <c r="E22" s="72"/>
      <c r="F22" s="40">
        <v>0</v>
      </c>
      <c r="G22" s="72"/>
      <c r="H22" s="40">
        <v>-87030</v>
      </c>
      <c r="I22" s="73"/>
      <c r="J22" s="40">
        <v>0</v>
      </c>
      <c r="K22" s="73"/>
      <c r="L22" s="40">
        <v>0</v>
      </c>
      <c r="M22" s="73"/>
      <c r="N22" s="40">
        <v>0</v>
      </c>
      <c r="O22" s="73"/>
      <c r="P22" s="40">
        <v>0</v>
      </c>
      <c r="Q22" s="73"/>
      <c r="R22" s="40">
        <v>0</v>
      </c>
      <c r="S22" s="72"/>
      <c r="T22" s="40">
        <v>0</v>
      </c>
      <c r="U22" s="72"/>
      <c r="V22" s="40">
        <v>0</v>
      </c>
      <c r="W22" s="72"/>
      <c r="X22" s="40">
        <f>-H22</f>
        <v>87030</v>
      </c>
      <c r="Y22" s="73"/>
      <c r="Z22" s="40">
        <f>SUM(D22:X22)</f>
        <v>0</v>
      </c>
      <c r="AA22" s="73"/>
      <c r="AB22" s="111">
        <v>0</v>
      </c>
      <c r="AC22" s="72"/>
      <c r="AD22" s="109">
        <f>Z22+AB22</f>
        <v>0</v>
      </c>
    </row>
    <row r="23" spans="1:32" s="38" customFormat="1" ht="21" customHeight="1">
      <c r="A23" s="119" t="s">
        <v>227</v>
      </c>
      <c r="B23" s="119"/>
      <c r="C23" s="119"/>
      <c r="D23" s="40"/>
      <c r="E23" s="72"/>
      <c r="F23" s="40"/>
      <c r="G23" s="72"/>
      <c r="H23" s="40"/>
      <c r="I23" s="73"/>
      <c r="J23" s="40"/>
      <c r="K23" s="73"/>
      <c r="L23" s="40"/>
      <c r="M23" s="73"/>
      <c r="N23" s="40"/>
      <c r="O23" s="73"/>
      <c r="P23" s="40"/>
      <c r="Q23" s="73"/>
      <c r="R23" s="40"/>
      <c r="S23" s="72"/>
      <c r="T23" s="40"/>
      <c r="U23" s="72"/>
      <c r="V23" s="40"/>
      <c r="W23" s="72"/>
      <c r="X23" s="40"/>
      <c r="Y23" s="73"/>
      <c r="Z23" s="40"/>
      <c r="AA23" s="73"/>
      <c r="AB23" s="111"/>
      <c r="AC23" s="72"/>
      <c r="AD23" s="109"/>
    </row>
    <row r="24" spans="1:32" s="38" customFormat="1" ht="21" customHeight="1">
      <c r="A24" s="131" t="s">
        <v>228</v>
      </c>
      <c r="B24" s="119"/>
      <c r="C24" s="119">
        <v>0</v>
      </c>
      <c r="D24" s="40">
        <v>0</v>
      </c>
      <c r="E24" s="72"/>
      <c r="F24" s="40">
        <v>0</v>
      </c>
      <c r="G24" s="72">
        <v>0</v>
      </c>
      <c r="H24" s="40">
        <v>0</v>
      </c>
      <c r="I24" s="73"/>
      <c r="J24" s="40">
        <v>-5854</v>
      </c>
      <c r="K24" s="73"/>
      <c r="L24" s="40">
        <v>0</v>
      </c>
      <c r="M24" s="73"/>
      <c r="N24" s="40">
        <v>0</v>
      </c>
      <c r="O24" s="73"/>
      <c r="P24" s="40">
        <v>0</v>
      </c>
      <c r="Q24" s="73"/>
      <c r="R24" s="40">
        <v>0</v>
      </c>
      <c r="S24" s="72"/>
      <c r="T24" s="40">
        <v>0</v>
      </c>
      <c r="U24" s="72"/>
      <c r="V24" s="40">
        <v>0</v>
      </c>
      <c r="W24" s="72"/>
      <c r="X24" s="40">
        <f>-J24</f>
        <v>5854</v>
      </c>
      <c r="Y24" s="73"/>
      <c r="Z24" s="40">
        <f>SUM(D24:Y24)</f>
        <v>0</v>
      </c>
      <c r="AA24" s="73"/>
      <c r="AB24" s="111">
        <v>0</v>
      </c>
      <c r="AC24" s="72"/>
      <c r="AD24" s="40">
        <f>+Z24+AB24</f>
        <v>0</v>
      </c>
    </row>
    <row r="25" spans="1:32" s="38" customFormat="1" ht="21" customHeight="1">
      <c r="A25" s="119" t="s">
        <v>147</v>
      </c>
      <c r="B25" s="119"/>
      <c r="C25" s="119">
        <v>0</v>
      </c>
      <c r="D25" s="40">
        <v>0</v>
      </c>
      <c r="E25" s="72"/>
      <c r="F25" s="40">
        <v>0</v>
      </c>
      <c r="G25" s="112">
        <v>0</v>
      </c>
      <c r="H25" s="40">
        <v>0</v>
      </c>
      <c r="I25" s="40"/>
      <c r="J25" s="40">
        <v>-938430</v>
      </c>
      <c r="K25" s="73"/>
      <c r="L25" s="40">
        <v>-51615</v>
      </c>
      <c r="M25" s="73"/>
      <c r="N25" s="40">
        <v>133984</v>
      </c>
      <c r="O25" s="73"/>
      <c r="P25" s="40">
        <v>-14942</v>
      </c>
      <c r="Q25" s="73"/>
      <c r="R25" s="40">
        <v>0</v>
      </c>
      <c r="S25" s="73"/>
      <c r="T25" s="40">
        <v>0</v>
      </c>
      <c r="U25" s="73"/>
      <c r="V25" s="40">
        <v>0</v>
      </c>
      <c r="W25" s="72"/>
      <c r="X25" s="40">
        <v>7417637</v>
      </c>
      <c r="Y25" s="73"/>
      <c r="Z25" s="40">
        <f>SUM(D25:X25)</f>
        <v>6546634</v>
      </c>
      <c r="AA25" s="73"/>
      <c r="AB25" s="40">
        <v>43284</v>
      </c>
      <c r="AC25" s="72"/>
      <c r="AD25" s="109">
        <f>Z25+AB25</f>
        <v>6589918</v>
      </c>
    </row>
    <row r="26" spans="1:32" s="38" customFormat="1" ht="21" customHeight="1" thickBot="1">
      <c r="A26" s="110" t="s">
        <v>209</v>
      </c>
      <c r="B26" s="110"/>
      <c r="C26" s="110">
        <v>0</v>
      </c>
      <c r="D26" s="41">
        <f>SUM(D21:D25)</f>
        <v>73557618</v>
      </c>
      <c r="E26" s="40"/>
      <c r="F26" s="41">
        <f>SUM(F21:F25)</f>
        <v>52878749</v>
      </c>
      <c r="G26" s="40"/>
      <c r="H26" s="41">
        <f>SUM(H21:H25)</f>
        <v>9966836</v>
      </c>
      <c r="I26" s="40"/>
      <c r="J26" s="41">
        <f>SUM(J21:J25)</f>
        <v>-300656</v>
      </c>
      <c r="K26" s="40"/>
      <c r="L26" s="41">
        <f>SUM(L21:L25)</f>
        <v>-207193</v>
      </c>
      <c r="M26" s="40"/>
      <c r="N26" s="41">
        <f>SUM(N21:N25)</f>
        <v>61448</v>
      </c>
      <c r="O26" s="40"/>
      <c r="P26" s="41">
        <f>SUM(P21:P25)</f>
        <v>-15278</v>
      </c>
      <c r="Q26" s="40"/>
      <c r="R26" s="41">
        <f>SUM(R21:R25)</f>
        <v>-5217755</v>
      </c>
      <c r="S26" s="40"/>
      <c r="T26" s="41">
        <f>SUM(T21:T25)</f>
        <v>-951728</v>
      </c>
      <c r="U26" s="40"/>
      <c r="V26" s="41">
        <f>SUM(V21:V25)</f>
        <v>7574144</v>
      </c>
      <c r="W26" s="40"/>
      <c r="X26" s="41">
        <f>SUM(X21:X25)</f>
        <v>186716324</v>
      </c>
      <c r="Y26" s="40"/>
      <c r="Z26" s="41">
        <f>SUM(Z21:Z25)</f>
        <v>324062509</v>
      </c>
      <c r="AA26" s="40"/>
      <c r="AB26" s="41">
        <f>SUM(AB21:AB25)</f>
        <v>764061</v>
      </c>
      <c r="AC26" s="40"/>
      <c r="AD26" s="41">
        <f>SUM(AD21:AD25)</f>
        <v>324826570</v>
      </c>
      <c r="AE26" s="108"/>
      <c r="AF26" s="108"/>
    </row>
    <row r="27" spans="1:32" s="99" customFormat="1" ht="21" customHeight="1" thickTop="1">
      <c r="C27" s="99">
        <v>0</v>
      </c>
      <c r="G27" s="99">
        <v>0</v>
      </c>
    </row>
    <row r="28" spans="1:32" s="99" customFormat="1" ht="21" customHeight="1"/>
    <row r="29" spans="1:32" s="99" customFormat="1" ht="21" customHeight="1"/>
    <row r="30" spans="1:32" s="99" customFormat="1" ht="21" customHeight="1"/>
    <row r="31" spans="1:32" s="99" customFormat="1" ht="21" customHeight="1"/>
    <row r="32" spans="1:32" s="99" customFormat="1" ht="21" customHeight="1"/>
    <row r="33" spans="1:29" s="99" customFormat="1" ht="21" customHeight="1"/>
    <row r="34" spans="1:29" s="99" customFormat="1" ht="21" customHeight="1"/>
    <row r="35" spans="1:29" s="99" customFormat="1" ht="21" customHeight="1"/>
    <row r="36" spans="1:29" s="99" customFormat="1" ht="21" customHeight="1"/>
    <row r="37" spans="1:29" s="99" customFormat="1" ht="21" customHeight="1"/>
    <row r="38" spans="1:29" s="99" customFormat="1" ht="21" customHeight="1"/>
    <row r="39" spans="1:29" s="99" customFormat="1" ht="21" customHeight="1"/>
    <row r="40" spans="1:29" ht="10.75" customHeight="1">
      <c r="S40" s="151"/>
      <c r="U40" s="154"/>
      <c r="V40" s="151"/>
      <c r="W40" s="151"/>
      <c r="X40" s="151"/>
      <c r="Y40" s="151"/>
      <c r="Z40" s="151"/>
      <c r="AA40" s="151"/>
      <c r="AB40" s="151"/>
      <c r="AC40" s="151"/>
    </row>
    <row r="41" spans="1:29" ht="11.4" customHeight="1">
      <c r="S41" s="151"/>
      <c r="U41" s="154"/>
      <c r="V41" s="151"/>
      <c r="W41" s="151"/>
      <c r="X41" s="151"/>
      <c r="Y41" s="151"/>
      <c r="Z41" s="151"/>
      <c r="AA41" s="151"/>
      <c r="AB41" s="151"/>
      <c r="AC41" s="151"/>
    </row>
    <row r="42" spans="1:29" ht="20.25" customHeight="1">
      <c r="A42" s="182" t="s">
        <v>205</v>
      </c>
      <c r="B42" s="182"/>
      <c r="C42" s="182"/>
      <c r="D42" s="182"/>
      <c r="E42" s="182"/>
      <c r="F42" s="182"/>
      <c r="G42" s="182"/>
      <c r="H42" s="182"/>
      <c r="I42" s="182"/>
      <c r="S42" s="71"/>
      <c r="U42" s="71"/>
      <c r="V42" s="151"/>
      <c r="W42" s="151"/>
      <c r="X42" s="151"/>
      <c r="Y42" s="151"/>
      <c r="Z42" s="151"/>
      <c r="AA42" s="151"/>
      <c r="AB42" s="151"/>
      <c r="AC42" s="151"/>
    </row>
    <row r="43" spans="1:29" ht="20.25" customHeight="1">
      <c r="A43" s="151"/>
      <c r="B43" s="151"/>
      <c r="C43" s="151"/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4"/>
      <c r="U43" s="154"/>
      <c r="V43" s="151"/>
      <c r="W43" s="151"/>
      <c r="X43" s="151"/>
      <c r="Y43" s="151"/>
      <c r="Z43" s="151"/>
      <c r="AA43" s="151"/>
      <c r="AB43" s="151"/>
      <c r="AC43" s="151"/>
    </row>
    <row r="44" spans="1:29" ht="20.25" customHeight="1">
      <c r="V44" s="151"/>
      <c r="W44" s="151"/>
      <c r="X44" s="151"/>
      <c r="Y44" s="151"/>
      <c r="Z44" s="151"/>
      <c r="AA44" s="151"/>
      <c r="AB44" s="151"/>
      <c r="AC44" s="151"/>
    </row>
    <row r="45" spans="1:29" ht="20.25" customHeight="1">
      <c r="A45" s="151"/>
      <c r="B45" s="151"/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4"/>
      <c r="U45" s="154"/>
      <c r="V45" s="151"/>
      <c r="W45" s="151"/>
      <c r="X45" s="151"/>
      <c r="Y45" s="151"/>
      <c r="Z45" s="151"/>
      <c r="AA45" s="151"/>
      <c r="AB45" s="151"/>
      <c r="AC45" s="151"/>
    </row>
    <row r="46" spans="1:29" ht="20.25" customHeight="1">
      <c r="A46" s="151"/>
      <c r="B46" s="151"/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1"/>
      <c r="O46" s="151"/>
      <c r="P46" s="151"/>
      <c r="Q46" s="151"/>
      <c r="R46" s="151"/>
      <c r="S46" s="151"/>
      <c r="T46" s="154"/>
      <c r="U46" s="154"/>
      <c r="V46" s="151"/>
      <c r="W46" s="151"/>
      <c r="X46" s="151"/>
      <c r="Y46" s="151"/>
      <c r="Z46" s="151"/>
      <c r="AA46" s="151"/>
      <c r="AB46" s="151"/>
      <c r="AC46" s="151"/>
    </row>
    <row r="47" spans="1:29" ht="20.25" customHeight="1">
      <c r="A47" s="151"/>
      <c r="B47" s="151"/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  <c r="P47" s="151"/>
      <c r="Q47" s="151"/>
      <c r="R47" s="151"/>
      <c r="S47" s="151"/>
      <c r="T47" s="154"/>
      <c r="U47" s="154"/>
      <c r="V47" s="151"/>
      <c r="W47" s="151"/>
      <c r="X47" s="151"/>
      <c r="Y47" s="151"/>
      <c r="Z47" s="151"/>
      <c r="AA47" s="151"/>
      <c r="AB47" s="151"/>
      <c r="AC47" s="151"/>
    </row>
    <row r="48" spans="1:29" ht="20.25" customHeight="1">
      <c r="A48" s="151"/>
      <c r="B48" s="151"/>
      <c r="C48" s="151"/>
      <c r="D48" s="151"/>
      <c r="E48" s="151"/>
      <c r="F48" s="151"/>
      <c r="G48" s="151"/>
      <c r="H48" s="151"/>
      <c r="I48" s="151"/>
      <c r="J48" s="151"/>
      <c r="K48" s="151"/>
      <c r="L48" s="151"/>
      <c r="M48" s="151"/>
      <c r="N48" s="151"/>
      <c r="O48" s="151"/>
      <c r="P48" s="151"/>
      <c r="Q48" s="151"/>
      <c r="R48" s="151"/>
      <c r="S48" s="151"/>
      <c r="T48" s="154"/>
      <c r="U48" s="154"/>
      <c r="V48" s="151"/>
      <c r="W48" s="151"/>
      <c r="X48" s="151"/>
      <c r="Y48" s="151"/>
      <c r="Z48" s="151"/>
      <c r="AA48" s="151"/>
      <c r="AB48" s="151"/>
      <c r="AC48" s="151"/>
    </row>
    <row r="49" spans="1:29" ht="20.25" customHeight="1">
      <c r="A49" s="151"/>
      <c r="B49" s="151"/>
      <c r="C49" s="151"/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4"/>
      <c r="U49" s="154"/>
      <c r="V49" s="151"/>
      <c r="W49" s="151"/>
      <c r="X49" s="151"/>
      <c r="Y49" s="151"/>
      <c r="Z49" s="151"/>
      <c r="AA49" s="151"/>
      <c r="AB49" s="151"/>
      <c r="AC49" s="151"/>
    </row>
    <row r="50" spans="1:29" ht="20.25" customHeight="1">
      <c r="A50" s="151"/>
      <c r="B50" s="151"/>
      <c r="C50" s="151"/>
      <c r="D50" s="151"/>
      <c r="E50" s="151"/>
      <c r="F50" s="151"/>
      <c r="G50" s="151"/>
      <c r="H50" s="151"/>
      <c r="I50" s="151"/>
      <c r="J50" s="151"/>
      <c r="K50" s="151"/>
      <c r="L50" s="151"/>
      <c r="M50" s="151"/>
      <c r="N50" s="151"/>
      <c r="O50" s="151"/>
      <c r="P50" s="151"/>
      <c r="Q50" s="151"/>
      <c r="R50" s="151"/>
      <c r="S50" s="151"/>
      <c r="T50" s="154"/>
      <c r="U50" s="154"/>
      <c r="V50" s="151"/>
      <c r="W50" s="151"/>
      <c r="X50" s="151"/>
      <c r="Y50" s="151"/>
      <c r="Z50" s="151"/>
      <c r="AA50" s="151"/>
      <c r="AB50" s="151"/>
      <c r="AC50" s="151"/>
    </row>
    <row r="51" spans="1:29" ht="20.25" customHeight="1">
      <c r="A51" s="151"/>
      <c r="B51" s="151"/>
      <c r="C51" s="151"/>
      <c r="D51" s="151"/>
      <c r="E51" s="151"/>
      <c r="F51" s="151"/>
      <c r="G51" s="151"/>
      <c r="H51" s="151"/>
      <c r="I51" s="151"/>
      <c r="J51" s="151"/>
      <c r="K51" s="151"/>
      <c r="L51" s="151"/>
      <c r="M51" s="151"/>
      <c r="N51" s="151"/>
      <c r="O51" s="151"/>
      <c r="P51" s="151"/>
      <c r="Q51" s="151"/>
      <c r="R51" s="151"/>
      <c r="S51" s="151"/>
      <c r="T51" s="154"/>
      <c r="U51" s="154"/>
      <c r="V51" s="151"/>
      <c r="W51" s="151"/>
      <c r="X51" s="151"/>
      <c r="Y51" s="151"/>
      <c r="Z51" s="151"/>
      <c r="AA51" s="151"/>
      <c r="AB51" s="151"/>
      <c r="AC51" s="151"/>
    </row>
    <row r="52" spans="1:29" ht="20.25" customHeight="1">
      <c r="A52" s="151"/>
      <c r="B52" s="151"/>
      <c r="C52" s="151"/>
      <c r="D52" s="151"/>
      <c r="E52" s="151"/>
      <c r="F52" s="151"/>
      <c r="G52" s="151"/>
      <c r="H52" s="151"/>
      <c r="I52" s="151"/>
      <c r="J52" s="151"/>
      <c r="K52" s="151"/>
      <c r="L52" s="151"/>
      <c r="M52" s="151"/>
      <c r="N52" s="151"/>
      <c r="O52" s="151"/>
      <c r="P52" s="151"/>
      <c r="Q52" s="151"/>
      <c r="R52" s="151"/>
      <c r="S52" s="151"/>
      <c r="T52" s="154"/>
      <c r="U52" s="154"/>
      <c r="V52" s="151"/>
      <c r="W52" s="151"/>
      <c r="X52" s="151"/>
      <c r="Y52" s="151"/>
      <c r="Z52" s="151"/>
      <c r="AA52" s="151"/>
      <c r="AB52" s="151"/>
      <c r="AC52" s="151"/>
    </row>
    <row r="53" spans="1:29" ht="20.25" customHeight="1">
      <c r="A53" s="151"/>
      <c r="B53" s="151"/>
      <c r="C53" s="151"/>
      <c r="D53" s="151"/>
      <c r="E53" s="151"/>
      <c r="F53" s="151"/>
      <c r="G53" s="151"/>
      <c r="H53" s="151"/>
      <c r="I53" s="151"/>
      <c r="J53" s="151"/>
      <c r="K53" s="151"/>
      <c r="L53" s="151"/>
      <c r="M53" s="151"/>
      <c r="N53" s="151"/>
      <c r="O53" s="151"/>
      <c r="P53" s="151"/>
      <c r="Q53" s="151"/>
      <c r="R53" s="151"/>
      <c r="S53" s="151"/>
      <c r="T53" s="154"/>
      <c r="U53" s="154"/>
      <c r="V53" s="151"/>
      <c r="W53" s="151"/>
      <c r="X53" s="151"/>
      <c r="Y53" s="151"/>
      <c r="Z53" s="151"/>
      <c r="AA53" s="151"/>
      <c r="AB53" s="151"/>
      <c r="AC53" s="151"/>
    </row>
    <row r="54" spans="1:29" ht="20.25" customHeight="1">
      <c r="A54" s="151"/>
      <c r="B54" s="151"/>
      <c r="C54" s="151"/>
      <c r="D54" s="151"/>
      <c r="E54" s="151"/>
      <c r="F54" s="151"/>
      <c r="G54" s="151"/>
      <c r="H54" s="151"/>
      <c r="I54" s="151"/>
      <c r="J54" s="151"/>
      <c r="K54" s="151"/>
      <c r="L54" s="151"/>
      <c r="M54" s="151"/>
      <c r="N54" s="151"/>
      <c r="O54" s="151"/>
      <c r="P54" s="151"/>
      <c r="Q54" s="151"/>
      <c r="R54" s="151"/>
      <c r="S54" s="151"/>
      <c r="T54" s="154"/>
      <c r="U54" s="154"/>
      <c r="V54" s="151"/>
      <c r="W54" s="151"/>
      <c r="X54" s="151"/>
      <c r="Y54" s="151"/>
      <c r="Z54" s="151"/>
      <c r="AA54" s="151"/>
      <c r="AB54" s="151"/>
      <c r="AC54" s="151"/>
    </row>
    <row r="55" spans="1:29" ht="20.25" customHeight="1">
      <c r="A55" s="151"/>
      <c r="B55" s="151"/>
      <c r="C55" s="151"/>
      <c r="D55" s="151"/>
      <c r="E55" s="151"/>
      <c r="F55" s="151"/>
      <c r="G55" s="151"/>
      <c r="H55" s="151"/>
      <c r="I55" s="151"/>
      <c r="J55" s="151"/>
      <c r="K55" s="151"/>
      <c r="L55" s="151"/>
      <c r="M55" s="151"/>
      <c r="N55" s="151"/>
      <c r="O55" s="151"/>
      <c r="P55" s="151"/>
      <c r="Q55" s="151"/>
      <c r="R55" s="151"/>
      <c r="S55" s="151"/>
      <c r="T55" s="154"/>
      <c r="U55" s="154"/>
      <c r="V55" s="151"/>
      <c r="W55" s="151"/>
      <c r="X55" s="151"/>
      <c r="Y55" s="151"/>
      <c r="Z55" s="151"/>
      <c r="AA55" s="151"/>
      <c r="AB55" s="151"/>
      <c r="AC55" s="151"/>
    </row>
    <row r="56" spans="1:29" ht="20.25" customHeight="1">
      <c r="A56" s="151"/>
      <c r="B56" s="151"/>
      <c r="C56" s="151"/>
      <c r="D56" s="151"/>
      <c r="E56" s="151"/>
      <c r="F56" s="151"/>
      <c r="G56" s="151"/>
      <c r="H56" s="151"/>
      <c r="I56" s="151"/>
      <c r="J56" s="151"/>
      <c r="K56" s="151"/>
      <c r="L56" s="151"/>
      <c r="M56" s="151"/>
      <c r="N56" s="151"/>
      <c r="O56" s="151"/>
      <c r="P56" s="151"/>
      <c r="Q56" s="151"/>
      <c r="R56" s="151"/>
      <c r="S56" s="151"/>
      <c r="T56" s="154"/>
      <c r="U56" s="154"/>
      <c r="V56" s="151"/>
      <c r="W56" s="151"/>
      <c r="X56" s="151"/>
      <c r="Y56" s="151"/>
      <c r="Z56" s="151"/>
      <c r="AA56" s="151"/>
      <c r="AB56" s="151"/>
      <c r="AC56" s="151"/>
    </row>
    <row r="57" spans="1:29" ht="20.25" customHeight="1">
      <c r="A57" s="151"/>
      <c r="B57" s="151"/>
      <c r="C57" s="151"/>
      <c r="D57" s="151"/>
      <c r="E57" s="151"/>
      <c r="F57" s="151"/>
      <c r="G57" s="151"/>
      <c r="H57" s="151"/>
      <c r="I57" s="151"/>
      <c r="J57" s="151"/>
      <c r="K57" s="151"/>
      <c r="L57" s="151"/>
      <c r="M57" s="151"/>
      <c r="N57" s="151"/>
      <c r="O57" s="151"/>
      <c r="P57" s="151"/>
      <c r="Q57" s="151"/>
      <c r="R57" s="151"/>
      <c r="S57" s="151"/>
      <c r="T57" s="154"/>
      <c r="U57" s="154"/>
      <c r="V57" s="151"/>
      <c r="W57" s="151"/>
      <c r="X57" s="151"/>
      <c r="Y57" s="151"/>
      <c r="Z57" s="151"/>
      <c r="AA57" s="151"/>
      <c r="AB57" s="151"/>
      <c r="AC57" s="151"/>
    </row>
    <row r="58" spans="1:29" ht="20.25" customHeight="1">
      <c r="A58" s="151"/>
      <c r="B58" s="151"/>
      <c r="C58" s="151"/>
      <c r="D58" s="151"/>
      <c r="E58" s="151"/>
      <c r="F58" s="151"/>
      <c r="G58" s="151"/>
      <c r="H58" s="151"/>
      <c r="I58" s="151"/>
      <c r="J58" s="151"/>
      <c r="K58" s="151"/>
      <c r="L58" s="151"/>
      <c r="M58" s="151"/>
      <c r="N58" s="151"/>
      <c r="O58" s="151"/>
      <c r="P58" s="151"/>
      <c r="Q58" s="151"/>
      <c r="R58" s="151"/>
      <c r="S58" s="151"/>
      <c r="T58" s="154"/>
      <c r="U58" s="154"/>
      <c r="V58" s="151"/>
      <c r="W58" s="151"/>
      <c r="X58" s="151"/>
      <c r="Y58" s="151"/>
      <c r="Z58" s="151"/>
      <c r="AA58" s="151"/>
      <c r="AB58" s="151"/>
      <c r="AC58" s="151"/>
    </row>
    <row r="59" spans="1:29" ht="20.25" customHeight="1">
      <c r="A59" s="151"/>
      <c r="B59" s="151"/>
      <c r="C59" s="151"/>
      <c r="D59" s="151"/>
      <c r="E59" s="151"/>
      <c r="F59" s="151"/>
      <c r="G59" s="151"/>
      <c r="H59" s="151"/>
      <c r="I59" s="151"/>
      <c r="J59" s="151"/>
      <c r="K59" s="151"/>
      <c r="L59" s="151"/>
      <c r="M59" s="151"/>
      <c r="N59" s="151"/>
      <c r="O59" s="151"/>
      <c r="P59" s="151"/>
      <c r="Q59" s="151"/>
      <c r="R59" s="151"/>
      <c r="S59" s="151"/>
      <c r="T59" s="154"/>
      <c r="U59" s="154"/>
      <c r="V59" s="151"/>
      <c r="W59" s="151"/>
      <c r="X59" s="151"/>
      <c r="Y59" s="151"/>
      <c r="Z59" s="151"/>
      <c r="AA59" s="151"/>
      <c r="AB59" s="151"/>
      <c r="AC59" s="151"/>
    </row>
    <row r="60" spans="1:29" ht="20.25" customHeight="1">
      <c r="A60" s="151"/>
      <c r="B60" s="151"/>
      <c r="C60" s="151"/>
      <c r="D60" s="151"/>
      <c r="E60" s="151"/>
      <c r="F60" s="151"/>
      <c r="G60" s="151"/>
      <c r="H60" s="151"/>
      <c r="I60" s="151"/>
      <c r="J60" s="151"/>
      <c r="K60" s="151"/>
      <c r="L60" s="151"/>
      <c r="M60" s="151"/>
      <c r="N60" s="151"/>
      <c r="O60" s="151"/>
      <c r="P60" s="151"/>
      <c r="Q60" s="151"/>
      <c r="R60" s="151"/>
      <c r="S60" s="151"/>
      <c r="T60" s="154"/>
      <c r="U60" s="154"/>
      <c r="V60" s="151"/>
      <c r="W60" s="151"/>
      <c r="X60" s="151"/>
      <c r="Y60" s="151"/>
      <c r="Z60" s="151"/>
      <c r="AA60" s="151"/>
      <c r="AB60" s="151"/>
      <c r="AC60" s="151"/>
    </row>
    <row r="61" spans="1:29" ht="20.25" customHeight="1">
      <c r="A61" s="151"/>
      <c r="B61" s="151"/>
      <c r="C61" s="151"/>
      <c r="D61" s="151"/>
      <c r="E61" s="151"/>
      <c r="F61" s="151"/>
      <c r="G61" s="151"/>
      <c r="H61" s="151"/>
      <c r="I61" s="151"/>
      <c r="J61" s="151"/>
      <c r="K61" s="151"/>
      <c r="L61" s="151"/>
      <c r="M61" s="151"/>
      <c r="N61" s="151"/>
      <c r="O61" s="151"/>
      <c r="P61" s="151"/>
      <c r="Q61" s="151"/>
      <c r="R61" s="151"/>
      <c r="S61" s="151"/>
      <c r="T61" s="154"/>
      <c r="U61" s="154"/>
      <c r="V61" s="151"/>
      <c r="W61" s="151"/>
      <c r="X61" s="151"/>
      <c r="Y61" s="151"/>
      <c r="Z61" s="151"/>
      <c r="AA61" s="151"/>
      <c r="AB61" s="151"/>
      <c r="AC61" s="151"/>
    </row>
    <row r="62" spans="1:29" ht="20.25" customHeight="1">
      <c r="A62" s="151"/>
      <c r="B62" s="151"/>
      <c r="C62" s="93"/>
      <c r="D62" s="139"/>
      <c r="E62" s="139"/>
      <c r="F62" s="140"/>
      <c r="G62" s="140"/>
      <c r="H62" s="187"/>
      <c r="I62" s="187"/>
      <c r="J62" s="141"/>
      <c r="K62" s="151"/>
      <c r="L62" s="151"/>
      <c r="M62" s="151"/>
      <c r="N62" s="151"/>
      <c r="O62" s="151"/>
      <c r="P62" s="151"/>
      <c r="Q62" s="151"/>
      <c r="R62" s="151"/>
      <c r="S62" s="151"/>
      <c r="T62" s="154"/>
      <c r="U62" s="154"/>
      <c r="V62" s="151"/>
      <c r="W62" s="151"/>
      <c r="X62" s="151"/>
      <c r="Y62" s="151"/>
      <c r="Z62" s="151"/>
      <c r="AA62" s="151"/>
      <c r="AB62" s="151"/>
      <c r="AC62" s="151"/>
    </row>
    <row r="63" spans="1:29" ht="20.25" customHeight="1">
      <c r="A63" s="151"/>
      <c r="B63" s="151"/>
      <c r="C63" s="151"/>
      <c r="D63" s="151"/>
      <c r="E63" s="151"/>
      <c r="F63" s="151"/>
      <c r="G63" s="151"/>
      <c r="H63" s="151"/>
      <c r="I63" s="151"/>
      <c r="J63" s="151"/>
      <c r="K63" s="151"/>
      <c r="L63" s="151"/>
      <c r="M63" s="151"/>
      <c r="N63" s="151"/>
      <c r="O63" s="151"/>
      <c r="P63" s="151"/>
      <c r="Q63" s="151"/>
      <c r="R63" s="151"/>
      <c r="S63" s="151"/>
      <c r="T63" s="154"/>
      <c r="U63" s="154"/>
      <c r="V63" s="151"/>
      <c r="W63" s="151"/>
      <c r="X63" s="151"/>
      <c r="Y63" s="151"/>
      <c r="Z63" s="151"/>
      <c r="AA63" s="151"/>
      <c r="AB63" s="151"/>
      <c r="AC63" s="151"/>
    </row>
    <row r="64" spans="1:29" ht="20.25" customHeight="1">
      <c r="A64" s="151"/>
      <c r="B64" s="151"/>
      <c r="C64" s="151"/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  <c r="P64" s="151"/>
      <c r="Q64" s="151"/>
      <c r="R64" s="151"/>
      <c r="S64" s="151"/>
      <c r="T64" s="154"/>
      <c r="U64" s="154"/>
      <c r="V64" s="151"/>
      <c r="W64" s="151"/>
      <c r="X64" s="151"/>
      <c r="Y64" s="151"/>
      <c r="Z64" s="151"/>
      <c r="AA64" s="151"/>
      <c r="AB64" s="151"/>
      <c r="AC64" s="151"/>
    </row>
    <row r="65" spans="1:29" ht="20.25" customHeight="1">
      <c r="A65" s="151"/>
      <c r="B65" s="151"/>
      <c r="C65" s="151">
        <v>0</v>
      </c>
      <c r="D65" s="151"/>
      <c r="E65" s="151"/>
      <c r="F65" s="151"/>
      <c r="G65" s="151">
        <v>0</v>
      </c>
      <c r="H65" s="151"/>
      <c r="I65" s="151"/>
      <c r="J65" s="151"/>
      <c r="K65" s="151"/>
      <c r="L65" s="151"/>
      <c r="M65" s="151"/>
      <c r="N65" s="151"/>
      <c r="O65" s="151"/>
      <c r="P65" s="151"/>
      <c r="Q65" s="151"/>
      <c r="R65" s="151"/>
      <c r="S65" s="151"/>
      <c r="T65" s="154"/>
      <c r="U65" s="154"/>
      <c r="V65" s="151"/>
      <c r="W65" s="151"/>
      <c r="X65" s="151"/>
      <c r="Y65" s="151"/>
      <c r="Z65" s="151"/>
      <c r="AA65" s="151"/>
      <c r="AB65" s="151"/>
      <c r="AC65" s="151"/>
    </row>
    <row r="66" spans="1:29" ht="20.25" customHeight="1">
      <c r="A66" s="151"/>
      <c r="B66" s="151"/>
      <c r="C66" s="151">
        <v>0</v>
      </c>
      <c r="D66" s="151"/>
      <c r="E66" s="151"/>
      <c r="F66" s="151"/>
      <c r="G66" s="151">
        <v>0</v>
      </c>
      <c r="H66" s="151"/>
      <c r="I66" s="151"/>
      <c r="J66" s="151"/>
      <c r="K66" s="151"/>
      <c r="L66" s="151"/>
      <c r="M66" s="151"/>
      <c r="N66" s="151"/>
      <c r="O66" s="151"/>
      <c r="P66" s="151"/>
      <c r="Q66" s="151"/>
      <c r="R66" s="151"/>
      <c r="S66" s="151"/>
      <c r="T66" s="154"/>
      <c r="U66" s="154"/>
      <c r="V66" s="151"/>
      <c r="W66" s="151"/>
      <c r="X66" s="151"/>
      <c r="Y66" s="151"/>
      <c r="Z66" s="151"/>
      <c r="AA66" s="151"/>
      <c r="AB66" s="151"/>
      <c r="AC66" s="151"/>
    </row>
    <row r="67" spans="1:29" ht="20.25" customHeight="1">
      <c r="A67" s="151"/>
      <c r="B67" s="151"/>
      <c r="C67" s="151">
        <v>0</v>
      </c>
      <c r="D67" s="151"/>
      <c r="E67" s="151"/>
      <c r="F67" s="151"/>
      <c r="G67" s="151">
        <v>0</v>
      </c>
      <c r="H67" s="151"/>
      <c r="I67" s="151"/>
      <c r="J67" s="151"/>
      <c r="K67" s="151"/>
      <c r="L67" s="151"/>
      <c r="M67" s="151"/>
      <c r="N67" s="151"/>
      <c r="O67" s="151"/>
      <c r="P67" s="151"/>
      <c r="Q67" s="151"/>
      <c r="R67" s="151"/>
      <c r="S67" s="151"/>
      <c r="T67" s="154"/>
      <c r="U67" s="154"/>
      <c r="V67" s="151"/>
      <c r="W67" s="151"/>
      <c r="X67" s="151"/>
      <c r="Y67" s="151"/>
      <c r="Z67" s="151"/>
      <c r="AA67" s="151"/>
      <c r="AB67" s="151"/>
      <c r="AC67" s="151"/>
    </row>
    <row r="68" spans="1:29" ht="20.25" customHeight="1">
      <c r="A68" s="151"/>
      <c r="B68" s="151"/>
      <c r="C68" s="151"/>
      <c r="D68" s="151"/>
      <c r="E68" s="151"/>
      <c r="F68" s="151"/>
      <c r="G68" s="151"/>
      <c r="H68" s="151"/>
      <c r="I68" s="151"/>
      <c r="J68" s="151"/>
      <c r="K68" s="151"/>
      <c r="L68" s="151"/>
      <c r="M68" s="151"/>
      <c r="N68" s="151"/>
      <c r="O68" s="151"/>
      <c r="P68" s="151"/>
      <c r="Q68" s="151"/>
      <c r="R68" s="151"/>
      <c r="S68" s="151"/>
      <c r="T68" s="154"/>
      <c r="U68" s="154"/>
      <c r="V68" s="151"/>
      <c r="W68" s="151"/>
      <c r="X68" s="151"/>
      <c r="Y68" s="151"/>
      <c r="Z68" s="151"/>
      <c r="AA68" s="151"/>
      <c r="AB68" s="151"/>
      <c r="AC68" s="151"/>
    </row>
    <row r="69" spans="1:29" ht="20.25" customHeight="1">
      <c r="A69" s="151"/>
      <c r="B69" s="151"/>
      <c r="C69" s="151">
        <v>0</v>
      </c>
      <c r="D69" s="151"/>
      <c r="E69" s="151"/>
      <c r="F69" s="151"/>
      <c r="G69" s="151">
        <v>0</v>
      </c>
      <c r="H69" s="151"/>
      <c r="I69" s="151"/>
      <c r="J69" s="151"/>
      <c r="K69" s="151"/>
      <c r="L69" s="151"/>
      <c r="M69" s="151"/>
      <c r="N69" s="151"/>
      <c r="O69" s="151"/>
      <c r="P69" s="151"/>
      <c r="Q69" s="151"/>
      <c r="R69" s="151"/>
      <c r="S69" s="151"/>
      <c r="T69" s="154"/>
      <c r="U69" s="154"/>
      <c r="V69" s="151"/>
      <c r="W69" s="151"/>
      <c r="X69" s="151"/>
      <c r="Y69" s="151"/>
      <c r="Z69" s="151"/>
      <c r="AA69" s="151"/>
      <c r="AB69" s="151"/>
      <c r="AC69" s="151"/>
    </row>
    <row r="70" spans="1:29" ht="20.25" customHeight="1">
      <c r="A70" s="151"/>
      <c r="B70" s="151"/>
      <c r="C70" s="151">
        <v>0</v>
      </c>
      <c r="D70" s="151"/>
      <c r="E70" s="151"/>
      <c r="F70" s="151"/>
      <c r="G70" s="151">
        <v>0</v>
      </c>
      <c r="H70" s="151"/>
      <c r="I70" s="151"/>
      <c r="J70" s="151"/>
      <c r="K70" s="151"/>
      <c r="L70" s="151"/>
      <c r="M70" s="151"/>
      <c r="N70" s="151"/>
      <c r="O70" s="151"/>
      <c r="P70" s="151"/>
      <c r="Q70" s="151"/>
      <c r="R70" s="151"/>
      <c r="S70" s="151"/>
      <c r="T70" s="154"/>
      <c r="U70" s="154"/>
      <c r="V70" s="151"/>
      <c r="W70" s="151"/>
      <c r="X70" s="151"/>
      <c r="Y70" s="151"/>
      <c r="Z70" s="151"/>
      <c r="AA70" s="151"/>
      <c r="AB70" s="151"/>
      <c r="AC70" s="151"/>
    </row>
    <row r="71" spans="1:29" ht="20.25" customHeight="1">
      <c r="A71" s="151"/>
      <c r="B71" s="151"/>
      <c r="C71" s="151"/>
      <c r="D71" s="151"/>
      <c r="E71" s="151"/>
      <c r="F71" s="151"/>
      <c r="G71" s="151"/>
      <c r="H71" s="151"/>
      <c r="I71" s="151"/>
      <c r="J71" s="151"/>
      <c r="K71" s="151"/>
      <c r="L71" s="151"/>
      <c r="M71" s="151"/>
      <c r="N71" s="151"/>
      <c r="O71" s="151"/>
      <c r="P71" s="151"/>
      <c r="Q71" s="151"/>
      <c r="R71" s="151"/>
      <c r="S71" s="151"/>
      <c r="T71" s="154"/>
      <c r="U71" s="154"/>
      <c r="V71" s="151"/>
      <c r="W71" s="151"/>
      <c r="X71" s="151"/>
      <c r="Y71" s="151"/>
      <c r="Z71" s="151"/>
      <c r="AA71" s="151"/>
      <c r="AB71" s="151"/>
      <c r="AC71" s="151"/>
    </row>
    <row r="72" spans="1:29" ht="20.25" customHeight="1">
      <c r="A72" s="151"/>
      <c r="B72" s="151"/>
      <c r="C72" s="151">
        <v>0</v>
      </c>
      <c r="D72" s="151"/>
      <c r="E72" s="151"/>
      <c r="F72" s="151"/>
      <c r="G72" s="151">
        <v>0</v>
      </c>
      <c r="H72" s="151"/>
      <c r="I72" s="151"/>
      <c r="J72" s="151"/>
      <c r="K72" s="151"/>
      <c r="L72" s="151"/>
      <c r="M72" s="151"/>
      <c r="N72" s="151"/>
      <c r="O72" s="151"/>
      <c r="P72" s="151"/>
      <c r="Q72" s="151"/>
      <c r="R72" s="151"/>
      <c r="S72" s="151"/>
      <c r="T72" s="154"/>
      <c r="U72" s="154"/>
      <c r="V72" s="151"/>
      <c r="W72" s="151"/>
      <c r="X72" s="151"/>
      <c r="Y72" s="151"/>
      <c r="Z72" s="151"/>
      <c r="AA72" s="151"/>
      <c r="AB72" s="151"/>
      <c r="AC72" s="151"/>
    </row>
    <row r="73" spans="1:29" ht="20.25" customHeight="1">
      <c r="A73" s="151"/>
      <c r="B73" s="151"/>
      <c r="C73" s="151">
        <v>0</v>
      </c>
      <c r="D73" s="151"/>
      <c r="E73" s="151"/>
      <c r="F73" s="151"/>
      <c r="G73" s="151"/>
      <c r="H73" s="151"/>
      <c r="I73" s="151"/>
      <c r="J73" s="151"/>
      <c r="K73" s="151"/>
      <c r="L73" s="151"/>
      <c r="M73" s="151"/>
      <c r="N73" s="151"/>
      <c r="O73" s="151"/>
      <c r="P73" s="151"/>
      <c r="Q73" s="151"/>
      <c r="R73" s="151"/>
      <c r="S73" s="151"/>
      <c r="T73" s="154"/>
      <c r="U73" s="154"/>
      <c r="V73" s="151"/>
      <c r="W73" s="151"/>
      <c r="X73" s="151"/>
      <c r="Y73" s="151"/>
      <c r="Z73" s="151"/>
      <c r="AA73" s="151"/>
      <c r="AB73" s="151"/>
      <c r="AC73" s="151"/>
    </row>
    <row r="74" spans="1:29" ht="20.25" customHeight="1">
      <c r="A74" s="151"/>
      <c r="B74" s="151"/>
      <c r="C74" s="151">
        <v>0</v>
      </c>
      <c r="D74" s="151"/>
      <c r="E74" s="151"/>
      <c r="F74" s="151"/>
      <c r="G74" s="151">
        <v>0</v>
      </c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51"/>
      <c r="T74" s="154"/>
      <c r="U74" s="154"/>
      <c r="V74" s="151"/>
      <c r="W74" s="151"/>
      <c r="X74" s="151"/>
      <c r="Y74" s="151"/>
      <c r="Z74" s="151"/>
      <c r="AA74" s="151"/>
      <c r="AB74" s="151"/>
      <c r="AC74" s="151"/>
    </row>
    <row r="81" spans="3:7" ht="20.25" customHeight="1">
      <c r="C81" s="88">
        <v>0</v>
      </c>
      <c r="G81" s="88">
        <v>0</v>
      </c>
    </row>
    <row r="84" spans="3:7" ht="20.25" customHeight="1">
      <c r="C84" s="88">
        <v>0</v>
      </c>
      <c r="G84" s="88">
        <v>0</v>
      </c>
    </row>
    <row r="85" spans="3:7" ht="20.25" customHeight="1">
      <c r="C85" s="88">
        <v>0</v>
      </c>
      <c r="G85" s="88">
        <v>0</v>
      </c>
    </row>
    <row r="86" spans="3:7" ht="20.25" customHeight="1">
      <c r="C86" s="88">
        <v>0</v>
      </c>
      <c r="G86" s="88">
        <v>0</v>
      </c>
    </row>
    <row r="89" spans="3:7" ht="20.25" customHeight="1">
      <c r="C89" s="88">
        <v>0</v>
      </c>
      <c r="G89" s="88">
        <v>0</v>
      </c>
    </row>
    <row r="90" spans="3:7" ht="20.25" customHeight="1">
      <c r="C90" s="88">
        <v>0</v>
      </c>
      <c r="G90" s="88">
        <v>0</v>
      </c>
    </row>
    <row r="92" spans="3:7" ht="20.25" customHeight="1">
      <c r="C92" s="88">
        <v>0</v>
      </c>
    </row>
    <row r="112" spans="1:7" ht="20.25" customHeight="1">
      <c r="A112" s="100"/>
      <c r="B112" s="100"/>
      <c r="C112" s="100"/>
      <c r="F112" s="100"/>
      <c r="G112" s="100"/>
    </row>
  </sheetData>
  <customSheetViews>
    <customSheetView guid="{4BDB13CD-C234-4335-8680-D1DB63B6035D}" scale="80" showPageBreaks="1" printArea="1">
      <selection sqref="A1:AD41"/>
      <pageMargins left="0.31496062992126" right="0.21" top="0.70866141732283505" bottom="0.70866141732283505" header="0.31496062992126" footer="0.31496062992126"/>
      <printOptions horizontalCentered="1"/>
      <pageSetup paperSize="9" scale="60" orientation="landscape" r:id="rId1"/>
      <headerFooter alignWithMargins="0"/>
    </customSheetView>
    <customSheetView guid="{817365CF-48AE-428A-9239-E55FC9D5359A}" scale="80" showPageBreaks="1" printArea="1" topLeftCell="C1">
      <selection activeCell="AB25" sqref="AB25"/>
      <pageMargins left="0.31496062992125984" right="0.21" top="0.70866141732283472" bottom="0.70866141732283472" header="0.31496062992125984" footer="0.31496062992125984"/>
      <printOptions horizontalCentered="1"/>
      <pageSetup paperSize="9" scale="60" orientation="landscape" r:id="rId2"/>
      <headerFooter alignWithMargins="0">
        <oddHeader>&amp;C&amp;"Times New Roman,Regular"&amp;10- Draft -</oddHeader>
      </headerFooter>
    </customSheetView>
    <customSheetView guid="{71C87FD6-069F-42EA-8E05-6BDB868E4493}" scale="80" showPageBreaks="1" printArea="1">
      <selection activeCell="P11" sqref="P11"/>
      <pageMargins left="0.31496062992125984" right="0.21" top="0.70866141732283472" bottom="0.70866141732283472" header="0.31496062992125984" footer="0.31496062992125984"/>
      <printOptions horizontalCentered="1"/>
      <pageSetup paperSize="9" scale="60" orientation="landscape" r:id="rId3"/>
      <headerFooter alignWithMargins="0">
        <oddHeader>&amp;C&amp;"Times New Roman,Regular"&amp;10- Draft -</oddHeader>
      </headerFooter>
    </customSheetView>
  </customSheetViews>
  <mergeCells count="12">
    <mergeCell ref="H62:I62"/>
    <mergeCell ref="A1:AD1"/>
    <mergeCell ref="A2:AD2"/>
    <mergeCell ref="A3:AD3"/>
    <mergeCell ref="D5:H5"/>
    <mergeCell ref="R5:V5"/>
    <mergeCell ref="A42:I42"/>
    <mergeCell ref="D8:Z8"/>
    <mergeCell ref="V9:X9"/>
    <mergeCell ref="D7:AD7"/>
    <mergeCell ref="H9:T9"/>
    <mergeCell ref="A4:AD4"/>
  </mergeCells>
  <printOptions horizontalCentered="1"/>
  <pageMargins left="0.31496062992126" right="0.196850393700787" top="0.70866141732283505" bottom="0.70866141732283505" header="0.31496062992126" footer="0.31496062992126"/>
  <pageSetup paperSize="9" scale="60" orientation="landscape" r:id="rId4"/>
  <headerFooter alignWithMargins="0"/>
  <ignoredErrors>
    <ignoredError sqref="Z21 Z25" formulaRange="1"/>
    <ignoredError sqref="Z22 AD24" formula="1"/>
  </ignoredErrors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92D050"/>
  </sheetPr>
  <dimension ref="A1:T96"/>
  <sheetViews>
    <sheetView view="pageBreakPreview" topLeftCell="A31" zoomScale="80" zoomScaleNormal="80" zoomScaleSheetLayoutView="80" workbookViewId="0">
      <selection activeCell="F21" sqref="F21"/>
    </sheetView>
  </sheetViews>
  <sheetFormatPr defaultRowHeight="21" customHeight="1"/>
  <cols>
    <col min="1" max="1" width="43.69921875" style="88" customWidth="1"/>
    <col min="2" max="2" width="7.09765625" style="88" customWidth="1"/>
    <col min="3" max="3" width="1.3984375" style="88" customWidth="1"/>
    <col min="4" max="4" width="14.09765625" style="88" bestFit="1" customWidth="1"/>
    <col min="5" max="5" width="1.3984375" style="88" customWidth="1"/>
    <col min="6" max="6" width="14.8984375" style="88" bestFit="1" customWidth="1"/>
    <col min="7" max="7" width="1.3984375" style="88" customWidth="1"/>
    <col min="8" max="8" width="13.8984375" style="88" customWidth="1"/>
    <col min="9" max="9" width="1.3984375" style="88" customWidth="1"/>
    <col min="10" max="10" width="15.09765625" style="88" customWidth="1"/>
    <col min="11" max="11" width="1.3984375" style="88" customWidth="1"/>
    <col min="12" max="12" width="14" style="88" customWidth="1"/>
    <col min="13" max="13" width="1.3984375" style="88" customWidth="1"/>
    <col min="14" max="14" width="17.09765625" style="88" customWidth="1"/>
    <col min="15" max="15" width="1.3984375" style="88" customWidth="1"/>
    <col min="16" max="16" width="13.8984375" style="88" customWidth="1"/>
    <col min="17" max="17" width="1.3984375" style="88" customWidth="1"/>
    <col min="18" max="18" width="13.8984375" style="88" customWidth="1"/>
    <col min="19" max="19" width="1.3984375" style="88" customWidth="1"/>
    <col min="20" max="20" width="14.8984375" style="88" bestFit="1" customWidth="1"/>
    <col min="21" max="164" width="9.09765625" style="88"/>
    <col min="165" max="165" width="45.09765625" style="88" customWidth="1"/>
    <col min="166" max="166" width="7.09765625" style="88" customWidth="1"/>
    <col min="167" max="167" width="1.8984375" style="88" customWidth="1"/>
    <col min="168" max="168" width="13.8984375" style="88" customWidth="1"/>
    <col min="169" max="169" width="1.8984375" style="88" customWidth="1"/>
    <col min="170" max="170" width="13.8984375" style="88" customWidth="1"/>
    <col min="171" max="171" width="1.8984375" style="88" customWidth="1"/>
    <col min="172" max="172" width="13.8984375" style="88" customWidth="1"/>
    <col min="173" max="173" width="1.8984375" style="88" customWidth="1"/>
    <col min="174" max="174" width="15.09765625" style="88" customWidth="1"/>
    <col min="175" max="175" width="1.8984375" style="88" customWidth="1"/>
    <col min="176" max="176" width="18.09765625" style="88" customWidth="1"/>
    <col min="177" max="177" width="1.8984375" style="88" customWidth="1"/>
    <col min="178" max="178" width="13.8984375" style="88" customWidth="1"/>
    <col min="179" max="179" width="1.8984375" style="88" customWidth="1"/>
    <col min="180" max="180" width="13.8984375" style="88" customWidth="1"/>
    <col min="181" max="181" width="1.8984375" style="88" customWidth="1"/>
    <col min="182" max="183" width="13.8984375" style="88" customWidth="1"/>
    <col min="184" max="184" width="17.8984375" style="88" bestFit="1" customWidth="1"/>
    <col min="185" max="420" width="9.09765625" style="88"/>
    <col min="421" max="421" width="45.09765625" style="88" customWidth="1"/>
    <col min="422" max="422" width="7.09765625" style="88" customWidth="1"/>
    <col min="423" max="423" width="1.8984375" style="88" customWidth="1"/>
    <col min="424" max="424" width="13.8984375" style="88" customWidth="1"/>
    <col min="425" max="425" width="1.8984375" style="88" customWidth="1"/>
    <col min="426" max="426" width="13.8984375" style="88" customWidth="1"/>
    <col min="427" max="427" width="1.8984375" style="88" customWidth="1"/>
    <col min="428" max="428" width="13.8984375" style="88" customWidth="1"/>
    <col min="429" max="429" width="1.8984375" style="88" customWidth="1"/>
    <col min="430" max="430" width="15.09765625" style="88" customWidth="1"/>
    <col min="431" max="431" width="1.8984375" style="88" customWidth="1"/>
    <col min="432" max="432" width="18.09765625" style="88" customWidth="1"/>
    <col min="433" max="433" width="1.8984375" style="88" customWidth="1"/>
    <col min="434" max="434" width="13.8984375" style="88" customWidth="1"/>
    <col min="435" max="435" width="1.8984375" style="88" customWidth="1"/>
    <col min="436" max="436" width="13.8984375" style="88" customWidth="1"/>
    <col min="437" max="437" width="1.8984375" style="88" customWidth="1"/>
    <col min="438" max="439" width="13.8984375" style="88" customWidth="1"/>
    <col min="440" max="440" width="17.8984375" style="88" bestFit="1" customWidth="1"/>
    <col min="441" max="676" width="9.09765625" style="88"/>
    <col min="677" max="677" width="45.09765625" style="88" customWidth="1"/>
    <col min="678" max="678" width="7.09765625" style="88" customWidth="1"/>
    <col min="679" max="679" width="1.8984375" style="88" customWidth="1"/>
    <col min="680" max="680" width="13.8984375" style="88" customWidth="1"/>
    <col min="681" max="681" width="1.8984375" style="88" customWidth="1"/>
    <col min="682" max="682" width="13.8984375" style="88" customWidth="1"/>
    <col min="683" max="683" width="1.8984375" style="88" customWidth="1"/>
    <col min="684" max="684" width="13.8984375" style="88" customWidth="1"/>
    <col min="685" max="685" width="1.8984375" style="88" customWidth="1"/>
    <col min="686" max="686" width="15.09765625" style="88" customWidth="1"/>
    <col min="687" max="687" width="1.8984375" style="88" customWidth="1"/>
    <col min="688" max="688" width="18.09765625" style="88" customWidth="1"/>
    <col min="689" max="689" width="1.8984375" style="88" customWidth="1"/>
    <col min="690" max="690" width="13.8984375" style="88" customWidth="1"/>
    <col min="691" max="691" width="1.8984375" style="88" customWidth="1"/>
    <col min="692" max="692" width="13.8984375" style="88" customWidth="1"/>
    <col min="693" max="693" width="1.8984375" style="88" customWidth="1"/>
    <col min="694" max="695" width="13.8984375" style="88" customWidth="1"/>
    <col min="696" max="696" width="17.8984375" style="88" bestFit="1" customWidth="1"/>
    <col min="697" max="932" width="9.09765625" style="88"/>
    <col min="933" max="933" width="45.09765625" style="88" customWidth="1"/>
    <col min="934" max="934" width="7.09765625" style="88" customWidth="1"/>
    <col min="935" max="935" width="1.8984375" style="88" customWidth="1"/>
    <col min="936" max="936" width="13.8984375" style="88" customWidth="1"/>
    <col min="937" max="937" width="1.8984375" style="88" customWidth="1"/>
    <col min="938" max="938" width="13.8984375" style="88" customWidth="1"/>
    <col min="939" max="939" width="1.8984375" style="88" customWidth="1"/>
    <col min="940" max="940" width="13.8984375" style="88" customWidth="1"/>
    <col min="941" max="941" width="1.8984375" style="88" customWidth="1"/>
    <col min="942" max="942" width="15.09765625" style="88" customWidth="1"/>
    <col min="943" max="943" width="1.8984375" style="88" customWidth="1"/>
    <col min="944" max="944" width="18.09765625" style="88" customWidth="1"/>
    <col min="945" max="945" width="1.8984375" style="88" customWidth="1"/>
    <col min="946" max="946" width="13.8984375" style="88" customWidth="1"/>
    <col min="947" max="947" width="1.8984375" style="88" customWidth="1"/>
    <col min="948" max="948" width="13.8984375" style="88" customWidth="1"/>
    <col min="949" max="949" width="1.8984375" style="88" customWidth="1"/>
    <col min="950" max="951" width="13.8984375" style="88" customWidth="1"/>
    <col min="952" max="952" width="17.8984375" style="88" bestFit="1" customWidth="1"/>
    <col min="953" max="1188" width="9.09765625" style="88"/>
    <col min="1189" max="1189" width="45.09765625" style="88" customWidth="1"/>
    <col min="1190" max="1190" width="7.09765625" style="88" customWidth="1"/>
    <col min="1191" max="1191" width="1.8984375" style="88" customWidth="1"/>
    <col min="1192" max="1192" width="13.8984375" style="88" customWidth="1"/>
    <col min="1193" max="1193" width="1.8984375" style="88" customWidth="1"/>
    <col min="1194" max="1194" width="13.8984375" style="88" customWidth="1"/>
    <col min="1195" max="1195" width="1.8984375" style="88" customWidth="1"/>
    <col min="1196" max="1196" width="13.8984375" style="88" customWidth="1"/>
    <col min="1197" max="1197" width="1.8984375" style="88" customWidth="1"/>
    <col min="1198" max="1198" width="15.09765625" style="88" customWidth="1"/>
    <col min="1199" max="1199" width="1.8984375" style="88" customWidth="1"/>
    <col min="1200" max="1200" width="18.09765625" style="88" customWidth="1"/>
    <col min="1201" max="1201" width="1.8984375" style="88" customWidth="1"/>
    <col min="1202" max="1202" width="13.8984375" style="88" customWidth="1"/>
    <col min="1203" max="1203" width="1.8984375" style="88" customWidth="1"/>
    <col min="1204" max="1204" width="13.8984375" style="88" customWidth="1"/>
    <col min="1205" max="1205" width="1.8984375" style="88" customWidth="1"/>
    <col min="1206" max="1207" width="13.8984375" style="88" customWidth="1"/>
    <col min="1208" max="1208" width="17.8984375" style="88" bestFit="1" customWidth="1"/>
    <col min="1209" max="1444" width="9.09765625" style="88"/>
    <col min="1445" max="1445" width="45.09765625" style="88" customWidth="1"/>
    <col min="1446" max="1446" width="7.09765625" style="88" customWidth="1"/>
    <col min="1447" max="1447" width="1.8984375" style="88" customWidth="1"/>
    <col min="1448" max="1448" width="13.8984375" style="88" customWidth="1"/>
    <col min="1449" max="1449" width="1.8984375" style="88" customWidth="1"/>
    <col min="1450" max="1450" width="13.8984375" style="88" customWidth="1"/>
    <col min="1451" max="1451" width="1.8984375" style="88" customWidth="1"/>
    <col min="1452" max="1452" width="13.8984375" style="88" customWidth="1"/>
    <col min="1453" max="1453" width="1.8984375" style="88" customWidth="1"/>
    <col min="1454" max="1454" width="15.09765625" style="88" customWidth="1"/>
    <col min="1455" max="1455" width="1.8984375" style="88" customWidth="1"/>
    <col min="1456" max="1456" width="18.09765625" style="88" customWidth="1"/>
    <col min="1457" max="1457" width="1.8984375" style="88" customWidth="1"/>
    <col min="1458" max="1458" width="13.8984375" style="88" customWidth="1"/>
    <col min="1459" max="1459" width="1.8984375" style="88" customWidth="1"/>
    <col min="1460" max="1460" width="13.8984375" style="88" customWidth="1"/>
    <col min="1461" max="1461" width="1.8984375" style="88" customWidth="1"/>
    <col min="1462" max="1463" width="13.8984375" style="88" customWidth="1"/>
    <col min="1464" max="1464" width="17.8984375" style="88" bestFit="1" customWidth="1"/>
    <col min="1465" max="1700" width="9.09765625" style="88"/>
    <col min="1701" max="1701" width="45.09765625" style="88" customWidth="1"/>
    <col min="1702" max="1702" width="7.09765625" style="88" customWidth="1"/>
    <col min="1703" max="1703" width="1.8984375" style="88" customWidth="1"/>
    <col min="1704" max="1704" width="13.8984375" style="88" customWidth="1"/>
    <col min="1705" max="1705" width="1.8984375" style="88" customWidth="1"/>
    <col min="1706" max="1706" width="13.8984375" style="88" customWidth="1"/>
    <col min="1707" max="1707" width="1.8984375" style="88" customWidth="1"/>
    <col min="1708" max="1708" width="13.8984375" style="88" customWidth="1"/>
    <col min="1709" max="1709" width="1.8984375" style="88" customWidth="1"/>
    <col min="1710" max="1710" width="15.09765625" style="88" customWidth="1"/>
    <col min="1711" max="1711" width="1.8984375" style="88" customWidth="1"/>
    <col min="1712" max="1712" width="18.09765625" style="88" customWidth="1"/>
    <col min="1713" max="1713" width="1.8984375" style="88" customWidth="1"/>
    <col min="1714" max="1714" width="13.8984375" style="88" customWidth="1"/>
    <col min="1715" max="1715" width="1.8984375" style="88" customWidth="1"/>
    <col min="1716" max="1716" width="13.8984375" style="88" customWidth="1"/>
    <col min="1717" max="1717" width="1.8984375" style="88" customWidth="1"/>
    <col min="1718" max="1719" width="13.8984375" style="88" customWidth="1"/>
    <col min="1720" max="1720" width="17.8984375" style="88" bestFit="1" customWidth="1"/>
    <col min="1721" max="1956" width="9.09765625" style="88"/>
    <col min="1957" max="1957" width="45.09765625" style="88" customWidth="1"/>
    <col min="1958" max="1958" width="7.09765625" style="88" customWidth="1"/>
    <col min="1959" max="1959" width="1.8984375" style="88" customWidth="1"/>
    <col min="1960" max="1960" width="13.8984375" style="88" customWidth="1"/>
    <col min="1961" max="1961" width="1.8984375" style="88" customWidth="1"/>
    <col min="1962" max="1962" width="13.8984375" style="88" customWidth="1"/>
    <col min="1963" max="1963" width="1.8984375" style="88" customWidth="1"/>
    <col min="1964" max="1964" width="13.8984375" style="88" customWidth="1"/>
    <col min="1965" max="1965" width="1.8984375" style="88" customWidth="1"/>
    <col min="1966" max="1966" width="15.09765625" style="88" customWidth="1"/>
    <col min="1967" max="1967" width="1.8984375" style="88" customWidth="1"/>
    <col min="1968" max="1968" width="18.09765625" style="88" customWidth="1"/>
    <col min="1969" max="1969" width="1.8984375" style="88" customWidth="1"/>
    <col min="1970" max="1970" width="13.8984375" style="88" customWidth="1"/>
    <col min="1971" max="1971" width="1.8984375" style="88" customWidth="1"/>
    <col min="1972" max="1972" width="13.8984375" style="88" customWidth="1"/>
    <col min="1973" max="1973" width="1.8984375" style="88" customWidth="1"/>
    <col min="1974" max="1975" width="13.8984375" style="88" customWidth="1"/>
    <col min="1976" max="1976" width="17.8984375" style="88" bestFit="1" customWidth="1"/>
    <col min="1977" max="2212" width="9.09765625" style="88"/>
    <col min="2213" max="2213" width="45.09765625" style="88" customWidth="1"/>
    <col min="2214" max="2214" width="7.09765625" style="88" customWidth="1"/>
    <col min="2215" max="2215" width="1.8984375" style="88" customWidth="1"/>
    <col min="2216" max="2216" width="13.8984375" style="88" customWidth="1"/>
    <col min="2217" max="2217" width="1.8984375" style="88" customWidth="1"/>
    <col min="2218" max="2218" width="13.8984375" style="88" customWidth="1"/>
    <col min="2219" max="2219" width="1.8984375" style="88" customWidth="1"/>
    <col min="2220" max="2220" width="13.8984375" style="88" customWidth="1"/>
    <col min="2221" max="2221" width="1.8984375" style="88" customWidth="1"/>
    <col min="2222" max="2222" width="15.09765625" style="88" customWidth="1"/>
    <col min="2223" max="2223" width="1.8984375" style="88" customWidth="1"/>
    <col min="2224" max="2224" width="18.09765625" style="88" customWidth="1"/>
    <col min="2225" max="2225" width="1.8984375" style="88" customWidth="1"/>
    <col min="2226" max="2226" width="13.8984375" style="88" customWidth="1"/>
    <col min="2227" max="2227" width="1.8984375" style="88" customWidth="1"/>
    <col min="2228" max="2228" width="13.8984375" style="88" customWidth="1"/>
    <col min="2229" max="2229" width="1.8984375" style="88" customWidth="1"/>
    <col min="2230" max="2231" width="13.8984375" style="88" customWidth="1"/>
    <col min="2232" max="2232" width="17.8984375" style="88" bestFit="1" customWidth="1"/>
    <col min="2233" max="2468" width="9.09765625" style="88"/>
    <col min="2469" max="2469" width="45.09765625" style="88" customWidth="1"/>
    <col min="2470" max="2470" width="7.09765625" style="88" customWidth="1"/>
    <col min="2471" max="2471" width="1.8984375" style="88" customWidth="1"/>
    <col min="2472" max="2472" width="13.8984375" style="88" customWidth="1"/>
    <col min="2473" max="2473" width="1.8984375" style="88" customWidth="1"/>
    <col min="2474" max="2474" width="13.8984375" style="88" customWidth="1"/>
    <col min="2475" max="2475" width="1.8984375" style="88" customWidth="1"/>
    <col min="2476" max="2476" width="13.8984375" style="88" customWidth="1"/>
    <col min="2477" max="2477" width="1.8984375" style="88" customWidth="1"/>
    <col min="2478" max="2478" width="15.09765625" style="88" customWidth="1"/>
    <col min="2479" max="2479" width="1.8984375" style="88" customWidth="1"/>
    <col min="2480" max="2480" width="18.09765625" style="88" customWidth="1"/>
    <col min="2481" max="2481" width="1.8984375" style="88" customWidth="1"/>
    <col min="2482" max="2482" width="13.8984375" style="88" customWidth="1"/>
    <col min="2483" max="2483" width="1.8984375" style="88" customWidth="1"/>
    <col min="2484" max="2484" width="13.8984375" style="88" customWidth="1"/>
    <col min="2485" max="2485" width="1.8984375" style="88" customWidth="1"/>
    <col min="2486" max="2487" width="13.8984375" style="88" customWidth="1"/>
    <col min="2488" max="2488" width="17.8984375" style="88" bestFit="1" customWidth="1"/>
    <col min="2489" max="2724" width="9.09765625" style="88"/>
    <col min="2725" max="2725" width="45.09765625" style="88" customWidth="1"/>
    <col min="2726" max="2726" width="7.09765625" style="88" customWidth="1"/>
    <col min="2727" max="2727" width="1.8984375" style="88" customWidth="1"/>
    <col min="2728" max="2728" width="13.8984375" style="88" customWidth="1"/>
    <col min="2729" max="2729" width="1.8984375" style="88" customWidth="1"/>
    <col min="2730" max="2730" width="13.8984375" style="88" customWidth="1"/>
    <col min="2731" max="2731" width="1.8984375" style="88" customWidth="1"/>
    <col min="2732" max="2732" width="13.8984375" style="88" customWidth="1"/>
    <col min="2733" max="2733" width="1.8984375" style="88" customWidth="1"/>
    <col min="2734" max="2734" width="15.09765625" style="88" customWidth="1"/>
    <col min="2735" max="2735" width="1.8984375" style="88" customWidth="1"/>
    <col min="2736" max="2736" width="18.09765625" style="88" customWidth="1"/>
    <col min="2737" max="2737" width="1.8984375" style="88" customWidth="1"/>
    <col min="2738" max="2738" width="13.8984375" style="88" customWidth="1"/>
    <col min="2739" max="2739" width="1.8984375" style="88" customWidth="1"/>
    <col min="2740" max="2740" width="13.8984375" style="88" customWidth="1"/>
    <col min="2741" max="2741" width="1.8984375" style="88" customWidth="1"/>
    <col min="2742" max="2743" width="13.8984375" style="88" customWidth="1"/>
    <col min="2744" max="2744" width="17.8984375" style="88" bestFit="1" customWidth="1"/>
    <col min="2745" max="2980" width="9.09765625" style="88"/>
    <col min="2981" max="2981" width="45.09765625" style="88" customWidth="1"/>
    <col min="2982" max="2982" width="7.09765625" style="88" customWidth="1"/>
    <col min="2983" max="2983" width="1.8984375" style="88" customWidth="1"/>
    <col min="2984" max="2984" width="13.8984375" style="88" customWidth="1"/>
    <col min="2985" max="2985" width="1.8984375" style="88" customWidth="1"/>
    <col min="2986" max="2986" width="13.8984375" style="88" customWidth="1"/>
    <col min="2987" max="2987" width="1.8984375" style="88" customWidth="1"/>
    <col min="2988" max="2988" width="13.8984375" style="88" customWidth="1"/>
    <col min="2989" max="2989" width="1.8984375" style="88" customWidth="1"/>
    <col min="2990" max="2990" width="15.09765625" style="88" customWidth="1"/>
    <col min="2991" max="2991" width="1.8984375" style="88" customWidth="1"/>
    <col min="2992" max="2992" width="18.09765625" style="88" customWidth="1"/>
    <col min="2993" max="2993" width="1.8984375" style="88" customWidth="1"/>
    <col min="2994" max="2994" width="13.8984375" style="88" customWidth="1"/>
    <col min="2995" max="2995" width="1.8984375" style="88" customWidth="1"/>
    <col min="2996" max="2996" width="13.8984375" style="88" customWidth="1"/>
    <col min="2997" max="2997" width="1.8984375" style="88" customWidth="1"/>
    <col min="2998" max="2999" width="13.8984375" style="88" customWidth="1"/>
    <col min="3000" max="3000" width="17.8984375" style="88" bestFit="1" customWidth="1"/>
    <col min="3001" max="3236" width="9.09765625" style="88"/>
    <col min="3237" max="3237" width="45.09765625" style="88" customWidth="1"/>
    <col min="3238" max="3238" width="7.09765625" style="88" customWidth="1"/>
    <col min="3239" max="3239" width="1.8984375" style="88" customWidth="1"/>
    <col min="3240" max="3240" width="13.8984375" style="88" customWidth="1"/>
    <col min="3241" max="3241" width="1.8984375" style="88" customWidth="1"/>
    <col min="3242" max="3242" width="13.8984375" style="88" customWidth="1"/>
    <col min="3243" max="3243" width="1.8984375" style="88" customWidth="1"/>
    <col min="3244" max="3244" width="13.8984375" style="88" customWidth="1"/>
    <col min="3245" max="3245" width="1.8984375" style="88" customWidth="1"/>
    <col min="3246" max="3246" width="15.09765625" style="88" customWidth="1"/>
    <col min="3247" max="3247" width="1.8984375" style="88" customWidth="1"/>
    <col min="3248" max="3248" width="18.09765625" style="88" customWidth="1"/>
    <col min="3249" max="3249" width="1.8984375" style="88" customWidth="1"/>
    <col min="3250" max="3250" width="13.8984375" style="88" customWidth="1"/>
    <col min="3251" max="3251" width="1.8984375" style="88" customWidth="1"/>
    <col min="3252" max="3252" width="13.8984375" style="88" customWidth="1"/>
    <col min="3253" max="3253" width="1.8984375" style="88" customWidth="1"/>
    <col min="3254" max="3255" width="13.8984375" style="88" customWidth="1"/>
    <col min="3256" max="3256" width="17.8984375" style="88" bestFit="1" customWidth="1"/>
    <col min="3257" max="3492" width="9.09765625" style="88"/>
    <col min="3493" max="3493" width="45.09765625" style="88" customWidth="1"/>
    <col min="3494" max="3494" width="7.09765625" style="88" customWidth="1"/>
    <col min="3495" max="3495" width="1.8984375" style="88" customWidth="1"/>
    <col min="3496" max="3496" width="13.8984375" style="88" customWidth="1"/>
    <col min="3497" max="3497" width="1.8984375" style="88" customWidth="1"/>
    <col min="3498" max="3498" width="13.8984375" style="88" customWidth="1"/>
    <col min="3499" max="3499" width="1.8984375" style="88" customWidth="1"/>
    <col min="3500" max="3500" width="13.8984375" style="88" customWidth="1"/>
    <col min="3501" max="3501" width="1.8984375" style="88" customWidth="1"/>
    <col min="3502" max="3502" width="15.09765625" style="88" customWidth="1"/>
    <col min="3503" max="3503" width="1.8984375" style="88" customWidth="1"/>
    <col min="3504" max="3504" width="18.09765625" style="88" customWidth="1"/>
    <col min="3505" max="3505" width="1.8984375" style="88" customWidth="1"/>
    <col min="3506" max="3506" width="13.8984375" style="88" customWidth="1"/>
    <col min="3507" max="3507" width="1.8984375" style="88" customWidth="1"/>
    <col min="3508" max="3508" width="13.8984375" style="88" customWidth="1"/>
    <col min="3509" max="3509" width="1.8984375" style="88" customWidth="1"/>
    <col min="3510" max="3511" width="13.8984375" style="88" customWidth="1"/>
    <col min="3512" max="3512" width="17.8984375" style="88" bestFit="1" customWidth="1"/>
    <col min="3513" max="3748" width="9.09765625" style="88"/>
    <col min="3749" max="3749" width="45.09765625" style="88" customWidth="1"/>
    <col min="3750" max="3750" width="7.09765625" style="88" customWidth="1"/>
    <col min="3751" max="3751" width="1.8984375" style="88" customWidth="1"/>
    <col min="3752" max="3752" width="13.8984375" style="88" customWidth="1"/>
    <col min="3753" max="3753" width="1.8984375" style="88" customWidth="1"/>
    <col min="3754" max="3754" width="13.8984375" style="88" customWidth="1"/>
    <col min="3755" max="3755" width="1.8984375" style="88" customWidth="1"/>
    <col min="3756" max="3756" width="13.8984375" style="88" customWidth="1"/>
    <col min="3757" max="3757" width="1.8984375" style="88" customWidth="1"/>
    <col min="3758" max="3758" width="15.09765625" style="88" customWidth="1"/>
    <col min="3759" max="3759" width="1.8984375" style="88" customWidth="1"/>
    <col min="3760" max="3760" width="18.09765625" style="88" customWidth="1"/>
    <col min="3761" max="3761" width="1.8984375" style="88" customWidth="1"/>
    <col min="3762" max="3762" width="13.8984375" style="88" customWidth="1"/>
    <col min="3763" max="3763" width="1.8984375" style="88" customWidth="1"/>
    <col min="3764" max="3764" width="13.8984375" style="88" customWidth="1"/>
    <col min="3765" max="3765" width="1.8984375" style="88" customWidth="1"/>
    <col min="3766" max="3767" width="13.8984375" style="88" customWidth="1"/>
    <col min="3768" max="3768" width="17.8984375" style="88" bestFit="1" customWidth="1"/>
    <col min="3769" max="4004" width="9.09765625" style="88"/>
    <col min="4005" max="4005" width="45.09765625" style="88" customWidth="1"/>
    <col min="4006" max="4006" width="7.09765625" style="88" customWidth="1"/>
    <col min="4007" max="4007" width="1.8984375" style="88" customWidth="1"/>
    <col min="4008" max="4008" width="13.8984375" style="88" customWidth="1"/>
    <col min="4009" max="4009" width="1.8984375" style="88" customWidth="1"/>
    <col min="4010" max="4010" width="13.8984375" style="88" customWidth="1"/>
    <col min="4011" max="4011" width="1.8984375" style="88" customWidth="1"/>
    <col min="4012" max="4012" width="13.8984375" style="88" customWidth="1"/>
    <col min="4013" max="4013" width="1.8984375" style="88" customWidth="1"/>
    <col min="4014" max="4014" width="15.09765625" style="88" customWidth="1"/>
    <col min="4015" max="4015" width="1.8984375" style="88" customWidth="1"/>
    <col min="4016" max="4016" width="18.09765625" style="88" customWidth="1"/>
    <col min="4017" max="4017" width="1.8984375" style="88" customWidth="1"/>
    <col min="4018" max="4018" width="13.8984375" style="88" customWidth="1"/>
    <col min="4019" max="4019" width="1.8984375" style="88" customWidth="1"/>
    <col min="4020" max="4020" width="13.8984375" style="88" customWidth="1"/>
    <col min="4021" max="4021" width="1.8984375" style="88" customWidth="1"/>
    <col min="4022" max="4023" width="13.8984375" style="88" customWidth="1"/>
    <col min="4024" max="4024" width="17.8984375" style="88" bestFit="1" customWidth="1"/>
    <col min="4025" max="4260" width="9.09765625" style="88"/>
    <col min="4261" max="4261" width="45.09765625" style="88" customWidth="1"/>
    <col min="4262" max="4262" width="7.09765625" style="88" customWidth="1"/>
    <col min="4263" max="4263" width="1.8984375" style="88" customWidth="1"/>
    <col min="4264" max="4264" width="13.8984375" style="88" customWidth="1"/>
    <col min="4265" max="4265" width="1.8984375" style="88" customWidth="1"/>
    <col min="4266" max="4266" width="13.8984375" style="88" customWidth="1"/>
    <col min="4267" max="4267" width="1.8984375" style="88" customWidth="1"/>
    <col min="4268" max="4268" width="13.8984375" style="88" customWidth="1"/>
    <col min="4269" max="4269" width="1.8984375" style="88" customWidth="1"/>
    <col min="4270" max="4270" width="15.09765625" style="88" customWidth="1"/>
    <col min="4271" max="4271" width="1.8984375" style="88" customWidth="1"/>
    <col min="4272" max="4272" width="18.09765625" style="88" customWidth="1"/>
    <col min="4273" max="4273" width="1.8984375" style="88" customWidth="1"/>
    <col min="4274" max="4274" width="13.8984375" style="88" customWidth="1"/>
    <col min="4275" max="4275" width="1.8984375" style="88" customWidth="1"/>
    <col min="4276" max="4276" width="13.8984375" style="88" customWidth="1"/>
    <col min="4277" max="4277" width="1.8984375" style="88" customWidth="1"/>
    <col min="4278" max="4279" width="13.8984375" style="88" customWidth="1"/>
    <col min="4280" max="4280" width="17.8984375" style="88" bestFit="1" customWidth="1"/>
    <col min="4281" max="4516" width="9.09765625" style="88"/>
    <col min="4517" max="4517" width="45.09765625" style="88" customWidth="1"/>
    <col min="4518" max="4518" width="7.09765625" style="88" customWidth="1"/>
    <col min="4519" max="4519" width="1.8984375" style="88" customWidth="1"/>
    <col min="4520" max="4520" width="13.8984375" style="88" customWidth="1"/>
    <col min="4521" max="4521" width="1.8984375" style="88" customWidth="1"/>
    <col min="4522" max="4522" width="13.8984375" style="88" customWidth="1"/>
    <col min="4523" max="4523" width="1.8984375" style="88" customWidth="1"/>
    <col min="4524" max="4524" width="13.8984375" style="88" customWidth="1"/>
    <col min="4525" max="4525" width="1.8984375" style="88" customWidth="1"/>
    <col min="4526" max="4526" width="15.09765625" style="88" customWidth="1"/>
    <col min="4527" max="4527" width="1.8984375" style="88" customWidth="1"/>
    <col min="4528" max="4528" width="18.09765625" style="88" customWidth="1"/>
    <col min="4529" max="4529" width="1.8984375" style="88" customWidth="1"/>
    <col min="4530" max="4530" width="13.8984375" style="88" customWidth="1"/>
    <col min="4531" max="4531" width="1.8984375" style="88" customWidth="1"/>
    <col min="4532" max="4532" width="13.8984375" style="88" customWidth="1"/>
    <col min="4533" max="4533" width="1.8984375" style="88" customWidth="1"/>
    <col min="4534" max="4535" width="13.8984375" style="88" customWidth="1"/>
    <col min="4536" max="4536" width="17.8984375" style="88" bestFit="1" customWidth="1"/>
    <col min="4537" max="4772" width="9.09765625" style="88"/>
    <col min="4773" max="4773" width="45.09765625" style="88" customWidth="1"/>
    <col min="4774" max="4774" width="7.09765625" style="88" customWidth="1"/>
    <col min="4775" max="4775" width="1.8984375" style="88" customWidth="1"/>
    <col min="4776" max="4776" width="13.8984375" style="88" customWidth="1"/>
    <col min="4777" max="4777" width="1.8984375" style="88" customWidth="1"/>
    <col min="4778" max="4778" width="13.8984375" style="88" customWidth="1"/>
    <col min="4779" max="4779" width="1.8984375" style="88" customWidth="1"/>
    <col min="4780" max="4780" width="13.8984375" style="88" customWidth="1"/>
    <col min="4781" max="4781" width="1.8984375" style="88" customWidth="1"/>
    <col min="4782" max="4782" width="15.09765625" style="88" customWidth="1"/>
    <col min="4783" max="4783" width="1.8984375" style="88" customWidth="1"/>
    <col min="4784" max="4784" width="18.09765625" style="88" customWidth="1"/>
    <col min="4785" max="4785" width="1.8984375" style="88" customWidth="1"/>
    <col min="4786" max="4786" width="13.8984375" style="88" customWidth="1"/>
    <col min="4787" max="4787" width="1.8984375" style="88" customWidth="1"/>
    <col min="4788" max="4788" width="13.8984375" style="88" customWidth="1"/>
    <col min="4789" max="4789" width="1.8984375" style="88" customWidth="1"/>
    <col min="4790" max="4791" width="13.8984375" style="88" customWidth="1"/>
    <col min="4792" max="4792" width="17.8984375" style="88" bestFit="1" customWidth="1"/>
    <col min="4793" max="5028" width="9.09765625" style="88"/>
    <col min="5029" max="5029" width="45.09765625" style="88" customWidth="1"/>
    <col min="5030" max="5030" width="7.09765625" style="88" customWidth="1"/>
    <col min="5031" max="5031" width="1.8984375" style="88" customWidth="1"/>
    <col min="5032" max="5032" width="13.8984375" style="88" customWidth="1"/>
    <col min="5033" max="5033" width="1.8984375" style="88" customWidth="1"/>
    <col min="5034" max="5034" width="13.8984375" style="88" customWidth="1"/>
    <col min="5035" max="5035" width="1.8984375" style="88" customWidth="1"/>
    <col min="5036" max="5036" width="13.8984375" style="88" customWidth="1"/>
    <col min="5037" max="5037" width="1.8984375" style="88" customWidth="1"/>
    <col min="5038" max="5038" width="15.09765625" style="88" customWidth="1"/>
    <col min="5039" max="5039" width="1.8984375" style="88" customWidth="1"/>
    <col min="5040" max="5040" width="18.09765625" style="88" customWidth="1"/>
    <col min="5041" max="5041" width="1.8984375" style="88" customWidth="1"/>
    <col min="5042" max="5042" width="13.8984375" style="88" customWidth="1"/>
    <col min="5043" max="5043" width="1.8984375" style="88" customWidth="1"/>
    <col min="5044" max="5044" width="13.8984375" style="88" customWidth="1"/>
    <col min="5045" max="5045" width="1.8984375" style="88" customWidth="1"/>
    <col min="5046" max="5047" width="13.8984375" style="88" customWidth="1"/>
    <col min="5048" max="5048" width="17.8984375" style="88" bestFit="1" customWidth="1"/>
    <col min="5049" max="5284" width="9.09765625" style="88"/>
    <col min="5285" max="5285" width="45.09765625" style="88" customWidth="1"/>
    <col min="5286" max="5286" width="7.09765625" style="88" customWidth="1"/>
    <col min="5287" max="5287" width="1.8984375" style="88" customWidth="1"/>
    <col min="5288" max="5288" width="13.8984375" style="88" customWidth="1"/>
    <col min="5289" max="5289" width="1.8984375" style="88" customWidth="1"/>
    <col min="5290" max="5290" width="13.8984375" style="88" customWidth="1"/>
    <col min="5291" max="5291" width="1.8984375" style="88" customWidth="1"/>
    <col min="5292" max="5292" width="13.8984375" style="88" customWidth="1"/>
    <col min="5293" max="5293" width="1.8984375" style="88" customWidth="1"/>
    <col min="5294" max="5294" width="15.09765625" style="88" customWidth="1"/>
    <col min="5295" max="5295" width="1.8984375" style="88" customWidth="1"/>
    <col min="5296" max="5296" width="18.09765625" style="88" customWidth="1"/>
    <col min="5297" max="5297" width="1.8984375" style="88" customWidth="1"/>
    <col min="5298" max="5298" width="13.8984375" style="88" customWidth="1"/>
    <col min="5299" max="5299" width="1.8984375" style="88" customWidth="1"/>
    <col min="5300" max="5300" width="13.8984375" style="88" customWidth="1"/>
    <col min="5301" max="5301" width="1.8984375" style="88" customWidth="1"/>
    <col min="5302" max="5303" width="13.8984375" style="88" customWidth="1"/>
    <col min="5304" max="5304" width="17.8984375" style="88" bestFit="1" customWidth="1"/>
    <col min="5305" max="5540" width="9.09765625" style="88"/>
    <col min="5541" max="5541" width="45.09765625" style="88" customWidth="1"/>
    <col min="5542" max="5542" width="7.09765625" style="88" customWidth="1"/>
    <col min="5543" max="5543" width="1.8984375" style="88" customWidth="1"/>
    <col min="5544" max="5544" width="13.8984375" style="88" customWidth="1"/>
    <col min="5545" max="5545" width="1.8984375" style="88" customWidth="1"/>
    <col min="5546" max="5546" width="13.8984375" style="88" customWidth="1"/>
    <col min="5547" max="5547" width="1.8984375" style="88" customWidth="1"/>
    <col min="5548" max="5548" width="13.8984375" style="88" customWidth="1"/>
    <col min="5549" max="5549" width="1.8984375" style="88" customWidth="1"/>
    <col min="5550" max="5550" width="15.09765625" style="88" customWidth="1"/>
    <col min="5551" max="5551" width="1.8984375" style="88" customWidth="1"/>
    <col min="5552" max="5552" width="18.09765625" style="88" customWidth="1"/>
    <col min="5553" max="5553" width="1.8984375" style="88" customWidth="1"/>
    <col min="5554" max="5554" width="13.8984375" style="88" customWidth="1"/>
    <col min="5555" max="5555" width="1.8984375" style="88" customWidth="1"/>
    <col min="5556" max="5556" width="13.8984375" style="88" customWidth="1"/>
    <col min="5557" max="5557" width="1.8984375" style="88" customWidth="1"/>
    <col min="5558" max="5559" width="13.8984375" style="88" customWidth="1"/>
    <col min="5560" max="5560" width="17.8984375" style="88" bestFit="1" customWidth="1"/>
    <col min="5561" max="5796" width="9.09765625" style="88"/>
    <col min="5797" max="5797" width="45.09765625" style="88" customWidth="1"/>
    <col min="5798" max="5798" width="7.09765625" style="88" customWidth="1"/>
    <col min="5799" max="5799" width="1.8984375" style="88" customWidth="1"/>
    <col min="5800" max="5800" width="13.8984375" style="88" customWidth="1"/>
    <col min="5801" max="5801" width="1.8984375" style="88" customWidth="1"/>
    <col min="5802" max="5802" width="13.8984375" style="88" customWidth="1"/>
    <col min="5803" max="5803" width="1.8984375" style="88" customWidth="1"/>
    <col min="5804" max="5804" width="13.8984375" style="88" customWidth="1"/>
    <col min="5805" max="5805" width="1.8984375" style="88" customWidth="1"/>
    <col min="5806" max="5806" width="15.09765625" style="88" customWidth="1"/>
    <col min="5807" max="5807" width="1.8984375" style="88" customWidth="1"/>
    <col min="5808" max="5808" width="18.09765625" style="88" customWidth="1"/>
    <col min="5809" max="5809" width="1.8984375" style="88" customWidth="1"/>
    <col min="5810" max="5810" width="13.8984375" style="88" customWidth="1"/>
    <col min="5811" max="5811" width="1.8984375" style="88" customWidth="1"/>
    <col min="5812" max="5812" width="13.8984375" style="88" customWidth="1"/>
    <col min="5813" max="5813" width="1.8984375" style="88" customWidth="1"/>
    <col min="5814" max="5815" width="13.8984375" style="88" customWidth="1"/>
    <col min="5816" max="5816" width="17.8984375" style="88" bestFit="1" customWidth="1"/>
    <col min="5817" max="6052" width="9.09765625" style="88"/>
    <col min="6053" max="6053" width="45.09765625" style="88" customWidth="1"/>
    <col min="6054" max="6054" width="7.09765625" style="88" customWidth="1"/>
    <col min="6055" max="6055" width="1.8984375" style="88" customWidth="1"/>
    <col min="6056" max="6056" width="13.8984375" style="88" customWidth="1"/>
    <col min="6057" max="6057" width="1.8984375" style="88" customWidth="1"/>
    <col min="6058" max="6058" width="13.8984375" style="88" customWidth="1"/>
    <col min="6059" max="6059" width="1.8984375" style="88" customWidth="1"/>
    <col min="6060" max="6060" width="13.8984375" style="88" customWidth="1"/>
    <col min="6061" max="6061" width="1.8984375" style="88" customWidth="1"/>
    <col min="6062" max="6062" width="15.09765625" style="88" customWidth="1"/>
    <col min="6063" max="6063" width="1.8984375" style="88" customWidth="1"/>
    <col min="6064" max="6064" width="18.09765625" style="88" customWidth="1"/>
    <col min="6065" max="6065" width="1.8984375" style="88" customWidth="1"/>
    <col min="6066" max="6066" width="13.8984375" style="88" customWidth="1"/>
    <col min="6067" max="6067" width="1.8984375" style="88" customWidth="1"/>
    <col min="6068" max="6068" width="13.8984375" style="88" customWidth="1"/>
    <col min="6069" max="6069" width="1.8984375" style="88" customWidth="1"/>
    <col min="6070" max="6071" width="13.8984375" style="88" customWidth="1"/>
    <col min="6072" max="6072" width="17.8984375" style="88" bestFit="1" customWidth="1"/>
    <col min="6073" max="6308" width="9.09765625" style="88"/>
    <col min="6309" max="6309" width="45.09765625" style="88" customWidth="1"/>
    <col min="6310" max="6310" width="7.09765625" style="88" customWidth="1"/>
    <col min="6311" max="6311" width="1.8984375" style="88" customWidth="1"/>
    <col min="6312" max="6312" width="13.8984375" style="88" customWidth="1"/>
    <col min="6313" max="6313" width="1.8984375" style="88" customWidth="1"/>
    <col min="6314" max="6314" width="13.8984375" style="88" customWidth="1"/>
    <col min="6315" max="6315" width="1.8984375" style="88" customWidth="1"/>
    <col min="6316" max="6316" width="13.8984375" style="88" customWidth="1"/>
    <col min="6317" max="6317" width="1.8984375" style="88" customWidth="1"/>
    <col min="6318" max="6318" width="15.09765625" style="88" customWidth="1"/>
    <col min="6319" max="6319" width="1.8984375" style="88" customWidth="1"/>
    <col min="6320" max="6320" width="18.09765625" style="88" customWidth="1"/>
    <col min="6321" max="6321" width="1.8984375" style="88" customWidth="1"/>
    <col min="6322" max="6322" width="13.8984375" style="88" customWidth="1"/>
    <col min="6323" max="6323" width="1.8984375" style="88" customWidth="1"/>
    <col min="6324" max="6324" width="13.8984375" style="88" customWidth="1"/>
    <col min="6325" max="6325" width="1.8984375" style="88" customWidth="1"/>
    <col min="6326" max="6327" width="13.8984375" style="88" customWidth="1"/>
    <col min="6328" max="6328" width="17.8984375" style="88" bestFit="1" customWidth="1"/>
    <col min="6329" max="6564" width="9.09765625" style="88"/>
    <col min="6565" max="6565" width="45.09765625" style="88" customWidth="1"/>
    <col min="6566" max="6566" width="7.09765625" style="88" customWidth="1"/>
    <col min="6567" max="6567" width="1.8984375" style="88" customWidth="1"/>
    <col min="6568" max="6568" width="13.8984375" style="88" customWidth="1"/>
    <col min="6569" max="6569" width="1.8984375" style="88" customWidth="1"/>
    <col min="6570" max="6570" width="13.8984375" style="88" customWidth="1"/>
    <col min="6571" max="6571" width="1.8984375" style="88" customWidth="1"/>
    <col min="6572" max="6572" width="13.8984375" style="88" customWidth="1"/>
    <col min="6573" max="6573" width="1.8984375" style="88" customWidth="1"/>
    <col min="6574" max="6574" width="15.09765625" style="88" customWidth="1"/>
    <col min="6575" max="6575" width="1.8984375" style="88" customWidth="1"/>
    <col min="6576" max="6576" width="18.09765625" style="88" customWidth="1"/>
    <col min="6577" max="6577" width="1.8984375" style="88" customWidth="1"/>
    <col min="6578" max="6578" width="13.8984375" style="88" customWidth="1"/>
    <col min="6579" max="6579" width="1.8984375" style="88" customWidth="1"/>
    <col min="6580" max="6580" width="13.8984375" style="88" customWidth="1"/>
    <col min="6581" max="6581" width="1.8984375" style="88" customWidth="1"/>
    <col min="6582" max="6583" width="13.8984375" style="88" customWidth="1"/>
    <col min="6584" max="6584" width="17.8984375" style="88" bestFit="1" customWidth="1"/>
    <col min="6585" max="6820" width="9.09765625" style="88"/>
    <col min="6821" max="6821" width="45.09765625" style="88" customWidth="1"/>
    <col min="6822" max="6822" width="7.09765625" style="88" customWidth="1"/>
    <col min="6823" max="6823" width="1.8984375" style="88" customWidth="1"/>
    <col min="6824" max="6824" width="13.8984375" style="88" customWidth="1"/>
    <col min="6825" max="6825" width="1.8984375" style="88" customWidth="1"/>
    <col min="6826" max="6826" width="13.8984375" style="88" customWidth="1"/>
    <col min="6827" max="6827" width="1.8984375" style="88" customWidth="1"/>
    <col min="6828" max="6828" width="13.8984375" style="88" customWidth="1"/>
    <col min="6829" max="6829" width="1.8984375" style="88" customWidth="1"/>
    <col min="6830" max="6830" width="15.09765625" style="88" customWidth="1"/>
    <col min="6831" max="6831" width="1.8984375" style="88" customWidth="1"/>
    <col min="6832" max="6832" width="18.09765625" style="88" customWidth="1"/>
    <col min="6833" max="6833" width="1.8984375" style="88" customWidth="1"/>
    <col min="6834" max="6834" width="13.8984375" style="88" customWidth="1"/>
    <col min="6835" max="6835" width="1.8984375" style="88" customWidth="1"/>
    <col min="6836" max="6836" width="13.8984375" style="88" customWidth="1"/>
    <col min="6837" max="6837" width="1.8984375" style="88" customWidth="1"/>
    <col min="6838" max="6839" width="13.8984375" style="88" customWidth="1"/>
    <col min="6840" max="6840" width="17.8984375" style="88" bestFit="1" customWidth="1"/>
    <col min="6841" max="7076" width="9.09765625" style="88"/>
    <col min="7077" max="7077" width="45.09765625" style="88" customWidth="1"/>
    <col min="7078" max="7078" width="7.09765625" style="88" customWidth="1"/>
    <col min="7079" max="7079" width="1.8984375" style="88" customWidth="1"/>
    <col min="7080" max="7080" width="13.8984375" style="88" customWidth="1"/>
    <col min="7081" max="7081" width="1.8984375" style="88" customWidth="1"/>
    <col min="7082" max="7082" width="13.8984375" style="88" customWidth="1"/>
    <col min="7083" max="7083" width="1.8984375" style="88" customWidth="1"/>
    <col min="7084" max="7084" width="13.8984375" style="88" customWidth="1"/>
    <col min="7085" max="7085" width="1.8984375" style="88" customWidth="1"/>
    <col min="7086" max="7086" width="15.09765625" style="88" customWidth="1"/>
    <col min="7087" max="7087" width="1.8984375" style="88" customWidth="1"/>
    <col min="7088" max="7088" width="18.09765625" style="88" customWidth="1"/>
    <col min="7089" max="7089" width="1.8984375" style="88" customWidth="1"/>
    <col min="7090" max="7090" width="13.8984375" style="88" customWidth="1"/>
    <col min="7091" max="7091" width="1.8984375" style="88" customWidth="1"/>
    <col min="7092" max="7092" width="13.8984375" style="88" customWidth="1"/>
    <col min="7093" max="7093" width="1.8984375" style="88" customWidth="1"/>
    <col min="7094" max="7095" width="13.8984375" style="88" customWidth="1"/>
    <col min="7096" max="7096" width="17.8984375" style="88" bestFit="1" customWidth="1"/>
    <col min="7097" max="7332" width="9.09765625" style="88"/>
    <col min="7333" max="7333" width="45.09765625" style="88" customWidth="1"/>
    <col min="7334" max="7334" width="7.09765625" style="88" customWidth="1"/>
    <col min="7335" max="7335" width="1.8984375" style="88" customWidth="1"/>
    <col min="7336" max="7336" width="13.8984375" style="88" customWidth="1"/>
    <col min="7337" max="7337" width="1.8984375" style="88" customWidth="1"/>
    <col min="7338" max="7338" width="13.8984375" style="88" customWidth="1"/>
    <col min="7339" max="7339" width="1.8984375" style="88" customWidth="1"/>
    <col min="7340" max="7340" width="13.8984375" style="88" customWidth="1"/>
    <col min="7341" max="7341" width="1.8984375" style="88" customWidth="1"/>
    <col min="7342" max="7342" width="15.09765625" style="88" customWidth="1"/>
    <col min="7343" max="7343" width="1.8984375" style="88" customWidth="1"/>
    <col min="7344" max="7344" width="18.09765625" style="88" customWidth="1"/>
    <col min="7345" max="7345" width="1.8984375" style="88" customWidth="1"/>
    <col min="7346" max="7346" width="13.8984375" style="88" customWidth="1"/>
    <col min="7347" max="7347" width="1.8984375" style="88" customWidth="1"/>
    <col min="7348" max="7348" width="13.8984375" style="88" customWidth="1"/>
    <col min="7349" max="7349" width="1.8984375" style="88" customWidth="1"/>
    <col min="7350" max="7351" width="13.8984375" style="88" customWidth="1"/>
    <col min="7352" max="7352" width="17.8984375" style="88" bestFit="1" customWidth="1"/>
    <col min="7353" max="7588" width="9.09765625" style="88"/>
    <col min="7589" max="7589" width="45.09765625" style="88" customWidth="1"/>
    <col min="7590" max="7590" width="7.09765625" style="88" customWidth="1"/>
    <col min="7591" max="7591" width="1.8984375" style="88" customWidth="1"/>
    <col min="7592" max="7592" width="13.8984375" style="88" customWidth="1"/>
    <col min="7593" max="7593" width="1.8984375" style="88" customWidth="1"/>
    <col min="7594" max="7594" width="13.8984375" style="88" customWidth="1"/>
    <col min="7595" max="7595" width="1.8984375" style="88" customWidth="1"/>
    <col min="7596" max="7596" width="13.8984375" style="88" customWidth="1"/>
    <col min="7597" max="7597" width="1.8984375" style="88" customWidth="1"/>
    <col min="7598" max="7598" width="15.09765625" style="88" customWidth="1"/>
    <col min="7599" max="7599" width="1.8984375" style="88" customWidth="1"/>
    <col min="7600" max="7600" width="18.09765625" style="88" customWidth="1"/>
    <col min="7601" max="7601" width="1.8984375" style="88" customWidth="1"/>
    <col min="7602" max="7602" width="13.8984375" style="88" customWidth="1"/>
    <col min="7603" max="7603" width="1.8984375" style="88" customWidth="1"/>
    <col min="7604" max="7604" width="13.8984375" style="88" customWidth="1"/>
    <col min="7605" max="7605" width="1.8984375" style="88" customWidth="1"/>
    <col min="7606" max="7607" width="13.8984375" style="88" customWidth="1"/>
    <col min="7608" max="7608" width="17.8984375" style="88" bestFit="1" customWidth="1"/>
    <col min="7609" max="7844" width="9.09765625" style="88"/>
    <col min="7845" max="7845" width="45.09765625" style="88" customWidth="1"/>
    <col min="7846" max="7846" width="7.09765625" style="88" customWidth="1"/>
    <col min="7847" max="7847" width="1.8984375" style="88" customWidth="1"/>
    <col min="7848" max="7848" width="13.8984375" style="88" customWidth="1"/>
    <col min="7849" max="7849" width="1.8984375" style="88" customWidth="1"/>
    <col min="7850" max="7850" width="13.8984375" style="88" customWidth="1"/>
    <col min="7851" max="7851" width="1.8984375" style="88" customWidth="1"/>
    <col min="7852" max="7852" width="13.8984375" style="88" customWidth="1"/>
    <col min="7853" max="7853" width="1.8984375" style="88" customWidth="1"/>
    <col min="7854" max="7854" width="15.09765625" style="88" customWidth="1"/>
    <col min="7855" max="7855" width="1.8984375" style="88" customWidth="1"/>
    <col min="7856" max="7856" width="18.09765625" style="88" customWidth="1"/>
    <col min="7857" max="7857" width="1.8984375" style="88" customWidth="1"/>
    <col min="7858" max="7858" width="13.8984375" style="88" customWidth="1"/>
    <col min="7859" max="7859" width="1.8984375" style="88" customWidth="1"/>
    <col min="7860" max="7860" width="13.8984375" style="88" customWidth="1"/>
    <col min="7861" max="7861" width="1.8984375" style="88" customWidth="1"/>
    <col min="7862" max="7863" width="13.8984375" style="88" customWidth="1"/>
    <col min="7864" max="7864" width="17.8984375" style="88" bestFit="1" customWidth="1"/>
    <col min="7865" max="8100" width="9.09765625" style="88"/>
    <col min="8101" max="8101" width="45.09765625" style="88" customWidth="1"/>
    <col min="8102" max="8102" width="7.09765625" style="88" customWidth="1"/>
    <col min="8103" max="8103" width="1.8984375" style="88" customWidth="1"/>
    <col min="8104" max="8104" width="13.8984375" style="88" customWidth="1"/>
    <col min="8105" max="8105" width="1.8984375" style="88" customWidth="1"/>
    <col min="8106" max="8106" width="13.8984375" style="88" customWidth="1"/>
    <col min="8107" max="8107" width="1.8984375" style="88" customWidth="1"/>
    <col min="8108" max="8108" width="13.8984375" style="88" customWidth="1"/>
    <col min="8109" max="8109" width="1.8984375" style="88" customWidth="1"/>
    <col min="8110" max="8110" width="15.09765625" style="88" customWidth="1"/>
    <col min="8111" max="8111" width="1.8984375" style="88" customWidth="1"/>
    <col min="8112" max="8112" width="18.09765625" style="88" customWidth="1"/>
    <col min="8113" max="8113" width="1.8984375" style="88" customWidth="1"/>
    <col min="8114" max="8114" width="13.8984375" style="88" customWidth="1"/>
    <col min="8115" max="8115" width="1.8984375" style="88" customWidth="1"/>
    <col min="8116" max="8116" width="13.8984375" style="88" customWidth="1"/>
    <col min="8117" max="8117" width="1.8984375" style="88" customWidth="1"/>
    <col min="8118" max="8119" width="13.8984375" style="88" customWidth="1"/>
    <col min="8120" max="8120" width="17.8984375" style="88" bestFit="1" customWidth="1"/>
    <col min="8121" max="8356" width="9.09765625" style="88"/>
    <col min="8357" max="8357" width="45.09765625" style="88" customWidth="1"/>
    <col min="8358" max="8358" width="7.09765625" style="88" customWidth="1"/>
    <col min="8359" max="8359" width="1.8984375" style="88" customWidth="1"/>
    <col min="8360" max="8360" width="13.8984375" style="88" customWidth="1"/>
    <col min="8361" max="8361" width="1.8984375" style="88" customWidth="1"/>
    <col min="8362" max="8362" width="13.8984375" style="88" customWidth="1"/>
    <col min="8363" max="8363" width="1.8984375" style="88" customWidth="1"/>
    <col min="8364" max="8364" width="13.8984375" style="88" customWidth="1"/>
    <col min="8365" max="8365" width="1.8984375" style="88" customWidth="1"/>
    <col min="8366" max="8366" width="15.09765625" style="88" customWidth="1"/>
    <col min="8367" max="8367" width="1.8984375" style="88" customWidth="1"/>
    <col min="8368" max="8368" width="18.09765625" style="88" customWidth="1"/>
    <col min="8369" max="8369" width="1.8984375" style="88" customWidth="1"/>
    <col min="8370" max="8370" width="13.8984375" style="88" customWidth="1"/>
    <col min="8371" max="8371" width="1.8984375" style="88" customWidth="1"/>
    <col min="8372" max="8372" width="13.8984375" style="88" customWidth="1"/>
    <col min="8373" max="8373" width="1.8984375" style="88" customWidth="1"/>
    <col min="8374" max="8375" width="13.8984375" style="88" customWidth="1"/>
    <col min="8376" max="8376" width="17.8984375" style="88" bestFit="1" customWidth="1"/>
    <col min="8377" max="8612" width="9.09765625" style="88"/>
    <col min="8613" max="8613" width="45.09765625" style="88" customWidth="1"/>
    <col min="8614" max="8614" width="7.09765625" style="88" customWidth="1"/>
    <col min="8615" max="8615" width="1.8984375" style="88" customWidth="1"/>
    <col min="8616" max="8616" width="13.8984375" style="88" customWidth="1"/>
    <col min="8617" max="8617" width="1.8984375" style="88" customWidth="1"/>
    <col min="8618" max="8618" width="13.8984375" style="88" customWidth="1"/>
    <col min="8619" max="8619" width="1.8984375" style="88" customWidth="1"/>
    <col min="8620" max="8620" width="13.8984375" style="88" customWidth="1"/>
    <col min="8621" max="8621" width="1.8984375" style="88" customWidth="1"/>
    <col min="8622" max="8622" width="15.09765625" style="88" customWidth="1"/>
    <col min="8623" max="8623" width="1.8984375" style="88" customWidth="1"/>
    <col min="8624" max="8624" width="18.09765625" style="88" customWidth="1"/>
    <col min="8625" max="8625" width="1.8984375" style="88" customWidth="1"/>
    <col min="8626" max="8626" width="13.8984375" style="88" customWidth="1"/>
    <col min="8627" max="8627" width="1.8984375" style="88" customWidth="1"/>
    <col min="8628" max="8628" width="13.8984375" style="88" customWidth="1"/>
    <col min="8629" max="8629" width="1.8984375" style="88" customWidth="1"/>
    <col min="8630" max="8631" width="13.8984375" style="88" customWidth="1"/>
    <col min="8632" max="8632" width="17.8984375" style="88" bestFit="1" customWidth="1"/>
    <col min="8633" max="8868" width="9.09765625" style="88"/>
    <col min="8869" max="8869" width="45.09765625" style="88" customWidth="1"/>
    <col min="8870" max="8870" width="7.09765625" style="88" customWidth="1"/>
    <col min="8871" max="8871" width="1.8984375" style="88" customWidth="1"/>
    <col min="8872" max="8872" width="13.8984375" style="88" customWidth="1"/>
    <col min="8873" max="8873" width="1.8984375" style="88" customWidth="1"/>
    <col min="8874" max="8874" width="13.8984375" style="88" customWidth="1"/>
    <col min="8875" max="8875" width="1.8984375" style="88" customWidth="1"/>
    <col min="8876" max="8876" width="13.8984375" style="88" customWidth="1"/>
    <col min="8877" max="8877" width="1.8984375" style="88" customWidth="1"/>
    <col min="8878" max="8878" width="15.09765625" style="88" customWidth="1"/>
    <col min="8879" max="8879" width="1.8984375" style="88" customWidth="1"/>
    <col min="8880" max="8880" width="18.09765625" style="88" customWidth="1"/>
    <col min="8881" max="8881" width="1.8984375" style="88" customWidth="1"/>
    <col min="8882" max="8882" width="13.8984375" style="88" customWidth="1"/>
    <col min="8883" max="8883" width="1.8984375" style="88" customWidth="1"/>
    <col min="8884" max="8884" width="13.8984375" style="88" customWidth="1"/>
    <col min="8885" max="8885" width="1.8984375" style="88" customWidth="1"/>
    <col min="8886" max="8887" width="13.8984375" style="88" customWidth="1"/>
    <col min="8888" max="8888" width="17.8984375" style="88" bestFit="1" customWidth="1"/>
    <col min="8889" max="9124" width="9.09765625" style="88"/>
    <col min="9125" max="9125" width="45.09765625" style="88" customWidth="1"/>
    <col min="9126" max="9126" width="7.09765625" style="88" customWidth="1"/>
    <col min="9127" max="9127" width="1.8984375" style="88" customWidth="1"/>
    <col min="9128" max="9128" width="13.8984375" style="88" customWidth="1"/>
    <col min="9129" max="9129" width="1.8984375" style="88" customWidth="1"/>
    <col min="9130" max="9130" width="13.8984375" style="88" customWidth="1"/>
    <col min="9131" max="9131" width="1.8984375" style="88" customWidth="1"/>
    <col min="9132" max="9132" width="13.8984375" style="88" customWidth="1"/>
    <col min="9133" max="9133" width="1.8984375" style="88" customWidth="1"/>
    <col min="9134" max="9134" width="15.09765625" style="88" customWidth="1"/>
    <col min="9135" max="9135" width="1.8984375" style="88" customWidth="1"/>
    <col min="9136" max="9136" width="18.09765625" style="88" customWidth="1"/>
    <col min="9137" max="9137" width="1.8984375" style="88" customWidth="1"/>
    <col min="9138" max="9138" width="13.8984375" style="88" customWidth="1"/>
    <col min="9139" max="9139" width="1.8984375" style="88" customWidth="1"/>
    <col min="9140" max="9140" width="13.8984375" style="88" customWidth="1"/>
    <col min="9141" max="9141" width="1.8984375" style="88" customWidth="1"/>
    <col min="9142" max="9143" width="13.8984375" style="88" customWidth="1"/>
    <col min="9144" max="9144" width="17.8984375" style="88" bestFit="1" customWidth="1"/>
    <col min="9145" max="9380" width="9.09765625" style="88"/>
    <col min="9381" max="9381" width="45.09765625" style="88" customWidth="1"/>
    <col min="9382" max="9382" width="7.09765625" style="88" customWidth="1"/>
    <col min="9383" max="9383" width="1.8984375" style="88" customWidth="1"/>
    <col min="9384" max="9384" width="13.8984375" style="88" customWidth="1"/>
    <col min="9385" max="9385" width="1.8984375" style="88" customWidth="1"/>
    <col min="9386" max="9386" width="13.8984375" style="88" customWidth="1"/>
    <col min="9387" max="9387" width="1.8984375" style="88" customWidth="1"/>
    <col min="9388" max="9388" width="13.8984375" style="88" customWidth="1"/>
    <col min="9389" max="9389" width="1.8984375" style="88" customWidth="1"/>
    <col min="9390" max="9390" width="15.09765625" style="88" customWidth="1"/>
    <col min="9391" max="9391" width="1.8984375" style="88" customWidth="1"/>
    <col min="9392" max="9392" width="18.09765625" style="88" customWidth="1"/>
    <col min="9393" max="9393" width="1.8984375" style="88" customWidth="1"/>
    <col min="9394" max="9394" width="13.8984375" style="88" customWidth="1"/>
    <col min="9395" max="9395" width="1.8984375" style="88" customWidth="1"/>
    <col min="9396" max="9396" width="13.8984375" style="88" customWidth="1"/>
    <col min="9397" max="9397" width="1.8984375" style="88" customWidth="1"/>
    <col min="9398" max="9399" width="13.8984375" style="88" customWidth="1"/>
    <col min="9400" max="9400" width="17.8984375" style="88" bestFit="1" customWidth="1"/>
    <col min="9401" max="9636" width="9.09765625" style="88"/>
    <col min="9637" max="9637" width="45.09765625" style="88" customWidth="1"/>
    <col min="9638" max="9638" width="7.09765625" style="88" customWidth="1"/>
    <col min="9639" max="9639" width="1.8984375" style="88" customWidth="1"/>
    <col min="9640" max="9640" width="13.8984375" style="88" customWidth="1"/>
    <col min="9641" max="9641" width="1.8984375" style="88" customWidth="1"/>
    <col min="9642" max="9642" width="13.8984375" style="88" customWidth="1"/>
    <col min="9643" max="9643" width="1.8984375" style="88" customWidth="1"/>
    <col min="9644" max="9644" width="13.8984375" style="88" customWidth="1"/>
    <col min="9645" max="9645" width="1.8984375" style="88" customWidth="1"/>
    <col min="9646" max="9646" width="15.09765625" style="88" customWidth="1"/>
    <col min="9647" max="9647" width="1.8984375" style="88" customWidth="1"/>
    <col min="9648" max="9648" width="18.09765625" style="88" customWidth="1"/>
    <col min="9649" max="9649" width="1.8984375" style="88" customWidth="1"/>
    <col min="9650" max="9650" width="13.8984375" style="88" customWidth="1"/>
    <col min="9651" max="9651" width="1.8984375" style="88" customWidth="1"/>
    <col min="9652" max="9652" width="13.8984375" style="88" customWidth="1"/>
    <col min="9653" max="9653" width="1.8984375" style="88" customWidth="1"/>
    <col min="9654" max="9655" width="13.8984375" style="88" customWidth="1"/>
    <col min="9656" max="9656" width="17.8984375" style="88" bestFit="1" customWidth="1"/>
    <col min="9657" max="9892" width="9.09765625" style="88"/>
    <col min="9893" max="9893" width="45.09765625" style="88" customWidth="1"/>
    <col min="9894" max="9894" width="7.09765625" style="88" customWidth="1"/>
    <col min="9895" max="9895" width="1.8984375" style="88" customWidth="1"/>
    <col min="9896" max="9896" width="13.8984375" style="88" customWidth="1"/>
    <col min="9897" max="9897" width="1.8984375" style="88" customWidth="1"/>
    <col min="9898" max="9898" width="13.8984375" style="88" customWidth="1"/>
    <col min="9899" max="9899" width="1.8984375" style="88" customWidth="1"/>
    <col min="9900" max="9900" width="13.8984375" style="88" customWidth="1"/>
    <col min="9901" max="9901" width="1.8984375" style="88" customWidth="1"/>
    <col min="9902" max="9902" width="15.09765625" style="88" customWidth="1"/>
    <col min="9903" max="9903" width="1.8984375" style="88" customWidth="1"/>
    <col min="9904" max="9904" width="18.09765625" style="88" customWidth="1"/>
    <col min="9905" max="9905" width="1.8984375" style="88" customWidth="1"/>
    <col min="9906" max="9906" width="13.8984375" style="88" customWidth="1"/>
    <col min="9907" max="9907" width="1.8984375" style="88" customWidth="1"/>
    <col min="9908" max="9908" width="13.8984375" style="88" customWidth="1"/>
    <col min="9909" max="9909" width="1.8984375" style="88" customWidth="1"/>
    <col min="9910" max="9911" width="13.8984375" style="88" customWidth="1"/>
    <col min="9912" max="9912" width="17.8984375" style="88" bestFit="1" customWidth="1"/>
    <col min="9913" max="10148" width="9.09765625" style="88"/>
    <col min="10149" max="10149" width="45.09765625" style="88" customWidth="1"/>
    <col min="10150" max="10150" width="7.09765625" style="88" customWidth="1"/>
    <col min="10151" max="10151" width="1.8984375" style="88" customWidth="1"/>
    <col min="10152" max="10152" width="13.8984375" style="88" customWidth="1"/>
    <col min="10153" max="10153" width="1.8984375" style="88" customWidth="1"/>
    <col min="10154" max="10154" width="13.8984375" style="88" customWidth="1"/>
    <col min="10155" max="10155" width="1.8984375" style="88" customWidth="1"/>
    <col min="10156" max="10156" width="13.8984375" style="88" customWidth="1"/>
    <col min="10157" max="10157" width="1.8984375" style="88" customWidth="1"/>
    <col min="10158" max="10158" width="15.09765625" style="88" customWidth="1"/>
    <col min="10159" max="10159" width="1.8984375" style="88" customWidth="1"/>
    <col min="10160" max="10160" width="18.09765625" style="88" customWidth="1"/>
    <col min="10161" max="10161" width="1.8984375" style="88" customWidth="1"/>
    <col min="10162" max="10162" width="13.8984375" style="88" customWidth="1"/>
    <col min="10163" max="10163" width="1.8984375" style="88" customWidth="1"/>
    <col min="10164" max="10164" width="13.8984375" style="88" customWidth="1"/>
    <col min="10165" max="10165" width="1.8984375" style="88" customWidth="1"/>
    <col min="10166" max="10167" width="13.8984375" style="88" customWidth="1"/>
    <col min="10168" max="10168" width="17.8984375" style="88" bestFit="1" customWidth="1"/>
    <col min="10169" max="10404" width="9.09765625" style="88"/>
    <col min="10405" max="10405" width="45.09765625" style="88" customWidth="1"/>
    <col min="10406" max="10406" width="7.09765625" style="88" customWidth="1"/>
    <col min="10407" max="10407" width="1.8984375" style="88" customWidth="1"/>
    <col min="10408" max="10408" width="13.8984375" style="88" customWidth="1"/>
    <col min="10409" max="10409" width="1.8984375" style="88" customWidth="1"/>
    <col min="10410" max="10410" width="13.8984375" style="88" customWidth="1"/>
    <col min="10411" max="10411" width="1.8984375" style="88" customWidth="1"/>
    <col min="10412" max="10412" width="13.8984375" style="88" customWidth="1"/>
    <col min="10413" max="10413" width="1.8984375" style="88" customWidth="1"/>
    <col min="10414" max="10414" width="15.09765625" style="88" customWidth="1"/>
    <col min="10415" max="10415" width="1.8984375" style="88" customWidth="1"/>
    <col min="10416" max="10416" width="18.09765625" style="88" customWidth="1"/>
    <col min="10417" max="10417" width="1.8984375" style="88" customWidth="1"/>
    <col min="10418" max="10418" width="13.8984375" style="88" customWidth="1"/>
    <col min="10419" max="10419" width="1.8984375" style="88" customWidth="1"/>
    <col min="10420" max="10420" width="13.8984375" style="88" customWidth="1"/>
    <col min="10421" max="10421" width="1.8984375" style="88" customWidth="1"/>
    <col min="10422" max="10423" width="13.8984375" style="88" customWidth="1"/>
    <col min="10424" max="10424" width="17.8984375" style="88" bestFit="1" customWidth="1"/>
    <col min="10425" max="10660" width="9.09765625" style="88"/>
    <col min="10661" max="10661" width="45.09765625" style="88" customWidth="1"/>
    <col min="10662" max="10662" width="7.09765625" style="88" customWidth="1"/>
    <col min="10663" max="10663" width="1.8984375" style="88" customWidth="1"/>
    <col min="10664" max="10664" width="13.8984375" style="88" customWidth="1"/>
    <col min="10665" max="10665" width="1.8984375" style="88" customWidth="1"/>
    <col min="10666" max="10666" width="13.8984375" style="88" customWidth="1"/>
    <col min="10667" max="10667" width="1.8984375" style="88" customWidth="1"/>
    <col min="10668" max="10668" width="13.8984375" style="88" customWidth="1"/>
    <col min="10669" max="10669" width="1.8984375" style="88" customWidth="1"/>
    <col min="10670" max="10670" width="15.09765625" style="88" customWidth="1"/>
    <col min="10671" max="10671" width="1.8984375" style="88" customWidth="1"/>
    <col min="10672" max="10672" width="18.09765625" style="88" customWidth="1"/>
    <col min="10673" max="10673" width="1.8984375" style="88" customWidth="1"/>
    <col min="10674" max="10674" width="13.8984375" style="88" customWidth="1"/>
    <col min="10675" max="10675" width="1.8984375" style="88" customWidth="1"/>
    <col min="10676" max="10676" width="13.8984375" style="88" customWidth="1"/>
    <col min="10677" max="10677" width="1.8984375" style="88" customWidth="1"/>
    <col min="10678" max="10679" width="13.8984375" style="88" customWidth="1"/>
    <col min="10680" max="10680" width="17.8984375" style="88" bestFit="1" customWidth="1"/>
    <col min="10681" max="10916" width="9.09765625" style="88"/>
    <col min="10917" max="10917" width="45.09765625" style="88" customWidth="1"/>
    <col min="10918" max="10918" width="7.09765625" style="88" customWidth="1"/>
    <col min="10919" max="10919" width="1.8984375" style="88" customWidth="1"/>
    <col min="10920" max="10920" width="13.8984375" style="88" customWidth="1"/>
    <col min="10921" max="10921" width="1.8984375" style="88" customWidth="1"/>
    <col min="10922" max="10922" width="13.8984375" style="88" customWidth="1"/>
    <col min="10923" max="10923" width="1.8984375" style="88" customWidth="1"/>
    <col min="10924" max="10924" width="13.8984375" style="88" customWidth="1"/>
    <col min="10925" max="10925" width="1.8984375" style="88" customWidth="1"/>
    <col min="10926" max="10926" width="15.09765625" style="88" customWidth="1"/>
    <col min="10927" max="10927" width="1.8984375" style="88" customWidth="1"/>
    <col min="10928" max="10928" width="18.09765625" style="88" customWidth="1"/>
    <col min="10929" max="10929" width="1.8984375" style="88" customWidth="1"/>
    <col min="10930" max="10930" width="13.8984375" style="88" customWidth="1"/>
    <col min="10931" max="10931" width="1.8984375" style="88" customWidth="1"/>
    <col min="10932" max="10932" width="13.8984375" style="88" customWidth="1"/>
    <col min="10933" max="10933" width="1.8984375" style="88" customWidth="1"/>
    <col min="10934" max="10935" width="13.8984375" style="88" customWidth="1"/>
    <col min="10936" max="10936" width="17.8984375" style="88" bestFit="1" customWidth="1"/>
    <col min="10937" max="11172" width="9.09765625" style="88"/>
    <col min="11173" max="11173" width="45.09765625" style="88" customWidth="1"/>
    <col min="11174" max="11174" width="7.09765625" style="88" customWidth="1"/>
    <col min="11175" max="11175" width="1.8984375" style="88" customWidth="1"/>
    <col min="11176" max="11176" width="13.8984375" style="88" customWidth="1"/>
    <col min="11177" max="11177" width="1.8984375" style="88" customWidth="1"/>
    <col min="11178" max="11178" width="13.8984375" style="88" customWidth="1"/>
    <col min="11179" max="11179" width="1.8984375" style="88" customWidth="1"/>
    <col min="11180" max="11180" width="13.8984375" style="88" customWidth="1"/>
    <col min="11181" max="11181" width="1.8984375" style="88" customWidth="1"/>
    <col min="11182" max="11182" width="15.09765625" style="88" customWidth="1"/>
    <col min="11183" max="11183" width="1.8984375" style="88" customWidth="1"/>
    <col min="11184" max="11184" width="18.09765625" style="88" customWidth="1"/>
    <col min="11185" max="11185" width="1.8984375" style="88" customWidth="1"/>
    <col min="11186" max="11186" width="13.8984375" style="88" customWidth="1"/>
    <col min="11187" max="11187" width="1.8984375" style="88" customWidth="1"/>
    <col min="11188" max="11188" width="13.8984375" style="88" customWidth="1"/>
    <col min="11189" max="11189" width="1.8984375" style="88" customWidth="1"/>
    <col min="11190" max="11191" width="13.8984375" style="88" customWidth="1"/>
    <col min="11192" max="11192" width="17.8984375" style="88" bestFit="1" customWidth="1"/>
    <col min="11193" max="11428" width="9.09765625" style="88"/>
    <col min="11429" max="11429" width="45.09765625" style="88" customWidth="1"/>
    <col min="11430" max="11430" width="7.09765625" style="88" customWidth="1"/>
    <col min="11431" max="11431" width="1.8984375" style="88" customWidth="1"/>
    <col min="11432" max="11432" width="13.8984375" style="88" customWidth="1"/>
    <col min="11433" max="11433" width="1.8984375" style="88" customWidth="1"/>
    <col min="11434" max="11434" width="13.8984375" style="88" customWidth="1"/>
    <col min="11435" max="11435" width="1.8984375" style="88" customWidth="1"/>
    <col min="11436" max="11436" width="13.8984375" style="88" customWidth="1"/>
    <col min="11437" max="11437" width="1.8984375" style="88" customWidth="1"/>
    <col min="11438" max="11438" width="15.09765625" style="88" customWidth="1"/>
    <col min="11439" max="11439" width="1.8984375" style="88" customWidth="1"/>
    <col min="11440" max="11440" width="18.09765625" style="88" customWidth="1"/>
    <col min="11441" max="11441" width="1.8984375" style="88" customWidth="1"/>
    <col min="11442" max="11442" width="13.8984375" style="88" customWidth="1"/>
    <col min="11443" max="11443" width="1.8984375" style="88" customWidth="1"/>
    <col min="11444" max="11444" width="13.8984375" style="88" customWidth="1"/>
    <col min="11445" max="11445" width="1.8984375" style="88" customWidth="1"/>
    <col min="11446" max="11447" width="13.8984375" style="88" customWidth="1"/>
    <col min="11448" max="11448" width="17.8984375" style="88" bestFit="1" customWidth="1"/>
    <col min="11449" max="11684" width="9.09765625" style="88"/>
    <col min="11685" max="11685" width="45.09765625" style="88" customWidth="1"/>
    <col min="11686" max="11686" width="7.09765625" style="88" customWidth="1"/>
    <col min="11687" max="11687" width="1.8984375" style="88" customWidth="1"/>
    <col min="11688" max="11688" width="13.8984375" style="88" customWidth="1"/>
    <col min="11689" max="11689" width="1.8984375" style="88" customWidth="1"/>
    <col min="11690" max="11690" width="13.8984375" style="88" customWidth="1"/>
    <col min="11691" max="11691" width="1.8984375" style="88" customWidth="1"/>
    <col min="11692" max="11692" width="13.8984375" style="88" customWidth="1"/>
    <col min="11693" max="11693" width="1.8984375" style="88" customWidth="1"/>
    <col min="11694" max="11694" width="15.09765625" style="88" customWidth="1"/>
    <col min="11695" max="11695" width="1.8984375" style="88" customWidth="1"/>
    <col min="11696" max="11696" width="18.09765625" style="88" customWidth="1"/>
    <col min="11697" max="11697" width="1.8984375" style="88" customWidth="1"/>
    <col min="11698" max="11698" width="13.8984375" style="88" customWidth="1"/>
    <col min="11699" max="11699" width="1.8984375" style="88" customWidth="1"/>
    <col min="11700" max="11700" width="13.8984375" style="88" customWidth="1"/>
    <col min="11701" max="11701" width="1.8984375" style="88" customWidth="1"/>
    <col min="11702" max="11703" width="13.8984375" style="88" customWidth="1"/>
    <col min="11704" max="11704" width="17.8984375" style="88" bestFit="1" customWidth="1"/>
    <col min="11705" max="11940" width="9.09765625" style="88"/>
    <col min="11941" max="11941" width="45.09765625" style="88" customWidth="1"/>
    <col min="11942" max="11942" width="7.09765625" style="88" customWidth="1"/>
    <col min="11943" max="11943" width="1.8984375" style="88" customWidth="1"/>
    <col min="11944" max="11944" width="13.8984375" style="88" customWidth="1"/>
    <col min="11945" max="11945" width="1.8984375" style="88" customWidth="1"/>
    <col min="11946" max="11946" width="13.8984375" style="88" customWidth="1"/>
    <col min="11947" max="11947" width="1.8984375" style="88" customWidth="1"/>
    <col min="11948" max="11948" width="13.8984375" style="88" customWidth="1"/>
    <col min="11949" max="11949" width="1.8984375" style="88" customWidth="1"/>
    <col min="11950" max="11950" width="15.09765625" style="88" customWidth="1"/>
    <col min="11951" max="11951" width="1.8984375" style="88" customWidth="1"/>
    <col min="11952" max="11952" width="18.09765625" style="88" customWidth="1"/>
    <col min="11953" max="11953" width="1.8984375" style="88" customWidth="1"/>
    <col min="11954" max="11954" width="13.8984375" style="88" customWidth="1"/>
    <col min="11955" max="11955" width="1.8984375" style="88" customWidth="1"/>
    <col min="11956" max="11956" width="13.8984375" style="88" customWidth="1"/>
    <col min="11957" max="11957" width="1.8984375" style="88" customWidth="1"/>
    <col min="11958" max="11959" width="13.8984375" style="88" customWidth="1"/>
    <col min="11960" max="11960" width="17.8984375" style="88" bestFit="1" customWidth="1"/>
    <col min="11961" max="12196" width="9.09765625" style="88"/>
    <col min="12197" max="12197" width="45.09765625" style="88" customWidth="1"/>
    <col min="12198" max="12198" width="7.09765625" style="88" customWidth="1"/>
    <col min="12199" max="12199" width="1.8984375" style="88" customWidth="1"/>
    <col min="12200" max="12200" width="13.8984375" style="88" customWidth="1"/>
    <col min="12201" max="12201" width="1.8984375" style="88" customWidth="1"/>
    <col min="12202" max="12202" width="13.8984375" style="88" customWidth="1"/>
    <col min="12203" max="12203" width="1.8984375" style="88" customWidth="1"/>
    <col min="12204" max="12204" width="13.8984375" style="88" customWidth="1"/>
    <col min="12205" max="12205" width="1.8984375" style="88" customWidth="1"/>
    <col min="12206" max="12206" width="15.09765625" style="88" customWidth="1"/>
    <col min="12207" max="12207" width="1.8984375" style="88" customWidth="1"/>
    <col min="12208" max="12208" width="18.09765625" style="88" customWidth="1"/>
    <col min="12209" max="12209" width="1.8984375" style="88" customWidth="1"/>
    <col min="12210" max="12210" width="13.8984375" style="88" customWidth="1"/>
    <col min="12211" max="12211" width="1.8984375" style="88" customWidth="1"/>
    <col min="12212" max="12212" width="13.8984375" style="88" customWidth="1"/>
    <col min="12213" max="12213" width="1.8984375" style="88" customWidth="1"/>
    <col min="12214" max="12215" width="13.8984375" style="88" customWidth="1"/>
    <col min="12216" max="12216" width="17.8984375" style="88" bestFit="1" customWidth="1"/>
    <col min="12217" max="12452" width="9.09765625" style="88"/>
    <col min="12453" max="12453" width="45.09765625" style="88" customWidth="1"/>
    <col min="12454" max="12454" width="7.09765625" style="88" customWidth="1"/>
    <col min="12455" max="12455" width="1.8984375" style="88" customWidth="1"/>
    <col min="12456" max="12456" width="13.8984375" style="88" customWidth="1"/>
    <col min="12457" max="12457" width="1.8984375" style="88" customWidth="1"/>
    <col min="12458" max="12458" width="13.8984375" style="88" customWidth="1"/>
    <col min="12459" max="12459" width="1.8984375" style="88" customWidth="1"/>
    <col min="12460" max="12460" width="13.8984375" style="88" customWidth="1"/>
    <col min="12461" max="12461" width="1.8984375" style="88" customWidth="1"/>
    <col min="12462" max="12462" width="15.09765625" style="88" customWidth="1"/>
    <col min="12463" max="12463" width="1.8984375" style="88" customWidth="1"/>
    <col min="12464" max="12464" width="18.09765625" style="88" customWidth="1"/>
    <col min="12465" max="12465" width="1.8984375" style="88" customWidth="1"/>
    <col min="12466" max="12466" width="13.8984375" style="88" customWidth="1"/>
    <col min="12467" max="12467" width="1.8984375" style="88" customWidth="1"/>
    <col min="12468" max="12468" width="13.8984375" style="88" customWidth="1"/>
    <col min="12469" max="12469" width="1.8984375" style="88" customWidth="1"/>
    <col min="12470" max="12471" width="13.8984375" style="88" customWidth="1"/>
    <col min="12472" max="12472" width="17.8984375" style="88" bestFit="1" customWidth="1"/>
    <col min="12473" max="12708" width="9.09765625" style="88"/>
    <col min="12709" max="12709" width="45.09765625" style="88" customWidth="1"/>
    <col min="12710" max="12710" width="7.09765625" style="88" customWidth="1"/>
    <col min="12711" max="12711" width="1.8984375" style="88" customWidth="1"/>
    <col min="12712" max="12712" width="13.8984375" style="88" customWidth="1"/>
    <col min="12713" max="12713" width="1.8984375" style="88" customWidth="1"/>
    <col min="12714" max="12714" width="13.8984375" style="88" customWidth="1"/>
    <col min="12715" max="12715" width="1.8984375" style="88" customWidth="1"/>
    <col min="12716" max="12716" width="13.8984375" style="88" customWidth="1"/>
    <col min="12717" max="12717" width="1.8984375" style="88" customWidth="1"/>
    <col min="12718" max="12718" width="15.09765625" style="88" customWidth="1"/>
    <col min="12719" max="12719" width="1.8984375" style="88" customWidth="1"/>
    <col min="12720" max="12720" width="18.09765625" style="88" customWidth="1"/>
    <col min="12721" max="12721" width="1.8984375" style="88" customWidth="1"/>
    <col min="12722" max="12722" width="13.8984375" style="88" customWidth="1"/>
    <col min="12723" max="12723" width="1.8984375" style="88" customWidth="1"/>
    <col min="12724" max="12724" width="13.8984375" style="88" customWidth="1"/>
    <col min="12725" max="12725" width="1.8984375" style="88" customWidth="1"/>
    <col min="12726" max="12727" width="13.8984375" style="88" customWidth="1"/>
    <col min="12728" max="12728" width="17.8984375" style="88" bestFit="1" customWidth="1"/>
    <col min="12729" max="12964" width="9.09765625" style="88"/>
    <col min="12965" max="12965" width="45.09765625" style="88" customWidth="1"/>
    <col min="12966" max="12966" width="7.09765625" style="88" customWidth="1"/>
    <col min="12967" max="12967" width="1.8984375" style="88" customWidth="1"/>
    <col min="12968" max="12968" width="13.8984375" style="88" customWidth="1"/>
    <col min="12969" max="12969" width="1.8984375" style="88" customWidth="1"/>
    <col min="12970" max="12970" width="13.8984375" style="88" customWidth="1"/>
    <col min="12971" max="12971" width="1.8984375" style="88" customWidth="1"/>
    <col min="12972" max="12972" width="13.8984375" style="88" customWidth="1"/>
    <col min="12973" max="12973" width="1.8984375" style="88" customWidth="1"/>
    <col min="12974" max="12974" width="15.09765625" style="88" customWidth="1"/>
    <col min="12975" max="12975" width="1.8984375" style="88" customWidth="1"/>
    <col min="12976" max="12976" width="18.09765625" style="88" customWidth="1"/>
    <col min="12977" max="12977" width="1.8984375" style="88" customWidth="1"/>
    <col min="12978" max="12978" width="13.8984375" style="88" customWidth="1"/>
    <col min="12979" max="12979" width="1.8984375" style="88" customWidth="1"/>
    <col min="12980" max="12980" width="13.8984375" style="88" customWidth="1"/>
    <col min="12981" max="12981" width="1.8984375" style="88" customWidth="1"/>
    <col min="12982" max="12983" width="13.8984375" style="88" customWidth="1"/>
    <col min="12984" max="12984" width="17.8984375" style="88" bestFit="1" customWidth="1"/>
    <col min="12985" max="13220" width="9.09765625" style="88"/>
    <col min="13221" max="13221" width="45.09765625" style="88" customWidth="1"/>
    <col min="13222" max="13222" width="7.09765625" style="88" customWidth="1"/>
    <col min="13223" max="13223" width="1.8984375" style="88" customWidth="1"/>
    <col min="13224" max="13224" width="13.8984375" style="88" customWidth="1"/>
    <col min="13225" max="13225" width="1.8984375" style="88" customWidth="1"/>
    <col min="13226" max="13226" width="13.8984375" style="88" customWidth="1"/>
    <col min="13227" max="13227" width="1.8984375" style="88" customWidth="1"/>
    <col min="13228" max="13228" width="13.8984375" style="88" customWidth="1"/>
    <col min="13229" max="13229" width="1.8984375" style="88" customWidth="1"/>
    <col min="13230" max="13230" width="15.09765625" style="88" customWidth="1"/>
    <col min="13231" max="13231" width="1.8984375" style="88" customWidth="1"/>
    <col min="13232" max="13232" width="18.09765625" style="88" customWidth="1"/>
    <col min="13233" max="13233" width="1.8984375" style="88" customWidth="1"/>
    <col min="13234" max="13234" width="13.8984375" style="88" customWidth="1"/>
    <col min="13235" max="13235" width="1.8984375" style="88" customWidth="1"/>
    <col min="13236" max="13236" width="13.8984375" style="88" customWidth="1"/>
    <col min="13237" max="13237" width="1.8984375" style="88" customWidth="1"/>
    <col min="13238" max="13239" width="13.8984375" style="88" customWidth="1"/>
    <col min="13240" max="13240" width="17.8984375" style="88" bestFit="1" customWidth="1"/>
    <col min="13241" max="13476" width="9.09765625" style="88"/>
    <col min="13477" max="13477" width="45.09765625" style="88" customWidth="1"/>
    <col min="13478" max="13478" width="7.09765625" style="88" customWidth="1"/>
    <col min="13479" max="13479" width="1.8984375" style="88" customWidth="1"/>
    <col min="13480" max="13480" width="13.8984375" style="88" customWidth="1"/>
    <col min="13481" max="13481" width="1.8984375" style="88" customWidth="1"/>
    <col min="13482" max="13482" width="13.8984375" style="88" customWidth="1"/>
    <col min="13483" max="13483" width="1.8984375" style="88" customWidth="1"/>
    <col min="13484" max="13484" width="13.8984375" style="88" customWidth="1"/>
    <col min="13485" max="13485" width="1.8984375" style="88" customWidth="1"/>
    <col min="13486" max="13486" width="15.09765625" style="88" customWidth="1"/>
    <col min="13487" max="13487" width="1.8984375" style="88" customWidth="1"/>
    <col min="13488" max="13488" width="18.09765625" style="88" customWidth="1"/>
    <col min="13489" max="13489" width="1.8984375" style="88" customWidth="1"/>
    <col min="13490" max="13490" width="13.8984375" style="88" customWidth="1"/>
    <col min="13491" max="13491" width="1.8984375" style="88" customWidth="1"/>
    <col min="13492" max="13492" width="13.8984375" style="88" customWidth="1"/>
    <col min="13493" max="13493" width="1.8984375" style="88" customWidth="1"/>
    <col min="13494" max="13495" width="13.8984375" style="88" customWidth="1"/>
    <col min="13496" max="13496" width="17.8984375" style="88" bestFit="1" customWidth="1"/>
    <col min="13497" max="13732" width="9.09765625" style="88"/>
    <col min="13733" max="13733" width="45.09765625" style="88" customWidth="1"/>
    <col min="13734" max="13734" width="7.09765625" style="88" customWidth="1"/>
    <col min="13735" max="13735" width="1.8984375" style="88" customWidth="1"/>
    <col min="13736" max="13736" width="13.8984375" style="88" customWidth="1"/>
    <col min="13737" max="13737" width="1.8984375" style="88" customWidth="1"/>
    <col min="13738" max="13738" width="13.8984375" style="88" customWidth="1"/>
    <col min="13739" max="13739" width="1.8984375" style="88" customWidth="1"/>
    <col min="13740" max="13740" width="13.8984375" style="88" customWidth="1"/>
    <col min="13741" max="13741" width="1.8984375" style="88" customWidth="1"/>
    <col min="13742" max="13742" width="15.09765625" style="88" customWidth="1"/>
    <col min="13743" max="13743" width="1.8984375" style="88" customWidth="1"/>
    <col min="13744" max="13744" width="18.09765625" style="88" customWidth="1"/>
    <col min="13745" max="13745" width="1.8984375" style="88" customWidth="1"/>
    <col min="13746" max="13746" width="13.8984375" style="88" customWidth="1"/>
    <col min="13747" max="13747" width="1.8984375" style="88" customWidth="1"/>
    <col min="13748" max="13748" width="13.8984375" style="88" customWidth="1"/>
    <col min="13749" max="13749" width="1.8984375" style="88" customWidth="1"/>
    <col min="13750" max="13751" width="13.8984375" style="88" customWidth="1"/>
    <col min="13752" max="13752" width="17.8984375" style="88" bestFit="1" customWidth="1"/>
    <col min="13753" max="13988" width="9.09765625" style="88"/>
    <col min="13989" max="13989" width="45.09765625" style="88" customWidth="1"/>
    <col min="13990" max="13990" width="7.09765625" style="88" customWidth="1"/>
    <col min="13991" max="13991" width="1.8984375" style="88" customWidth="1"/>
    <col min="13992" max="13992" width="13.8984375" style="88" customWidth="1"/>
    <col min="13993" max="13993" width="1.8984375" style="88" customWidth="1"/>
    <col min="13994" max="13994" width="13.8984375" style="88" customWidth="1"/>
    <col min="13995" max="13995" width="1.8984375" style="88" customWidth="1"/>
    <col min="13996" max="13996" width="13.8984375" style="88" customWidth="1"/>
    <col min="13997" max="13997" width="1.8984375" style="88" customWidth="1"/>
    <col min="13998" max="13998" width="15.09765625" style="88" customWidth="1"/>
    <col min="13999" max="13999" width="1.8984375" style="88" customWidth="1"/>
    <col min="14000" max="14000" width="18.09765625" style="88" customWidth="1"/>
    <col min="14001" max="14001" width="1.8984375" style="88" customWidth="1"/>
    <col min="14002" max="14002" width="13.8984375" style="88" customWidth="1"/>
    <col min="14003" max="14003" width="1.8984375" style="88" customWidth="1"/>
    <col min="14004" max="14004" width="13.8984375" style="88" customWidth="1"/>
    <col min="14005" max="14005" width="1.8984375" style="88" customWidth="1"/>
    <col min="14006" max="14007" width="13.8984375" style="88" customWidth="1"/>
    <col min="14008" max="14008" width="17.8984375" style="88" bestFit="1" customWidth="1"/>
    <col min="14009" max="14244" width="9.09765625" style="88"/>
    <col min="14245" max="14245" width="45.09765625" style="88" customWidth="1"/>
    <col min="14246" max="14246" width="7.09765625" style="88" customWidth="1"/>
    <col min="14247" max="14247" width="1.8984375" style="88" customWidth="1"/>
    <col min="14248" max="14248" width="13.8984375" style="88" customWidth="1"/>
    <col min="14249" max="14249" width="1.8984375" style="88" customWidth="1"/>
    <col min="14250" max="14250" width="13.8984375" style="88" customWidth="1"/>
    <col min="14251" max="14251" width="1.8984375" style="88" customWidth="1"/>
    <col min="14252" max="14252" width="13.8984375" style="88" customWidth="1"/>
    <col min="14253" max="14253" width="1.8984375" style="88" customWidth="1"/>
    <col min="14254" max="14254" width="15.09765625" style="88" customWidth="1"/>
    <col min="14255" max="14255" width="1.8984375" style="88" customWidth="1"/>
    <col min="14256" max="14256" width="18.09765625" style="88" customWidth="1"/>
    <col min="14257" max="14257" width="1.8984375" style="88" customWidth="1"/>
    <col min="14258" max="14258" width="13.8984375" style="88" customWidth="1"/>
    <col min="14259" max="14259" width="1.8984375" style="88" customWidth="1"/>
    <col min="14260" max="14260" width="13.8984375" style="88" customWidth="1"/>
    <col min="14261" max="14261" width="1.8984375" style="88" customWidth="1"/>
    <col min="14262" max="14263" width="13.8984375" style="88" customWidth="1"/>
    <col min="14264" max="14264" width="17.8984375" style="88" bestFit="1" customWidth="1"/>
    <col min="14265" max="14500" width="9.09765625" style="88"/>
    <col min="14501" max="14501" width="45.09765625" style="88" customWidth="1"/>
    <col min="14502" max="14502" width="7.09765625" style="88" customWidth="1"/>
    <col min="14503" max="14503" width="1.8984375" style="88" customWidth="1"/>
    <col min="14504" max="14504" width="13.8984375" style="88" customWidth="1"/>
    <col min="14505" max="14505" width="1.8984375" style="88" customWidth="1"/>
    <col min="14506" max="14506" width="13.8984375" style="88" customWidth="1"/>
    <col min="14507" max="14507" width="1.8984375" style="88" customWidth="1"/>
    <col min="14508" max="14508" width="13.8984375" style="88" customWidth="1"/>
    <col min="14509" max="14509" width="1.8984375" style="88" customWidth="1"/>
    <col min="14510" max="14510" width="15.09765625" style="88" customWidth="1"/>
    <col min="14511" max="14511" width="1.8984375" style="88" customWidth="1"/>
    <col min="14512" max="14512" width="18.09765625" style="88" customWidth="1"/>
    <col min="14513" max="14513" width="1.8984375" style="88" customWidth="1"/>
    <col min="14514" max="14514" width="13.8984375" style="88" customWidth="1"/>
    <col min="14515" max="14515" width="1.8984375" style="88" customWidth="1"/>
    <col min="14516" max="14516" width="13.8984375" style="88" customWidth="1"/>
    <col min="14517" max="14517" width="1.8984375" style="88" customWidth="1"/>
    <col min="14518" max="14519" width="13.8984375" style="88" customWidth="1"/>
    <col min="14520" max="14520" width="17.8984375" style="88" bestFit="1" customWidth="1"/>
    <col min="14521" max="14756" width="9.09765625" style="88"/>
    <col min="14757" max="14757" width="45.09765625" style="88" customWidth="1"/>
    <col min="14758" max="14758" width="7.09765625" style="88" customWidth="1"/>
    <col min="14759" max="14759" width="1.8984375" style="88" customWidth="1"/>
    <col min="14760" max="14760" width="13.8984375" style="88" customWidth="1"/>
    <col min="14761" max="14761" width="1.8984375" style="88" customWidth="1"/>
    <col min="14762" max="14762" width="13.8984375" style="88" customWidth="1"/>
    <col min="14763" max="14763" width="1.8984375" style="88" customWidth="1"/>
    <col min="14764" max="14764" width="13.8984375" style="88" customWidth="1"/>
    <col min="14765" max="14765" width="1.8984375" style="88" customWidth="1"/>
    <col min="14766" max="14766" width="15.09765625" style="88" customWidth="1"/>
    <col min="14767" max="14767" width="1.8984375" style="88" customWidth="1"/>
    <col min="14768" max="14768" width="18.09765625" style="88" customWidth="1"/>
    <col min="14769" max="14769" width="1.8984375" style="88" customWidth="1"/>
    <col min="14770" max="14770" width="13.8984375" style="88" customWidth="1"/>
    <col min="14771" max="14771" width="1.8984375" style="88" customWidth="1"/>
    <col min="14772" max="14772" width="13.8984375" style="88" customWidth="1"/>
    <col min="14773" max="14773" width="1.8984375" style="88" customWidth="1"/>
    <col min="14774" max="14775" width="13.8984375" style="88" customWidth="1"/>
    <col min="14776" max="14776" width="17.8984375" style="88" bestFit="1" customWidth="1"/>
    <col min="14777" max="15012" width="9.09765625" style="88"/>
    <col min="15013" max="15013" width="45.09765625" style="88" customWidth="1"/>
    <col min="15014" max="15014" width="7.09765625" style="88" customWidth="1"/>
    <col min="15015" max="15015" width="1.8984375" style="88" customWidth="1"/>
    <col min="15016" max="15016" width="13.8984375" style="88" customWidth="1"/>
    <col min="15017" max="15017" width="1.8984375" style="88" customWidth="1"/>
    <col min="15018" max="15018" width="13.8984375" style="88" customWidth="1"/>
    <col min="15019" max="15019" width="1.8984375" style="88" customWidth="1"/>
    <col min="15020" max="15020" width="13.8984375" style="88" customWidth="1"/>
    <col min="15021" max="15021" width="1.8984375" style="88" customWidth="1"/>
    <col min="15022" max="15022" width="15.09765625" style="88" customWidth="1"/>
    <col min="15023" max="15023" width="1.8984375" style="88" customWidth="1"/>
    <col min="15024" max="15024" width="18.09765625" style="88" customWidth="1"/>
    <col min="15025" max="15025" width="1.8984375" style="88" customWidth="1"/>
    <col min="15026" max="15026" width="13.8984375" style="88" customWidth="1"/>
    <col min="15027" max="15027" width="1.8984375" style="88" customWidth="1"/>
    <col min="15028" max="15028" width="13.8984375" style="88" customWidth="1"/>
    <col min="15029" max="15029" width="1.8984375" style="88" customWidth="1"/>
    <col min="15030" max="15031" width="13.8984375" style="88" customWidth="1"/>
    <col min="15032" max="15032" width="17.8984375" style="88" bestFit="1" customWidth="1"/>
    <col min="15033" max="15268" width="9.09765625" style="88"/>
    <col min="15269" max="15269" width="45.09765625" style="88" customWidth="1"/>
    <col min="15270" max="15270" width="7.09765625" style="88" customWidth="1"/>
    <col min="15271" max="15271" width="1.8984375" style="88" customWidth="1"/>
    <col min="15272" max="15272" width="13.8984375" style="88" customWidth="1"/>
    <col min="15273" max="15273" width="1.8984375" style="88" customWidth="1"/>
    <col min="15274" max="15274" width="13.8984375" style="88" customWidth="1"/>
    <col min="15275" max="15275" width="1.8984375" style="88" customWidth="1"/>
    <col min="15276" max="15276" width="13.8984375" style="88" customWidth="1"/>
    <col min="15277" max="15277" width="1.8984375" style="88" customWidth="1"/>
    <col min="15278" max="15278" width="15.09765625" style="88" customWidth="1"/>
    <col min="15279" max="15279" width="1.8984375" style="88" customWidth="1"/>
    <col min="15280" max="15280" width="18.09765625" style="88" customWidth="1"/>
    <col min="15281" max="15281" width="1.8984375" style="88" customWidth="1"/>
    <col min="15282" max="15282" width="13.8984375" style="88" customWidth="1"/>
    <col min="15283" max="15283" width="1.8984375" style="88" customWidth="1"/>
    <col min="15284" max="15284" width="13.8984375" style="88" customWidth="1"/>
    <col min="15285" max="15285" width="1.8984375" style="88" customWidth="1"/>
    <col min="15286" max="15287" width="13.8984375" style="88" customWidth="1"/>
    <col min="15288" max="15288" width="17.8984375" style="88" bestFit="1" customWidth="1"/>
    <col min="15289" max="15524" width="9.09765625" style="88"/>
    <col min="15525" max="15525" width="45.09765625" style="88" customWidth="1"/>
    <col min="15526" max="15526" width="7.09765625" style="88" customWidth="1"/>
    <col min="15527" max="15527" width="1.8984375" style="88" customWidth="1"/>
    <col min="15528" max="15528" width="13.8984375" style="88" customWidth="1"/>
    <col min="15529" max="15529" width="1.8984375" style="88" customWidth="1"/>
    <col min="15530" max="15530" width="13.8984375" style="88" customWidth="1"/>
    <col min="15531" max="15531" width="1.8984375" style="88" customWidth="1"/>
    <col min="15532" max="15532" width="13.8984375" style="88" customWidth="1"/>
    <col min="15533" max="15533" width="1.8984375" style="88" customWidth="1"/>
    <col min="15534" max="15534" width="15.09765625" style="88" customWidth="1"/>
    <col min="15535" max="15535" width="1.8984375" style="88" customWidth="1"/>
    <col min="15536" max="15536" width="18.09765625" style="88" customWidth="1"/>
    <col min="15537" max="15537" width="1.8984375" style="88" customWidth="1"/>
    <col min="15538" max="15538" width="13.8984375" style="88" customWidth="1"/>
    <col min="15539" max="15539" width="1.8984375" style="88" customWidth="1"/>
    <col min="15540" max="15540" width="13.8984375" style="88" customWidth="1"/>
    <col min="15541" max="15541" width="1.8984375" style="88" customWidth="1"/>
    <col min="15542" max="15543" width="13.8984375" style="88" customWidth="1"/>
    <col min="15544" max="15544" width="17.8984375" style="88" bestFit="1" customWidth="1"/>
    <col min="15545" max="15780" width="9.09765625" style="88"/>
    <col min="15781" max="15781" width="45.09765625" style="88" customWidth="1"/>
    <col min="15782" max="15782" width="7.09765625" style="88" customWidth="1"/>
    <col min="15783" max="15783" width="1.8984375" style="88" customWidth="1"/>
    <col min="15784" max="15784" width="13.8984375" style="88" customWidth="1"/>
    <col min="15785" max="15785" width="1.8984375" style="88" customWidth="1"/>
    <col min="15786" max="15786" width="13.8984375" style="88" customWidth="1"/>
    <col min="15787" max="15787" width="1.8984375" style="88" customWidth="1"/>
    <col min="15788" max="15788" width="13.8984375" style="88" customWidth="1"/>
    <col min="15789" max="15789" width="1.8984375" style="88" customWidth="1"/>
    <col min="15790" max="15790" width="15.09765625" style="88" customWidth="1"/>
    <col min="15791" max="15791" width="1.8984375" style="88" customWidth="1"/>
    <col min="15792" max="15792" width="18.09765625" style="88" customWidth="1"/>
    <col min="15793" max="15793" width="1.8984375" style="88" customWidth="1"/>
    <col min="15794" max="15794" width="13.8984375" style="88" customWidth="1"/>
    <col min="15795" max="15795" width="1.8984375" style="88" customWidth="1"/>
    <col min="15796" max="15796" width="13.8984375" style="88" customWidth="1"/>
    <col min="15797" max="15797" width="1.8984375" style="88" customWidth="1"/>
    <col min="15798" max="15799" width="13.8984375" style="88" customWidth="1"/>
    <col min="15800" max="15800" width="17.8984375" style="88" bestFit="1" customWidth="1"/>
    <col min="15801" max="16036" width="9.09765625" style="88"/>
    <col min="16037" max="16037" width="45.09765625" style="88" customWidth="1"/>
    <col min="16038" max="16038" width="7.09765625" style="88" customWidth="1"/>
    <col min="16039" max="16039" width="1.8984375" style="88" customWidth="1"/>
    <col min="16040" max="16040" width="13.8984375" style="88" customWidth="1"/>
    <col min="16041" max="16041" width="1.8984375" style="88" customWidth="1"/>
    <col min="16042" max="16042" width="13.8984375" style="88" customWidth="1"/>
    <col min="16043" max="16043" width="1.8984375" style="88" customWidth="1"/>
    <col min="16044" max="16044" width="13.8984375" style="88" customWidth="1"/>
    <col min="16045" max="16045" width="1.8984375" style="88" customWidth="1"/>
    <col min="16046" max="16046" width="15.09765625" style="88" customWidth="1"/>
    <col min="16047" max="16047" width="1.8984375" style="88" customWidth="1"/>
    <col min="16048" max="16048" width="18.09765625" style="88" customWidth="1"/>
    <col min="16049" max="16049" width="1.8984375" style="88" customWidth="1"/>
    <col min="16050" max="16050" width="13.8984375" style="88" customWidth="1"/>
    <col min="16051" max="16051" width="1.8984375" style="88" customWidth="1"/>
    <col min="16052" max="16052" width="13.8984375" style="88" customWidth="1"/>
    <col min="16053" max="16053" width="1.8984375" style="88" customWidth="1"/>
    <col min="16054" max="16055" width="13.8984375" style="88" customWidth="1"/>
    <col min="16056" max="16056" width="17.8984375" style="88" bestFit="1" customWidth="1"/>
    <col min="16057" max="16290" width="9.09765625" style="88"/>
    <col min="16291" max="16384" width="9.09765625" style="88" customWidth="1"/>
  </cols>
  <sheetData>
    <row r="1" spans="1:20" ht="21" customHeight="1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</row>
    <row r="2" spans="1:20" ht="21" customHeight="1">
      <c r="A2" s="185" t="s">
        <v>191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</row>
    <row r="3" spans="1:20" ht="21" customHeight="1">
      <c r="A3" s="188" t="s">
        <v>206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</row>
    <row r="4" spans="1:20" ht="21" customHeight="1">
      <c r="A4" s="188" t="s">
        <v>203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</row>
    <row r="5" spans="1:20" ht="21" customHeight="1">
      <c r="A5" s="80"/>
      <c r="B5" s="80"/>
      <c r="C5" s="80"/>
      <c r="D5" s="189"/>
      <c r="E5" s="189"/>
      <c r="F5" s="189"/>
      <c r="G5" s="189"/>
      <c r="H5" s="189"/>
      <c r="I5" s="160"/>
      <c r="J5" s="160"/>
      <c r="K5" s="160"/>
      <c r="L5" s="160"/>
      <c r="M5" s="160"/>
      <c r="N5" s="190"/>
      <c r="O5" s="190"/>
      <c r="P5" s="191"/>
      <c r="Q5" s="161"/>
      <c r="R5" s="81"/>
      <c r="S5" s="81"/>
      <c r="T5" s="101" t="s">
        <v>197</v>
      </c>
    </row>
    <row r="6" spans="1:20" ht="6" customHeight="1">
      <c r="A6" s="82"/>
      <c r="B6" s="82"/>
      <c r="C6" s="82"/>
      <c r="D6" s="83"/>
      <c r="E6" s="83"/>
      <c r="F6" s="83"/>
      <c r="G6" s="83"/>
      <c r="H6" s="83"/>
      <c r="I6" s="83"/>
      <c r="J6" s="84"/>
      <c r="K6" s="84"/>
      <c r="L6" s="84"/>
      <c r="M6" s="84"/>
      <c r="N6" s="84"/>
      <c r="O6" s="84"/>
      <c r="P6" s="85"/>
      <c r="Q6" s="85"/>
      <c r="R6" s="86"/>
      <c r="S6" s="86"/>
      <c r="T6" s="55"/>
    </row>
    <row r="7" spans="1:20" s="103" customFormat="1" ht="21" customHeight="1">
      <c r="A7" s="102"/>
      <c r="B7" s="102"/>
      <c r="C7" s="102"/>
      <c r="D7" s="196" t="s">
        <v>148</v>
      </c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</row>
    <row r="8" spans="1:20" s="103" customFormat="1" ht="21" customHeight="1">
      <c r="A8" s="104"/>
      <c r="B8" s="104"/>
      <c r="C8" s="104"/>
      <c r="D8" s="94" t="s">
        <v>120</v>
      </c>
      <c r="E8" s="94"/>
      <c r="F8" s="95" t="s">
        <v>121</v>
      </c>
      <c r="G8" s="95"/>
      <c r="H8" s="194" t="s">
        <v>122</v>
      </c>
      <c r="I8" s="194"/>
      <c r="J8" s="194"/>
      <c r="K8" s="194"/>
      <c r="L8" s="194"/>
      <c r="M8" s="194"/>
      <c r="N8" s="194"/>
      <c r="O8" s="96"/>
      <c r="P8" s="193" t="s">
        <v>123</v>
      </c>
      <c r="Q8" s="193"/>
      <c r="R8" s="193"/>
      <c r="S8" s="92"/>
      <c r="T8" s="94" t="s">
        <v>124</v>
      </c>
    </row>
    <row r="9" spans="1:20" s="103" customFormat="1" ht="21" customHeight="1">
      <c r="A9" s="104"/>
      <c r="B9" s="104"/>
      <c r="C9" s="104"/>
      <c r="D9" s="94" t="s">
        <v>126</v>
      </c>
      <c r="E9" s="94"/>
      <c r="F9" s="95" t="s">
        <v>127</v>
      </c>
      <c r="G9" s="95"/>
      <c r="H9" s="94" t="s">
        <v>128</v>
      </c>
      <c r="I9" s="94"/>
      <c r="J9" s="91" t="s">
        <v>129</v>
      </c>
      <c r="K9" s="91"/>
      <c r="L9" s="91" t="s">
        <v>166</v>
      </c>
      <c r="M9" s="91"/>
      <c r="N9" s="91" t="s">
        <v>131</v>
      </c>
      <c r="O9" s="91"/>
      <c r="P9" s="96" t="s">
        <v>79</v>
      </c>
      <c r="Q9" s="91"/>
      <c r="R9" s="94" t="s">
        <v>132</v>
      </c>
      <c r="S9" s="94"/>
      <c r="T9" s="94"/>
    </row>
    <row r="10" spans="1:20" s="103" customFormat="1" ht="21" customHeight="1">
      <c r="A10" s="104"/>
      <c r="B10" s="104"/>
      <c r="C10" s="104"/>
      <c r="D10" s="94" t="s">
        <v>135</v>
      </c>
      <c r="E10" s="94"/>
      <c r="F10" s="95" t="s">
        <v>136</v>
      </c>
      <c r="G10" s="95"/>
      <c r="H10" s="94" t="s">
        <v>137</v>
      </c>
      <c r="I10" s="94"/>
      <c r="J10" s="91" t="s">
        <v>138</v>
      </c>
      <c r="K10" s="91"/>
      <c r="L10" s="94" t="s">
        <v>159</v>
      </c>
      <c r="M10" s="91"/>
      <c r="N10" s="91" t="s">
        <v>140</v>
      </c>
      <c r="O10" s="91"/>
      <c r="P10" s="91" t="s">
        <v>141</v>
      </c>
      <c r="Q10" s="91"/>
      <c r="R10" s="91"/>
      <c r="S10" s="91"/>
      <c r="T10" s="91"/>
    </row>
    <row r="11" spans="1:20" s="103" customFormat="1" ht="21" customHeight="1">
      <c r="A11" s="104"/>
      <c r="B11" s="94" t="s">
        <v>45</v>
      </c>
      <c r="C11" s="94"/>
      <c r="D11" s="162" t="s">
        <v>136</v>
      </c>
      <c r="E11" s="91"/>
      <c r="F11" s="162"/>
      <c r="G11" s="91"/>
      <c r="H11" s="162" t="s">
        <v>138</v>
      </c>
      <c r="I11" s="91"/>
      <c r="J11" s="162" t="s">
        <v>143</v>
      </c>
      <c r="K11" s="91"/>
      <c r="L11" s="162" t="s">
        <v>146</v>
      </c>
      <c r="M11" s="91"/>
      <c r="N11" s="162" t="s">
        <v>145</v>
      </c>
      <c r="O11" s="91"/>
      <c r="P11" s="162" t="s">
        <v>146</v>
      </c>
      <c r="Q11" s="91"/>
      <c r="R11" s="162"/>
      <c r="S11" s="91"/>
      <c r="T11" s="162"/>
    </row>
    <row r="12" spans="1:20" s="103" customFormat="1" ht="21" customHeight="1">
      <c r="A12" s="104"/>
      <c r="B12" s="97"/>
      <c r="C12" s="97">
        <v>0</v>
      </c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</row>
    <row r="13" spans="1:20" s="103" customFormat="1" ht="21" customHeight="1">
      <c r="A13" s="119" t="s">
        <v>176</v>
      </c>
      <c r="B13" s="119"/>
      <c r="C13" s="119"/>
      <c r="D13" s="40">
        <v>73557618</v>
      </c>
      <c r="E13" s="112"/>
      <c r="F13" s="40">
        <v>52878749</v>
      </c>
      <c r="G13" s="112"/>
      <c r="H13" s="40">
        <v>10297818</v>
      </c>
      <c r="I13" s="40"/>
      <c r="J13" s="40">
        <v>257257</v>
      </c>
      <c r="K13" s="112"/>
      <c r="L13" s="40">
        <v>-128811</v>
      </c>
      <c r="M13" s="112"/>
      <c r="N13" s="40">
        <v>-5217755</v>
      </c>
      <c r="O13" s="112"/>
      <c r="P13" s="40">
        <v>7279800</v>
      </c>
      <c r="Q13" s="112"/>
      <c r="R13" s="40">
        <v>75244537</v>
      </c>
      <c r="S13" s="75"/>
      <c r="T13" s="109">
        <f t="shared" ref="T13:T16" si="0">SUM(D13:R13)</f>
        <v>214169213</v>
      </c>
    </row>
    <row r="14" spans="1:20" s="103" customFormat="1" ht="21" customHeight="1">
      <c r="A14" s="119" t="s">
        <v>200</v>
      </c>
      <c r="B14" s="119"/>
      <c r="C14" s="119"/>
      <c r="D14" s="40">
        <v>0</v>
      </c>
      <c r="E14" s="112"/>
      <c r="F14" s="40">
        <v>0</v>
      </c>
      <c r="G14" s="112"/>
      <c r="H14" s="40">
        <v>-80873</v>
      </c>
      <c r="I14" s="40"/>
      <c r="J14" s="40">
        <v>0</v>
      </c>
      <c r="K14" s="112"/>
      <c r="L14" s="40">
        <v>0</v>
      </c>
      <c r="M14" s="112"/>
      <c r="N14" s="40">
        <v>0</v>
      </c>
      <c r="O14" s="112"/>
      <c r="P14" s="40">
        <v>0</v>
      </c>
      <c r="Q14" s="112"/>
      <c r="R14" s="40">
        <v>80873</v>
      </c>
      <c r="S14" s="75"/>
      <c r="T14" s="109">
        <f t="shared" si="0"/>
        <v>0</v>
      </c>
    </row>
    <row r="15" spans="1:20" s="103" customFormat="1" ht="21" customHeight="1">
      <c r="A15" s="119" t="s">
        <v>165</v>
      </c>
      <c r="B15" s="119"/>
      <c r="C15" s="119"/>
      <c r="D15" s="40">
        <v>0</v>
      </c>
      <c r="E15" s="112"/>
      <c r="F15" s="40">
        <v>0</v>
      </c>
      <c r="G15" s="112"/>
      <c r="H15" s="40">
        <v>0</v>
      </c>
      <c r="I15" s="40"/>
      <c r="J15" s="40">
        <v>0</v>
      </c>
      <c r="K15" s="112"/>
      <c r="L15" s="40">
        <v>0</v>
      </c>
      <c r="M15" s="112"/>
      <c r="N15" s="40">
        <v>0</v>
      </c>
      <c r="O15" s="112"/>
      <c r="P15" s="40">
        <v>0</v>
      </c>
      <c r="Q15" s="112"/>
      <c r="R15" s="40">
        <v>-10107</v>
      </c>
      <c r="S15" s="75"/>
      <c r="T15" s="40">
        <f t="shared" si="0"/>
        <v>-10107</v>
      </c>
    </row>
    <row r="16" spans="1:20" s="103" customFormat="1" ht="21" customHeight="1">
      <c r="A16" s="165" t="s">
        <v>147</v>
      </c>
      <c r="B16" s="157"/>
      <c r="C16" s="157"/>
      <c r="D16" s="40">
        <v>0</v>
      </c>
      <c r="E16" s="112"/>
      <c r="F16" s="40">
        <v>0</v>
      </c>
      <c r="G16" s="112"/>
      <c r="H16" s="40">
        <v>0</v>
      </c>
      <c r="I16" s="40"/>
      <c r="J16" s="40">
        <v>-146448</v>
      </c>
      <c r="K16" s="40"/>
      <c r="L16" s="40">
        <v>65373</v>
      </c>
      <c r="M16" s="40"/>
      <c r="N16" s="40">
        <v>0</v>
      </c>
      <c r="O16" s="40"/>
      <c r="P16" s="40">
        <v>0</v>
      </c>
      <c r="Q16" s="112"/>
      <c r="R16" s="40">
        <v>3449432</v>
      </c>
      <c r="S16" s="40"/>
      <c r="T16" s="40">
        <f t="shared" si="0"/>
        <v>3368357</v>
      </c>
    </row>
    <row r="17" spans="1:20" s="103" customFormat="1" ht="21" customHeight="1" thickBot="1">
      <c r="A17" s="110" t="s">
        <v>207</v>
      </c>
      <c r="B17" s="110"/>
      <c r="C17" s="110"/>
      <c r="D17" s="41">
        <f>SUM(D13:D16)</f>
        <v>73557618</v>
      </c>
      <c r="E17" s="40"/>
      <c r="F17" s="41">
        <f>SUM(F13:F16)</f>
        <v>52878749</v>
      </c>
      <c r="G17" s="40"/>
      <c r="H17" s="41">
        <f>SUM(H13:H16)</f>
        <v>10216945</v>
      </c>
      <c r="I17" s="40"/>
      <c r="J17" s="41">
        <f>SUM(J13:J16)</f>
        <v>110809</v>
      </c>
      <c r="K17" s="40"/>
      <c r="L17" s="41">
        <f>SUM(L13:L16)</f>
        <v>-63438</v>
      </c>
      <c r="M17" s="40"/>
      <c r="N17" s="41">
        <f>SUM(N13:N16)</f>
        <v>-5217755</v>
      </c>
      <c r="O17" s="40"/>
      <c r="P17" s="41">
        <f>SUM(P13:P16)</f>
        <v>7279800</v>
      </c>
      <c r="Q17" s="40"/>
      <c r="R17" s="41">
        <f>SUM(R13:R16)</f>
        <v>78764735</v>
      </c>
      <c r="S17" s="40"/>
      <c r="T17" s="41">
        <f>SUM(T13:T16)</f>
        <v>217527463</v>
      </c>
    </row>
    <row r="18" spans="1:20" s="103" customFormat="1" ht="15" customHeight="1" thickTop="1">
      <c r="A18" s="105"/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6"/>
      <c r="P18" s="104"/>
      <c r="Q18" s="104"/>
      <c r="R18" s="107"/>
      <c r="S18" s="107"/>
      <c r="T18" s="104"/>
    </row>
    <row r="19" spans="1:20" s="103" customFormat="1" ht="21" customHeight="1">
      <c r="A19" s="119" t="s">
        <v>208</v>
      </c>
      <c r="B19" s="119"/>
      <c r="C19" s="119"/>
      <c r="D19" s="40">
        <v>73557618</v>
      </c>
      <c r="E19" s="112"/>
      <c r="F19" s="40">
        <v>52878749</v>
      </c>
      <c r="G19" s="112"/>
      <c r="H19" s="40">
        <v>10053866</v>
      </c>
      <c r="I19" s="40"/>
      <c r="J19" s="40">
        <v>373820</v>
      </c>
      <c r="K19" s="112"/>
      <c r="L19" s="40">
        <v>-88248</v>
      </c>
      <c r="M19" s="112"/>
      <c r="N19" s="40">
        <v>-5217755</v>
      </c>
      <c r="O19" s="112"/>
      <c r="P19" s="40">
        <v>7574144</v>
      </c>
      <c r="Q19" s="112"/>
      <c r="R19" s="40">
        <v>94885032</v>
      </c>
      <c r="S19" s="75"/>
      <c r="T19" s="109">
        <f t="shared" ref="T19" si="1">SUM(D19:R19)</f>
        <v>234017226</v>
      </c>
    </row>
    <row r="20" spans="1:20" s="103" customFormat="1" ht="21" customHeight="1">
      <c r="A20" s="119" t="s">
        <v>200</v>
      </c>
      <c r="B20" s="119"/>
      <c r="C20" s="119"/>
      <c r="D20" s="40">
        <v>0</v>
      </c>
      <c r="E20" s="112"/>
      <c r="F20" s="40">
        <v>0</v>
      </c>
      <c r="G20" s="112"/>
      <c r="H20" s="40">
        <v>-87030</v>
      </c>
      <c r="I20" s="40"/>
      <c r="J20" s="40">
        <v>0</v>
      </c>
      <c r="K20" s="112"/>
      <c r="L20" s="40">
        <v>0</v>
      </c>
      <c r="M20" s="112"/>
      <c r="N20" s="40">
        <v>0</v>
      </c>
      <c r="O20" s="112"/>
      <c r="P20" s="40">
        <v>0</v>
      </c>
      <c r="Q20" s="112"/>
      <c r="R20" s="40">
        <f>-H20</f>
        <v>87030</v>
      </c>
      <c r="S20" s="75"/>
      <c r="T20" s="109">
        <f>SUM(D20:R20)</f>
        <v>0</v>
      </c>
    </row>
    <row r="21" spans="1:20" s="103" customFormat="1" ht="21" customHeight="1">
      <c r="A21" s="156" t="s">
        <v>147</v>
      </c>
      <c r="B21" s="157"/>
      <c r="C21" s="157"/>
      <c r="D21" s="40">
        <v>0</v>
      </c>
      <c r="E21" s="112"/>
      <c r="F21" s="40">
        <v>0</v>
      </c>
      <c r="G21" s="112"/>
      <c r="H21" s="40">
        <v>0</v>
      </c>
      <c r="I21" s="40"/>
      <c r="J21" s="40">
        <v>-624223</v>
      </c>
      <c r="K21" s="40"/>
      <c r="L21" s="40">
        <v>134941</v>
      </c>
      <c r="M21" s="40"/>
      <c r="N21" s="40">
        <v>0</v>
      </c>
      <c r="O21" s="40"/>
      <c r="P21" s="40">
        <v>0</v>
      </c>
      <c r="Q21" s="112"/>
      <c r="R21" s="40">
        <v>3589104</v>
      </c>
      <c r="S21" s="40"/>
      <c r="T21" s="40">
        <f>SUM(D21:R21)</f>
        <v>3099822</v>
      </c>
    </row>
    <row r="22" spans="1:20" s="103" customFormat="1" ht="21" customHeight="1" thickBot="1">
      <c r="A22" s="135" t="s">
        <v>209</v>
      </c>
      <c r="B22" s="110"/>
      <c r="C22" s="110"/>
      <c r="D22" s="41">
        <f>SUM(D19:D21)</f>
        <v>73557618</v>
      </c>
      <c r="E22" s="40"/>
      <c r="F22" s="41">
        <f>SUM(F19:F21)</f>
        <v>52878749</v>
      </c>
      <c r="G22" s="40"/>
      <c r="H22" s="41">
        <f>SUM(H19:H21)</f>
        <v>9966836</v>
      </c>
      <c r="I22" s="40"/>
      <c r="J22" s="41">
        <f>SUM(J19:J21)</f>
        <v>-250403</v>
      </c>
      <c r="K22" s="40"/>
      <c r="L22" s="41">
        <f>SUM(L19:L21)</f>
        <v>46693</v>
      </c>
      <c r="M22" s="40"/>
      <c r="N22" s="41">
        <f>SUM(N19:N21)</f>
        <v>-5217755</v>
      </c>
      <c r="O22" s="40"/>
      <c r="P22" s="41">
        <f>SUM(P19:P21)</f>
        <v>7574144</v>
      </c>
      <c r="Q22" s="40"/>
      <c r="R22" s="41">
        <f>SUM(R19:R21)</f>
        <v>98561166</v>
      </c>
      <c r="S22" s="40"/>
      <c r="T22" s="41">
        <f>SUM(T19:T21)</f>
        <v>237117048</v>
      </c>
    </row>
    <row r="23" spans="1:20" s="103" customFormat="1" ht="18.649999999999999" customHeight="1" thickTop="1">
      <c r="N23" s="76"/>
      <c r="O23" s="76"/>
      <c r="P23" s="77"/>
      <c r="Q23" s="77"/>
      <c r="R23" s="78"/>
      <c r="S23" s="78"/>
      <c r="T23" s="77"/>
    </row>
    <row r="24" spans="1:20" s="103" customFormat="1" ht="18" customHeight="1">
      <c r="N24" s="76"/>
      <c r="O24" s="76"/>
      <c r="P24" s="77"/>
      <c r="Q24" s="77"/>
      <c r="R24" s="78"/>
      <c r="S24" s="78"/>
      <c r="T24" s="77"/>
    </row>
    <row r="25" spans="1:20" s="103" customFormat="1" ht="21" customHeight="1">
      <c r="A25" s="182" t="s">
        <v>205</v>
      </c>
      <c r="B25" s="182"/>
      <c r="C25" s="182"/>
      <c r="D25" s="182"/>
      <c r="E25" s="182"/>
      <c r="F25" s="182"/>
      <c r="G25" s="182"/>
      <c r="H25" s="182"/>
      <c r="I25" s="182"/>
      <c r="J25" s="42"/>
      <c r="K25" s="42"/>
      <c r="L25" s="42"/>
      <c r="M25" s="42"/>
      <c r="N25" s="76"/>
      <c r="O25" s="76"/>
      <c r="P25" s="77"/>
      <c r="Q25" s="77"/>
      <c r="R25" s="78"/>
      <c r="S25" s="78"/>
      <c r="T25" s="77"/>
    </row>
    <row r="26" spans="1:20" s="103" customFormat="1" ht="21" customHeight="1">
      <c r="J26" s="42"/>
      <c r="K26" s="42"/>
      <c r="L26" s="42"/>
      <c r="M26" s="42"/>
      <c r="N26" s="76"/>
      <c r="O26" s="76"/>
      <c r="P26" s="77"/>
      <c r="Q26" s="77"/>
      <c r="R26" s="78"/>
      <c r="S26" s="78"/>
      <c r="T26" s="77"/>
    </row>
    <row r="27" spans="1:20" s="103" customFormat="1" ht="21" customHeight="1">
      <c r="J27" s="42"/>
      <c r="K27" s="42"/>
      <c r="L27" s="42"/>
      <c r="M27" s="42"/>
      <c r="N27" s="76"/>
      <c r="O27" s="76"/>
      <c r="P27" s="77"/>
      <c r="Q27" s="77"/>
      <c r="R27" s="78"/>
      <c r="S27" s="78"/>
      <c r="T27" s="77"/>
    </row>
    <row r="28" spans="1:20" s="103" customFormat="1" ht="21" customHeight="1">
      <c r="J28" s="42"/>
      <c r="K28" s="42"/>
      <c r="L28" s="42"/>
      <c r="M28" s="42"/>
      <c r="N28" s="76"/>
      <c r="O28" s="76"/>
      <c r="P28" s="77"/>
      <c r="Q28" s="77"/>
      <c r="R28" s="78"/>
      <c r="S28" s="78"/>
      <c r="T28" s="77"/>
    </row>
    <row r="29" spans="1:20" s="103" customFormat="1" ht="21" customHeight="1">
      <c r="J29" s="42"/>
      <c r="K29" s="42"/>
      <c r="L29" s="42"/>
      <c r="M29" s="42"/>
      <c r="N29" s="76"/>
      <c r="O29" s="76"/>
      <c r="P29" s="77"/>
      <c r="Q29" s="77"/>
      <c r="R29" s="78"/>
      <c r="S29" s="78"/>
      <c r="T29" s="77"/>
    </row>
    <row r="30" spans="1:20" s="103" customFormat="1" ht="21" customHeight="1">
      <c r="J30" s="42"/>
      <c r="K30" s="42"/>
      <c r="L30" s="42"/>
      <c r="M30" s="42"/>
      <c r="N30" s="76"/>
      <c r="O30" s="76"/>
      <c r="P30" s="77"/>
      <c r="Q30" s="77"/>
      <c r="R30" s="78"/>
      <c r="S30" s="78"/>
      <c r="T30" s="77"/>
    </row>
    <row r="31" spans="1:20" s="103" customFormat="1" ht="19.5" customHeight="1">
      <c r="A31" s="156"/>
      <c r="B31" s="156"/>
      <c r="C31" s="156"/>
      <c r="D31" s="156"/>
      <c r="E31" s="156"/>
      <c r="F31" s="156"/>
      <c r="G31" s="156"/>
      <c r="H31" s="156"/>
      <c r="I31" s="156"/>
      <c r="J31" s="42"/>
      <c r="K31" s="42"/>
      <c r="L31" s="42"/>
      <c r="M31" s="42"/>
      <c r="N31" s="76"/>
      <c r="O31" s="76"/>
      <c r="P31" s="77"/>
      <c r="Q31" s="77"/>
      <c r="R31" s="78"/>
      <c r="S31" s="78"/>
      <c r="T31" s="77"/>
    </row>
    <row r="32" spans="1:20" s="56" customFormat="1" ht="21" customHeight="1">
      <c r="A32" s="183" t="s">
        <v>194</v>
      </c>
      <c r="B32" s="183"/>
      <c r="C32" s="183"/>
      <c r="D32" s="183"/>
      <c r="E32" s="167"/>
      <c r="F32" s="167"/>
      <c r="G32" s="167"/>
      <c r="H32" s="167"/>
      <c r="I32" s="167"/>
      <c r="N32" s="170"/>
      <c r="O32" s="170"/>
      <c r="P32" s="167" t="s">
        <v>192</v>
      </c>
      <c r="Q32" s="170"/>
      <c r="R32" s="170"/>
      <c r="S32" s="170"/>
      <c r="T32" s="170"/>
    </row>
    <row r="33" spans="1:16" s="56" customFormat="1" ht="21" customHeight="1">
      <c r="A33" s="184" t="s">
        <v>195</v>
      </c>
      <c r="B33" s="184"/>
      <c r="C33" s="184"/>
      <c r="D33" s="184"/>
      <c r="E33" s="168"/>
      <c r="F33" s="168"/>
      <c r="G33" s="168"/>
      <c r="H33" s="168"/>
      <c r="I33" s="168"/>
      <c r="P33" s="168" t="s">
        <v>42</v>
      </c>
    </row>
    <row r="49" spans="3:9" ht="21" customHeight="1">
      <c r="C49" s="104"/>
      <c r="D49" s="94"/>
      <c r="E49" s="94"/>
      <c r="F49" s="95"/>
      <c r="G49" s="95"/>
      <c r="H49" s="94"/>
      <c r="I49" s="94"/>
    </row>
    <row r="52" spans="3:9" ht="21" customHeight="1">
      <c r="C52" s="88">
        <v>0</v>
      </c>
      <c r="G52" s="88">
        <v>0</v>
      </c>
    </row>
    <row r="53" spans="3:9" ht="21" customHeight="1">
      <c r="C53" s="88">
        <v>0</v>
      </c>
      <c r="G53" s="88">
        <v>0</v>
      </c>
    </row>
    <row r="54" spans="3:9" ht="21" customHeight="1">
      <c r="C54" s="88">
        <v>0</v>
      </c>
      <c r="G54" s="88">
        <v>0</v>
      </c>
    </row>
    <row r="56" spans="3:9" ht="21" customHeight="1">
      <c r="C56" s="88">
        <v>0</v>
      </c>
      <c r="G56" s="88">
        <v>0</v>
      </c>
    </row>
    <row r="57" spans="3:9" ht="21" customHeight="1">
      <c r="C57" s="88">
        <v>0</v>
      </c>
      <c r="G57" s="88">
        <v>0</v>
      </c>
    </row>
    <row r="59" spans="3:9" ht="21" customHeight="1">
      <c r="C59" s="88">
        <v>0</v>
      </c>
      <c r="G59" s="88">
        <v>0</v>
      </c>
    </row>
    <row r="60" spans="3:9" ht="21" customHeight="1">
      <c r="C60" s="88">
        <v>0</v>
      </c>
    </row>
    <row r="61" spans="3:9" ht="21" customHeight="1">
      <c r="C61" s="88">
        <v>0</v>
      </c>
      <c r="G61" s="88">
        <v>0</v>
      </c>
    </row>
    <row r="68" spans="3:7" ht="21" customHeight="1">
      <c r="C68" s="88">
        <v>0</v>
      </c>
      <c r="G68" s="88">
        <v>0</v>
      </c>
    </row>
    <row r="71" spans="3:7" ht="21" customHeight="1">
      <c r="C71" s="88">
        <v>0</v>
      </c>
      <c r="G71" s="88">
        <v>0</v>
      </c>
    </row>
    <row r="72" spans="3:7" ht="21" customHeight="1">
      <c r="C72" s="88">
        <v>0</v>
      </c>
      <c r="G72" s="88">
        <v>0</v>
      </c>
    </row>
    <row r="73" spans="3:7" ht="21" customHeight="1">
      <c r="C73" s="88">
        <v>0</v>
      </c>
      <c r="G73" s="88">
        <v>0</v>
      </c>
    </row>
    <row r="76" spans="3:7" ht="21" customHeight="1">
      <c r="C76" s="88">
        <v>0</v>
      </c>
      <c r="G76" s="88">
        <v>0</v>
      </c>
    </row>
    <row r="77" spans="3:7" ht="21" customHeight="1">
      <c r="C77" s="88">
        <v>0</v>
      </c>
      <c r="G77" s="88">
        <v>0</v>
      </c>
    </row>
    <row r="79" spans="3:7" ht="21" customHeight="1">
      <c r="C79" s="88">
        <v>0</v>
      </c>
    </row>
    <row r="96" spans="1:7" ht="21" customHeight="1">
      <c r="A96" s="100"/>
      <c r="B96" s="100"/>
      <c r="C96" s="100"/>
      <c r="F96" s="100"/>
      <c r="G96" s="100"/>
    </row>
  </sheetData>
  <customSheetViews>
    <customSheetView guid="{4BDB13CD-C234-4335-8680-D1DB63B6035D}" scale="80" showPageBreaks="1" printArea="1">
      <selection sqref="A1:T34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landscape" r:id="rId1"/>
      <headerFooter alignWithMargins="0"/>
    </customSheetView>
    <customSheetView guid="{817365CF-48AE-428A-9239-E55FC9D5359A}" scale="80" showPageBreaks="1" printArea="1" topLeftCell="A7">
      <selection activeCell="L34" sqref="L34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landscape" r:id="rId2"/>
      <headerFooter alignWithMargins="0">
        <oddHeader>&amp;C&amp;"Times New Roman,Regular"&amp;10- Draft -</oddHeader>
      </headerFooter>
    </customSheetView>
    <customSheetView guid="{71C87FD6-069F-42EA-8E05-6BDB868E4493}" scale="80" showPageBreaks="1" printArea="1">
      <selection activeCell="H12" sqref="H12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landscape" r:id="rId3"/>
      <headerFooter alignWithMargins="0">
        <oddHeader>&amp;C&amp;"Times New Roman,Regular"&amp;10- Draft -</oddHeader>
      </headerFooter>
    </customSheetView>
  </customSheetViews>
  <mergeCells count="12">
    <mergeCell ref="D7:T7"/>
    <mergeCell ref="A1:T1"/>
    <mergeCell ref="A2:T2"/>
    <mergeCell ref="A3:T3"/>
    <mergeCell ref="D5:H5"/>
    <mergeCell ref="N5:P5"/>
    <mergeCell ref="A4:T4"/>
    <mergeCell ref="A32:D32"/>
    <mergeCell ref="A33:D33"/>
    <mergeCell ref="H8:N8"/>
    <mergeCell ref="P8:R8"/>
    <mergeCell ref="A25:I25"/>
  </mergeCells>
  <printOptions horizontalCentered="1"/>
  <pageMargins left="0.78740157480314998" right="0.31496062992126" top="0.78740157480314998" bottom="0.66" header="0.31496062992126" footer="0.31496062992126"/>
  <pageSetup paperSize="9" scale="71" orientation="landscape" r:id="rId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92D050"/>
  </sheetPr>
  <dimension ref="A1:K97"/>
  <sheetViews>
    <sheetView tabSelected="1" view="pageBreakPreview" topLeftCell="A31" zoomScale="70" zoomScaleNormal="115" zoomScaleSheetLayoutView="70" workbookViewId="0">
      <selection sqref="A1:H1"/>
    </sheetView>
  </sheetViews>
  <sheetFormatPr defaultColWidth="9.09765625" defaultRowHeight="21" customHeight="1"/>
  <cols>
    <col min="1" max="1" width="62.69921875" style="1" customWidth="1"/>
    <col min="2" max="2" width="15.59765625" style="1" customWidth="1"/>
    <col min="3" max="3" width="1.09765625" style="1" customWidth="1"/>
    <col min="4" max="4" width="16.3984375" style="1" customWidth="1"/>
    <col min="5" max="5" width="1.09765625" style="1" customWidth="1"/>
    <col min="6" max="6" width="15.59765625" style="1" customWidth="1"/>
    <col min="7" max="7" width="1.09765625" style="1" customWidth="1"/>
    <col min="8" max="8" width="15.59765625" style="1" customWidth="1"/>
    <col min="9" max="9" width="9.09765625" style="1"/>
    <col min="10" max="10" width="13.69921875" style="1" bestFit="1" customWidth="1"/>
    <col min="11" max="11" width="10.8984375" style="1" bestFit="1" customWidth="1"/>
    <col min="12" max="16384" width="9.09765625" style="1"/>
  </cols>
  <sheetData>
    <row r="1" spans="1:8" ht="21" customHeight="1">
      <c r="A1" s="180" t="s">
        <v>0</v>
      </c>
      <c r="B1" s="180"/>
      <c r="C1" s="180"/>
      <c r="D1" s="180"/>
      <c r="E1" s="180"/>
      <c r="F1" s="180"/>
      <c r="G1" s="180"/>
      <c r="H1" s="180"/>
    </row>
    <row r="2" spans="1:8" ht="21" customHeight="1">
      <c r="A2" s="180" t="s">
        <v>1</v>
      </c>
      <c r="B2" s="180"/>
      <c r="C2" s="180"/>
      <c r="D2" s="180"/>
      <c r="E2" s="180"/>
      <c r="F2" s="180"/>
      <c r="G2" s="180"/>
      <c r="H2" s="180"/>
    </row>
    <row r="3" spans="1:8" ht="21" customHeight="1">
      <c r="A3" s="179" t="s">
        <v>206</v>
      </c>
      <c r="B3" s="179"/>
      <c r="C3" s="179"/>
      <c r="D3" s="179"/>
      <c r="E3" s="179"/>
      <c r="F3" s="179"/>
      <c r="G3" s="179"/>
      <c r="H3" s="179"/>
    </row>
    <row r="4" spans="1:8" ht="21" customHeight="1">
      <c r="A4" s="186" t="s">
        <v>203</v>
      </c>
      <c r="B4" s="186"/>
      <c r="C4" s="186"/>
      <c r="D4" s="186"/>
      <c r="E4" s="186"/>
      <c r="F4" s="186"/>
      <c r="G4" s="186"/>
      <c r="H4" s="186"/>
    </row>
    <row r="5" spans="1:8" s="4" customFormat="1" ht="20.25" customHeight="1">
      <c r="A5" s="2"/>
      <c r="B5" s="2"/>
      <c r="C5" s="2"/>
      <c r="D5" s="2"/>
      <c r="E5" s="2"/>
      <c r="F5" s="2"/>
      <c r="G5" s="2"/>
      <c r="H5" s="3" t="s">
        <v>197</v>
      </c>
    </row>
    <row r="6" spans="1:8" s="4" customFormat="1" ht="5.15" customHeight="1">
      <c r="A6" s="5"/>
      <c r="B6" s="5"/>
      <c r="C6" s="5"/>
      <c r="D6" s="5"/>
      <c r="E6" s="5"/>
      <c r="F6" s="5"/>
      <c r="G6" s="5"/>
      <c r="H6" s="6"/>
    </row>
    <row r="7" spans="1:8" ht="20.25" customHeight="1">
      <c r="A7" s="7"/>
      <c r="B7" s="181" t="s">
        <v>2</v>
      </c>
      <c r="C7" s="181"/>
      <c r="D7" s="181"/>
      <c r="E7" s="158"/>
      <c r="F7" s="180" t="s">
        <v>86</v>
      </c>
      <c r="G7" s="180"/>
      <c r="H7" s="180"/>
    </row>
    <row r="8" spans="1:8" ht="20.25" customHeight="1">
      <c r="A8" s="7"/>
      <c r="B8" s="181" t="s">
        <v>186</v>
      </c>
      <c r="C8" s="181"/>
      <c r="D8" s="181"/>
      <c r="E8" s="158"/>
      <c r="F8" s="180" t="s">
        <v>186</v>
      </c>
      <c r="G8" s="180"/>
      <c r="H8" s="180"/>
    </row>
    <row r="9" spans="1:8" ht="20.25" customHeight="1">
      <c r="A9" s="7" t="s">
        <v>3</v>
      </c>
      <c r="B9" s="8">
        <v>2022</v>
      </c>
      <c r="C9" s="8"/>
      <c r="D9" s="8">
        <v>2021</v>
      </c>
      <c r="E9" s="8"/>
      <c r="F9" s="8">
        <v>2022</v>
      </c>
      <c r="G9" s="8"/>
      <c r="H9" s="8">
        <v>2021</v>
      </c>
    </row>
    <row r="10" spans="1:8" ht="5.15" customHeight="1">
      <c r="B10" s="8"/>
      <c r="C10" s="8"/>
      <c r="D10" s="8"/>
      <c r="E10" s="158"/>
      <c r="F10" s="158"/>
      <c r="G10" s="158"/>
      <c r="H10" s="158"/>
    </row>
    <row r="11" spans="1:8" ht="20.25" customHeight="1">
      <c r="A11" s="9" t="s">
        <v>4</v>
      </c>
      <c r="F11" s="10"/>
      <c r="G11" s="10"/>
      <c r="H11" s="10"/>
    </row>
    <row r="12" spans="1:8" ht="20.25" customHeight="1">
      <c r="A12" s="74" t="s">
        <v>5</v>
      </c>
      <c r="B12" s="10">
        <v>9374587</v>
      </c>
      <c r="C12" s="10">
        <v>0</v>
      </c>
      <c r="D12" s="177">
        <v>8231176</v>
      </c>
      <c r="E12" s="10"/>
      <c r="F12" s="10">
        <v>4460547</v>
      </c>
      <c r="G12" s="10">
        <v>0</v>
      </c>
      <c r="H12" s="177">
        <v>4282547</v>
      </c>
    </row>
    <row r="13" spans="1:8" ht="20.25" customHeight="1">
      <c r="A13" s="74" t="s">
        <v>6</v>
      </c>
      <c r="B13" s="11"/>
      <c r="C13" s="12">
        <v>0</v>
      </c>
      <c r="D13" s="11"/>
      <c r="E13" s="12"/>
      <c r="F13" s="11"/>
      <c r="G13" s="12">
        <v>0</v>
      </c>
      <c r="H13" s="11"/>
    </row>
    <row r="14" spans="1:8" ht="20.25" customHeight="1">
      <c r="A14" s="13" t="s">
        <v>7</v>
      </c>
      <c r="B14" s="11"/>
      <c r="C14" s="12"/>
      <c r="D14" s="11"/>
      <c r="E14" s="12"/>
      <c r="F14" s="11"/>
      <c r="G14" s="12"/>
      <c r="H14" s="11"/>
    </row>
    <row r="15" spans="1:8" ht="20.25" customHeight="1">
      <c r="A15" s="14" t="s">
        <v>8</v>
      </c>
      <c r="B15" s="10">
        <v>1097740</v>
      </c>
      <c r="C15" s="10">
        <v>0</v>
      </c>
      <c r="D15" s="10">
        <v>1222083</v>
      </c>
      <c r="E15" s="10"/>
      <c r="F15" s="10">
        <v>894591</v>
      </c>
      <c r="G15" s="10">
        <v>0</v>
      </c>
      <c r="H15" s="10">
        <v>1022017</v>
      </c>
    </row>
    <row r="16" spans="1:8" ht="20.25" customHeight="1">
      <c r="A16" s="14" t="s">
        <v>153</v>
      </c>
      <c r="B16" s="10">
        <v>6783014</v>
      </c>
      <c r="C16" s="10"/>
      <c r="D16" s="10">
        <v>7313912</v>
      </c>
      <c r="E16" s="10"/>
      <c r="F16" s="10">
        <v>4651902</v>
      </c>
      <c r="G16" s="10"/>
      <c r="H16" s="10">
        <v>4423120</v>
      </c>
    </row>
    <row r="17" spans="1:8" ht="20.25" customHeight="1">
      <c r="A17" s="15" t="s">
        <v>178</v>
      </c>
      <c r="B17" s="10">
        <v>-1144254</v>
      </c>
      <c r="C17" s="10"/>
      <c r="D17" s="10">
        <v>37010</v>
      </c>
      <c r="E17" s="10"/>
      <c r="F17" s="10">
        <v>-1144254</v>
      </c>
      <c r="G17" s="10"/>
      <c r="H17" s="10">
        <v>37010</v>
      </c>
    </row>
    <row r="18" spans="1:8" ht="20.25" customHeight="1">
      <c r="A18" s="15" t="s">
        <v>211</v>
      </c>
      <c r="B18" s="10">
        <v>1439420</v>
      </c>
      <c r="C18" s="10">
        <v>0</v>
      </c>
      <c r="D18" s="10">
        <v>-2835168</v>
      </c>
      <c r="E18" s="10"/>
      <c r="F18" s="10">
        <v>1429481</v>
      </c>
      <c r="G18" s="10">
        <v>0</v>
      </c>
      <c r="H18" s="10">
        <v>-2855093</v>
      </c>
    </row>
    <row r="19" spans="1:8" ht="20.25" customHeight="1">
      <c r="A19" s="14" t="s">
        <v>9</v>
      </c>
      <c r="B19" s="10">
        <v>-413588</v>
      </c>
      <c r="C19" s="10"/>
      <c r="D19" s="10">
        <v>-574535</v>
      </c>
      <c r="E19" s="10"/>
      <c r="F19" s="10">
        <v>0</v>
      </c>
      <c r="G19" s="10"/>
      <c r="H19" s="10">
        <v>0</v>
      </c>
    </row>
    <row r="20" spans="1:8" ht="20.25" customHeight="1">
      <c r="A20" s="15" t="s">
        <v>221</v>
      </c>
      <c r="B20" s="10">
        <v>0</v>
      </c>
      <c r="C20" s="10">
        <v>0</v>
      </c>
      <c r="D20" s="10">
        <v>-34697</v>
      </c>
      <c r="E20" s="10"/>
      <c r="F20" s="10">
        <v>0</v>
      </c>
      <c r="G20" s="10">
        <v>0</v>
      </c>
      <c r="H20" s="10">
        <v>-34697</v>
      </c>
    </row>
    <row r="21" spans="1:8" ht="20.25" customHeight="1">
      <c r="A21" s="15" t="s">
        <v>222</v>
      </c>
      <c r="B21" s="10">
        <v>131883</v>
      </c>
      <c r="C21" s="10"/>
      <c r="D21" s="10">
        <v>178333</v>
      </c>
      <c r="E21" s="10"/>
      <c r="F21" s="10">
        <v>131883</v>
      </c>
      <c r="G21" s="10"/>
      <c r="H21" s="10">
        <v>178333</v>
      </c>
    </row>
    <row r="22" spans="1:8" ht="20.25" customHeight="1">
      <c r="A22" s="15" t="s">
        <v>223</v>
      </c>
      <c r="B22" s="10">
        <v>-494099</v>
      </c>
      <c r="C22" s="10">
        <v>0</v>
      </c>
      <c r="D22" s="10">
        <v>-266834</v>
      </c>
      <c r="E22" s="10"/>
      <c r="F22" s="10">
        <v>-428950</v>
      </c>
      <c r="G22" s="10">
        <v>0</v>
      </c>
      <c r="H22" s="10">
        <v>-215048</v>
      </c>
    </row>
    <row r="23" spans="1:8" ht="20.25" customHeight="1">
      <c r="A23" s="15" t="s">
        <v>175</v>
      </c>
      <c r="B23" s="10">
        <v>32686</v>
      </c>
      <c r="C23" s="10">
        <v>0</v>
      </c>
      <c r="D23" s="10">
        <v>45485</v>
      </c>
      <c r="E23" s="10"/>
      <c r="F23" s="10">
        <v>17908</v>
      </c>
      <c r="G23" s="10">
        <v>0</v>
      </c>
      <c r="H23" s="10">
        <v>58392</v>
      </c>
    </row>
    <row r="24" spans="1:8" ht="20.25" customHeight="1">
      <c r="A24" s="15" t="s">
        <v>198</v>
      </c>
      <c r="B24" s="10">
        <v>-2276</v>
      </c>
      <c r="C24" s="10">
        <v>0</v>
      </c>
      <c r="D24" s="10">
        <v>-26735</v>
      </c>
      <c r="E24" s="10"/>
      <c r="F24" s="10">
        <v>-22877</v>
      </c>
      <c r="G24" s="10">
        <v>0</v>
      </c>
      <c r="H24" s="10">
        <v>-43903</v>
      </c>
    </row>
    <row r="25" spans="1:8" ht="20.25" customHeight="1">
      <c r="A25" s="15" t="s">
        <v>212</v>
      </c>
      <c r="B25" s="10">
        <v>-4761</v>
      </c>
      <c r="C25" s="10">
        <v>0</v>
      </c>
      <c r="D25" s="10">
        <v>8145</v>
      </c>
      <c r="E25" s="10"/>
      <c r="F25" s="10">
        <v>-4609</v>
      </c>
      <c r="G25" s="10">
        <v>0</v>
      </c>
      <c r="H25" s="10">
        <v>8385</v>
      </c>
    </row>
    <row r="26" spans="1:8" ht="20.25" customHeight="1">
      <c r="A26" s="15" t="s">
        <v>224</v>
      </c>
      <c r="B26" s="10">
        <v>155221</v>
      </c>
      <c r="C26" s="10">
        <v>0</v>
      </c>
      <c r="D26" s="10">
        <v>146618</v>
      </c>
      <c r="E26" s="10"/>
      <c r="F26" s="10">
        <v>65112</v>
      </c>
      <c r="G26" s="10">
        <v>0</v>
      </c>
      <c r="H26" s="10">
        <v>86824</v>
      </c>
    </row>
    <row r="27" spans="1:8" ht="20.25" customHeight="1">
      <c r="A27" s="14" t="s">
        <v>10</v>
      </c>
      <c r="B27" s="10">
        <v>-19871820</v>
      </c>
      <c r="C27" s="10"/>
      <c r="D27" s="10">
        <v>-19188750</v>
      </c>
      <c r="E27" s="10"/>
      <c r="F27" s="10">
        <v>-12866925</v>
      </c>
      <c r="G27" s="10"/>
      <c r="H27" s="10">
        <v>-12333778</v>
      </c>
    </row>
    <row r="28" spans="1:8" ht="20.25" customHeight="1">
      <c r="A28" s="14" t="s">
        <v>11</v>
      </c>
      <c r="B28" s="10">
        <v>24038999</v>
      </c>
      <c r="C28" s="10"/>
      <c r="D28" s="10">
        <v>24443181</v>
      </c>
      <c r="E28" s="10"/>
      <c r="F28" s="10">
        <v>16132379</v>
      </c>
      <c r="G28" s="10"/>
      <c r="H28" s="10">
        <v>16767043</v>
      </c>
    </row>
    <row r="29" spans="1:8" ht="20.25" customHeight="1">
      <c r="A29" s="15" t="s">
        <v>12</v>
      </c>
      <c r="B29" s="10">
        <v>-5565933</v>
      </c>
      <c r="C29" s="10"/>
      <c r="D29" s="10">
        <f>-6640022+20613</f>
        <v>-6619409</v>
      </c>
      <c r="E29" s="10"/>
      <c r="F29" s="10">
        <v>-4696059</v>
      </c>
      <c r="G29" s="10"/>
      <c r="H29" s="10">
        <f>-5921650+14875</f>
        <v>-5906775</v>
      </c>
    </row>
    <row r="30" spans="1:8" ht="20.25" customHeight="1">
      <c r="A30" s="14" t="s">
        <v>13</v>
      </c>
      <c r="B30" s="10">
        <v>-94249</v>
      </c>
      <c r="C30" s="10"/>
      <c r="D30" s="10">
        <v>-91952</v>
      </c>
      <c r="E30" s="10"/>
      <c r="F30" s="10">
        <v>-93544</v>
      </c>
      <c r="G30" s="10"/>
      <c r="H30" s="10">
        <v>-91952</v>
      </c>
    </row>
    <row r="31" spans="1:8" ht="20.25" customHeight="1">
      <c r="A31" s="14" t="s">
        <v>14</v>
      </c>
      <c r="B31" s="10">
        <v>21226</v>
      </c>
      <c r="C31" s="10"/>
      <c r="D31" s="10">
        <v>17627</v>
      </c>
      <c r="E31" s="10"/>
      <c r="F31" s="10">
        <v>20521</v>
      </c>
      <c r="G31" s="10"/>
      <c r="H31" s="10">
        <v>17627</v>
      </c>
    </row>
    <row r="32" spans="1:8" ht="20.25" customHeight="1">
      <c r="A32" s="15" t="s">
        <v>225</v>
      </c>
      <c r="B32" s="10">
        <v>-2273880</v>
      </c>
      <c r="C32" s="10"/>
      <c r="D32" s="10">
        <v>-1817214</v>
      </c>
      <c r="E32" s="10"/>
      <c r="F32" s="10">
        <v>-735151</v>
      </c>
      <c r="G32" s="10"/>
      <c r="H32" s="10">
        <v>-982246</v>
      </c>
    </row>
    <row r="33" spans="1:8" ht="20.25" customHeight="1">
      <c r="A33" s="15" t="s">
        <v>15</v>
      </c>
      <c r="B33" s="10">
        <v>-661932</v>
      </c>
      <c r="C33" s="10"/>
      <c r="D33" s="10">
        <v>-539372</v>
      </c>
      <c r="E33" s="10"/>
      <c r="F33" s="10">
        <v>-94996</v>
      </c>
      <c r="G33" s="10"/>
      <c r="H33" s="10">
        <v>-36410</v>
      </c>
    </row>
    <row r="34" spans="1:8" ht="20.25" customHeight="1">
      <c r="A34" s="74" t="s">
        <v>168</v>
      </c>
      <c r="B34" s="16"/>
      <c r="C34" s="17"/>
      <c r="D34" s="16"/>
      <c r="E34" s="17"/>
      <c r="F34" s="16"/>
      <c r="G34" s="17"/>
      <c r="H34" s="16"/>
    </row>
    <row r="35" spans="1:8" ht="20.25" customHeight="1">
      <c r="A35" s="13" t="s">
        <v>16</v>
      </c>
      <c r="B35" s="10">
        <f>SUM(B12:B33)</f>
        <v>12547984</v>
      </c>
      <c r="C35" s="18"/>
      <c r="D35" s="10">
        <f>SUM(D12:D33)</f>
        <v>9648904</v>
      </c>
      <c r="E35" s="18"/>
      <c r="F35" s="10">
        <f>SUM(F12:F33)</f>
        <v>7716959</v>
      </c>
      <c r="G35" s="18"/>
      <c r="H35" s="10">
        <f>SUM(H12:H33)</f>
        <v>4381396</v>
      </c>
    </row>
    <row r="36" spans="1:8" ht="20.25" customHeight="1">
      <c r="A36" s="1" t="s">
        <v>17</v>
      </c>
      <c r="B36" s="19"/>
      <c r="C36" s="20"/>
      <c r="D36" s="19"/>
      <c r="E36" s="20"/>
      <c r="F36" s="19"/>
      <c r="G36" s="20"/>
      <c r="H36" s="19"/>
    </row>
    <row r="37" spans="1:8" ht="20.25" customHeight="1">
      <c r="A37" s="15" t="s">
        <v>18</v>
      </c>
      <c r="B37" s="10">
        <v>-88271532</v>
      </c>
      <c r="C37" s="10"/>
      <c r="D37" s="10">
        <v>-69951853</v>
      </c>
      <c r="E37" s="21"/>
      <c r="F37" s="10">
        <v>-87442404</v>
      </c>
      <c r="G37" s="10"/>
      <c r="H37" s="10">
        <v>-71058584</v>
      </c>
    </row>
    <row r="38" spans="1:8" ht="20.25" customHeight="1">
      <c r="A38" s="15" t="s">
        <v>167</v>
      </c>
      <c r="B38" s="10">
        <v>-3317039</v>
      </c>
      <c r="C38" s="10"/>
      <c r="D38" s="10">
        <v>-703137</v>
      </c>
      <c r="E38" s="21"/>
      <c r="F38" s="10">
        <v>-3232701</v>
      </c>
      <c r="G38" s="10"/>
      <c r="H38" s="10">
        <v>-707254</v>
      </c>
    </row>
    <row r="39" spans="1:8" ht="20.25" customHeight="1">
      <c r="A39" s="15" t="s">
        <v>19</v>
      </c>
      <c r="B39" s="10">
        <v>-49449753</v>
      </c>
      <c r="C39" s="10"/>
      <c r="D39" s="10">
        <v>-17325277</v>
      </c>
      <c r="E39" s="21"/>
      <c r="F39" s="10">
        <v>-36756876</v>
      </c>
      <c r="G39" s="10"/>
      <c r="H39" s="10">
        <v>-5281708</v>
      </c>
    </row>
    <row r="40" spans="1:8" ht="20.25" customHeight="1">
      <c r="A40" s="14" t="s">
        <v>20</v>
      </c>
      <c r="B40" s="10">
        <v>5138707</v>
      </c>
      <c r="C40" s="10"/>
      <c r="D40" s="10">
        <v>7017212</v>
      </c>
      <c r="E40" s="21"/>
      <c r="F40" s="10">
        <v>4688773</v>
      </c>
      <c r="G40" s="10"/>
      <c r="H40" s="10">
        <v>6413581</v>
      </c>
    </row>
    <row r="41" spans="1:8" ht="20.25" customHeight="1">
      <c r="A41" s="14" t="s">
        <v>21</v>
      </c>
      <c r="B41" s="10">
        <v>7284746</v>
      </c>
      <c r="C41" s="10"/>
      <c r="D41" s="10">
        <v>2873229</v>
      </c>
      <c r="E41" s="21"/>
      <c r="F41" s="10">
        <v>7416378</v>
      </c>
      <c r="G41" s="10"/>
      <c r="H41" s="10">
        <v>3322188</v>
      </c>
    </row>
    <row r="42" spans="1:8" ht="20.25" customHeight="1">
      <c r="A42" s="14"/>
      <c r="B42" s="120">
        <f>SUM(B35:B41)</f>
        <v>-116066887</v>
      </c>
      <c r="C42" s="120"/>
      <c r="D42" s="120">
        <f>SUM(D35:D41)</f>
        <v>-68440922</v>
      </c>
      <c r="E42" s="121"/>
      <c r="F42" s="120">
        <f>SUM(F35:F41)</f>
        <v>-107609871</v>
      </c>
      <c r="G42" s="120"/>
      <c r="H42" s="120">
        <f>SUM(H35:H41)</f>
        <v>-62930381</v>
      </c>
    </row>
    <row r="43" spans="1:8" ht="20.25" customHeight="1">
      <c r="A43" s="14"/>
      <c r="B43" s="10"/>
      <c r="C43" s="10"/>
      <c r="D43" s="10"/>
      <c r="E43" s="21"/>
      <c r="F43" s="10"/>
      <c r="G43" s="10"/>
      <c r="H43" s="10"/>
    </row>
    <row r="44" spans="1:8" ht="20.25" customHeight="1">
      <c r="A44" s="14"/>
      <c r="B44" s="10"/>
      <c r="C44" s="10"/>
      <c r="D44" s="10"/>
      <c r="E44" s="21"/>
      <c r="F44" s="10"/>
      <c r="G44" s="10"/>
      <c r="H44" s="10"/>
    </row>
    <row r="45" spans="1:8" ht="21" customHeight="1">
      <c r="A45" s="180" t="s">
        <v>22</v>
      </c>
      <c r="B45" s="180"/>
      <c r="C45" s="180"/>
      <c r="D45" s="180"/>
      <c r="E45" s="180"/>
      <c r="F45" s="180"/>
      <c r="G45" s="180"/>
      <c r="H45" s="180"/>
    </row>
    <row r="46" spans="1:8" ht="21" customHeight="1">
      <c r="A46" s="180" t="s">
        <v>23</v>
      </c>
      <c r="B46" s="180"/>
      <c r="C46" s="180"/>
      <c r="D46" s="180"/>
      <c r="E46" s="180"/>
      <c r="F46" s="180"/>
      <c r="G46" s="180"/>
      <c r="H46" s="180"/>
    </row>
    <row r="47" spans="1:8" ht="21" customHeight="1">
      <c r="A47" s="179" t="str">
        <f>A3</f>
        <v>FOR  THE  THREE-MONTH  PERIOD  ENDED  MARCH  31,  2022</v>
      </c>
      <c r="B47" s="180"/>
      <c r="C47" s="180"/>
      <c r="D47" s="180"/>
      <c r="E47" s="180"/>
      <c r="F47" s="180"/>
      <c r="G47" s="180"/>
      <c r="H47" s="180"/>
    </row>
    <row r="48" spans="1:8" ht="21" customHeight="1">
      <c r="A48" s="186" t="s">
        <v>203</v>
      </c>
      <c r="B48" s="186"/>
      <c r="C48" s="186"/>
      <c r="D48" s="186"/>
      <c r="E48" s="186"/>
      <c r="F48" s="186"/>
      <c r="G48" s="186"/>
      <c r="H48" s="186"/>
    </row>
    <row r="49" spans="1:11" s="4" customFormat="1" ht="20.25" customHeight="1">
      <c r="A49" s="2"/>
      <c r="B49" s="2"/>
      <c r="C49" s="2"/>
      <c r="D49" s="2"/>
      <c r="E49" s="2"/>
      <c r="F49" s="2"/>
      <c r="G49" s="2"/>
      <c r="H49" s="3" t="str">
        <f>+H5</f>
        <v>Unit : Thousand Baht</v>
      </c>
    </row>
    <row r="50" spans="1:11" s="4" customFormat="1" ht="5.15" customHeight="1">
      <c r="A50" s="5"/>
      <c r="B50" s="5"/>
      <c r="C50" s="5"/>
      <c r="D50" s="5"/>
      <c r="E50" s="5"/>
      <c r="F50" s="5"/>
      <c r="G50" s="5"/>
      <c r="H50" s="6"/>
    </row>
    <row r="51" spans="1:11" ht="18.899999999999999" customHeight="1">
      <c r="A51" s="7"/>
      <c r="B51" s="181" t="s">
        <v>2</v>
      </c>
      <c r="C51" s="181"/>
      <c r="D51" s="181"/>
      <c r="E51" s="158"/>
      <c r="F51" s="180" t="s">
        <v>86</v>
      </c>
      <c r="G51" s="180"/>
      <c r="H51" s="180"/>
    </row>
    <row r="52" spans="1:11" ht="18.899999999999999" customHeight="1">
      <c r="A52" s="7"/>
      <c r="B52" s="180" t="s">
        <v>186</v>
      </c>
      <c r="C52" s="180"/>
      <c r="D52" s="180"/>
      <c r="E52" s="159"/>
      <c r="F52" s="180" t="s">
        <v>186</v>
      </c>
      <c r="G52" s="180"/>
      <c r="H52" s="180"/>
    </row>
    <row r="53" spans="1:11" ht="18.899999999999999" customHeight="1">
      <c r="A53" s="7"/>
      <c r="B53" s="8">
        <f>+B9</f>
        <v>2022</v>
      </c>
      <c r="C53" s="8"/>
      <c r="D53" s="8">
        <f>+D9</f>
        <v>2021</v>
      </c>
      <c r="E53" s="8"/>
      <c r="F53" s="8">
        <f>+F9</f>
        <v>2022</v>
      </c>
      <c r="G53" s="8"/>
      <c r="H53" s="8">
        <f>+H9</f>
        <v>2021</v>
      </c>
    </row>
    <row r="54" spans="1:11" ht="5.15" customHeight="1">
      <c r="B54" s="8"/>
      <c r="C54" s="8"/>
      <c r="D54" s="8"/>
      <c r="E54" s="8"/>
      <c r="F54" s="8"/>
      <c r="G54" s="8"/>
      <c r="H54" s="8"/>
    </row>
    <row r="55" spans="1:11" ht="18.899999999999999" customHeight="1">
      <c r="A55" s="22" t="s">
        <v>24</v>
      </c>
      <c r="B55" s="159"/>
      <c r="C55" s="159"/>
      <c r="D55" s="159"/>
      <c r="E55" s="159"/>
      <c r="F55" s="159"/>
      <c r="G55" s="159"/>
      <c r="H55" s="159"/>
    </row>
    <row r="56" spans="1:11" ht="18.899999999999999" customHeight="1">
      <c r="A56" s="1" t="s">
        <v>25</v>
      </c>
      <c r="B56" s="20"/>
      <c r="C56" s="20"/>
      <c r="D56" s="20"/>
      <c r="E56" s="20"/>
      <c r="F56" s="10"/>
      <c r="G56" s="10"/>
      <c r="H56" s="10"/>
    </row>
    <row r="57" spans="1:11" ht="18.899999999999999" customHeight="1">
      <c r="A57" s="15" t="s">
        <v>26</v>
      </c>
      <c r="B57" s="10">
        <v>52483986</v>
      </c>
      <c r="C57" s="10"/>
      <c r="D57" s="10">
        <v>52343234</v>
      </c>
      <c r="E57" s="21"/>
      <c r="F57" s="10">
        <v>52074465</v>
      </c>
      <c r="G57" s="21"/>
      <c r="H57" s="10">
        <v>52144127</v>
      </c>
    </row>
    <row r="58" spans="1:11" ht="18.899999999999999" customHeight="1">
      <c r="A58" s="15" t="s">
        <v>18</v>
      </c>
      <c r="B58" s="10">
        <v>48899530</v>
      </c>
      <c r="C58" s="10"/>
      <c r="D58" s="10">
        <v>35983543</v>
      </c>
      <c r="E58" s="21"/>
      <c r="F58" s="10">
        <v>46605996</v>
      </c>
      <c r="G58" s="21"/>
      <c r="H58" s="10">
        <v>41049118</v>
      </c>
    </row>
    <row r="59" spans="1:11" ht="18.899999999999999" customHeight="1">
      <c r="A59" s="14" t="s">
        <v>27</v>
      </c>
      <c r="B59" s="10">
        <v>1066964</v>
      </c>
      <c r="C59" s="10"/>
      <c r="D59" s="10">
        <v>-67844</v>
      </c>
      <c r="E59" s="21"/>
      <c r="F59" s="10">
        <v>1066028</v>
      </c>
      <c r="G59" s="21"/>
      <c r="H59" s="10">
        <v>-68859</v>
      </c>
      <c r="K59" s="23"/>
    </row>
    <row r="60" spans="1:11" ht="18.899999999999999" customHeight="1">
      <c r="A60" s="14" t="s">
        <v>28</v>
      </c>
      <c r="B60" s="10">
        <v>2468187</v>
      </c>
      <c r="C60" s="10">
        <v>0</v>
      </c>
      <c r="D60" s="10">
        <v>-3206921</v>
      </c>
      <c r="E60" s="24"/>
      <c r="F60" s="10">
        <v>3056853</v>
      </c>
      <c r="G60" s="24">
        <v>0</v>
      </c>
      <c r="H60" s="10">
        <v>-2311018</v>
      </c>
      <c r="K60" s="23"/>
    </row>
    <row r="61" spans="1:11" ht="18.899999999999999" customHeight="1">
      <c r="A61" s="25" t="s">
        <v>29</v>
      </c>
      <c r="B61" s="26">
        <f>B42+B57+B58+B59+B60</f>
        <v>-11148220</v>
      </c>
      <c r="C61" s="17">
        <v>0</v>
      </c>
      <c r="D61" s="26">
        <f>D42+D57+D58+D59+D60</f>
        <v>16611090</v>
      </c>
      <c r="E61" s="17"/>
      <c r="F61" s="26">
        <f>F42+F57+F58+F59+F60</f>
        <v>-4806529</v>
      </c>
      <c r="G61" s="17">
        <v>0</v>
      </c>
      <c r="H61" s="26">
        <f>H42+H57+H58+H59+H60</f>
        <v>27882987</v>
      </c>
    </row>
    <row r="62" spans="1:11" ht="9.9" customHeight="1">
      <c r="A62" s="7"/>
      <c r="B62" s="27"/>
      <c r="C62" s="172"/>
      <c r="D62" s="27"/>
      <c r="E62" s="172"/>
      <c r="F62" s="173"/>
      <c r="G62" s="172"/>
      <c r="H62" s="173"/>
    </row>
    <row r="63" spans="1:11" ht="18.899999999999999" customHeight="1">
      <c r="A63" s="9" t="s">
        <v>30</v>
      </c>
      <c r="B63" s="28"/>
      <c r="C63" s="29"/>
      <c r="D63" s="28"/>
      <c r="E63" s="29"/>
      <c r="F63" s="7"/>
      <c r="G63" s="30"/>
      <c r="H63" s="7"/>
    </row>
    <row r="64" spans="1:11" ht="18.899999999999999" customHeight="1">
      <c r="A64" s="14" t="s">
        <v>31</v>
      </c>
      <c r="B64" s="10">
        <v>23980606</v>
      </c>
      <c r="C64" s="10">
        <v>0</v>
      </c>
      <c r="D64" s="10">
        <v>19090397</v>
      </c>
      <c r="E64" s="24"/>
      <c r="F64" s="10">
        <v>23924100</v>
      </c>
      <c r="G64" s="24">
        <v>0</v>
      </c>
      <c r="H64" s="10">
        <v>16824793</v>
      </c>
    </row>
    <row r="65" spans="1:10" ht="18.899999999999999" customHeight="1">
      <c r="A65" s="14" t="s">
        <v>32</v>
      </c>
      <c r="B65" s="10">
        <v>-16676399</v>
      </c>
      <c r="C65" s="10">
        <v>0</v>
      </c>
      <c r="D65" s="10">
        <v>-31022310</v>
      </c>
      <c r="E65" s="24"/>
      <c r="F65" s="10">
        <v>-16184586</v>
      </c>
      <c r="G65" s="24">
        <v>0</v>
      </c>
      <c r="H65" s="10">
        <v>-30876436</v>
      </c>
    </row>
    <row r="66" spans="1:10" ht="18.899999999999999" customHeight="1">
      <c r="A66" s="14" t="s">
        <v>220</v>
      </c>
      <c r="B66" s="10">
        <v>-810941</v>
      </c>
      <c r="C66" s="10">
        <v>0</v>
      </c>
      <c r="D66" s="10">
        <v>0</v>
      </c>
      <c r="E66" s="24"/>
      <c r="F66" s="10">
        <v>-810941</v>
      </c>
      <c r="G66" s="24">
        <v>0</v>
      </c>
      <c r="H66" s="10">
        <v>0</v>
      </c>
    </row>
    <row r="67" spans="1:10" ht="18.899999999999999" customHeight="1">
      <c r="A67" s="14" t="s">
        <v>33</v>
      </c>
      <c r="B67" s="10">
        <v>112809</v>
      </c>
      <c r="C67" s="10">
        <v>0</v>
      </c>
      <c r="D67" s="10">
        <v>74207</v>
      </c>
      <c r="E67" s="24"/>
      <c r="F67" s="10">
        <v>78770</v>
      </c>
      <c r="G67" s="24">
        <v>0</v>
      </c>
      <c r="H67" s="10">
        <v>50502</v>
      </c>
    </row>
    <row r="68" spans="1:10" ht="18.899999999999999" customHeight="1">
      <c r="A68" s="14" t="s">
        <v>34</v>
      </c>
      <c r="B68" s="10">
        <v>-715423</v>
      </c>
      <c r="C68" s="10"/>
      <c r="D68" s="10">
        <v>-437561</v>
      </c>
      <c r="E68" s="24"/>
      <c r="F68" s="10">
        <v>-629324</v>
      </c>
      <c r="G68" s="24"/>
      <c r="H68" s="10">
        <v>-349808</v>
      </c>
    </row>
    <row r="69" spans="1:10" ht="18.899999999999999" customHeight="1">
      <c r="A69" s="15" t="s">
        <v>201</v>
      </c>
      <c r="B69" s="10">
        <v>-313165</v>
      </c>
      <c r="C69" s="10"/>
      <c r="D69" s="10">
        <v>-296854</v>
      </c>
      <c r="E69" s="24"/>
      <c r="F69" s="10">
        <v>-270110</v>
      </c>
      <c r="G69" s="24"/>
      <c r="H69" s="10">
        <v>-223542</v>
      </c>
    </row>
    <row r="70" spans="1:10" ht="18.899999999999999" customHeight="1">
      <c r="A70" s="25" t="s">
        <v>35</v>
      </c>
      <c r="B70" s="26">
        <f>SUM(B64:B69)</f>
        <v>5577487</v>
      </c>
      <c r="C70" s="17"/>
      <c r="D70" s="26">
        <f>SUM(D64:D69)</f>
        <v>-12592121</v>
      </c>
      <c r="E70" s="17"/>
      <c r="F70" s="26">
        <f>SUM(F64:F69)</f>
        <v>6107909</v>
      </c>
      <c r="G70" s="17"/>
      <c r="H70" s="26">
        <f>SUM(H64:H69)</f>
        <v>-14574491</v>
      </c>
    </row>
    <row r="71" spans="1:10" ht="9.9" customHeight="1">
      <c r="A71" s="7"/>
      <c r="B71" s="28"/>
      <c r="C71" s="31"/>
      <c r="D71" s="28"/>
      <c r="E71" s="31"/>
      <c r="F71" s="32"/>
      <c r="G71" s="31"/>
      <c r="H71" s="32"/>
    </row>
    <row r="72" spans="1:10" ht="18.899999999999999" customHeight="1">
      <c r="A72" s="9" t="s">
        <v>36</v>
      </c>
      <c r="B72" s="28"/>
      <c r="C72" s="31"/>
      <c r="D72" s="28"/>
      <c r="E72" s="31"/>
      <c r="F72" s="32"/>
      <c r="G72" s="31"/>
      <c r="H72" s="32"/>
    </row>
    <row r="73" spans="1:10" ht="18.899999999999999" customHeight="1">
      <c r="A73" s="15" t="s">
        <v>37</v>
      </c>
      <c r="B73" s="10">
        <v>11336989</v>
      </c>
      <c r="C73" s="24"/>
      <c r="D73" s="10">
        <v>9888686</v>
      </c>
      <c r="E73" s="24"/>
      <c r="F73" s="10">
        <v>0</v>
      </c>
      <c r="G73" s="24"/>
      <c r="H73" s="10">
        <v>0</v>
      </c>
    </row>
    <row r="74" spans="1:10" ht="18.899999999999999" customHeight="1">
      <c r="A74" s="14" t="s">
        <v>199</v>
      </c>
      <c r="B74" s="10">
        <v>-8278304</v>
      </c>
      <c r="C74" s="24">
        <v>0</v>
      </c>
      <c r="D74" s="10">
        <v>-15328416</v>
      </c>
      <c r="E74" s="24"/>
      <c r="F74" s="10">
        <v>-2902436</v>
      </c>
      <c r="G74" s="24">
        <v>0</v>
      </c>
      <c r="H74" s="10">
        <v>-15002277</v>
      </c>
      <c r="J74" s="23"/>
    </row>
    <row r="75" spans="1:10" ht="18.899999999999999" customHeight="1">
      <c r="A75" s="14" t="s">
        <v>202</v>
      </c>
      <c r="B75" s="10">
        <v>-357208</v>
      </c>
      <c r="C75" s="24"/>
      <c r="D75" s="10">
        <v>-378238</v>
      </c>
      <c r="E75" s="24"/>
      <c r="F75" s="10">
        <v>-254846</v>
      </c>
      <c r="G75" s="24"/>
      <c r="H75" s="10">
        <v>-306724</v>
      </c>
    </row>
    <row r="76" spans="1:10" ht="18.899999999999999" customHeight="1">
      <c r="A76" s="25" t="s">
        <v>38</v>
      </c>
      <c r="B76" s="26">
        <f>ROUNDDOWN(SUM(B73:B75),0)</f>
        <v>2701477</v>
      </c>
      <c r="C76" s="17">
        <v>0</v>
      </c>
      <c r="D76" s="26">
        <f>ROUNDDOWN(SUM(D73:D75),0)</f>
        <v>-5817968</v>
      </c>
      <c r="E76" s="17"/>
      <c r="F76" s="26">
        <f>ROUNDDOWN(SUM(F73:F75),0)</f>
        <v>-3157282</v>
      </c>
      <c r="G76" s="17">
        <v>0</v>
      </c>
      <c r="H76" s="26">
        <f>ROUNDDOWN(SUM(H73:H75),0)</f>
        <v>-15309001</v>
      </c>
    </row>
    <row r="77" spans="1:10" ht="18.899999999999999" customHeight="1">
      <c r="A77" s="33" t="s">
        <v>39</v>
      </c>
      <c r="B77" s="10">
        <f>SUM(B61,B70,B76)</f>
        <v>-2869256</v>
      </c>
      <c r="C77" s="17">
        <v>0</v>
      </c>
      <c r="D77" s="10">
        <f>SUM(D61,D70,D76)</f>
        <v>-1798999</v>
      </c>
      <c r="E77" s="17"/>
      <c r="F77" s="10">
        <f>SUM(F61,F70,F76)</f>
        <v>-1855902</v>
      </c>
      <c r="G77" s="17">
        <v>0</v>
      </c>
      <c r="H77" s="10">
        <f>SUM(H61,H70,H76)</f>
        <v>-2000505</v>
      </c>
    </row>
    <row r="78" spans="1:10" ht="18.899999999999999" customHeight="1">
      <c r="A78" s="74" t="s">
        <v>151</v>
      </c>
      <c r="B78" s="17"/>
      <c r="C78" s="17"/>
      <c r="D78" s="17"/>
      <c r="E78" s="17"/>
      <c r="F78" s="17"/>
      <c r="G78" s="17"/>
      <c r="H78" s="17"/>
    </row>
    <row r="79" spans="1:10" ht="18.899999999999999" customHeight="1">
      <c r="A79" s="34" t="s">
        <v>171</v>
      </c>
      <c r="B79" s="10">
        <v>-93670</v>
      </c>
      <c r="C79" s="17"/>
      <c r="D79" s="10">
        <v>398869</v>
      </c>
      <c r="E79" s="17"/>
      <c r="F79" s="10">
        <v>0</v>
      </c>
      <c r="G79" s="10"/>
      <c r="H79" s="10">
        <v>0</v>
      </c>
    </row>
    <row r="80" spans="1:10" ht="18.899999999999999" customHeight="1">
      <c r="A80" s="74" t="s">
        <v>40</v>
      </c>
      <c r="B80" s="10">
        <v>-15314</v>
      </c>
      <c r="C80" s="17">
        <v>0</v>
      </c>
      <c r="D80" s="10">
        <v>19460</v>
      </c>
      <c r="E80" s="17"/>
      <c r="F80" s="10">
        <v>-15314</v>
      </c>
      <c r="G80" s="17">
        <v>0</v>
      </c>
      <c r="H80" s="10">
        <v>19460</v>
      </c>
    </row>
    <row r="81" spans="1:9" ht="18.899999999999999" customHeight="1">
      <c r="A81" s="74" t="s">
        <v>226</v>
      </c>
      <c r="B81" s="35">
        <f>SUM(B77:B80)</f>
        <v>-2978240</v>
      </c>
      <c r="C81" s="17">
        <v>0</v>
      </c>
      <c r="D81" s="35">
        <f>SUM(D77:D80)</f>
        <v>-1380670</v>
      </c>
      <c r="E81" s="17"/>
      <c r="F81" s="35">
        <f>+F77+F80</f>
        <v>-1871216</v>
      </c>
      <c r="G81" s="17">
        <v>0</v>
      </c>
      <c r="H81" s="35">
        <f>+H77+H80</f>
        <v>-1981045</v>
      </c>
    </row>
    <row r="82" spans="1:9" ht="18.899999999999999" customHeight="1">
      <c r="A82" s="1" t="s">
        <v>41</v>
      </c>
      <c r="B82" s="10">
        <v>38717903</v>
      </c>
      <c r="C82" s="17"/>
      <c r="D82" s="10">
        <v>37612722</v>
      </c>
      <c r="E82" s="17"/>
      <c r="F82" s="10">
        <v>27577248</v>
      </c>
      <c r="G82" s="17"/>
      <c r="H82" s="10">
        <v>29215418</v>
      </c>
    </row>
    <row r="83" spans="1:9" ht="18.899999999999999" customHeight="1" thickBot="1">
      <c r="A83" s="36" t="s">
        <v>210</v>
      </c>
      <c r="B83" s="37">
        <f>SUM(B81:B82)</f>
        <v>35739663</v>
      </c>
      <c r="C83" s="17">
        <v>0</v>
      </c>
      <c r="D83" s="37">
        <f>SUM(D81:D82)</f>
        <v>36232052</v>
      </c>
      <c r="E83" s="17"/>
      <c r="F83" s="37">
        <f>SUM(F81:F82)</f>
        <v>25706032</v>
      </c>
      <c r="G83" s="17"/>
      <c r="H83" s="37">
        <f>SUM(H81:H82)</f>
        <v>27234373</v>
      </c>
    </row>
    <row r="84" spans="1:9" ht="20.25" customHeight="1" thickTop="1">
      <c r="A84" s="36"/>
      <c r="B84" s="17"/>
      <c r="C84" s="17"/>
      <c r="D84" s="17"/>
      <c r="E84" s="17"/>
      <c r="F84" s="17"/>
      <c r="G84" s="17"/>
      <c r="H84" s="17"/>
    </row>
    <row r="85" spans="1:9" ht="20.25" customHeight="1">
      <c r="A85" s="36"/>
      <c r="B85" s="17"/>
      <c r="C85" s="17"/>
      <c r="D85" s="17"/>
      <c r="E85" s="17"/>
      <c r="F85" s="17"/>
      <c r="G85" s="17"/>
      <c r="H85" s="17"/>
    </row>
    <row r="86" spans="1:9" ht="20.25" customHeight="1">
      <c r="A86" s="36"/>
      <c r="B86" s="17"/>
      <c r="C86" s="17"/>
      <c r="D86" s="17"/>
      <c r="E86" s="17"/>
      <c r="F86" s="17"/>
      <c r="G86" s="17"/>
      <c r="H86" s="17"/>
    </row>
    <row r="87" spans="1:9" ht="20.25" customHeight="1">
      <c r="A87" s="36"/>
      <c r="B87" s="17"/>
      <c r="C87" s="17"/>
      <c r="D87" s="17"/>
      <c r="E87" s="17"/>
      <c r="F87" s="17"/>
      <c r="G87" s="17"/>
      <c r="H87" s="17"/>
    </row>
    <row r="88" spans="1:9" ht="20.25" customHeight="1">
      <c r="B88" s="17"/>
      <c r="C88" s="17"/>
      <c r="D88" s="17"/>
      <c r="E88" s="17"/>
      <c r="F88" s="17"/>
      <c r="G88" s="17"/>
      <c r="H88" s="17"/>
    </row>
    <row r="89" spans="1:9" ht="20.25" customHeight="1">
      <c r="B89" s="17"/>
      <c r="C89" s="17"/>
      <c r="D89" s="17"/>
      <c r="E89" s="17"/>
      <c r="F89" s="17"/>
      <c r="G89" s="17"/>
      <c r="H89" s="17"/>
    </row>
    <row r="90" spans="1:9" ht="20.25" customHeight="1">
      <c r="A90" s="42" t="s">
        <v>205</v>
      </c>
      <c r="B90" s="17"/>
      <c r="C90" s="17"/>
      <c r="D90" s="17"/>
      <c r="E90" s="17"/>
      <c r="F90" s="17"/>
      <c r="G90" s="17"/>
      <c r="H90" s="17"/>
    </row>
    <row r="91" spans="1:9" s="38" customFormat="1" ht="20.25" customHeight="1">
      <c r="B91" s="42"/>
      <c r="C91" s="42"/>
      <c r="D91" s="42"/>
      <c r="E91" s="42"/>
      <c r="F91" s="42"/>
      <c r="G91" s="42"/>
      <c r="H91" s="42"/>
    </row>
    <row r="92" spans="1:9" s="38" customFormat="1" ht="20.25" customHeight="1">
      <c r="B92" s="42"/>
      <c r="C92" s="42"/>
      <c r="D92" s="42"/>
      <c r="E92" s="42"/>
      <c r="F92" s="42"/>
      <c r="G92" s="42"/>
      <c r="H92" s="42"/>
    </row>
    <row r="93" spans="1:9" s="38" customFormat="1" ht="20.25" customHeight="1"/>
    <row r="94" spans="1:9" s="38" customFormat="1" ht="20.25" customHeight="1"/>
    <row r="95" spans="1:9" s="38" customFormat="1" ht="20.25" customHeight="1"/>
    <row r="96" spans="1:9" s="39" customFormat="1" ht="20.25" customHeight="1">
      <c r="A96" s="167" t="s">
        <v>194</v>
      </c>
      <c r="B96" s="163"/>
      <c r="C96" s="1"/>
      <c r="D96" s="1"/>
      <c r="E96" s="167" t="s">
        <v>192</v>
      </c>
      <c r="F96" s="167"/>
      <c r="G96" s="167"/>
      <c r="H96" s="167"/>
      <c r="I96" s="167"/>
    </row>
    <row r="97" spans="1:9" s="39" customFormat="1" ht="20.25" customHeight="1">
      <c r="A97" s="168" t="s">
        <v>195</v>
      </c>
      <c r="B97" s="169"/>
      <c r="C97" s="1"/>
      <c r="D97" s="1"/>
      <c r="E97" s="168" t="s">
        <v>42</v>
      </c>
      <c r="F97" s="168"/>
      <c r="G97" s="168"/>
      <c r="H97" s="168"/>
      <c r="I97" s="168"/>
    </row>
  </sheetData>
  <customSheetViews>
    <customSheetView guid="{4BDB13CD-C234-4335-8680-D1DB63B6035D}" scale="90" showPageBreaks="1">
      <pane xSplit="1" ySplit="9" topLeftCell="B39" activePane="bottomRight" state="frozen"/>
      <selection pane="bottomRight" activeCell="D96" sqref="D96"/>
      <rowBreaks count="1" manualBreakCount="1">
        <brk id="44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3" orientation="portrait" r:id="rId1"/>
      <headerFooter alignWithMargins="0"/>
    </customSheetView>
    <customSheetView guid="{817365CF-48AE-428A-9239-E55FC9D5359A}" scale="80" showPageBreaks="1" view="pageBreakPreview">
      <pane xSplit="1" ySplit="9" topLeftCell="B93" activePane="bottomRight" state="frozen"/>
      <selection pane="bottomRight" activeCell="D96" sqref="D96"/>
      <rowBreaks count="1" manualBreakCount="1">
        <brk id="44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3" orientation="portrait" r:id="rId2"/>
      <headerFooter alignWithMargins="0">
        <oddHeader>&amp;C&amp;"Times New Roman,Regular"&amp;10- Draft -</oddHeader>
      </headerFooter>
    </customSheetView>
    <customSheetView guid="{71C87FD6-069F-42EA-8E05-6BDB868E4493}" scale="90">
      <pane xSplit="1" ySplit="9" topLeftCell="B36" activePane="bottomRight" state="frozen"/>
      <selection pane="bottomRight" activeCell="A60" sqref="A60"/>
      <rowBreaks count="2" manualBreakCount="2">
        <brk id="44" max="16383" man="1"/>
        <brk id="99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portrait" r:id="rId3"/>
      <headerFooter alignWithMargins="0">
        <oddHeader>&amp;C&amp;"Times New Roman,Regular"&amp;10- Draft -</oddHeader>
      </headerFooter>
    </customSheetView>
  </customSheetViews>
  <mergeCells count="16">
    <mergeCell ref="A1:H1"/>
    <mergeCell ref="A2:H2"/>
    <mergeCell ref="A3:H3"/>
    <mergeCell ref="B7:D7"/>
    <mergeCell ref="F7:H7"/>
    <mergeCell ref="A4:H4"/>
    <mergeCell ref="B52:D52"/>
    <mergeCell ref="F52:H52"/>
    <mergeCell ref="B8:D8"/>
    <mergeCell ref="F8:H8"/>
    <mergeCell ref="A45:H45"/>
    <mergeCell ref="A46:H46"/>
    <mergeCell ref="A47:H47"/>
    <mergeCell ref="B51:D51"/>
    <mergeCell ref="F51:H51"/>
    <mergeCell ref="A48:H48"/>
  </mergeCells>
  <printOptions horizontalCentered="1"/>
  <pageMargins left="0.78740157480314998" right="0.31496062992126" top="0.78740157480314998" bottom="0.78740157480314998" header="0.31496062992126" footer="0.31496062992126"/>
  <pageSetup paperSize="9" scale="73" orientation="portrait" r:id="rId4"/>
  <headerFooter alignWithMargins="0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Financial position</vt:lpstr>
      <vt:lpstr>Comprehensive income</vt:lpstr>
      <vt:lpstr>Statement of changes (C)</vt:lpstr>
      <vt:lpstr>Statement of changes (S)</vt:lpstr>
      <vt:lpstr>Cash flows</vt:lpstr>
      <vt:lpstr>'Statement of changes (C)'!Print_Area</vt:lpstr>
      <vt:lpstr>'Statement of changes (S)'!Print_Area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อรุณรุ่ง วิลยาลัย</dc:creator>
  <cp:lastModifiedBy>nvanichabull@deloitte.com</cp:lastModifiedBy>
  <cp:lastPrinted>2022-05-10T09:18:42Z</cp:lastPrinted>
  <dcterms:created xsi:type="dcterms:W3CDTF">2019-08-27T10:45:32Z</dcterms:created>
  <dcterms:modified xsi:type="dcterms:W3CDTF">2022-05-10T09:37:14Z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2021-08-17T11:58:57Z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2e96c963-243e-4ce0-ab60-a90229ec8231</vt:lpwstr>
  </property>
  <property fmtid="{D5CDD505-2E9C-101B-9397-08002B2CF9AE}" pid="10" name="MSIP_Label_ea60d57e-af5b-4752-ac57-3e4f28ca11dc_ContentBits">
    <vt:lpwstr>0</vt:lpwstr>
  </property>
</Properties>
</file>