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2\Q1\Thai\"/>
    </mc:Choice>
  </mc:AlternateContent>
  <xr:revisionPtr revIDLastSave="0" documentId="8_{2443C212-D9BF-4F1D-AE88-329FFF45B27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4" r:id="rId1"/>
    <sheet name="3M" sheetId="9" r:id="rId2"/>
    <sheet name="Conso" sheetId="4" r:id="rId3"/>
    <sheet name="Separate" sheetId="5" r:id="rId4"/>
    <sheet name="Cashflow" sheetId="13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g" localSheetId="4">#REF!</definedName>
    <definedName name="\g">#REF!</definedName>
    <definedName name="\j" localSheetId="4">#REF!</definedName>
    <definedName name="\j">#REF!</definedName>
    <definedName name="\l" localSheetId="4">#REF!</definedName>
    <definedName name="\l">#REF!</definedName>
    <definedName name="\p" localSheetId="4">#REF!</definedName>
    <definedName name="\p">#REF!</definedName>
    <definedName name="\r" localSheetId="4">#REF!</definedName>
    <definedName name="\r">#REF!</definedName>
    <definedName name="\s" localSheetId="4">#REF!</definedName>
    <definedName name="\s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4" hidden="1">#REF!</definedName>
    <definedName name="_Sort" hidden="1">#REF!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" localSheetId="4">#REF!</definedName>
    <definedName name="AAA">#REF!</definedName>
    <definedName name="AAAA" localSheetId="4">#REF!</definedName>
    <definedName name="AAAA">#REF!</definedName>
    <definedName name="ab">'[3]BALANCE SHEET '!$C$12</definedName>
    <definedName name="Account_Balance" localSheetId="4">#REF!</definedName>
    <definedName name="Account_Balance">#REF!</definedName>
    <definedName name="AGING" localSheetId="4">#REF!</definedName>
    <definedName name="AGING">#REF!</definedName>
    <definedName name="AS2DocOpenMode" hidden="1">"AS2DocumentEdit"</definedName>
    <definedName name="Asset_Register" localSheetId="4">#REF!</definedName>
    <definedName name="Asset_Register">#REF!</definedName>
    <definedName name="case">[4]data!$C$1</definedName>
    <definedName name="CIR" localSheetId="4">#REF!</definedName>
    <definedName name="CIR">#REF!</definedName>
    <definedName name="CLIENT" localSheetId="4">'[5]K001 - Lead example'!#REF!</definedName>
    <definedName name="CLIENT">'[5]K001 - Lead example'!#REF!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4">#REF!</definedName>
    <definedName name="_xlnm.Database">#REF!</definedName>
    <definedName name="ddd">'[3]BALANCE SHEET '!$C$15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Expected_balance" localSheetId="4">#REF!</definedName>
    <definedName name="Expected_balance">#REF!</definedName>
    <definedName name="FA_CID" localSheetId="4" hidden="1">#REF!</definedName>
    <definedName name="FA_CID" hidden="1">#REF!</definedName>
    <definedName name="HHH" localSheetId="4">#REF!</definedName>
    <definedName name="HHH">#REF!</definedName>
    <definedName name="hitech" localSheetId="4" hidden="1">#REF!</definedName>
    <definedName name="hitech" hidden="1">#REF!</definedName>
    <definedName name="INFO" localSheetId="4">#REF!</definedName>
    <definedName name="INFO">#REF!</definedName>
    <definedName name="INST" localSheetId="4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4">#REF!</definedName>
    <definedName name="Jul_00">#REF!</definedName>
    <definedName name="K" localSheetId="4">#REF!</definedName>
    <definedName name="K">#REF!</definedName>
    <definedName name="kdmsd" localSheetId="4" hidden="1">#REF!</definedName>
    <definedName name="kdmsd" hidden="1">#REF!</definedName>
    <definedName name="LEASE" localSheetId="4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4">#REF!</definedName>
    <definedName name="Monetary_Precision">#REF!</definedName>
    <definedName name="monthh">[8]Master!$K$2:$K$13</definedName>
    <definedName name="order" localSheetId="4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R_Factor" localSheetId="4">#REF!</definedName>
    <definedName name="R_Factor">#REF!</definedName>
    <definedName name="Residual_difference" localSheetId="4">#REF!</definedName>
    <definedName name="Residual_difference">#REF!</definedName>
    <definedName name="ROWNAMES" localSheetId="4">#REF!</definedName>
    <definedName name="ROWNAMES">#REF!</definedName>
    <definedName name="SAD" localSheetId="4">#REF!</definedName>
    <definedName name="SAD">#REF!</definedName>
    <definedName name="sdfasdfafdaf" localSheetId="4">#REF!</definedName>
    <definedName name="sdfasdfafdaf">#REF!</definedName>
    <definedName name="sk" localSheetId="4" hidden="1">#REF!</definedName>
    <definedName name="sk" hidden="1">#REF!</definedName>
    <definedName name="ss" localSheetId="4">#REF!</definedName>
    <definedName name="ss">#REF!</definedName>
    <definedName name="ta" localSheetId="4" hidden="1">#REF!</definedName>
    <definedName name="ta" hidden="1">#REF!</definedName>
    <definedName name="Tatal" localSheetId="4">'[9]BS ATTACH'!#REF!</definedName>
    <definedName name="Tatal">'[9]BS ATTACH'!#REF!</definedName>
    <definedName name="TE" localSheetId="4">#REF!</definedName>
    <definedName name="TE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[10]BKE!#REF!</definedName>
    <definedName name="TextRefCopy1">[10]BKE!#REF!</definedName>
    <definedName name="TextRefCopy2" localSheetId="4">[10]BKE!#REF!</definedName>
    <definedName name="TextRefCopy2">[10]BKE!#REF!</definedName>
    <definedName name="TextRefCopy3" localSheetId="4">[11]EPR!#REF!</definedName>
    <definedName name="TextRefCopy3">[11]EPR!#REF!</definedName>
    <definedName name="TextRefCopy4" localSheetId="4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4">#REF!</definedName>
    <definedName name="Threshold">#REF!</definedName>
    <definedName name="TOTAL_FIXED_ASSETS">'[1]BALANCE SHEET '!$C$15</definedName>
    <definedName name="TOTALAE" localSheetId="4">'[12]BS ATTACH'!#REF!</definedName>
    <definedName name="TOTALAE">'[12]BS ATTACH'!#REF!</definedName>
    <definedName name="TOTALAP" localSheetId="4">'[12]BS ATTACH'!#REF!</definedName>
    <definedName name="TOTALAP">'[12]BS ATTACH'!#REF!</definedName>
    <definedName name="totalap1" localSheetId="4">'[13]BS ATTACH'!#REF!</definedName>
    <definedName name="totalap1">'[13]BS ATTACH'!#REF!</definedName>
    <definedName name="totalap2" localSheetId="4">'[13]BS ATTACH'!#REF!</definedName>
    <definedName name="totalap2">'[13]BS ATTACH'!#REF!</definedName>
    <definedName name="totalapp" localSheetId="4">'[14]BS ATTACH'!#REF!</definedName>
    <definedName name="totalapp">'[14]BS ATTACH'!#REF!</definedName>
    <definedName name="TOTALFIXEDASSETS">'[2]BALANCE SHEET '!$C$15</definedName>
    <definedName name="TOTALOA" localSheetId="4">'[12]BS ATTACH'!#REF!</definedName>
    <definedName name="TOTALOA">'[12]BS ATTACH'!#REF!</definedName>
    <definedName name="TOTALOL" localSheetId="4">'[12]BS ATTACH'!#REF!</definedName>
    <definedName name="TOTALOL">'[12]BS ATTACH'!#REF!</definedName>
    <definedName name="Unit" localSheetId="4">'[5]K001 - Lead example'!#REF!</definedName>
    <definedName name="Unit">'[5]K001 - Lead example'!#REF!</definedName>
    <definedName name="wkd" localSheetId="4" hidden="1">#REF!</definedName>
    <definedName name="wkd" hidden="1">#REF!</definedName>
    <definedName name="xx" localSheetId="4">#REF!</definedName>
    <definedName name="xx">#REF!</definedName>
    <definedName name="xxx" localSheetId="4">#REF!</definedName>
    <definedName name="xxx">#REF!</definedName>
    <definedName name="YE" localSheetId="4">'[5]K001 - Lead example'!#REF!</definedName>
    <definedName name="YE">'[5]K001 - Lead example'!#REF!</definedName>
    <definedName name="Year_end" localSheetId="4">'[5]K001 - Lead example'!#REF!</definedName>
    <definedName name="Year_end">'[5]K001 - Lead example'!#REF!</definedName>
    <definedName name="YearEnd" localSheetId="4">'[15]Q001 Lead'!#REF!</definedName>
    <definedName name="YearEnd">'[15]Q001 Lead'!#REF!</definedName>
    <definedName name="เ1149" localSheetId="4">[16]Aging!#REF!</definedName>
    <definedName name="เ1149">[16]Aging!#REF!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13" l="1"/>
  <c r="C109" i="13"/>
  <c r="C16" i="9" l="1"/>
  <c r="M23" i="5" l="1"/>
  <c r="C26" i="13" l="1"/>
  <c r="C61" i="13" s="1"/>
  <c r="E26" i="13"/>
  <c r="I26" i="13"/>
  <c r="G26" i="13"/>
  <c r="I21" i="14"/>
  <c r="G21" i="14"/>
  <c r="E21" i="14"/>
  <c r="C21" i="14"/>
  <c r="C78" i="13"/>
  <c r="C62" i="13"/>
  <c r="P23" i="5"/>
  <c r="S23" i="5"/>
  <c r="S24" i="5" s="1"/>
  <c r="C70" i="14"/>
  <c r="E112" i="14"/>
  <c r="E114" i="14" s="1"/>
  <c r="I109" i="13" l="1"/>
  <c r="E109" i="13"/>
  <c r="E78" i="13"/>
  <c r="D18" i="4"/>
  <c r="B18" i="4"/>
  <c r="G18" i="5"/>
  <c r="D18" i="5"/>
  <c r="J18" i="5"/>
  <c r="M17" i="5"/>
  <c r="M18" i="5" s="1"/>
  <c r="E70" i="14"/>
  <c r="P17" i="5" l="1"/>
  <c r="S16" i="5"/>
  <c r="S17" i="5" s="1"/>
  <c r="S18" i="5" s="1"/>
  <c r="M17" i="4"/>
  <c r="H17" i="4"/>
  <c r="H18" i="4" s="1"/>
  <c r="G16" i="9"/>
  <c r="E16" i="9"/>
  <c r="C112" i="14" l="1"/>
  <c r="S23" i="4" l="1"/>
  <c r="S24" i="4" s="1"/>
  <c r="M23" i="4" l="1"/>
  <c r="H23" i="4"/>
  <c r="S17" i="4" l="1"/>
  <c r="Q16" i="4" l="1"/>
  <c r="M18" i="4"/>
  <c r="V14" i="5" l="1"/>
  <c r="C32" i="14" l="1"/>
  <c r="V20" i="5" l="1"/>
  <c r="I61" i="13" l="1"/>
  <c r="V15" i="5"/>
  <c r="I38" i="9"/>
  <c r="E38" i="9"/>
  <c r="S18" i="4" l="1"/>
  <c r="O14" i="4" l="1"/>
  <c r="Q14" i="4" s="1"/>
  <c r="U14" i="4" s="1"/>
  <c r="P24" i="5" l="1"/>
  <c r="G38" i="9"/>
  <c r="C38" i="9"/>
  <c r="Q21" i="4" l="1"/>
  <c r="U21" i="4" s="1"/>
  <c r="G25" i="9"/>
  <c r="I112" i="14" l="1"/>
  <c r="E83" i="14"/>
  <c r="E32" i="14"/>
  <c r="V21" i="5" l="1"/>
  <c r="G109" i="13"/>
  <c r="O22" i="4"/>
  <c r="O20" i="4"/>
  <c r="Q20" i="4" s="1"/>
  <c r="U20" i="4" s="1"/>
  <c r="O23" i="4" l="1"/>
  <c r="O24" i="4" s="1"/>
  <c r="U22" i="4"/>
  <c r="U23" i="4" s="1"/>
  <c r="V22" i="5"/>
  <c r="U24" i="4" l="1"/>
  <c r="C83" i="14"/>
  <c r="G83" i="14" l="1"/>
  <c r="G70" i="14"/>
  <c r="J18" i="4" l="1"/>
  <c r="P18" i="5" l="1"/>
  <c r="I16" i="9" l="1"/>
  <c r="G112" i="14"/>
  <c r="G114" i="14" s="1"/>
  <c r="C114" i="14"/>
  <c r="I83" i="14"/>
  <c r="I70" i="14"/>
  <c r="E84" i="14"/>
  <c r="I32" i="14"/>
  <c r="G32" i="14"/>
  <c r="G33" i="14" l="1"/>
  <c r="C84" i="14"/>
  <c r="C115" i="14" s="1"/>
  <c r="C33" i="14"/>
  <c r="E33" i="14"/>
  <c r="G84" i="14"/>
  <c r="G115" i="14" s="1"/>
  <c r="I84" i="14"/>
  <c r="I33" i="14"/>
  <c r="I115" i="14" l="1"/>
  <c r="E115" i="14"/>
  <c r="M24" i="5"/>
  <c r="M24" i="4"/>
  <c r="J24" i="4" l="1"/>
  <c r="O15" i="4" l="1"/>
  <c r="O17" i="4" s="1"/>
  <c r="Q15" i="4" l="1"/>
  <c r="Q17" i="4" s="1"/>
  <c r="Q18" i="4" s="1"/>
  <c r="I63" i="13"/>
  <c r="G61" i="13" l="1"/>
  <c r="G63" i="13" s="1"/>
  <c r="E61" i="13"/>
  <c r="E63" i="13" s="1"/>
  <c r="C63" i="13"/>
  <c r="C111" i="13" s="1"/>
  <c r="U15" i="4"/>
  <c r="I78" i="13"/>
  <c r="B24" i="4"/>
  <c r="F18" i="4"/>
  <c r="C25" i="9"/>
  <c r="E25" i="9"/>
  <c r="H24" i="4"/>
  <c r="J24" i="5"/>
  <c r="G24" i="5"/>
  <c r="D24" i="5"/>
  <c r="F24" i="4"/>
  <c r="D24" i="4"/>
  <c r="I25" i="9"/>
  <c r="G111" i="13" l="1"/>
  <c r="G113" i="13" s="1"/>
  <c r="C27" i="9"/>
  <c r="C31" i="9" s="1"/>
  <c r="O18" i="4"/>
  <c r="C113" i="13"/>
  <c r="E111" i="13"/>
  <c r="E113" i="13" s="1"/>
  <c r="I111" i="13"/>
  <c r="I113" i="13" s="1"/>
  <c r="Q23" i="4"/>
  <c r="Q24" i="4" s="1"/>
  <c r="V23" i="5"/>
  <c r="V24" i="5" s="1"/>
  <c r="E27" i="9"/>
  <c r="I27" i="9"/>
  <c r="G27" i="9"/>
  <c r="G31" i="9" s="1"/>
  <c r="C33" i="9" l="1"/>
  <c r="U16" i="4"/>
  <c r="U17" i="4" s="1"/>
  <c r="U18" i="4" s="1"/>
  <c r="I31" i="9"/>
  <c r="I33" i="9" s="1"/>
  <c r="I54" i="9" s="1"/>
  <c r="I63" i="9" s="1"/>
  <c r="E31" i="9"/>
  <c r="E33" i="9" s="1"/>
  <c r="G33" i="9"/>
  <c r="G39" i="9" s="1"/>
  <c r="G59" i="9" s="1"/>
  <c r="C63" i="9" l="1"/>
  <c r="C39" i="9"/>
  <c r="C61" i="9" s="1"/>
  <c r="E39" i="9"/>
  <c r="E61" i="9" s="1"/>
  <c r="E59" i="9" s="1"/>
  <c r="E56" i="9"/>
  <c r="E54" i="9" s="1"/>
  <c r="E63" i="9" s="1"/>
  <c r="I39" i="9"/>
  <c r="I59" i="9" s="1"/>
  <c r="G54" i="9"/>
  <c r="G63" i="9" s="1"/>
  <c r="C56" i="9" l="1"/>
  <c r="V16" i="5"/>
  <c r="V17" i="5" s="1"/>
  <c r="V18" i="5" s="1"/>
</calcChain>
</file>

<file path=xl/sharedStrings.xml><?xml version="1.0" encoding="utf-8"?>
<sst xmlns="http://schemas.openxmlformats.org/spreadsheetml/2006/main" count="391" uniqueCount="213">
  <si>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</si>
  <si>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</si>
  <si>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</si>
  <si>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</si>
  <si>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</si>
  <si>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</si>
  <si>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</si>
  <si>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</si>
  <si>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</si>
  <si>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</si>
  <si>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</si>
  <si>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</si>
  <si>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</si>
  <si>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</si>
  <si>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</si>
  <si>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</si>
  <si>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</si>
  <si>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</si>
  <si>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</si>
  <si>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</si>
  <si>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</si>
  <si>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</si>
  <si>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</si>
  <si>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</si>
  <si>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</si>
  <si>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</si>
  <si>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</si>
  <si>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</si>
  <si>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</si>
  <si>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</si>
  <si>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</si>
  <si>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</si>
  <si>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</si>
  <si>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</si>
  <si>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</si>
  <si>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</si>
  <si>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</si>
  <si>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</si>
  <si>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</si>
  <si>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</si>
  <si>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</si>
  <si>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</si>
  <si>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</si>
  <si>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</si>
  <si>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</si>
  <si>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</si>
  <si>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</si>
  <si>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</si>
  <si>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</si>
  <si>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</si>
  <si>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</si>
  <si>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</si>
  <si>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</si>
  <si>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</si>
  <si>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</si>
  <si>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</si>
  <si>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</si>
  <si>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</si>
  <si>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</si>
  <si>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</si>
  <si>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</si>
  <si>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</si>
  <si>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</si>
  <si>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</si>
  <si>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</si>
  <si>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</si>
  <si>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</si>
  <si>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หนี้สินไม่หมุนเวียนอื่น</t>
  </si>
  <si>
    <t>ค่าเสื่อมราคา</t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</si>
  <si>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</si>
  <si>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</si>
  <si>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</si>
  <si>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</si>
  <si>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</si>
  <si>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</si>
  <si>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</si>
  <si>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</si>
  <si>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</si>
  <si>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</si>
  <si>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</si>
  <si>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</si>
  <si>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</si>
  <si>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</si>
  <si>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</si>
  <si>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</si>
  <si>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</si>
  <si>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</si>
  <si>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</si>
  <si>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</si>
  <si>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</si>
  <si>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</si>
  <si>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</si>
  <si>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</si>
  <si>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</si>
  <si>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</si>
  <si>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</si>
  <si>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</si>
  <si>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</si>
  <si>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>ค่าตัดจำหน่ายค่าใช้จ่ายในการออกหุ้นกู้</t>
  </si>
  <si>
    <t>เงินสดรับจากเงินกู้ยืมระยะยาวจากสถาบันการเงิน</t>
  </si>
  <si>
    <t>“ยังไม่ได้ตรวจสอบ”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</si>
  <si>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</si>
  <si>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</si>
  <si>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</si>
  <si>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สินทรัพย์สิทธิการใช้</t>
  </si>
  <si>
    <t>รายได้จากการขายสินค้า</t>
  </si>
  <si>
    <t>ต้นทุนขายสินค้า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</si>
  <si>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</si>
  <si>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</si>
  <si>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 xml:space="preserve">เงินฝากสถาบันการเงินที่ใช้เป็นหลักประกันลดลง </t>
  </si>
  <si>
    <t>เงินสดจ่ายสำหรับซื้อสินทรัพย์ไม่มีตัวตน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</si>
  <si>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</si>
  <si>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</si>
  <si>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</si>
  <si>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</si>
  <si>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</si>
  <si>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</si>
  <si>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</si>
  <si>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รายได้ทางการเงิน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</si>
  <si>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</si>
  <si>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</si>
  <si>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</si>
  <si>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 xml:space="preserve">กำไร (ขาดทุน) เบ็ดเสร็จรวมสำหรับงวด </t>
  </si>
  <si>
    <t>ผลขาดทุนจากการด้อยค่าซึ่งเป็นไปตาม TFRS 9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</si>
  <si>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</si>
  <si>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</si>
  <si>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รายได้รอการตัดบัญชี</t>
  </si>
  <si>
    <t>เงินสดจ่ายเพื่อไถ่ถอนหุ้นกู้ที่ครบกำหนด</t>
  </si>
  <si>
    <t>เงินสดรับจากการให้กู้ยืมระยะสั้นแก่บริษัทย่อย</t>
  </si>
  <si>
    <t>หนี้สินตามสัญญาเช่าสุทธิจากส่วนที่ถึงกำหนดชำระภายในหนึ่งปี</t>
  </si>
  <si>
    <t>ต้นทุนในการจัดจำหน่าย</t>
  </si>
  <si>
    <t>ต้นทุนจากการประกอบกิจการโรงแรม</t>
  </si>
  <si>
    <t>ค่าใช้จ่ายจากการประมาณการหนี้สินไม่หมุนเวียนสำหรับผลประโยชน์พนักงาน</t>
  </si>
  <si>
    <t>บริษัทใหญ่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</si>
  <si>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</si>
  <si>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</si>
  <si>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ผลกำไร (ขาดทุน)</t>
  </si>
  <si>
    <t>จากการวัดมูลค่า</t>
  </si>
  <si>
    <t>สินทรัพย์ทางการเงิน</t>
  </si>
  <si>
    <t>และหนี้สินดำเนินงาน</t>
  </si>
  <si>
    <t>ส่วนของเงินกู้ยืมระยะยาวจากบริษัทอื่นที่ถึงกำหนดชำระภายในหนึ่งปี</t>
  </si>
  <si>
    <t>เงินสดจ่ายสำหรับประมาณการหนี้สินไม่หมุนเวียนสำหรับผลประโยชน์พนักงาน</t>
  </si>
  <si>
    <t>เงินกู้ยืมระยะยาวจากบริษัทอื่นสุทธิจากส่วนที่ถึงกำหนดชำระภายใน
หนึ่งปี</t>
  </si>
  <si>
    <t>เจ้าหนี้ไม่หมุนเวียนอื่น</t>
  </si>
  <si>
    <t>หุ้นสามัญ 1,066,595,865 หุ้น มูลค่าหุ้นละ 1 บาท</t>
  </si>
  <si>
    <t xml:space="preserve">     สำรองตามกฎหมาย</t>
  </si>
  <si>
    <t>2564</t>
  </si>
  <si>
    <t>ยอดยกมา ณ วันที่ 1 มกราคม 2564</t>
  </si>
  <si>
    <t>เงินสดจ่ายสำหรับชำระคืนเงินกู้ยืมระยะสั้นจากสถาบันการเงิน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</si>
  <si>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</si>
  <si>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กำไรสำหรับงวด</t>
  </si>
  <si>
    <t xml:space="preserve">สินทรัพย์ดำเนินงานลดลง (เพิ่มขึ้น) </t>
  </si>
  <si>
    <t xml:space="preserve"> เงินสดได้มาจาก (ใช้ไปใน) กิจกรรมดำเนินงาน</t>
  </si>
  <si>
    <t>กำไรสำหรับงวด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</si>
  <si>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</si>
  <si>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</si>
  <si>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เงินกู้ยืมระยะยาวจากสถาบันการเงินสุทธิจากส่วนที่ถึงกำหนดชำระภายในหนึ่งปี</t>
  </si>
  <si>
    <t>หุ้นสามัญ 1,386,574,624 หุ้น มูลค่าหุ้นละ 1 บาท</t>
  </si>
  <si>
    <t>ส่วนของเงินกู้ยืมระยะยาวจากสถาบันการเงินที่ถึงกำหนดชำระภายในหนึ่งปี</t>
  </si>
  <si>
    <t>รวมส่วนของบริษัทใหญ่</t>
  </si>
  <si>
    <t>เงินสดรับจากการจำหน่ายหุ้นกู้ - สุทธิจากค่าใช้จ่ายในการออกหุ้นกู้</t>
  </si>
  <si>
    <t>เงินสดสุทธิ (ใช้ไปใน) ได้มาจากกิจกรรมลงทุน</t>
  </si>
  <si>
    <t>เงินกู้ยืมระยะสั้นจากบุคคลหรือกิจการที่เกี่ยวข้องกัน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</si>
  <si>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เงินสดจ่ายสำหรับชำระคืนเงินกู้ยืมระยะสั้นจากบริษัทที่เกี่ยวข้องกัน</t>
  </si>
  <si>
    <t>ค่าตัดจำหน่ายค่าใช้จ่ายในการกู้ยืมเงินจากสถาบันการเงินและบริษัทอื่น</t>
  </si>
  <si>
    <t>4.3 และ 8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</si>
  <si>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</si>
  <si>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</si>
  <si>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2565</t>
  </si>
  <si>
    <t>ยอดยกมา ณ วันที่ 1 มกราคม 2565</t>
  </si>
  <si>
    <t>ยอดยกไป ณ วันที่ 31 มีนาคม 2565</t>
  </si>
  <si>
    <t>ยอดยกไป ณ วันที่ 31 มีนาคม 2564</t>
  </si>
  <si>
    <t>ณ วันที่ 31 มีนาคม 2565</t>
  </si>
  <si>
    <t>2565</t>
  </si>
  <si>
    <t>31 มีนาคม</t>
  </si>
  <si>
    <t>-</t>
  </si>
  <si>
    <t>หนี้สินที่เกิดจากสัญญา - หมุนเวียน</t>
  </si>
  <si>
    <t>ภาษีเงินได้นิติบุคคลค้างจ่าย</t>
  </si>
  <si>
    <t>(รายได้) ค่าใช้จ่ายภาษีเงินได้</t>
  </si>
  <si>
    <t>เงินสดรับจากการจำหน่ายสินทรัพย์สิทธิการใช้</t>
  </si>
  <si>
    <t>กำไรจากการยกเลิกสัญญา</t>
  </si>
  <si>
    <t>หนี้สินที่เกิดจากสัญญา</t>
  </si>
  <si>
    <t>เงินกู้ยืมระยะสั้นจากบริษัทอื่น</t>
  </si>
  <si>
    <t>กำไรจากการเปลี่ยนแปลงเงื่อนไขสัญญา</t>
  </si>
  <si>
    <t>เงินสดจ่ายสำหรับสินทรัพย์ทางการเงินไม่หมุนเวียนอื่น</t>
  </si>
  <si>
    <t>เงินสดรับจากเงินกู้ยืมระยะสั้นจากบริษัทอื่น</t>
  </si>
  <si>
    <r>
      <t xml:space="preserve">กระแสเงินสดจากกิจกรรมดำเนินงาน </t>
    </r>
    <r>
      <rPr>
        <sz val="16.5"/>
        <rFont val="Angsana New"/>
        <family val="1"/>
      </rPr>
      <t>(ต่อ)</t>
    </r>
  </si>
  <si>
    <t>(ขาดทุน) กำไรก่อนภาษีเงินได้</t>
  </si>
  <si>
    <t>(ขาดทุน) กำไรจากกิจกรรมดำเนินงาน</t>
  </si>
  <si>
    <t>ผลขาดทุนจากการวัดมูลค่าสินทรัพย์ทางการเงิน - สุทธิจากภาษี</t>
  </si>
  <si>
    <t>ขาดทุนเบ็ดเสร็จอื่น</t>
  </si>
  <si>
    <t>ขาดทุนเบ็ดเสร็จอื่นสำหรับงวด - สุทธิจากภาษี</t>
  </si>
  <si>
    <t xml:space="preserve">การแบ่งปัน (ขาดทุน) กำไร </t>
  </si>
  <si>
    <t>(ขาดทุน) กำไรต่อหุ้นขั้นพื้นฐาน (บาท)</t>
  </si>
  <si>
    <t>ผลขาดทุน</t>
  </si>
  <si>
    <t xml:space="preserve">กำไร (ขาดทุน) </t>
  </si>
  <si>
    <t>ที่เป็นของ</t>
  </si>
  <si>
    <t>(ขาดทุน) กำไรเบ็ดเสร็จอื่นสำหรับงวด</t>
  </si>
  <si>
    <t>เงินสดสุทธิได้มาจากการดำเนินงานก่อนการเปลี่ยนแปลงในสินทรัพย์</t>
  </si>
  <si>
    <t>เงินสดสุทธิได้มาจากกิจกรรมดำเนินงาน</t>
  </si>
  <si>
    <t xml:space="preserve">เงินเบิกเกินบัญชีจากสถาบันการเงิน (ลดลง) เพิ่มขึ้น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</si>
  <si>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</si>
  <si>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</si>
  <si>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เงินสดรับคืน (จ่าย) สำหรับภาษีเงินได้</t>
  </si>
  <si>
    <t xml:space="preserve">(ขาดทุน) กำไรเบ็ดเสร็จรวมสำหรับงวด </t>
  </si>
  <si>
    <t>การแบ่งปัน (ขาดทุน) กำไร เบ็ดเสร็จอื่น</t>
  </si>
  <si>
    <t>เงินสดจ่ายสำหรับซื้ออาคารและอุปกรณ์</t>
  </si>
  <si>
    <t>เงินสดรับจากการจำหน่ายอุปกรณ์และยานพาหนะ</t>
  </si>
  <si>
    <t>กำไรจากการขายอุปกรณ์และยานพาหนะ</t>
  </si>
  <si>
    <t>หมายเหตุประกอบงบการเงินแบบย่อ</t>
  </si>
  <si>
    <t>หนี้สินที่เกิดจากสัญญา -ไม่หมุนเวียน</t>
  </si>
  <si>
    <t>เบ็ดเสร็จอื่น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</si>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</sst>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_(* #,##0.00000_);_(* \(#,##0.00000\);_(* &quot;-&quot;?????_);_(@_)"/>
    <numFmt numFmtId="204" formatCode="_(* #,##0_);_(* \(#,##0\);_(* &quot;-&quot;?????_);_(@_)"/>
    <numFmt numFmtId="205" formatCode="#,##0.0"/>
    <numFmt numFmtId="206" formatCode="_(* #,##0_);_(* \(#,##0\);_(* &quot;-&quot;????_);_(@_)"/>
    <numFmt numFmtId="207" formatCode="_(* #,##0.000_);_(* \(#,##0.000\);_(* &quot;-&quot;???_);_(@_)"/>
    <numFmt numFmtId="208" formatCode="_(* #,##0.000000_);_(* \(#,##0.000000\);_(* &quot;-&quot;??????_);_(@_)"/>
    <numFmt numFmtId="209" formatCode="_(* #,##0.00000000_);_(* \(#,##0.00000000\);_(* &quot;-&quot;????????_);_(@_)"/>
  </numFmts>
  <fonts count="9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20"/>
      <name val="Angsana New"/>
      <family val="1"/>
    </font>
    <font>
      <sz val="16.5"/>
      <name val="Angsana New"/>
      <family val="1"/>
    </font>
    <font>
      <b/>
      <sz val="16.5"/>
      <name val="Angsana New"/>
      <family val="1"/>
    </font>
    <font>
      <sz val="16.5"/>
      <name val="Times New Roman"/>
      <family val="1"/>
    </font>
    <font>
      <sz val="14"/>
      <name val="ApFont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31" fillId="3" borderId="0" applyNumberFormat="0" applyBorder="0" applyAlignment="0" applyProtection="0"/>
    <xf numFmtId="0" fontId="69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69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69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69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69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69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69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69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69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69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69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69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0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0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0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0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0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0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0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0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0" fillId="13" borderId="0" applyNumberFormat="0" applyBorder="0" applyAlignment="0" applyProtection="0"/>
    <xf numFmtId="0" fontId="32" fillId="22" borderId="0" applyNumberFormat="0" applyBorder="0" applyAlignment="0" applyProtection="0"/>
    <xf numFmtId="0" fontId="71" fillId="23" borderId="0" applyNumberFormat="0" applyBorder="0" applyAlignment="0" applyProtection="0"/>
    <xf numFmtId="0" fontId="70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0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0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2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3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4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77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78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79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0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2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3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4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8" fillId="0" borderId="0"/>
    <xf numFmtId="0" fontId="69" fillId="0" borderId="0"/>
    <xf numFmtId="0" fontId="8" fillId="0" borderId="0"/>
    <xf numFmtId="0" fontId="8" fillId="0" borderId="0"/>
    <xf numFmtId="0" fontId="15" fillId="0" borderId="0"/>
    <xf numFmtId="0" fontId="85" fillId="0" borderId="0"/>
    <xf numFmtId="0" fontId="69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85" fillId="0" borderId="0"/>
    <xf numFmtId="0" fontId="1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69" fillId="0" borderId="0"/>
    <xf numFmtId="0" fontId="85" fillId="0" borderId="0"/>
    <xf numFmtId="0" fontId="69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85" fillId="0" borderId="0"/>
    <xf numFmtId="0" fontId="69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85" fillId="0" borderId="0"/>
    <xf numFmtId="0" fontId="69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85" fillId="0" borderId="0"/>
    <xf numFmtId="0" fontId="69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85" fillId="0" borderId="0"/>
    <xf numFmtId="0" fontId="75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85" fillId="0" borderId="0"/>
    <xf numFmtId="0" fontId="75" fillId="0" borderId="0"/>
    <xf numFmtId="0" fontId="3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3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85" fillId="0" borderId="0"/>
    <xf numFmtId="0" fontId="8" fillId="0" borderId="0"/>
    <xf numFmtId="0" fontId="39" fillId="0" borderId="0"/>
    <xf numFmtId="0" fontId="3" fillId="0" borderId="0"/>
    <xf numFmtId="0" fontId="69" fillId="0" borderId="0"/>
    <xf numFmtId="0" fontId="3" fillId="0" borderId="0"/>
    <xf numFmtId="0" fontId="16" fillId="0" borderId="0">
      <alignment vertical="center"/>
    </xf>
    <xf numFmtId="0" fontId="69" fillId="0" borderId="0"/>
    <xf numFmtId="0" fontId="85" fillId="0" borderId="0"/>
    <xf numFmtId="0" fontId="3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3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3" fillId="0" borderId="0"/>
    <xf numFmtId="197" fontId="75" fillId="0" borderId="0"/>
    <xf numFmtId="197" fontId="75" fillId="0" borderId="0"/>
    <xf numFmtId="197" fontId="75" fillId="0" borderId="0"/>
    <xf numFmtId="197" fontId="75" fillId="0" borderId="0"/>
    <xf numFmtId="197" fontId="75" fillId="0" borderId="0"/>
    <xf numFmtId="197" fontId="75" fillId="0" borderId="0"/>
    <xf numFmtId="0" fontId="85" fillId="0" borderId="0"/>
    <xf numFmtId="197" fontId="18" fillId="0" borderId="0"/>
    <xf numFmtId="197" fontId="75" fillId="0" borderId="0"/>
    <xf numFmtId="197" fontId="75" fillId="0" borderId="0"/>
    <xf numFmtId="197" fontId="75" fillId="0" borderId="0"/>
    <xf numFmtId="197" fontId="75" fillId="0" borderId="0"/>
    <xf numFmtId="197" fontId="18" fillId="0" borderId="0"/>
    <xf numFmtId="197" fontId="75" fillId="0" borderId="0"/>
    <xf numFmtId="197" fontId="75" fillId="0" borderId="0"/>
    <xf numFmtId="197" fontId="75" fillId="0" borderId="0"/>
    <xf numFmtId="197" fontId="75" fillId="0" borderId="0"/>
    <xf numFmtId="0" fontId="85" fillId="0" borderId="0"/>
    <xf numFmtId="197" fontId="18" fillId="0" borderId="0"/>
    <xf numFmtId="197" fontId="75" fillId="0" borderId="0"/>
    <xf numFmtId="197" fontId="75" fillId="0" borderId="0"/>
    <xf numFmtId="197" fontId="75" fillId="0" borderId="0"/>
    <xf numFmtId="197" fontId="75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69" fillId="0" borderId="0"/>
    <xf numFmtId="0" fontId="2" fillId="0" borderId="0"/>
    <xf numFmtId="0" fontId="3" fillId="0" borderId="0"/>
    <xf numFmtId="0" fontId="85" fillId="0" borderId="0"/>
    <xf numFmtId="0" fontId="69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85" fillId="0" borderId="0"/>
    <xf numFmtId="0" fontId="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9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2" fillId="0" borderId="0"/>
    <xf numFmtId="0" fontId="15" fillId="0" borderId="0"/>
    <xf numFmtId="0" fontId="85" fillId="0" borderId="0"/>
    <xf numFmtId="0" fontId="69" fillId="0" borderId="0"/>
    <xf numFmtId="0" fontId="38" fillId="0" borderId="0"/>
    <xf numFmtId="0" fontId="75" fillId="0" borderId="0"/>
    <xf numFmtId="0" fontId="7" fillId="0" borderId="0"/>
    <xf numFmtId="0" fontId="52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9" fillId="0" borderId="0"/>
    <xf numFmtId="0" fontId="18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6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88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</cellStyleXfs>
  <cellXfs count="306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37" fontId="63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0" fontId="64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right"/>
    </xf>
    <xf numFmtId="38" fontId="61" fillId="0" borderId="0" xfId="0" applyNumberFormat="1" applyFont="1" applyFill="1" applyAlignment="1">
      <alignment vertical="top"/>
    </xf>
    <xf numFmtId="37" fontId="65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vertical="top"/>
    </xf>
    <xf numFmtId="37" fontId="61" fillId="0" borderId="0" xfId="0" applyNumberFormat="1" applyFont="1" applyFill="1" applyBorder="1" applyAlignment="1">
      <alignment horizontal="right"/>
    </xf>
    <xf numFmtId="37" fontId="65" fillId="0" borderId="0" xfId="0" applyNumberFormat="1" applyFont="1" applyFill="1" applyAlignment="1">
      <alignment horizontal="right" vertical="center"/>
    </xf>
    <xf numFmtId="37" fontId="65" fillId="0" borderId="0" xfId="0" applyNumberFormat="1" applyFont="1" applyFill="1" applyBorder="1" applyAlignment="1">
      <alignment horizontal="right" vertical="center"/>
    </xf>
    <xf numFmtId="37" fontId="62" fillId="0" borderId="0" xfId="84" applyNumberFormat="1" applyFont="1" applyFill="1" applyAlignment="1">
      <alignment horizontal="right" vertical="center"/>
    </xf>
    <xf numFmtId="37" fontId="62" fillId="0" borderId="0" xfId="84" applyNumberFormat="1" applyFont="1" applyFill="1" applyBorder="1" applyAlignment="1">
      <alignment horizontal="right" vertical="center"/>
    </xf>
    <xf numFmtId="37" fontId="63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Fill="1" applyAlignment="1">
      <alignment vertical="center"/>
    </xf>
    <xf numFmtId="38" fontId="65" fillId="0" borderId="0" xfId="0" applyNumberFormat="1" applyFont="1" applyFill="1" applyAlignment="1">
      <alignment vertical="center"/>
    </xf>
    <xf numFmtId="37" fontId="68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vertical="top"/>
    </xf>
    <xf numFmtId="188" fontId="65" fillId="0" borderId="0" xfId="0" applyNumberFormat="1" applyFont="1" applyFill="1" applyAlignment="1">
      <alignment vertical="top"/>
    </xf>
    <xf numFmtId="37" fontId="60" fillId="0" borderId="0" xfId="0" applyNumberFormat="1" applyFont="1" applyFill="1" applyAlignment="1">
      <alignment vertical="center"/>
    </xf>
    <xf numFmtId="37" fontId="90" fillId="0" borderId="22" xfId="0" applyNumberFormat="1" applyFont="1" applyFill="1" applyBorder="1" applyAlignment="1">
      <alignment horizontal="right"/>
    </xf>
    <xf numFmtId="37" fontId="92" fillId="0" borderId="0" xfId="0" applyNumberFormat="1" applyFont="1" applyFill="1" applyAlignment="1">
      <alignment horizontal="center" vertical="center"/>
    </xf>
    <xf numFmtId="37" fontId="91" fillId="0" borderId="0" xfId="0" applyNumberFormat="1" applyFont="1" applyFill="1" applyAlignment="1">
      <alignment vertical="center"/>
    </xf>
    <xf numFmtId="37" fontId="91" fillId="0" borderId="0" xfId="0" applyNumberFormat="1" applyFont="1" applyFill="1" applyAlignment="1">
      <alignment vertical="top"/>
    </xf>
    <xf numFmtId="0" fontId="91" fillId="0" borderId="0" xfId="0" applyFont="1" applyFill="1" applyAlignment="1">
      <alignment vertical="top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horizontal="left" vertical="center" indent="2"/>
    </xf>
    <xf numFmtId="37" fontId="91" fillId="0" borderId="0" xfId="0" applyNumberFormat="1" applyFont="1" applyFill="1" applyAlignment="1">
      <alignment horizontal="right" vertical="center"/>
    </xf>
    <xf numFmtId="0" fontId="91" fillId="0" borderId="0" xfId="0" applyFont="1" applyFill="1" applyAlignment="1">
      <alignment horizontal="left" vertical="center" indent="4"/>
    </xf>
    <xf numFmtId="37" fontId="91" fillId="0" borderId="0" xfId="0" applyNumberFormat="1" applyFont="1" applyFill="1" applyBorder="1" applyAlignment="1">
      <alignment horizontal="right" vertical="center"/>
    </xf>
    <xf numFmtId="188" fontId="91" fillId="0" borderId="0" xfId="0" applyNumberFormat="1" applyFont="1" applyFill="1" applyAlignment="1">
      <alignment vertical="top"/>
    </xf>
    <xf numFmtId="37" fontId="91" fillId="0" borderId="0" xfId="84" applyNumberFormat="1" applyFont="1" applyFill="1" applyAlignment="1">
      <alignment vertical="center"/>
    </xf>
    <xf numFmtId="0" fontId="92" fillId="0" borderId="0" xfId="0" applyFont="1" applyFill="1" applyAlignment="1">
      <alignment vertical="center"/>
    </xf>
    <xf numFmtId="188" fontId="91" fillId="0" borderId="0" xfId="84" applyNumberFormat="1" applyFont="1" applyFill="1" applyAlignment="1">
      <alignment horizontal="right" vertical="top"/>
    </xf>
    <xf numFmtId="4" fontId="91" fillId="0" borderId="0" xfId="84" applyFont="1" applyFill="1" applyAlignment="1">
      <alignment horizontal="right" vertical="top"/>
    </xf>
    <xf numFmtId="37" fontId="92" fillId="0" borderId="0" xfId="0" applyNumberFormat="1" applyFont="1" applyFill="1" applyAlignment="1"/>
    <xf numFmtId="37" fontId="91" fillId="0" borderId="0" xfId="0" applyNumberFormat="1" applyFont="1" applyFill="1" applyAlignment="1"/>
    <xf numFmtId="3" fontId="91" fillId="0" borderId="0" xfId="84" applyNumberFormat="1" applyFont="1" applyFill="1" applyAlignment="1"/>
    <xf numFmtId="37" fontId="91" fillId="0" borderId="0" xfId="0" applyNumberFormat="1" applyFont="1" applyFill="1" applyBorder="1" applyAlignment="1"/>
    <xf numFmtId="37" fontId="91" fillId="0" borderId="0" xfId="84" applyNumberFormat="1" applyFont="1" applyFill="1" applyAlignment="1">
      <alignment horizontal="right" vertical="center"/>
    </xf>
    <xf numFmtId="37" fontId="91" fillId="0" borderId="0" xfId="84" applyNumberFormat="1" applyFont="1" applyFill="1" applyBorder="1" applyAlignment="1">
      <alignment horizontal="right" vertical="center"/>
    </xf>
    <xf numFmtId="188" fontId="91" fillId="0" borderId="0" xfId="84" applyNumberFormat="1" applyFont="1" applyFill="1" applyBorder="1" applyAlignment="1">
      <alignment horizontal="right" vertical="center"/>
    </xf>
    <xf numFmtId="37" fontId="91" fillId="0" borderId="29" xfId="84" applyNumberFormat="1" applyFont="1" applyFill="1" applyBorder="1" applyAlignment="1">
      <alignment horizontal="right" vertical="center"/>
    </xf>
    <xf numFmtId="37" fontId="91" fillId="0" borderId="5" xfId="84" applyNumberFormat="1" applyFont="1" applyFill="1" applyBorder="1" applyAlignment="1">
      <alignment horizontal="right" vertical="center"/>
    </xf>
    <xf numFmtId="37" fontId="66" fillId="0" borderId="22" xfId="0" applyNumberFormat="1" applyFont="1" applyFill="1" applyBorder="1" applyAlignment="1">
      <alignment horizontal="right"/>
    </xf>
    <xf numFmtId="188" fontId="91" fillId="0" borderId="0" xfId="0" applyNumberFormat="1" applyFont="1" applyFill="1" applyBorder="1" applyAlignment="1">
      <alignment horizontal="right"/>
    </xf>
    <xf numFmtId="207" fontId="91" fillId="0" borderId="0" xfId="84" applyNumberFormat="1" applyFont="1" applyFill="1" applyAlignment="1"/>
    <xf numFmtId="207" fontId="91" fillId="0" borderId="0" xfId="84" applyNumberFormat="1" applyFont="1" applyFill="1" applyBorder="1" applyAlignment="1"/>
    <xf numFmtId="4" fontId="91" fillId="0" borderId="0" xfId="84" applyFont="1" applyFill="1" applyAlignment="1"/>
    <xf numFmtId="4" fontId="91" fillId="0" borderId="0" xfId="84" applyFont="1" applyFill="1" applyBorder="1" applyAlignment="1"/>
    <xf numFmtId="0" fontId="67" fillId="0" borderId="0" xfId="0" quotePrefix="1" applyFont="1" applyFill="1" applyAlignment="1">
      <alignment horizontal="left" vertical="center"/>
    </xf>
    <xf numFmtId="188" fontId="65" fillId="0" borderId="0" xfId="0" applyNumberFormat="1" applyFont="1" applyFill="1" applyBorder="1" applyAlignment="1">
      <alignment horizontal="right" vertical="center"/>
    </xf>
    <xf numFmtId="188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Border="1" applyAlignment="1">
      <alignment horizontal="center" vertical="center"/>
    </xf>
    <xf numFmtId="188" fontId="65" fillId="0" borderId="0" xfId="0" applyNumberFormat="1" applyFont="1" applyFill="1"/>
    <xf numFmtId="37" fontId="91" fillId="0" borderId="0" xfId="0" applyNumberFormat="1" applyFont="1" applyFill="1" applyAlignment="1">
      <alignment horizontal="centerContinuous"/>
    </xf>
    <xf numFmtId="37" fontId="92" fillId="0" borderId="0" xfId="0" applyNumberFormat="1" applyFont="1" applyFill="1" applyBorder="1" applyAlignment="1">
      <alignment horizontal="centerContinuous" vertical="center"/>
    </xf>
    <xf numFmtId="38" fontId="91" fillId="0" borderId="0" xfId="0" applyNumberFormat="1" applyFont="1" applyFill="1" applyAlignment="1"/>
    <xf numFmtId="0" fontId="92" fillId="0" borderId="0" xfId="0" applyNumberFormat="1" applyFont="1" applyFill="1" applyBorder="1" applyAlignment="1">
      <alignment horizontal="center" vertical="center"/>
    </xf>
    <xf numFmtId="0" fontId="92" fillId="0" borderId="0" xfId="0" applyNumberFormat="1" applyFont="1" applyFill="1" applyBorder="1" applyAlignment="1">
      <alignment vertical="center"/>
    </xf>
    <xf numFmtId="0" fontId="92" fillId="0" borderId="0" xfId="385" applyFont="1" applyFill="1" applyAlignment="1">
      <alignment vertical="center"/>
    </xf>
    <xf numFmtId="38" fontId="91" fillId="0" borderId="0" xfId="0" applyNumberFormat="1" applyFont="1" applyFill="1" applyAlignment="1">
      <alignment vertical="center"/>
    </xf>
    <xf numFmtId="38" fontId="91" fillId="0" borderId="0" xfId="0" applyNumberFormat="1" applyFont="1" applyFill="1" applyBorder="1" applyAlignment="1">
      <alignment vertical="center"/>
    </xf>
    <xf numFmtId="3" fontId="91" fillId="0" borderId="0" xfId="84" applyNumberFormat="1" applyFont="1" applyFill="1" applyAlignment="1">
      <alignment vertical="center"/>
    </xf>
    <xf numFmtId="0" fontId="91" fillId="0" borderId="0" xfId="385" applyFont="1" applyFill="1" applyAlignment="1">
      <alignment vertical="center"/>
    </xf>
    <xf numFmtId="0" fontId="91" fillId="0" borderId="0" xfId="0" quotePrefix="1" applyFont="1" applyFill="1" applyAlignment="1">
      <alignment horizontal="left" vertical="center" indent="2"/>
    </xf>
    <xf numFmtId="201" fontId="91" fillId="0" borderId="0" xfId="84" applyNumberFormat="1" applyFont="1" applyFill="1" applyAlignment="1">
      <alignment horizontal="right" vertical="center"/>
    </xf>
    <xf numFmtId="37" fontId="91" fillId="0" borderId="0" xfId="290" applyNumberFormat="1" applyFont="1" applyFill="1" applyAlignment="1">
      <alignment horizontal="right" vertical="center"/>
    </xf>
    <xf numFmtId="0" fontId="93" fillId="0" borderId="0" xfId="290" applyFont="1" applyFill="1" applyAlignment="1">
      <alignment vertical="center"/>
    </xf>
    <xf numFmtId="195" fontId="91" fillId="0" borderId="0" xfId="0" applyNumberFormat="1" applyFont="1" applyFill="1" applyAlignment="1"/>
    <xf numFmtId="205" fontId="91" fillId="0" borderId="0" xfId="84" applyNumberFormat="1" applyFont="1" applyFill="1" applyAlignment="1">
      <alignment horizontal="center"/>
    </xf>
    <xf numFmtId="206" fontId="91" fillId="0" borderId="0" xfId="0" applyNumberFormat="1" applyFont="1" applyFill="1" applyBorder="1" applyAlignment="1">
      <alignment horizontal="right" vertical="center"/>
    </xf>
    <xf numFmtId="38" fontId="91" fillId="0" borderId="0" xfId="0" applyNumberFormat="1" applyFont="1" applyFill="1" applyAlignment="1">
      <alignment horizontal="center"/>
    </xf>
    <xf numFmtId="206" fontId="91" fillId="0" borderId="29" xfId="0" applyNumberFormat="1" applyFont="1" applyFill="1" applyBorder="1" applyAlignment="1">
      <alignment horizontal="center" vertical="center"/>
    </xf>
    <xf numFmtId="206" fontId="91" fillId="0" borderId="29" xfId="0" applyNumberFormat="1" applyFont="1" applyFill="1" applyBorder="1" applyAlignment="1">
      <alignment horizontal="right" vertical="center"/>
    </xf>
    <xf numFmtId="0" fontId="91" fillId="0" borderId="0" xfId="385" applyFont="1" applyFill="1" applyAlignment="1">
      <alignment horizontal="left" vertical="center" indent="1"/>
    </xf>
    <xf numFmtId="201" fontId="91" fillId="0" borderId="0" xfId="0" applyNumberFormat="1" applyFont="1" applyFill="1" applyAlignment="1">
      <alignment horizontal="right" vertical="center"/>
    </xf>
    <xf numFmtId="37" fontId="91" fillId="0" borderId="0" xfId="84" applyNumberFormat="1" applyFont="1" applyFill="1" applyBorder="1" applyAlignment="1">
      <alignment vertical="center"/>
    </xf>
    <xf numFmtId="37" fontId="92" fillId="0" borderId="0" xfId="0" applyNumberFormat="1" applyFont="1" applyFill="1" applyBorder="1" applyAlignment="1">
      <alignment horizontal="centerContinuous"/>
    </xf>
    <xf numFmtId="38" fontId="91" fillId="0" borderId="0" xfId="0" applyNumberFormat="1" applyFont="1" applyFill="1" applyBorder="1" applyAlignment="1"/>
    <xf numFmtId="195" fontId="91" fillId="0" borderId="0" xfId="84" applyNumberFormat="1" applyFont="1" applyFill="1" applyBorder="1" applyAlignment="1">
      <alignment horizontal="right" vertical="center"/>
    </xf>
    <xf numFmtId="201" fontId="91" fillId="0" borderId="29" xfId="0" applyNumberFormat="1" applyFont="1" applyFill="1" applyBorder="1" applyAlignment="1">
      <alignment horizontal="right" vertical="center"/>
    </xf>
    <xf numFmtId="201" fontId="91" fillId="0" borderId="29" xfId="0" applyNumberFormat="1" applyFont="1" applyFill="1" applyBorder="1" applyAlignment="1">
      <alignment horizontal="right" vertical="center" shrinkToFit="1"/>
    </xf>
    <xf numFmtId="0" fontId="91" fillId="0" borderId="0" xfId="0" applyFont="1" applyFill="1" applyAlignment="1">
      <alignment horizontal="left" vertical="top" indent="4"/>
    </xf>
    <xf numFmtId="38" fontId="92" fillId="0" borderId="0" xfId="0" applyNumberFormat="1" applyFont="1" applyFill="1" applyAlignment="1">
      <alignment vertical="center"/>
    </xf>
    <xf numFmtId="195" fontId="91" fillId="0" borderId="0" xfId="84" applyNumberFormat="1" applyFont="1" applyFill="1" applyAlignment="1">
      <alignment horizontal="right" vertical="center" shrinkToFit="1"/>
    </xf>
    <xf numFmtId="201" fontId="91" fillId="0" borderId="0" xfId="0" applyNumberFormat="1" applyFont="1" applyFill="1" applyAlignment="1">
      <alignment horizontal="right" vertical="center" shrinkToFit="1"/>
    </xf>
    <xf numFmtId="195" fontId="91" fillId="0" borderId="0" xfId="84" applyNumberFormat="1" applyFont="1" applyFill="1" applyAlignment="1">
      <alignment horizontal="right" vertical="center"/>
    </xf>
    <xf numFmtId="201" fontId="91" fillId="0" borderId="0" xfId="84" applyNumberFormat="1" applyFont="1" applyFill="1" applyBorder="1" applyAlignment="1">
      <alignment horizontal="right" vertical="center"/>
    </xf>
    <xf numFmtId="206" fontId="91" fillId="0" borderId="0" xfId="0" applyNumberFormat="1" applyFont="1" applyFill="1" applyAlignment="1">
      <alignment horizontal="right" vertical="center"/>
    </xf>
    <xf numFmtId="206" fontId="91" fillId="0" borderId="0" xfId="0" applyNumberFormat="1" applyFont="1" applyFill="1" applyAlignment="1">
      <alignment horizontal="right" vertical="center" shrinkToFit="1"/>
    </xf>
    <xf numFmtId="37" fontId="91" fillId="0" borderId="0" xfId="84" applyNumberFormat="1" applyFont="1" applyFill="1" applyBorder="1" applyAlignment="1">
      <alignment horizontal="right"/>
    </xf>
    <xf numFmtId="37" fontId="91" fillId="0" borderId="0" xfId="84" applyNumberFormat="1" applyFont="1" applyFill="1" applyAlignment="1">
      <alignment horizontal="right"/>
    </xf>
    <xf numFmtId="188" fontId="91" fillId="0" borderId="0" xfId="0" applyNumberFormat="1" applyFont="1" applyFill="1" applyAlignment="1">
      <alignment horizontal="right"/>
    </xf>
    <xf numFmtId="4" fontId="92" fillId="0" borderId="0" xfId="84" applyFont="1" applyFill="1" applyAlignment="1">
      <alignment vertical="center"/>
    </xf>
    <xf numFmtId="37" fontId="91" fillId="0" borderId="28" xfId="84" applyNumberFormat="1" applyFont="1" applyFill="1" applyBorder="1" applyAlignment="1">
      <alignment horizontal="right" vertical="center"/>
    </xf>
    <xf numFmtId="0" fontId="68" fillId="0" borderId="0" xfId="0" applyFont="1" applyFill="1"/>
    <xf numFmtId="0" fontId="59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195" fontId="59" fillId="0" borderId="0" xfId="0" applyNumberFormat="1" applyFont="1" applyFill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/>
    </xf>
    <xf numFmtId="0" fontId="59" fillId="0" borderId="0" xfId="0" quotePrefix="1" applyFont="1" applyFill="1" applyAlignment="1">
      <alignment horizontal="center" vertical="center"/>
    </xf>
    <xf numFmtId="195" fontId="59" fillId="0" borderId="0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188" fontId="59" fillId="0" borderId="0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vertical="center"/>
    </xf>
    <xf numFmtId="195" fontId="60" fillId="0" borderId="0" xfId="84" applyNumberFormat="1" applyFont="1" applyFill="1" applyAlignment="1">
      <alignment horizontal="right" vertical="center"/>
    </xf>
    <xf numFmtId="195" fontId="60" fillId="0" borderId="0" xfId="84" applyNumberFormat="1" applyFont="1" applyFill="1" applyBorder="1" applyAlignment="1">
      <alignment horizontal="right" vertical="center"/>
    </xf>
    <xf numFmtId="37" fontId="60" fillId="0" borderId="0" xfId="84" applyNumberFormat="1" applyFont="1" applyFill="1" applyAlignment="1">
      <alignment vertical="center"/>
    </xf>
    <xf numFmtId="37" fontId="60" fillId="0" borderId="0" xfId="84" applyNumberFormat="1" applyFont="1" applyFill="1" applyBorder="1" applyAlignment="1">
      <alignment vertical="center"/>
    </xf>
    <xf numFmtId="37" fontId="60" fillId="0" borderId="0" xfId="84" applyNumberFormat="1" applyFont="1" applyFill="1" applyBorder="1" applyAlignment="1"/>
    <xf numFmtId="188" fontId="60" fillId="0" borderId="0" xfId="0" applyNumberFormat="1" applyFont="1" applyAlignment="1">
      <alignment horizontal="right" vertical="center"/>
    </xf>
    <xf numFmtId="199" fontId="60" fillId="0" borderId="24" xfId="0" applyNumberFormat="1" applyFont="1" applyBorder="1" applyAlignment="1">
      <alignment horizontal="center" vertical="center"/>
    </xf>
    <xf numFmtId="195" fontId="60" fillId="0" borderId="0" xfId="84" applyNumberFormat="1" applyFont="1" applyFill="1" applyBorder="1" applyAlignment="1">
      <alignment vertical="center"/>
    </xf>
    <xf numFmtId="195" fontId="60" fillId="0" borderId="24" xfId="84" applyNumberFormat="1" applyFont="1" applyFill="1" applyBorder="1" applyAlignment="1">
      <alignment horizontal="right" vertical="center"/>
    </xf>
    <xf numFmtId="195" fontId="60" fillId="0" borderId="24" xfId="84" applyNumberFormat="1" applyFont="1" applyFill="1" applyBorder="1" applyAlignment="1">
      <alignment horizontal="center" vertical="center"/>
    </xf>
    <xf numFmtId="203" fontId="60" fillId="0" borderId="0" xfId="0" applyNumberFormat="1" applyFont="1" applyFill="1" applyAlignment="1">
      <alignment vertical="center"/>
    </xf>
    <xf numFmtId="199" fontId="60" fillId="0" borderId="24" xfId="0" applyNumberFormat="1" applyFont="1" applyFill="1" applyBorder="1" applyAlignment="1">
      <alignment horizontal="center" vertical="center"/>
    </xf>
    <xf numFmtId="188" fontId="60" fillId="0" borderId="24" xfId="0" applyNumberFormat="1" applyFont="1" applyFill="1" applyBorder="1" applyAlignment="1">
      <alignment horizontal="right" vertical="center"/>
    </xf>
    <xf numFmtId="199" fontId="60" fillId="0" borderId="0" xfId="0" applyNumberFormat="1" applyFont="1" applyFill="1" applyAlignment="1">
      <alignment horizontal="center" vertical="center"/>
    </xf>
    <xf numFmtId="37" fontId="60" fillId="0" borderId="24" xfId="0" applyNumberFormat="1" applyFont="1" applyFill="1" applyBorder="1" applyAlignment="1">
      <alignment vertical="center"/>
    </xf>
    <xf numFmtId="199" fontId="60" fillId="0" borderId="25" xfId="0" applyNumberFormat="1" applyFont="1" applyBorder="1" applyAlignment="1">
      <alignment horizontal="center" vertical="center"/>
    </xf>
    <xf numFmtId="195" fontId="60" fillId="0" borderId="25" xfId="84" applyNumberFormat="1" applyFont="1" applyFill="1" applyBorder="1" applyAlignment="1">
      <alignment horizontal="center" vertical="center"/>
    </xf>
    <xf numFmtId="195" fontId="60" fillId="0" borderId="25" xfId="84" applyNumberFormat="1" applyFont="1" applyFill="1" applyBorder="1" applyAlignment="1">
      <alignment horizontal="right" vertical="center"/>
    </xf>
    <xf numFmtId="188" fontId="60" fillId="0" borderId="25" xfId="0" applyNumberFormat="1" applyFont="1" applyBorder="1" applyAlignment="1">
      <alignment horizontal="right" vertical="center"/>
    </xf>
    <xf numFmtId="37" fontId="60" fillId="0" borderId="27" xfId="84" applyNumberFormat="1" applyFont="1" applyFill="1" applyBorder="1" applyAlignment="1"/>
    <xf numFmtId="37" fontId="60" fillId="0" borderId="26" xfId="84" applyNumberFormat="1" applyFont="1" applyFill="1" applyBorder="1" applyAlignment="1"/>
    <xf numFmtId="37" fontId="60" fillId="0" borderId="25" xfId="84" applyNumberFormat="1" applyFont="1" applyFill="1" applyBorder="1" applyAlignment="1">
      <alignment vertical="center"/>
    </xf>
    <xf numFmtId="199" fontId="60" fillId="0" borderId="0" xfId="0" applyNumberFormat="1" applyFont="1" applyAlignment="1">
      <alignment horizontal="center" vertical="center"/>
    </xf>
    <xf numFmtId="201" fontId="60" fillId="0" borderId="0" xfId="0" applyNumberFormat="1" applyFont="1" applyAlignment="1">
      <alignment horizontal="right" vertical="center"/>
    </xf>
    <xf numFmtId="37" fontId="60" fillId="0" borderId="0" xfId="0" applyNumberFormat="1" applyFont="1" applyAlignment="1">
      <alignment horizontal="right" vertical="center"/>
    </xf>
    <xf numFmtId="37" fontId="60" fillId="0" borderId="5" xfId="0" applyNumberFormat="1" applyFont="1" applyBorder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37" fontId="60" fillId="0" borderId="0" xfId="84" applyNumberFormat="1" applyFont="1" applyFill="1" applyBorder="1" applyAlignment="1">
      <alignment horizontal="right" vertical="center"/>
    </xf>
    <xf numFmtId="37" fontId="60" fillId="0" borderId="23" xfId="0" applyNumberFormat="1" applyFont="1" applyFill="1" applyBorder="1" applyAlignment="1">
      <alignment vertical="center"/>
    </xf>
    <xf numFmtId="37" fontId="60" fillId="0" borderId="28" xfId="84" applyNumberFormat="1" applyFont="1" applyFill="1" applyBorder="1" applyAlignment="1">
      <alignment vertical="center"/>
    </xf>
    <xf numFmtId="37" fontId="60" fillId="0" borderId="23" xfId="84" applyNumberFormat="1" applyFont="1" applyFill="1" applyBorder="1" applyAlignment="1">
      <alignment vertical="center"/>
    </xf>
    <xf numFmtId="0" fontId="59" fillId="0" borderId="0" xfId="0" applyFont="1" applyFill="1" applyAlignment="1">
      <alignment vertical="top"/>
    </xf>
    <xf numFmtId="37" fontId="60" fillId="0" borderId="24" xfId="84" applyNumberFormat="1" applyFont="1" applyFill="1" applyBorder="1" applyAlignment="1">
      <alignment vertical="center"/>
    </xf>
    <xf numFmtId="199" fontId="60" fillId="0" borderId="25" xfId="0" applyNumberFormat="1" applyFont="1" applyFill="1" applyBorder="1" applyAlignment="1">
      <alignment horizontal="center" vertical="center"/>
    </xf>
    <xf numFmtId="37" fontId="60" fillId="0" borderId="25" xfId="0" applyNumberFormat="1" applyFont="1" applyFill="1" applyBorder="1" applyAlignment="1">
      <alignment vertical="center"/>
    </xf>
    <xf numFmtId="0" fontId="59" fillId="0" borderId="0" xfId="0" quotePrefix="1" applyFont="1" applyFill="1" applyAlignment="1">
      <alignment horizontal="left" vertical="center"/>
    </xf>
    <xf numFmtId="188" fontId="60" fillId="0" borderId="0" xfId="0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right" vertical="center"/>
    </xf>
    <xf numFmtId="188" fontId="60" fillId="0" borderId="0" xfId="0" applyNumberFormat="1" applyFont="1" applyFill="1" applyBorder="1" applyAlignment="1">
      <alignment horizontal="center" vertical="center"/>
    </xf>
    <xf numFmtId="188" fontId="60" fillId="0" borderId="0" xfId="0" applyNumberFormat="1" applyFont="1" applyFill="1"/>
    <xf numFmtId="0" fontId="94" fillId="0" borderId="0" xfId="0" applyFont="1" applyAlignment="1">
      <alignment vertical="center"/>
    </xf>
    <xf numFmtId="0" fontId="59" fillId="0" borderId="0" xfId="0" applyFont="1" applyFill="1"/>
    <xf numFmtId="0" fontId="59" fillId="0" borderId="5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left" vertical="center"/>
    </xf>
    <xf numFmtId="0" fontId="59" fillId="0" borderId="0" xfId="0" applyNumberFormat="1" applyFont="1" applyFill="1" applyAlignment="1">
      <alignment vertical="top"/>
    </xf>
    <xf numFmtId="37" fontId="60" fillId="0" borderId="0" xfId="84" applyNumberFormat="1" applyFont="1" applyFill="1" applyAlignment="1">
      <alignment horizontal="right" vertical="center"/>
    </xf>
    <xf numFmtId="0" fontId="60" fillId="0" borderId="0" xfId="0" applyFont="1" applyFill="1" applyAlignment="1">
      <alignment horizontal="center"/>
    </xf>
    <xf numFmtId="0" fontId="60" fillId="0" borderId="0" xfId="0" applyFont="1" applyFill="1" applyAlignment="1">
      <alignment horizontal="left" vertical="center"/>
    </xf>
    <xf numFmtId="4" fontId="60" fillId="0" borderId="24" xfId="84" applyFont="1" applyBorder="1" applyAlignment="1">
      <alignment horizontal="center" vertical="center"/>
    </xf>
    <xf numFmtId="37" fontId="60" fillId="0" borderId="24" xfId="0" applyNumberFormat="1" applyFont="1" applyBorder="1" applyAlignment="1">
      <alignment horizontal="right" vertical="center"/>
    </xf>
    <xf numFmtId="209" fontId="60" fillId="0" borderId="24" xfId="0" applyNumberFormat="1" applyFont="1" applyBorder="1" applyAlignment="1">
      <alignment horizontal="center" vertical="center"/>
    </xf>
    <xf numFmtId="208" fontId="60" fillId="0" borderId="24" xfId="0" applyNumberFormat="1" applyFont="1" applyBorder="1" applyAlignment="1">
      <alignment horizontal="right" vertical="center"/>
    </xf>
    <xf numFmtId="37" fontId="60" fillId="0" borderId="24" xfId="84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4" fontId="60" fillId="0" borderId="25" xfId="84" applyFont="1" applyBorder="1" applyAlignment="1">
      <alignment horizontal="center" vertical="center"/>
    </xf>
    <xf numFmtId="209" fontId="60" fillId="0" borderId="25" xfId="0" applyNumberFormat="1" applyFont="1" applyBorder="1" applyAlignment="1">
      <alignment horizontal="center" vertical="center"/>
    </xf>
    <xf numFmtId="37" fontId="60" fillId="0" borderId="25" xfId="0" applyNumberFormat="1" applyFont="1" applyBorder="1" applyAlignment="1">
      <alignment horizontal="right" vertical="center"/>
    </xf>
    <xf numFmtId="37" fontId="60" fillId="0" borderId="25" xfId="84" applyNumberFormat="1" applyFont="1" applyFill="1" applyBorder="1" applyAlignment="1">
      <alignment horizontal="right" vertical="center"/>
    </xf>
    <xf numFmtId="4" fontId="60" fillId="0" borderId="0" xfId="84" applyFont="1" applyAlignment="1">
      <alignment horizontal="center" vertical="center"/>
    </xf>
    <xf numFmtId="37" fontId="60" fillId="0" borderId="23" xfId="84" applyNumberFormat="1" applyFont="1" applyFill="1" applyBorder="1" applyAlignment="1">
      <alignment horizontal="right" vertical="center"/>
    </xf>
    <xf numFmtId="37" fontId="60" fillId="0" borderId="0" xfId="0" applyNumberFormat="1" applyFont="1" applyFill="1" applyBorder="1" applyAlignment="1">
      <alignment horizontal="right" vertical="center"/>
    </xf>
    <xf numFmtId="37" fontId="60" fillId="0" borderId="0" xfId="0" applyNumberFormat="1" applyFont="1" applyFill="1" applyAlignment="1">
      <alignment horizontal="right" vertical="center"/>
    </xf>
    <xf numFmtId="37" fontId="60" fillId="0" borderId="29" xfId="84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center" vertical="center"/>
    </xf>
    <xf numFmtId="203" fontId="60" fillId="0" borderId="0" xfId="84" applyNumberFormat="1" applyFont="1" applyFill="1" applyAlignment="1">
      <alignment horizontal="right" vertical="center"/>
    </xf>
    <xf numFmtId="199" fontId="60" fillId="0" borderId="24" xfId="0" applyNumberFormat="1" applyFont="1" applyFill="1" applyBorder="1" applyAlignment="1">
      <alignment horizontal="center"/>
    </xf>
    <xf numFmtId="204" fontId="60" fillId="0" borderId="0" xfId="84" applyNumberFormat="1" applyFont="1" applyFill="1" applyBorder="1" applyAlignment="1">
      <alignment horizontal="right" vertical="center"/>
    </xf>
    <xf numFmtId="204" fontId="60" fillId="0" borderId="0" xfId="84" applyNumberFormat="1" applyFont="1" applyFill="1" applyAlignment="1">
      <alignment horizontal="right" vertical="center"/>
    </xf>
    <xf numFmtId="0" fontId="59" fillId="0" borderId="22" xfId="0" applyFont="1" applyFill="1" applyBorder="1" applyAlignment="1">
      <alignment horizontal="center" vertical="center"/>
    </xf>
    <xf numFmtId="0" fontId="94" fillId="0" borderId="22" xfId="0" applyFont="1" applyBorder="1" applyAlignment="1">
      <alignment vertical="center"/>
    </xf>
    <xf numFmtId="0" fontId="94" fillId="0" borderId="0" xfId="0" applyFont="1" applyBorder="1" applyAlignment="1"/>
    <xf numFmtId="0" fontId="59" fillId="0" borderId="29" xfId="0" applyFont="1" applyFill="1" applyBorder="1" applyAlignment="1">
      <alignment horizontal="center" vertical="center"/>
    </xf>
    <xf numFmtId="0" fontId="59" fillId="0" borderId="0" xfId="0" quotePrefix="1" applyFont="1" applyFill="1" applyBorder="1" applyAlignment="1">
      <alignment horizontal="center" vertical="center"/>
    </xf>
    <xf numFmtId="37" fontId="65" fillId="0" borderId="0" xfId="0" applyNumberFormat="1" applyFont="1" applyFill="1" applyAlignment="1">
      <alignment horizontal="center"/>
    </xf>
    <xf numFmtId="37" fontId="65" fillId="0" borderId="0" xfId="0" applyNumberFormat="1" applyFont="1" applyFill="1" applyAlignment="1"/>
    <xf numFmtId="3" fontId="65" fillId="0" borderId="0" xfId="84" applyNumberFormat="1" applyFont="1" applyFill="1" applyAlignment="1"/>
    <xf numFmtId="37" fontId="65" fillId="0" borderId="0" xfId="0" applyNumberFormat="1" applyFont="1" applyFill="1" applyBorder="1" applyAlignment="1"/>
    <xf numFmtId="37" fontId="65" fillId="0" borderId="0" xfId="0" applyNumberFormat="1" applyFont="1" applyFill="1" applyAlignment="1">
      <alignment horizontal="left" vertical="top" indent="1"/>
    </xf>
    <xf numFmtId="37" fontId="65" fillId="0" borderId="0" xfId="84" applyNumberFormat="1" applyFont="1" applyFill="1" applyAlignment="1">
      <alignment horizontal="right" vertical="center"/>
    </xf>
    <xf numFmtId="188" fontId="65" fillId="0" borderId="0" xfId="84" applyNumberFormat="1" applyFont="1" applyFill="1" applyAlignment="1">
      <alignment vertical="center"/>
    </xf>
    <xf numFmtId="201" fontId="65" fillId="0" borderId="0" xfId="0" applyNumberFormat="1" applyFont="1" applyAlignment="1">
      <alignment horizontal="right" vertical="center"/>
    </xf>
    <xf numFmtId="201" fontId="65" fillId="0" borderId="0" xfId="0" applyNumberFormat="1" applyFont="1" applyAlignment="1">
      <alignment horizontal="center" vertical="center" wrapText="1" shrinkToFit="1"/>
    </xf>
    <xf numFmtId="3" fontId="65" fillId="0" borderId="0" xfId="84" applyNumberFormat="1" applyFont="1" applyFill="1" applyBorder="1" applyAlignment="1">
      <alignment horizontal="right" vertical="center"/>
    </xf>
    <xf numFmtId="37" fontId="65" fillId="0" borderId="0" xfId="0" applyNumberFormat="1" applyFont="1" applyFill="1" applyBorder="1" applyAlignment="1">
      <alignment horizontal="left" vertical="top" indent="1"/>
    </xf>
    <xf numFmtId="3" fontId="65" fillId="0" borderId="29" xfId="84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left" vertical="top" indent="2"/>
    </xf>
    <xf numFmtId="37" fontId="65" fillId="0" borderId="5" xfId="0" applyNumberFormat="1" applyFont="1" applyFill="1" applyBorder="1" applyAlignment="1">
      <alignment horizontal="right" vertical="center"/>
    </xf>
    <xf numFmtId="3" fontId="65" fillId="0" borderId="5" xfId="84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Border="1" applyAlignment="1">
      <alignment horizontal="right" vertical="center"/>
    </xf>
    <xf numFmtId="37" fontId="95" fillId="0" borderId="0" xfId="0" applyNumberFormat="1" applyFont="1" applyFill="1" applyAlignment="1">
      <alignment horizontal="right" vertical="center"/>
    </xf>
    <xf numFmtId="199" fontId="65" fillId="0" borderId="0" xfId="0" applyNumberFormat="1" applyFont="1" applyFill="1" applyBorder="1" applyAlignment="1">
      <alignment horizontal="center" vertical="center"/>
    </xf>
    <xf numFmtId="37" fontId="95" fillId="0" borderId="0" xfId="0" applyNumberFormat="1" applyFont="1" applyFill="1" applyAlignment="1"/>
    <xf numFmtId="37" fontId="65" fillId="0" borderId="29" xfId="0" applyNumberFormat="1" applyFont="1" applyFill="1" applyBorder="1" applyAlignment="1">
      <alignment horizontal="right" vertical="center"/>
    </xf>
    <xf numFmtId="37" fontId="65" fillId="0" borderId="29" xfId="84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left" vertical="top"/>
    </xf>
    <xf numFmtId="37" fontId="65" fillId="0" borderId="0" xfId="0" applyNumberFormat="1" applyFont="1" applyAlignment="1">
      <alignment horizontal="right" vertical="center"/>
    </xf>
    <xf numFmtId="37" fontId="65" fillId="0" borderId="22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vertical="top"/>
    </xf>
    <xf numFmtId="37" fontId="67" fillId="0" borderId="0" xfId="0" applyNumberFormat="1" applyFont="1" applyFill="1" applyAlignment="1">
      <alignment horizontal="center"/>
    </xf>
    <xf numFmtId="37" fontId="65" fillId="0" borderId="23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/>
    <xf numFmtId="49" fontId="65" fillId="0" borderId="0" xfId="0" applyNumberFormat="1" applyFont="1" applyFill="1" applyAlignment="1">
      <alignment vertical="top"/>
    </xf>
    <xf numFmtId="49" fontId="65" fillId="0" borderId="0" xfId="0" applyNumberFormat="1" applyFont="1" applyFill="1" applyAlignment="1">
      <alignment horizontal="left" vertical="top" indent="1"/>
    </xf>
    <xf numFmtId="37" fontId="96" fillId="0" borderId="0" xfId="0" applyNumberFormat="1" applyFont="1" applyFill="1" applyBorder="1" applyAlignment="1">
      <alignment horizontal="right" vertical="center"/>
    </xf>
    <xf numFmtId="49" fontId="96" fillId="0" borderId="0" xfId="0" applyNumberFormat="1" applyFont="1" applyFill="1" applyAlignment="1">
      <alignment vertical="top"/>
    </xf>
    <xf numFmtId="1" fontId="97" fillId="0" borderId="0" xfId="0" applyNumberFormat="1" applyFont="1" applyFill="1" applyAlignment="1">
      <alignment horizontal="center"/>
    </xf>
    <xf numFmtId="37" fontId="65" fillId="0" borderId="5" xfId="84" applyNumberFormat="1" applyFont="1" applyFill="1" applyBorder="1" applyAlignment="1">
      <alignment horizontal="right" vertical="center"/>
    </xf>
    <xf numFmtId="49" fontId="97" fillId="0" borderId="0" xfId="0" applyNumberFormat="1" applyFont="1" applyFill="1" applyAlignment="1">
      <alignment vertical="top"/>
    </xf>
    <xf numFmtId="37" fontId="65" fillId="0" borderId="28" xfId="0" applyNumberFormat="1" applyFont="1" applyFill="1" applyBorder="1" applyAlignment="1">
      <alignment horizontal="right" vertical="center"/>
    </xf>
    <xf numFmtId="37" fontId="96" fillId="0" borderId="0" xfId="0" applyNumberFormat="1" applyFont="1" applyFill="1" applyAlignment="1">
      <alignment horizontal="right" vertical="center"/>
    </xf>
    <xf numFmtId="37" fontId="97" fillId="0" borderId="0" xfId="0" applyNumberFormat="1" applyFont="1" applyFill="1" applyAlignment="1">
      <alignment horizontal="right" vertical="center"/>
    </xf>
    <xf numFmtId="37" fontId="67" fillId="0" borderId="0" xfId="0" applyNumberFormat="1" applyFont="1" applyFill="1" applyAlignment="1">
      <alignment horizontal="centerContinuous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188" fontId="65" fillId="0" borderId="0" xfId="0" applyNumberFormat="1" applyFont="1" applyFill="1" applyBorder="1" applyAlignment="1">
      <alignment horizontal="right"/>
    </xf>
    <xf numFmtId="188" fontId="96" fillId="0" borderId="0" xfId="0" applyNumberFormat="1" applyFont="1" applyFill="1" applyAlignment="1">
      <alignment horizontal="right"/>
    </xf>
    <xf numFmtId="188" fontId="97" fillId="0" borderId="0" xfId="0" applyNumberFormat="1" applyFont="1" applyFill="1" applyAlignment="1"/>
    <xf numFmtId="188" fontId="96" fillId="0" borderId="0" xfId="0" applyNumberFormat="1" applyFont="1" applyFill="1" applyAlignment="1"/>
    <xf numFmtId="0" fontId="65" fillId="0" borderId="0" xfId="0" applyNumberFormat="1" applyFont="1" applyFill="1" applyAlignment="1">
      <alignment vertical="top"/>
    </xf>
    <xf numFmtId="37" fontId="65" fillId="0" borderId="0" xfId="661" applyNumberFormat="1" applyFont="1" applyFill="1" applyAlignment="1">
      <alignment horizontal="right" vertical="center"/>
    </xf>
    <xf numFmtId="0" fontId="67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vertical="center"/>
    </xf>
    <xf numFmtId="37" fontId="65" fillId="0" borderId="0" xfId="0" applyNumberFormat="1" applyFont="1" applyFill="1" applyAlignment="1">
      <alignment horizontal="center" vertical="center"/>
    </xf>
    <xf numFmtId="200" fontId="65" fillId="0" borderId="28" xfId="0" applyNumberFormat="1" applyFont="1" applyFill="1" applyBorder="1" applyAlignment="1">
      <alignment horizontal="right" vertical="center"/>
    </xf>
    <xf numFmtId="200" fontId="65" fillId="0" borderId="0" xfId="0" applyNumberFormat="1" applyFont="1" applyFill="1" applyAlignment="1">
      <alignment vertical="center"/>
    </xf>
    <xf numFmtId="200" fontId="65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Continuous" vertical="top"/>
    </xf>
    <xf numFmtId="37" fontId="67" fillId="0" borderId="0" xfId="0" applyNumberFormat="1" applyFont="1" applyFill="1" applyAlignment="1">
      <alignment horizontal="center" vertical="center"/>
    </xf>
    <xf numFmtId="37" fontId="67" fillId="0" borderId="0" xfId="0" applyNumberFormat="1" applyFont="1" applyFill="1" applyAlignment="1">
      <alignment horizontal="centerContinuous" vertical="center"/>
    </xf>
    <xf numFmtId="3" fontId="67" fillId="0" borderId="0" xfId="84" applyNumberFormat="1" applyFont="1" applyFill="1" applyBorder="1" applyAlignment="1">
      <alignment horizontal="center" vertical="center"/>
    </xf>
    <xf numFmtId="3" fontId="67" fillId="0" borderId="0" xfId="84" applyNumberFormat="1" applyFont="1" applyFill="1" applyBorder="1" applyAlignment="1">
      <alignment vertical="center"/>
    </xf>
    <xf numFmtId="37" fontId="67" fillId="0" borderId="0" xfId="0" applyNumberFormat="1" applyFont="1" applyFill="1" applyAlignment="1">
      <alignment vertical="center"/>
    </xf>
    <xf numFmtId="37" fontId="67" fillId="0" borderId="0" xfId="0" applyNumberFormat="1" applyFont="1" applyFill="1" applyBorder="1" applyAlignment="1">
      <alignment vertical="center"/>
    </xf>
    <xf numFmtId="49" fontId="67" fillId="0" borderId="0" xfId="0" quotePrefix="1" applyNumberFormat="1" applyFont="1" applyFill="1" applyAlignment="1">
      <alignment horizontal="center" vertical="center"/>
    </xf>
    <xf numFmtId="49" fontId="67" fillId="0" borderId="0" xfId="0" applyNumberFormat="1" applyFont="1" applyFill="1" applyAlignment="1">
      <alignment horizontal="center" vertical="center"/>
    </xf>
    <xf numFmtId="0" fontId="67" fillId="0" borderId="0" xfId="0" quotePrefix="1" applyFont="1" applyFill="1" applyAlignment="1">
      <alignment horizontal="center" vertical="center"/>
    </xf>
    <xf numFmtId="37" fontId="65" fillId="0" borderId="0" xfId="0" applyNumberFormat="1" applyFont="1" applyFill="1" applyAlignment="1">
      <alignment horizontal="center" vertical="top"/>
    </xf>
    <xf numFmtId="188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vertical="center"/>
    </xf>
    <xf numFmtId="195" fontId="65" fillId="0" borderId="0" xfId="0" applyNumberFormat="1" applyFont="1" applyFill="1" applyAlignment="1">
      <alignment horizontal="center" vertical="top"/>
    </xf>
    <xf numFmtId="0" fontId="65" fillId="0" borderId="0" xfId="0" applyFont="1" applyFill="1"/>
    <xf numFmtId="0" fontId="65" fillId="0" borderId="0" xfId="0" applyFont="1" applyFill="1" applyAlignment="1">
      <alignment horizontal="left" vertical="center" indent="2"/>
    </xf>
    <xf numFmtId="0" fontId="65" fillId="0" borderId="0" xfId="0" applyFont="1" applyFill="1" applyAlignment="1">
      <alignment horizontal="left" vertical="center" indent="4"/>
    </xf>
    <xf numFmtId="0" fontId="67" fillId="0" borderId="0" xfId="0" applyFont="1" applyFill="1" applyAlignment="1">
      <alignment horizontal="left" indent="2"/>
    </xf>
    <xf numFmtId="203" fontId="65" fillId="0" borderId="29" xfId="0" applyNumberFormat="1" applyFont="1" applyFill="1" applyBorder="1" applyAlignment="1">
      <alignment horizontal="right" vertical="center"/>
    </xf>
    <xf numFmtId="203" fontId="65" fillId="0" borderId="0" xfId="0" applyNumberFormat="1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188" fontId="65" fillId="0" borderId="0" xfId="84" applyNumberFormat="1" applyFont="1" applyFill="1" applyAlignment="1">
      <alignment horizontal="right" vertical="top"/>
    </xf>
    <xf numFmtId="4" fontId="65" fillId="0" borderId="0" xfId="84" applyFont="1" applyFill="1" applyAlignment="1">
      <alignment horizontal="right" vertical="top"/>
    </xf>
    <xf numFmtId="0" fontId="67" fillId="0" borderId="0" xfId="0" applyFont="1" applyFill="1" applyAlignment="1">
      <alignment horizontal="center" vertical="center"/>
    </xf>
    <xf numFmtId="188" fontId="65" fillId="0" borderId="0" xfId="0" applyNumberFormat="1" applyFont="1" applyFill="1" applyAlignment="1">
      <alignment horizontal="right" vertical="top"/>
    </xf>
    <xf numFmtId="208" fontId="65" fillId="0" borderId="0" xfId="0" applyNumberFormat="1" applyFont="1" applyFill="1" applyAlignment="1">
      <alignment horizontal="right" vertical="center"/>
    </xf>
    <xf numFmtId="202" fontId="65" fillId="0" borderId="0" xfId="0" quotePrefix="1" applyNumberFormat="1" applyFont="1" applyFill="1" applyAlignment="1">
      <alignment horizontal="center" vertical="center"/>
    </xf>
    <xf numFmtId="0" fontId="65" fillId="0" borderId="0" xfId="0" applyFont="1" applyFill="1" applyAlignment="1">
      <alignment horizontal="left" indent="2"/>
    </xf>
    <xf numFmtId="0" fontId="67" fillId="0" borderId="0" xfId="0" applyFont="1" applyFill="1" applyAlignment="1">
      <alignment horizontal="center" vertical="top"/>
    </xf>
    <xf numFmtId="202" fontId="65" fillId="0" borderId="0" xfId="0" applyNumberFormat="1" applyFont="1" applyFill="1" applyAlignment="1">
      <alignment horizontal="center" vertical="top"/>
    </xf>
    <xf numFmtId="37" fontId="65" fillId="0" borderId="0" xfId="84" applyNumberFormat="1" applyFont="1" applyFill="1" applyAlignment="1">
      <alignment vertical="center"/>
    </xf>
    <xf numFmtId="37" fontId="65" fillId="0" borderId="5" xfId="0" applyNumberFormat="1" applyFont="1" applyFill="1" applyBorder="1" applyAlignment="1">
      <alignment vertical="center"/>
    </xf>
    <xf numFmtId="37" fontId="67" fillId="0" borderId="29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quotePrefix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7" fontId="66" fillId="0" borderId="29" xfId="0" applyNumberFormat="1" applyFont="1" applyFill="1" applyBorder="1" applyAlignment="1">
      <alignment horizontal="right" vertical="center"/>
    </xf>
    <xf numFmtId="37" fontId="66" fillId="0" borderId="0" xfId="0" applyNumberFormat="1" applyFont="1" applyFill="1" applyAlignment="1">
      <alignment horizontal="center" vertical="top"/>
    </xf>
    <xf numFmtId="37" fontId="67" fillId="0" borderId="29" xfId="0" quotePrefix="1" applyNumberFormat="1" applyFont="1" applyFill="1" applyBorder="1" applyAlignment="1">
      <alignment horizontal="right" vertical="center"/>
    </xf>
    <xf numFmtId="37" fontId="66" fillId="0" borderId="0" xfId="0" applyNumberFormat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center"/>
    </xf>
    <xf numFmtId="0" fontId="59" fillId="0" borderId="29" xfId="0" applyFont="1" applyFill="1" applyBorder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top"/>
    </xf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0" fontId="59" fillId="0" borderId="22" xfId="0" applyFont="1" applyFill="1" applyBorder="1" applyAlignment="1">
      <alignment horizontal="center"/>
    </xf>
    <xf numFmtId="0" fontId="94" fillId="0" borderId="22" xfId="0" applyFont="1" applyBorder="1" applyAlignment="1"/>
    <xf numFmtId="0" fontId="59" fillId="0" borderId="0" xfId="0" applyFont="1" applyFill="1" applyBorder="1" applyAlignment="1">
      <alignment horizontal="center"/>
    </xf>
    <xf numFmtId="0" fontId="94" fillId="0" borderId="0" xfId="0" applyFont="1" applyBorder="1" applyAlignment="1"/>
    <xf numFmtId="0" fontId="59" fillId="0" borderId="5" xfId="0" applyFont="1" applyFill="1" applyBorder="1" applyAlignment="1">
      <alignment horizontal="center" vertical="center" wrapText="1"/>
    </xf>
    <xf numFmtId="0" fontId="59" fillId="0" borderId="22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/>
    </xf>
    <xf numFmtId="0" fontId="59" fillId="0" borderId="29" xfId="0" applyFont="1" applyFill="1" applyBorder="1" applyAlignment="1">
      <alignment horizontal="center"/>
    </xf>
    <xf numFmtId="37" fontId="67" fillId="0" borderId="29" xfId="0" applyNumberFormat="1" applyFont="1" applyFill="1" applyBorder="1" applyAlignment="1">
      <alignment horizontal="right"/>
    </xf>
    <xf numFmtId="37" fontId="92" fillId="0" borderId="29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 vertical="center"/>
    </xf>
    <xf numFmtId="37" fontId="92" fillId="0" borderId="29" xfId="0" applyNumberFormat="1" applyFont="1" applyFill="1" applyBorder="1" applyAlignment="1">
      <alignment horizontal="center" vertic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86</xdr:row>
      <xdr:rowOff>107098</xdr:rowOff>
    </xdr:from>
    <xdr:to>
      <xdr:col>8</xdr:col>
      <xdr:colOff>650227</xdr:colOff>
      <xdr:row>87</xdr:row>
      <xdr:rowOff>15874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8D1189-5464-4A4E-A4B3-6271E626FF1F}"/>
            </a:ext>
          </a:extLst>
        </xdr:cNvPr>
        <xdr:cNvSpPr txBox="1">
          <a:spLocks noChangeArrowheads="1"/>
        </xdr:cNvSpPr>
      </xdr:nvSpPr>
      <xdr:spPr bwMode="auto">
        <a:xfrm>
          <a:off x="0" y="23490973"/>
          <a:ext cx="8944915" cy="186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130</xdr:row>
      <xdr:rowOff>134709</xdr:rowOff>
    </xdr:from>
    <xdr:to>
      <xdr:col>8</xdr:col>
      <xdr:colOff>670284</xdr:colOff>
      <xdr:row>131</xdr:row>
      <xdr:rowOff>111125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6402D2-283A-4D86-A0D0-3D65117A7655}"/>
            </a:ext>
          </a:extLst>
        </xdr:cNvPr>
        <xdr:cNvSpPr txBox="1">
          <a:spLocks noChangeArrowheads="1"/>
        </xdr:cNvSpPr>
      </xdr:nvSpPr>
      <xdr:spPr bwMode="auto">
        <a:xfrm>
          <a:off x="0" y="41830397"/>
          <a:ext cx="9734909" cy="278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107950</xdr:colOff>
      <xdr:row>42</xdr:row>
      <xdr:rowOff>132528</xdr:rowOff>
    </xdr:from>
    <xdr:to>
      <xdr:col>8</xdr:col>
      <xdr:colOff>794784</xdr:colOff>
      <xdr:row>43</xdr:row>
      <xdr:rowOff>55563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B3C7C3-0AD5-47F0-89E7-ECBC18751496}"/>
            </a:ext>
          </a:extLst>
        </xdr:cNvPr>
        <xdr:cNvSpPr txBox="1">
          <a:spLocks noChangeArrowheads="1"/>
        </xdr:cNvSpPr>
      </xdr:nvSpPr>
      <xdr:spPr bwMode="auto">
        <a:xfrm>
          <a:off x="107950" y="13602466"/>
          <a:ext cx="9751459" cy="216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ungthuan\Documents\CID65Q1&#3621;&#3641;&#3585;&#3588;&#3657;&#3634;%20-%20Sent%2026.04.22%20%232%20revise%20MV%20short%20loan%20C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  <sheetName val="Prft&amp;Loss"/>
      <sheetName val="FIN TB_SI"/>
      <sheetName val="payment"/>
      <sheetName val="2005"/>
      <sheetName val="Main Assumption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Bedrreceptuur"/>
      <sheetName val="TELVAT"/>
      <sheetName val="SCB 1 - Current"/>
      <sheetName val="SCB 2 - Current"/>
      <sheetName val="อมตะciyt"/>
      <sheetName val="นิคม เวลโกรว์"/>
      <sheetName val="นิคม อีสเทิร์นชีบอร์ด"/>
      <sheetName val="Qty"/>
      <sheetName val="_FS1220"/>
      <sheetName val="_FS1610"/>
      <sheetName val="_FS1710"/>
      <sheetName val="ค่าซ่อมรถ DMC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10-1_Media"/>
      <sheetName val="FIN_TB_SI"/>
      <sheetName val="Main_Assumption"/>
      <sheetName val="Customize_Your_Purchase_Order"/>
      <sheetName val="SCB_1_-_Current1"/>
      <sheetName val="SCB_2_-_Current1"/>
      <sheetName val="Timing"/>
      <sheetName val="MA"/>
      <sheetName val="Assign typ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_FS1220"/>
      <sheetName val="_FS1610"/>
      <sheetName val="_FS1710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Fcsthist"/>
      <sheetName val="SCB 1 - Current"/>
      <sheetName val="SCB 2 - Current"/>
      <sheetName val="TELVAT"/>
      <sheetName val="Bedrreceptuu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1">
          <cell r="C11">
            <v>92228783.219999999</v>
          </cell>
        </row>
      </sheetData>
      <sheetData sheetId="184">
        <row r="11">
          <cell r="C11">
            <v>92228783.219999999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11">
          <cell r="C11">
            <v>92228783.219999999</v>
          </cell>
        </row>
      </sheetData>
      <sheetData sheetId="192"/>
      <sheetData sheetId="193">
        <row r="11">
          <cell r="C11">
            <v>92228783.219999999</v>
          </cell>
        </row>
      </sheetData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11">
          <cell r="C11">
            <v>92228783.219999999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1">
          <cell r="C11">
            <v>92228783.219999999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 to 20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tanding Data"/>
      <sheetName val="Asset &amp; Liability"/>
      <sheetName val="Net asset value"/>
      <sheetName val="frptolocal"/>
      <sheetName val="Dt"/>
      <sheetName val="SVHK"/>
      <sheetName val="CCA"/>
      <sheetName val="SEA"/>
      <sheetName val="Content"/>
      <sheetName val="Frontsheet"/>
      <sheetName val="custommer"/>
      <sheetName val="0-Basics"/>
      <sheetName val="Q001 Lead"/>
      <sheetName val="노무비"/>
      <sheetName val="งบต้นทุนผลิต48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Group"/>
      <sheetName val="oct"/>
      <sheetName val="CUSTOMER (2)"/>
      <sheetName val="CUS.TANK"/>
      <sheetName val="CUS.SWS"/>
      <sheetName val="CUS.INT"/>
      <sheetName val="All_COM_STD"/>
      <sheetName val="YTD-Expand"/>
      <sheetName val="tra-vat-lieu"/>
      <sheetName val="TB SAP"/>
      <sheetName val="Definitions"/>
      <sheetName val="Q001_Lead"/>
      <sheetName val="Trial_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Dt"/>
      <sheetName val="Content"/>
      <sheetName val="frptolocal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Group"/>
      <sheetName val="sum-air-submit"/>
      <sheetName val="TB SAP"/>
      <sheetName val="Definitions"/>
      <sheetName val="sheet1 (2)"/>
      <sheetName val="oc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Calculation of end rates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เงินกู้_MGC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K2" t="str">
            <v>January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7.production"/>
      <sheetName val="ADJ - RATE"/>
      <sheetName val="Standing Data"/>
      <sheetName val="page1"/>
      <sheetName val="อมตะCiyt"/>
      <sheetName val="นิคม เวลโกรว์"/>
      <sheetName val="detail-mfgcost"/>
      <sheetName val="P2.รายรับ-ตท."/>
      <sheetName val="Income Statement ที่ผ่านมา"/>
      <sheetName val="assumptions"/>
      <sheetName val="SAN REDUCED 1"/>
      <sheetName val="Assumption"/>
      <sheetName val="drop down"/>
      <sheetName val="Shee"/>
      <sheetName val="Setup"/>
      <sheetName val="A"/>
      <sheetName val="GAAP Pru"/>
      <sheetName val="ELEC45-01"/>
      <sheetName val="10-1 Media"/>
      <sheetName val="10-cut"/>
      <sheetName val="P&amp;LFINAL - 44"/>
      <sheetName val="ยานพาหนะ"/>
      <sheetName val="เครื่องมือ"/>
      <sheetName val="InputPO_Del"/>
      <sheetName val="ProductData"/>
      <sheetName val="BT , TBT -53-57 (10.57)"/>
      <sheetName val="Bill No. 2 - Carpark"/>
      <sheetName val="finance"/>
      <sheetName val="AA"/>
      <sheetName val="l-law"/>
      <sheetName val="2.&gt;ต้นทุนผลิต&amp;ต้นทุนขาย"/>
      <sheetName val="P &amp; l "/>
      <sheetName val="Sheet2"/>
      <sheetName val="table1"/>
      <sheetName val="Ratio"/>
      <sheetName val="Bs9905"/>
      <sheetName val="TON"/>
      <sheetName val="Tabel"/>
      <sheetName val="GE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Fcsthist"/>
      <sheetName val="Tai khoan"/>
      <sheetName val="KH-Q1,Q2,01"/>
      <sheetName val="MENU"/>
      <sheetName val="Sheet1 (2)"/>
      <sheetName val=" Direct load "/>
      <sheetName val="NFS - 3.4"/>
      <sheetName val="Import"/>
      <sheetName val="data55x"/>
      <sheetName val="Cashflows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SAUDI - Base file"/>
      <sheetName val="Sheet3"/>
      <sheetName val="Customer(Farm)"/>
      <sheetName val="prior data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TB_SAP3"/>
      <sheetName val="013_-_การสั่งการ3"/>
      <sheetName val="4_CL3"/>
      <sheetName val="Energy_consumption3"/>
      <sheetName val="acc_depre-report-old1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GAAP_Pru"/>
      <sheetName val="10-1_Media"/>
      <sheetName val="P&amp;LFINAL_-_44"/>
      <sheetName val="BT_,_TBT_-53-57_(10_57)"/>
      <sheetName val="Bill_No__2_-_Carpark"/>
      <sheetName val="2_&gt;ต้นทุนผลิต&amp;ต้นทุนขาย"/>
      <sheetName val="P_&amp;_l_"/>
      <sheetName val="Summary"/>
      <sheetName val="แจกแจง _งบดุล_"/>
      <sheetName val="ssw_loan_od"/>
      <sheetName val="Sale0403"/>
      <sheetName val="Sheet1_(2)"/>
      <sheetName val="OMC_April_02"/>
      <sheetName val="RF_April_02"/>
      <sheetName val="Tai_khoan"/>
      <sheetName val="TABLE_6B"/>
      <sheetName val="_Direct_load_"/>
      <sheetName val="NFS_-_3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SH-C"/>
      <sheetName val="Tables"/>
      <sheetName val="BKE"/>
      <sheetName val="EPR"/>
      <sheetName val="สูตรที่ใช้คำนวณ"/>
      <sheetName val="Cashflow"/>
      <sheetName val="KPI48"/>
      <sheetName val="D-con-toll"/>
      <sheetName val="trfc02-26(Fes+Ses)"/>
      <sheetName val="incom tax 2005"/>
      <sheetName val=" IB-PL-YTD"/>
      <sheetName val="#Lookup"/>
      <sheetName val="AllTags"/>
      <sheetName val="InputPO_Del"/>
      <sheetName val="Drop List"/>
      <sheetName val="Total"/>
      <sheetName val="DDS"/>
      <sheetName val="Non Movement"/>
      <sheetName val="Nonmove"/>
      <sheetName val="Detail-1"/>
      <sheetName val="prior data"/>
      <sheetName val="งบดุล"/>
      <sheetName val="L3-AAA"/>
      <sheetName val="Assets (THB)"/>
      <sheetName val="Liability&amp;Equity (THB)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TrialBalance Q3-2002"/>
      <sheetName val="Bs0005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Legal Risk Analysis"/>
      <sheetName val="InputPO_Del"/>
      <sheetName val="FG&gt;60"/>
      <sheetName val="Total"/>
      <sheetName val="7.production"/>
      <sheetName val="ADJ - RATE"/>
      <sheetName val="N-4.4"/>
      <sheetName val="Cashflow"/>
      <sheetName val="D-con-toll"/>
      <sheetName val="incom tax 2005"/>
      <sheetName val="List"/>
      <sheetName val="MENU"/>
      <sheetName val="Sheet1 (2)"/>
      <sheetName val="AllTags"/>
      <sheetName val=" IB-PL-YTD"/>
      <sheetName val="Assets (THB)"/>
      <sheetName val="Liability&amp;Equity (THB)"/>
      <sheetName val="Top_Sale"/>
      <sheetName val="SAPพ.ค"/>
      <sheetName val="Movement#1-3"/>
      <sheetName val="Cost center"/>
      <sheetName val="Schedule"/>
      <sheetName val="Sheet2"/>
      <sheetName val="Stator"/>
      <sheetName val="2005"/>
      <sheetName val="add"/>
      <sheetName val="_bal int acp"/>
      <sheetName val="GL06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N-4_4"/>
      <sheetName val="incom_tax_2005"/>
      <sheetName val="Sheet1_(2)"/>
      <sheetName val="_IB-PL-YTD"/>
      <sheetName val="Assets_(THB)"/>
      <sheetName val="Liability&amp;Equity_(THB)"/>
      <sheetName val="SAPพ_ค"/>
      <sheetName val="Cost_center"/>
      <sheetName val="Tax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สรุปรวม"/>
      <sheetName val="InputPO_Del"/>
      <sheetName val="6.การรับชำระลน.ดำเนินคดี"/>
      <sheetName val="FG&gt;60"/>
      <sheetName val="SH-E"/>
      <sheetName val="EPR"/>
      <sheetName val="Sheet2"/>
      <sheetName val="Stator"/>
      <sheetName val="13"/>
      <sheetName val="MENU"/>
      <sheetName val="29 มี_ค_2547"/>
      <sheetName val="TYPE"/>
      <sheetName val="Master"/>
      <sheetName val="Details"/>
      <sheetName val=" IB-PL-YTD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Sheet1"/>
      <sheetName val="List"/>
      <sheetName val="Schedule"/>
      <sheetName val="P&amp;LFINAL - 44"/>
      <sheetName val="add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1"/>
      <sheetName val="เงินกู้_MGC1"/>
      <sheetName val="6_การรับชำระลน_ดำเนินคดี1"/>
      <sheetName val="29_มี_ค_2547"/>
      <sheetName val="_IB-PL-YTD"/>
      <sheetName val="P2_รายรับ-ตท_"/>
      <sheetName val="IMPORT_Wait_for_Sale"/>
      <sheetName val="SAPพ_ค"/>
      <sheetName val="Non_Mov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3M"/>
      <sheetName val="Conso"/>
      <sheetName val="Separate"/>
      <sheetName val="WP BS"/>
      <sheetName val="WP PL"/>
      <sheetName val="Cashflow"/>
      <sheetName val="WP CF Conso"/>
      <sheetName val="WP CF Separate"/>
      <sheetName val="Data for revise CF in 2021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6">
          <cell r="E56">
            <v>11230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0FA-833C-4D1F-9349-D9CB056302F9}">
  <sheetPr>
    <tabColor rgb="FF00B050"/>
  </sheetPr>
  <dimension ref="A1:J133"/>
  <sheetViews>
    <sheetView zoomScale="85" zoomScaleNormal="85" zoomScaleSheetLayoutView="80" workbookViewId="0">
      <selection activeCell="B11" sqref="B11"/>
    </sheetView>
  </sheetViews>
  <sheetFormatPr defaultColWidth="12.85546875" defaultRowHeight="21.95" customHeight="1"/>
  <cols>
    <col min="1" max="1" width="68.85546875" style="17" customWidth="1"/>
    <col min="2" max="2" width="7.85546875" style="16" customWidth="1"/>
    <col min="3" max="3" width="10.5703125" style="16" customWidth="1"/>
    <col min="4" max="4" width="2.140625" style="16" customWidth="1"/>
    <col min="5" max="5" width="10.5703125" style="16" customWidth="1"/>
    <col min="6" max="6" width="2" style="16" customWidth="1"/>
    <col min="7" max="7" width="10.5703125" style="28" customWidth="1"/>
    <col min="8" max="8" width="1.85546875" style="16" customWidth="1"/>
    <col min="9" max="9" width="10.5703125" style="16" customWidth="1"/>
    <col min="10" max="10" width="0.42578125" style="16" customWidth="1"/>
    <col min="11" max="253" width="12.85546875" style="16"/>
    <col min="254" max="254" width="59.140625" style="16" bestFit="1" customWidth="1"/>
    <col min="255" max="255" width="9.85546875" style="16" bestFit="1" customWidth="1"/>
    <col min="256" max="256" width="1.140625" style="16" customWidth="1"/>
    <col min="257" max="257" width="13.85546875" style="16" customWidth="1"/>
    <col min="258" max="258" width="1" style="16" customWidth="1"/>
    <col min="259" max="259" width="13.85546875" style="16" customWidth="1"/>
    <col min="260" max="260" width="1" style="16" customWidth="1"/>
    <col min="261" max="261" width="13.85546875" style="16" customWidth="1"/>
    <col min="262" max="262" width="1" style="16" customWidth="1"/>
    <col min="263" max="263" width="13.85546875" style="16" customWidth="1"/>
    <col min="264" max="264" width="1.140625" style="16" customWidth="1"/>
    <col min="265" max="509" width="12.85546875" style="16"/>
    <col min="510" max="510" width="59.140625" style="16" bestFit="1" customWidth="1"/>
    <col min="511" max="511" width="9.85546875" style="16" bestFit="1" customWidth="1"/>
    <col min="512" max="512" width="1.140625" style="16" customWidth="1"/>
    <col min="513" max="513" width="13.85546875" style="16" customWidth="1"/>
    <col min="514" max="514" width="1" style="16" customWidth="1"/>
    <col min="515" max="515" width="13.85546875" style="16" customWidth="1"/>
    <col min="516" max="516" width="1" style="16" customWidth="1"/>
    <col min="517" max="517" width="13.85546875" style="16" customWidth="1"/>
    <col min="518" max="518" width="1" style="16" customWidth="1"/>
    <col min="519" max="519" width="13.85546875" style="16" customWidth="1"/>
    <col min="520" max="520" width="1.140625" style="16" customWidth="1"/>
    <col min="521" max="765" width="12.85546875" style="16"/>
    <col min="766" max="766" width="59.140625" style="16" bestFit="1" customWidth="1"/>
    <col min="767" max="767" width="9.85546875" style="16" bestFit="1" customWidth="1"/>
    <col min="768" max="768" width="1.140625" style="16" customWidth="1"/>
    <col min="769" max="769" width="13.85546875" style="16" customWidth="1"/>
    <col min="770" max="770" width="1" style="16" customWidth="1"/>
    <col min="771" max="771" width="13.85546875" style="16" customWidth="1"/>
    <col min="772" max="772" width="1" style="16" customWidth="1"/>
    <col min="773" max="773" width="13.85546875" style="16" customWidth="1"/>
    <col min="774" max="774" width="1" style="16" customWidth="1"/>
    <col min="775" max="775" width="13.85546875" style="16" customWidth="1"/>
    <col min="776" max="776" width="1.140625" style="16" customWidth="1"/>
    <col min="777" max="1021" width="12.85546875" style="16"/>
    <col min="1022" max="1022" width="59.140625" style="16" bestFit="1" customWidth="1"/>
    <col min="1023" max="1023" width="9.85546875" style="16" bestFit="1" customWidth="1"/>
    <col min="1024" max="1024" width="1.140625" style="16" customWidth="1"/>
    <col min="1025" max="1025" width="13.85546875" style="16" customWidth="1"/>
    <col min="1026" max="1026" width="1" style="16" customWidth="1"/>
    <col min="1027" max="1027" width="13.85546875" style="16" customWidth="1"/>
    <col min="1028" max="1028" width="1" style="16" customWidth="1"/>
    <col min="1029" max="1029" width="13.85546875" style="16" customWidth="1"/>
    <col min="1030" max="1030" width="1" style="16" customWidth="1"/>
    <col min="1031" max="1031" width="13.85546875" style="16" customWidth="1"/>
    <col min="1032" max="1032" width="1.140625" style="16" customWidth="1"/>
    <col min="1033" max="1277" width="12.85546875" style="16"/>
    <col min="1278" max="1278" width="59.140625" style="16" bestFit="1" customWidth="1"/>
    <col min="1279" max="1279" width="9.85546875" style="16" bestFit="1" customWidth="1"/>
    <col min="1280" max="1280" width="1.140625" style="16" customWidth="1"/>
    <col min="1281" max="1281" width="13.85546875" style="16" customWidth="1"/>
    <col min="1282" max="1282" width="1" style="16" customWidth="1"/>
    <col min="1283" max="1283" width="13.85546875" style="16" customWidth="1"/>
    <col min="1284" max="1284" width="1" style="16" customWidth="1"/>
    <col min="1285" max="1285" width="13.85546875" style="16" customWidth="1"/>
    <col min="1286" max="1286" width="1" style="16" customWidth="1"/>
    <col min="1287" max="1287" width="13.85546875" style="16" customWidth="1"/>
    <col min="1288" max="1288" width="1.140625" style="16" customWidth="1"/>
    <col min="1289" max="1533" width="12.85546875" style="16"/>
    <col min="1534" max="1534" width="59.140625" style="16" bestFit="1" customWidth="1"/>
    <col min="1535" max="1535" width="9.85546875" style="16" bestFit="1" customWidth="1"/>
    <col min="1536" max="1536" width="1.140625" style="16" customWidth="1"/>
    <col min="1537" max="1537" width="13.85546875" style="16" customWidth="1"/>
    <col min="1538" max="1538" width="1" style="16" customWidth="1"/>
    <col min="1539" max="1539" width="13.85546875" style="16" customWidth="1"/>
    <col min="1540" max="1540" width="1" style="16" customWidth="1"/>
    <col min="1541" max="1541" width="13.85546875" style="16" customWidth="1"/>
    <col min="1542" max="1542" width="1" style="16" customWidth="1"/>
    <col min="1543" max="1543" width="13.85546875" style="16" customWidth="1"/>
    <col min="1544" max="1544" width="1.140625" style="16" customWidth="1"/>
    <col min="1545" max="1789" width="12.85546875" style="16"/>
    <col min="1790" max="1790" width="59.140625" style="16" bestFit="1" customWidth="1"/>
    <col min="1791" max="1791" width="9.85546875" style="16" bestFit="1" customWidth="1"/>
    <col min="1792" max="1792" width="1.140625" style="16" customWidth="1"/>
    <col min="1793" max="1793" width="13.85546875" style="16" customWidth="1"/>
    <col min="1794" max="1794" width="1" style="16" customWidth="1"/>
    <col min="1795" max="1795" width="13.85546875" style="16" customWidth="1"/>
    <col min="1796" max="1796" width="1" style="16" customWidth="1"/>
    <col min="1797" max="1797" width="13.85546875" style="16" customWidth="1"/>
    <col min="1798" max="1798" width="1" style="16" customWidth="1"/>
    <col min="1799" max="1799" width="13.85546875" style="16" customWidth="1"/>
    <col min="1800" max="1800" width="1.140625" style="16" customWidth="1"/>
    <col min="1801" max="2045" width="12.85546875" style="16"/>
    <col min="2046" max="2046" width="59.140625" style="16" bestFit="1" customWidth="1"/>
    <col min="2047" max="2047" width="9.85546875" style="16" bestFit="1" customWidth="1"/>
    <col min="2048" max="2048" width="1.140625" style="16" customWidth="1"/>
    <col min="2049" max="2049" width="13.85546875" style="16" customWidth="1"/>
    <col min="2050" max="2050" width="1" style="16" customWidth="1"/>
    <col min="2051" max="2051" width="13.85546875" style="16" customWidth="1"/>
    <col min="2052" max="2052" width="1" style="16" customWidth="1"/>
    <col min="2053" max="2053" width="13.85546875" style="16" customWidth="1"/>
    <col min="2054" max="2054" width="1" style="16" customWidth="1"/>
    <col min="2055" max="2055" width="13.85546875" style="16" customWidth="1"/>
    <col min="2056" max="2056" width="1.140625" style="16" customWidth="1"/>
    <col min="2057" max="2301" width="12.85546875" style="16"/>
    <col min="2302" max="2302" width="59.140625" style="16" bestFit="1" customWidth="1"/>
    <col min="2303" max="2303" width="9.85546875" style="16" bestFit="1" customWidth="1"/>
    <col min="2304" max="2304" width="1.140625" style="16" customWidth="1"/>
    <col min="2305" max="2305" width="13.85546875" style="16" customWidth="1"/>
    <col min="2306" max="2306" width="1" style="16" customWidth="1"/>
    <col min="2307" max="2307" width="13.85546875" style="16" customWidth="1"/>
    <col min="2308" max="2308" width="1" style="16" customWidth="1"/>
    <col min="2309" max="2309" width="13.85546875" style="16" customWidth="1"/>
    <col min="2310" max="2310" width="1" style="16" customWidth="1"/>
    <col min="2311" max="2311" width="13.85546875" style="16" customWidth="1"/>
    <col min="2312" max="2312" width="1.140625" style="16" customWidth="1"/>
    <col min="2313" max="2557" width="12.85546875" style="16"/>
    <col min="2558" max="2558" width="59.140625" style="16" bestFit="1" customWidth="1"/>
    <col min="2559" max="2559" width="9.85546875" style="16" bestFit="1" customWidth="1"/>
    <col min="2560" max="2560" width="1.140625" style="16" customWidth="1"/>
    <col min="2561" max="2561" width="13.85546875" style="16" customWidth="1"/>
    <col min="2562" max="2562" width="1" style="16" customWidth="1"/>
    <col min="2563" max="2563" width="13.85546875" style="16" customWidth="1"/>
    <col min="2564" max="2564" width="1" style="16" customWidth="1"/>
    <col min="2565" max="2565" width="13.85546875" style="16" customWidth="1"/>
    <col min="2566" max="2566" width="1" style="16" customWidth="1"/>
    <col min="2567" max="2567" width="13.85546875" style="16" customWidth="1"/>
    <col min="2568" max="2568" width="1.140625" style="16" customWidth="1"/>
    <col min="2569" max="2813" width="12.85546875" style="16"/>
    <col min="2814" max="2814" width="59.140625" style="16" bestFit="1" customWidth="1"/>
    <col min="2815" max="2815" width="9.85546875" style="16" bestFit="1" customWidth="1"/>
    <col min="2816" max="2816" width="1.140625" style="16" customWidth="1"/>
    <col min="2817" max="2817" width="13.85546875" style="16" customWidth="1"/>
    <col min="2818" max="2818" width="1" style="16" customWidth="1"/>
    <col min="2819" max="2819" width="13.85546875" style="16" customWidth="1"/>
    <col min="2820" max="2820" width="1" style="16" customWidth="1"/>
    <col min="2821" max="2821" width="13.85546875" style="16" customWidth="1"/>
    <col min="2822" max="2822" width="1" style="16" customWidth="1"/>
    <col min="2823" max="2823" width="13.85546875" style="16" customWidth="1"/>
    <col min="2824" max="2824" width="1.140625" style="16" customWidth="1"/>
    <col min="2825" max="3069" width="12.85546875" style="16"/>
    <col min="3070" max="3070" width="59.140625" style="16" bestFit="1" customWidth="1"/>
    <col min="3071" max="3071" width="9.85546875" style="16" bestFit="1" customWidth="1"/>
    <col min="3072" max="3072" width="1.140625" style="16" customWidth="1"/>
    <col min="3073" max="3073" width="13.85546875" style="16" customWidth="1"/>
    <col min="3074" max="3074" width="1" style="16" customWidth="1"/>
    <col min="3075" max="3075" width="13.85546875" style="16" customWidth="1"/>
    <col min="3076" max="3076" width="1" style="16" customWidth="1"/>
    <col min="3077" max="3077" width="13.85546875" style="16" customWidth="1"/>
    <col min="3078" max="3078" width="1" style="16" customWidth="1"/>
    <col min="3079" max="3079" width="13.85546875" style="16" customWidth="1"/>
    <col min="3080" max="3080" width="1.140625" style="16" customWidth="1"/>
    <col min="3081" max="3325" width="12.85546875" style="16"/>
    <col min="3326" max="3326" width="59.140625" style="16" bestFit="1" customWidth="1"/>
    <col min="3327" max="3327" width="9.85546875" style="16" bestFit="1" customWidth="1"/>
    <col min="3328" max="3328" width="1.140625" style="16" customWidth="1"/>
    <col min="3329" max="3329" width="13.85546875" style="16" customWidth="1"/>
    <col min="3330" max="3330" width="1" style="16" customWidth="1"/>
    <col min="3331" max="3331" width="13.85546875" style="16" customWidth="1"/>
    <col min="3332" max="3332" width="1" style="16" customWidth="1"/>
    <col min="3333" max="3333" width="13.85546875" style="16" customWidth="1"/>
    <col min="3334" max="3334" width="1" style="16" customWidth="1"/>
    <col min="3335" max="3335" width="13.85546875" style="16" customWidth="1"/>
    <col min="3336" max="3336" width="1.140625" style="16" customWidth="1"/>
    <col min="3337" max="3581" width="12.85546875" style="16"/>
    <col min="3582" max="3582" width="59.140625" style="16" bestFit="1" customWidth="1"/>
    <col min="3583" max="3583" width="9.85546875" style="16" bestFit="1" customWidth="1"/>
    <col min="3584" max="3584" width="1.140625" style="16" customWidth="1"/>
    <col min="3585" max="3585" width="13.85546875" style="16" customWidth="1"/>
    <col min="3586" max="3586" width="1" style="16" customWidth="1"/>
    <col min="3587" max="3587" width="13.85546875" style="16" customWidth="1"/>
    <col min="3588" max="3588" width="1" style="16" customWidth="1"/>
    <col min="3589" max="3589" width="13.85546875" style="16" customWidth="1"/>
    <col min="3590" max="3590" width="1" style="16" customWidth="1"/>
    <col min="3591" max="3591" width="13.85546875" style="16" customWidth="1"/>
    <col min="3592" max="3592" width="1.140625" style="16" customWidth="1"/>
    <col min="3593" max="3837" width="12.85546875" style="16"/>
    <col min="3838" max="3838" width="59.140625" style="16" bestFit="1" customWidth="1"/>
    <col min="3839" max="3839" width="9.85546875" style="16" bestFit="1" customWidth="1"/>
    <col min="3840" max="3840" width="1.140625" style="16" customWidth="1"/>
    <col min="3841" max="3841" width="13.85546875" style="16" customWidth="1"/>
    <col min="3842" max="3842" width="1" style="16" customWidth="1"/>
    <col min="3843" max="3843" width="13.85546875" style="16" customWidth="1"/>
    <col min="3844" max="3844" width="1" style="16" customWidth="1"/>
    <col min="3845" max="3845" width="13.85546875" style="16" customWidth="1"/>
    <col min="3846" max="3846" width="1" style="16" customWidth="1"/>
    <col min="3847" max="3847" width="13.85546875" style="16" customWidth="1"/>
    <col min="3848" max="3848" width="1.140625" style="16" customWidth="1"/>
    <col min="3849" max="4093" width="12.85546875" style="16"/>
    <col min="4094" max="4094" width="59.140625" style="16" bestFit="1" customWidth="1"/>
    <col min="4095" max="4095" width="9.85546875" style="16" bestFit="1" customWidth="1"/>
    <col min="4096" max="4096" width="1.140625" style="16" customWidth="1"/>
    <col min="4097" max="4097" width="13.85546875" style="16" customWidth="1"/>
    <col min="4098" max="4098" width="1" style="16" customWidth="1"/>
    <col min="4099" max="4099" width="13.85546875" style="16" customWidth="1"/>
    <col min="4100" max="4100" width="1" style="16" customWidth="1"/>
    <col min="4101" max="4101" width="13.85546875" style="16" customWidth="1"/>
    <col min="4102" max="4102" width="1" style="16" customWidth="1"/>
    <col min="4103" max="4103" width="13.85546875" style="16" customWidth="1"/>
    <col min="4104" max="4104" width="1.140625" style="16" customWidth="1"/>
    <col min="4105" max="4349" width="12.85546875" style="16"/>
    <col min="4350" max="4350" width="59.140625" style="16" bestFit="1" customWidth="1"/>
    <col min="4351" max="4351" width="9.85546875" style="16" bestFit="1" customWidth="1"/>
    <col min="4352" max="4352" width="1.140625" style="16" customWidth="1"/>
    <col min="4353" max="4353" width="13.85546875" style="16" customWidth="1"/>
    <col min="4354" max="4354" width="1" style="16" customWidth="1"/>
    <col min="4355" max="4355" width="13.85546875" style="16" customWidth="1"/>
    <col min="4356" max="4356" width="1" style="16" customWidth="1"/>
    <col min="4357" max="4357" width="13.85546875" style="16" customWidth="1"/>
    <col min="4358" max="4358" width="1" style="16" customWidth="1"/>
    <col min="4359" max="4359" width="13.85546875" style="16" customWidth="1"/>
    <col min="4360" max="4360" width="1.140625" style="16" customWidth="1"/>
    <col min="4361" max="4605" width="12.85546875" style="16"/>
    <col min="4606" max="4606" width="59.140625" style="16" bestFit="1" customWidth="1"/>
    <col min="4607" max="4607" width="9.85546875" style="16" bestFit="1" customWidth="1"/>
    <col min="4608" max="4608" width="1.140625" style="16" customWidth="1"/>
    <col min="4609" max="4609" width="13.85546875" style="16" customWidth="1"/>
    <col min="4610" max="4610" width="1" style="16" customWidth="1"/>
    <col min="4611" max="4611" width="13.85546875" style="16" customWidth="1"/>
    <col min="4612" max="4612" width="1" style="16" customWidth="1"/>
    <col min="4613" max="4613" width="13.85546875" style="16" customWidth="1"/>
    <col min="4614" max="4614" width="1" style="16" customWidth="1"/>
    <col min="4615" max="4615" width="13.85546875" style="16" customWidth="1"/>
    <col min="4616" max="4616" width="1.140625" style="16" customWidth="1"/>
    <col min="4617" max="4861" width="12.85546875" style="16"/>
    <col min="4862" max="4862" width="59.140625" style="16" bestFit="1" customWidth="1"/>
    <col min="4863" max="4863" width="9.85546875" style="16" bestFit="1" customWidth="1"/>
    <col min="4864" max="4864" width="1.140625" style="16" customWidth="1"/>
    <col min="4865" max="4865" width="13.85546875" style="16" customWidth="1"/>
    <col min="4866" max="4866" width="1" style="16" customWidth="1"/>
    <col min="4867" max="4867" width="13.85546875" style="16" customWidth="1"/>
    <col min="4868" max="4868" width="1" style="16" customWidth="1"/>
    <col min="4869" max="4869" width="13.85546875" style="16" customWidth="1"/>
    <col min="4870" max="4870" width="1" style="16" customWidth="1"/>
    <col min="4871" max="4871" width="13.85546875" style="16" customWidth="1"/>
    <col min="4872" max="4872" width="1.140625" style="16" customWidth="1"/>
    <col min="4873" max="5117" width="12.85546875" style="16"/>
    <col min="5118" max="5118" width="59.140625" style="16" bestFit="1" customWidth="1"/>
    <col min="5119" max="5119" width="9.85546875" style="16" bestFit="1" customWidth="1"/>
    <col min="5120" max="5120" width="1.140625" style="16" customWidth="1"/>
    <col min="5121" max="5121" width="13.85546875" style="16" customWidth="1"/>
    <col min="5122" max="5122" width="1" style="16" customWidth="1"/>
    <col min="5123" max="5123" width="13.85546875" style="16" customWidth="1"/>
    <col min="5124" max="5124" width="1" style="16" customWidth="1"/>
    <col min="5125" max="5125" width="13.85546875" style="16" customWidth="1"/>
    <col min="5126" max="5126" width="1" style="16" customWidth="1"/>
    <col min="5127" max="5127" width="13.85546875" style="16" customWidth="1"/>
    <col min="5128" max="5128" width="1.140625" style="16" customWidth="1"/>
    <col min="5129" max="5373" width="12.85546875" style="16"/>
    <col min="5374" max="5374" width="59.140625" style="16" bestFit="1" customWidth="1"/>
    <col min="5375" max="5375" width="9.85546875" style="16" bestFit="1" customWidth="1"/>
    <col min="5376" max="5376" width="1.140625" style="16" customWidth="1"/>
    <col min="5377" max="5377" width="13.85546875" style="16" customWidth="1"/>
    <col min="5378" max="5378" width="1" style="16" customWidth="1"/>
    <col min="5379" max="5379" width="13.85546875" style="16" customWidth="1"/>
    <col min="5380" max="5380" width="1" style="16" customWidth="1"/>
    <col min="5381" max="5381" width="13.85546875" style="16" customWidth="1"/>
    <col min="5382" max="5382" width="1" style="16" customWidth="1"/>
    <col min="5383" max="5383" width="13.85546875" style="16" customWidth="1"/>
    <col min="5384" max="5384" width="1.140625" style="16" customWidth="1"/>
    <col min="5385" max="5629" width="12.85546875" style="16"/>
    <col min="5630" max="5630" width="59.140625" style="16" bestFit="1" customWidth="1"/>
    <col min="5631" max="5631" width="9.85546875" style="16" bestFit="1" customWidth="1"/>
    <col min="5632" max="5632" width="1.140625" style="16" customWidth="1"/>
    <col min="5633" max="5633" width="13.85546875" style="16" customWidth="1"/>
    <col min="5634" max="5634" width="1" style="16" customWidth="1"/>
    <col min="5635" max="5635" width="13.85546875" style="16" customWidth="1"/>
    <col min="5636" max="5636" width="1" style="16" customWidth="1"/>
    <col min="5637" max="5637" width="13.85546875" style="16" customWidth="1"/>
    <col min="5638" max="5638" width="1" style="16" customWidth="1"/>
    <col min="5639" max="5639" width="13.85546875" style="16" customWidth="1"/>
    <col min="5640" max="5640" width="1.140625" style="16" customWidth="1"/>
    <col min="5641" max="5885" width="12.85546875" style="16"/>
    <col min="5886" max="5886" width="59.140625" style="16" bestFit="1" customWidth="1"/>
    <col min="5887" max="5887" width="9.85546875" style="16" bestFit="1" customWidth="1"/>
    <col min="5888" max="5888" width="1.140625" style="16" customWidth="1"/>
    <col min="5889" max="5889" width="13.85546875" style="16" customWidth="1"/>
    <col min="5890" max="5890" width="1" style="16" customWidth="1"/>
    <col min="5891" max="5891" width="13.85546875" style="16" customWidth="1"/>
    <col min="5892" max="5892" width="1" style="16" customWidth="1"/>
    <col min="5893" max="5893" width="13.85546875" style="16" customWidth="1"/>
    <col min="5894" max="5894" width="1" style="16" customWidth="1"/>
    <col min="5895" max="5895" width="13.85546875" style="16" customWidth="1"/>
    <col min="5896" max="5896" width="1.140625" style="16" customWidth="1"/>
    <col min="5897" max="6141" width="12.85546875" style="16"/>
    <col min="6142" max="6142" width="59.140625" style="16" bestFit="1" customWidth="1"/>
    <col min="6143" max="6143" width="9.85546875" style="16" bestFit="1" customWidth="1"/>
    <col min="6144" max="6144" width="1.140625" style="16" customWidth="1"/>
    <col min="6145" max="6145" width="13.85546875" style="16" customWidth="1"/>
    <col min="6146" max="6146" width="1" style="16" customWidth="1"/>
    <col min="6147" max="6147" width="13.85546875" style="16" customWidth="1"/>
    <col min="6148" max="6148" width="1" style="16" customWidth="1"/>
    <col min="6149" max="6149" width="13.85546875" style="16" customWidth="1"/>
    <col min="6150" max="6150" width="1" style="16" customWidth="1"/>
    <col min="6151" max="6151" width="13.85546875" style="16" customWidth="1"/>
    <col min="6152" max="6152" width="1.140625" style="16" customWidth="1"/>
    <col min="6153" max="6397" width="12.85546875" style="16"/>
    <col min="6398" max="6398" width="59.140625" style="16" bestFit="1" customWidth="1"/>
    <col min="6399" max="6399" width="9.85546875" style="16" bestFit="1" customWidth="1"/>
    <col min="6400" max="6400" width="1.140625" style="16" customWidth="1"/>
    <col min="6401" max="6401" width="13.85546875" style="16" customWidth="1"/>
    <col min="6402" max="6402" width="1" style="16" customWidth="1"/>
    <col min="6403" max="6403" width="13.85546875" style="16" customWidth="1"/>
    <col min="6404" max="6404" width="1" style="16" customWidth="1"/>
    <col min="6405" max="6405" width="13.85546875" style="16" customWidth="1"/>
    <col min="6406" max="6406" width="1" style="16" customWidth="1"/>
    <col min="6407" max="6407" width="13.85546875" style="16" customWidth="1"/>
    <col min="6408" max="6408" width="1.140625" style="16" customWidth="1"/>
    <col min="6409" max="6653" width="12.85546875" style="16"/>
    <col min="6654" max="6654" width="59.140625" style="16" bestFit="1" customWidth="1"/>
    <col min="6655" max="6655" width="9.85546875" style="16" bestFit="1" customWidth="1"/>
    <col min="6656" max="6656" width="1.140625" style="16" customWidth="1"/>
    <col min="6657" max="6657" width="13.85546875" style="16" customWidth="1"/>
    <col min="6658" max="6658" width="1" style="16" customWidth="1"/>
    <col min="6659" max="6659" width="13.85546875" style="16" customWidth="1"/>
    <col min="6660" max="6660" width="1" style="16" customWidth="1"/>
    <col min="6661" max="6661" width="13.85546875" style="16" customWidth="1"/>
    <col min="6662" max="6662" width="1" style="16" customWidth="1"/>
    <col min="6663" max="6663" width="13.85546875" style="16" customWidth="1"/>
    <col min="6664" max="6664" width="1.140625" style="16" customWidth="1"/>
    <col min="6665" max="6909" width="12.85546875" style="16"/>
    <col min="6910" max="6910" width="59.140625" style="16" bestFit="1" customWidth="1"/>
    <col min="6911" max="6911" width="9.85546875" style="16" bestFit="1" customWidth="1"/>
    <col min="6912" max="6912" width="1.140625" style="16" customWidth="1"/>
    <col min="6913" max="6913" width="13.85546875" style="16" customWidth="1"/>
    <col min="6914" max="6914" width="1" style="16" customWidth="1"/>
    <col min="6915" max="6915" width="13.85546875" style="16" customWidth="1"/>
    <col min="6916" max="6916" width="1" style="16" customWidth="1"/>
    <col min="6917" max="6917" width="13.85546875" style="16" customWidth="1"/>
    <col min="6918" max="6918" width="1" style="16" customWidth="1"/>
    <col min="6919" max="6919" width="13.85546875" style="16" customWidth="1"/>
    <col min="6920" max="6920" width="1.140625" style="16" customWidth="1"/>
    <col min="6921" max="7165" width="12.85546875" style="16"/>
    <col min="7166" max="7166" width="59.140625" style="16" bestFit="1" customWidth="1"/>
    <col min="7167" max="7167" width="9.85546875" style="16" bestFit="1" customWidth="1"/>
    <col min="7168" max="7168" width="1.140625" style="16" customWidth="1"/>
    <col min="7169" max="7169" width="13.85546875" style="16" customWidth="1"/>
    <col min="7170" max="7170" width="1" style="16" customWidth="1"/>
    <col min="7171" max="7171" width="13.85546875" style="16" customWidth="1"/>
    <col min="7172" max="7172" width="1" style="16" customWidth="1"/>
    <col min="7173" max="7173" width="13.85546875" style="16" customWidth="1"/>
    <col min="7174" max="7174" width="1" style="16" customWidth="1"/>
    <col min="7175" max="7175" width="13.85546875" style="16" customWidth="1"/>
    <col min="7176" max="7176" width="1.140625" style="16" customWidth="1"/>
    <col min="7177" max="7421" width="12.85546875" style="16"/>
    <col min="7422" max="7422" width="59.140625" style="16" bestFit="1" customWidth="1"/>
    <col min="7423" max="7423" width="9.85546875" style="16" bestFit="1" customWidth="1"/>
    <col min="7424" max="7424" width="1.140625" style="16" customWidth="1"/>
    <col min="7425" max="7425" width="13.85546875" style="16" customWidth="1"/>
    <col min="7426" max="7426" width="1" style="16" customWidth="1"/>
    <col min="7427" max="7427" width="13.85546875" style="16" customWidth="1"/>
    <col min="7428" max="7428" width="1" style="16" customWidth="1"/>
    <col min="7429" max="7429" width="13.85546875" style="16" customWidth="1"/>
    <col min="7430" max="7430" width="1" style="16" customWidth="1"/>
    <col min="7431" max="7431" width="13.85546875" style="16" customWidth="1"/>
    <col min="7432" max="7432" width="1.140625" style="16" customWidth="1"/>
    <col min="7433" max="7677" width="12.85546875" style="16"/>
    <col min="7678" max="7678" width="59.140625" style="16" bestFit="1" customWidth="1"/>
    <col min="7679" max="7679" width="9.85546875" style="16" bestFit="1" customWidth="1"/>
    <col min="7680" max="7680" width="1.140625" style="16" customWidth="1"/>
    <col min="7681" max="7681" width="13.85546875" style="16" customWidth="1"/>
    <col min="7682" max="7682" width="1" style="16" customWidth="1"/>
    <col min="7683" max="7683" width="13.85546875" style="16" customWidth="1"/>
    <col min="7684" max="7684" width="1" style="16" customWidth="1"/>
    <col min="7685" max="7685" width="13.85546875" style="16" customWidth="1"/>
    <col min="7686" max="7686" width="1" style="16" customWidth="1"/>
    <col min="7687" max="7687" width="13.85546875" style="16" customWidth="1"/>
    <col min="7688" max="7688" width="1.140625" style="16" customWidth="1"/>
    <col min="7689" max="7933" width="12.85546875" style="16"/>
    <col min="7934" max="7934" width="59.140625" style="16" bestFit="1" customWidth="1"/>
    <col min="7935" max="7935" width="9.85546875" style="16" bestFit="1" customWidth="1"/>
    <col min="7936" max="7936" width="1.140625" style="16" customWidth="1"/>
    <col min="7937" max="7937" width="13.85546875" style="16" customWidth="1"/>
    <col min="7938" max="7938" width="1" style="16" customWidth="1"/>
    <col min="7939" max="7939" width="13.85546875" style="16" customWidth="1"/>
    <col min="7940" max="7940" width="1" style="16" customWidth="1"/>
    <col min="7941" max="7941" width="13.85546875" style="16" customWidth="1"/>
    <col min="7942" max="7942" width="1" style="16" customWidth="1"/>
    <col min="7943" max="7943" width="13.85546875" style="16" customWidth="1"/>
    <col min="7944" max="7944" width="1.140625" style="16" customWidth="1"/>
    <col min="7945" max="8189" width="12.85546875" style="16"/>
    <col min="8190" max="8190" width="59.140625" style="16" bestFit="1" customWidth="1"/>
    <col min="8191" max="8191" width="9.85546875" style="16" bestFit="1" customWidth="1"/>
    <col min="8192" max="8192" width="1.140625" style="16" customWidth="1"/>
    <col min="8193" max="8193" width="13.85546875" style="16" customWidth="1"/>
    <col min="8194" max="8194" width="1" style="16" customWidth="1"/>
    <col min="8195" max="8195" width="13.85546875" style="16" customWidth="1"/>
    <col min="8196" max="8196" width="1" style="16" customWidth="1"/>
    <col min="8197" max="8197" width="13.85546875" style="16" customWidth="1"/>
    <col min="8198" max="8198" width="1" style="16" customWidth="1"/>
    <col min="8199" max="8199" width="13.85546875" style="16" customWidth="1"/>
    <col min="8200" max="8200" width="1.140625" style="16" customWidth="1"/>
    <col min="8201" max="8445" width="12.85546875" style="16"/>
    <col min="8446" max="8446" width="59.140625" style="16" bestFit="1" customWidth="1"/>
    <col min="8447" max="8447" width="9.85546875" style="16" bestFit="1" customWidth="1"/>
    <col min="8448" max="8448" width="1.140625" style="16" customWidth="1"/>
    <col min="8449" max="8449" width="13.85546875" style="16" customWidth="1"/>
    <col min="8450" max="8450" width="1" style="16" customWidth="1"/>
    <col min="8451" max="8451" width="13.85546875" style="16" customWidth="1"/>
    <col min="8452" max="8452" width="1" style="16" customWidth="1"/>
    <col min="8453" max="8453" width="13.85546875" style="16" customWidth="1"/>
    <col min="8454" max="8454" width="1" style="16" customWidth="1"/>
    <col min="8455" max="8455" width="13.85546875" style="16" customWidth="1"/>
    <col min="8456" max="8456" width="1.140625" style="16" customWidth="1"/>
    <col min="8457" max="8701" width="12.85546875" style="16"/>
    <col min="8702" max="8702" width="59.140625" style="16" bestFit="1" customWidth="1"/>
    <col min="8703" max="8703" width="9.85546875" style="16" bestFit="1" customWidth="1"/>
    <col min="8704" max="8704" width="1.140625" style="16" customWidth="1"/>
    <col min="8705" max="8705" width="13.85546875" style="16" customWidth="1"/>
    <col min="8706" max="8706" width="1" style="16" customWidth="1"/>
    <col min="8707" max="8707" width="13.85546875" style="16" customWidth="1"/>
    <col min="8708" max="8708" width="1" style="16" customWidth="1"/>
    <col min="8709" max="8709" width="13.85546875" style="16" customWidth="1"/>
    <col min="8710" max="8710" width="1" style="16" customWidth="1"/>
    <col min="8711" max="8711" width="13.85546875" style="16" customWidth="1"/>
    <col min="8712" max="8712" width="1.140625" style="16" customWidth="1"/>
    <col min="8713" max="8957" width="12.85546875" style="16"/>
    <col min="8958" max="8958" width="59.140625" style="16" bestFit="1" customWidth="1"/>
    <col min="8959" max="8959" width="9.85546875" style="16" bestFit="1" customWidth="1"/>
    <col min="8960" max="8960" width="1.140625" style="16" customWidth="1"/>
    <col min="8961" max="8961" width="13.85546875" style="16" customWidth="1"/>
    <col min="8962" max="8962" width="1" style="16" customWidth="1"/>
    <col min="8963" max="8963" width="13.85546875" style="16" customWidth="1"/>
    <col min="8964" max="8964" width="1" style="16" customWidth="1"/>
    <col min="8965" max="8965" width="13.85546875" style="16" customWidth="1"/>
    <col min="8966" max="8966" width="1" style="16" customWidth="1"/>
    <col min="8967" max="8967" width="13.85546875" style="16" customWidth="1"/>
    <col min="8968" max="8968" width="1.140625" style="16" customWidth="1"/>
    <col min="8969" max="9213" width="12.85546875" style="16"/>
    <col min="9214" max="9214" width="59.140625" style="16" bestFit="1" customWidth="1"/>
    <col min="9215" max="9215" width="9.85546875" style="16" bestFit="1" customWidth="1"/>
    <col min="9216" max="9216" width="1.140625" style="16" customWidth="1"/>
    <col min="9217" max="9217" width="13.85546875" style="16" customWidth="1"/>
    <col min="9218" max="9218" width="1" style="16" customWidth="1"/>
    <col min="9219" max="9219" width="13.85546875" style="16" customWidth="1"/>
    <col min="9220" max="9220" width="1" style="16" customWidth="1"/>
    <col min="9221" max="9221" width="13.85546875" style="16" customWidth="1"/>
    <col min="9222" max="9222" width="1" style="16" customWidth="1"/>
    <col min="9223" max="9223" width="13.85546875" style="16" customWidth="1"/>
    <col min="9224" max="9224" width="1.140625" style="16" customWidth="1"/>
    <col min="9225" max="9469" width="12.85546875" style="16"/>
    <col min="9470" max="9470" width="59.140625" style="16" bestFit="1" customWidth="1"/>
    <col min="9471" max="9471" width="9.85546875" style="16" bestFit="1" customWidth="1"/>
    <col min="9472" max="9472" width="1.140625" style="16" customWidth="1"/>
    <col min="9473" max="9473" width="13.85546875" style="16" customWidth="1"/>
    <col min="9474" max="9474" width="1" style="16" customWidth="1"/>
    <col min="9475" max="9475" width="13.85546875" style="16" customWidth="1"/>
    <col min="9476" max="9476" width="1" style="16" customWidth="1"/>
    <col min="9477" max="9477" width="13.85546875" style="16" customWidth="1"/>
    <col min="9478" max="9478" width="1" style="16" customWidth="1"/>
    <col min="9479" max="9479" width="13.85546875" style="16" customWidth="1"/>
    <col min="9480" max="9480" width="1.140625" style="16" customWidth="1"/>
    <col min="9481" max="9725" width="12.85546875" style="16"/>
    <col min="9726" max="9726" width="59.140625" style="16" bestFit="1" customWidth="1"/>
    <col min="9727" max="9727" width="9.85546875" style="16" bestFit="1" customWidth="1"/>
    <col min="9728" max="9728" width="1.140625" style="16" customWidth="1"/>
    <col min="9729" max="9729" width="13.85546875" style="16" customWidth="1"/>
    <col min="9730" max="9730" width="1" style="16" customWidth="1"/>
    <col min="9731" max="9731" width="13.85546875" style="16" customWidth="1"/>
    <col min="9732" max="9732" width="1" style="16" customWidth="1"/>
    <col min="9733" max="9733" width="13.85546875" style="16" customWidth="1"/>
    <col min="9734" max="9734" width="1" style="16" customWidth="1"/>
    <col min="9735" max="9735" width="13.85546875" style="16" customWidth="1"/>
    <col min="9736" max="9736" width="1.140625" style="16" customWidth="1"/>
    <col min="9737" max="9981" width="12.85546875" style="16"/>
    <col min="9982" max="9982" width="59.140625" style="16" bestFit="1" customWidth="1"/>
    <col min="9983" max="9983" width="9.85546875" style="16" bestFit="1" customWidth="1"/>
    <col min="9984" max="9984" width="1.140625" style="16" customWidth="1"/>
    <col min="9985" max="9985" width="13.85546875" style="16" customWidth="1"/>
    <col min="9986" max="9986" width="1" style="16" customWidth="1"/>
    <col min="9987" max="9987" width="13.85546875" style="16" customWidth="1"/>
    <col min="9988" max="9988" width="1" style="16" customWidth="1"/>
    <col min="9989" max="9989" width="13.85546875" style="16" customWidth="1"/>
    <col min="9990" max="9990" width="1" style="16" customWidth="1"/>
    <col min="9991" max="9991" width="13.85546875" style="16" customWidth="1"/>
    <col min="9992" max="9992" width="1.140625" style="16" customWidth="1"/>
    <col min="9993" max="10237" width="12.85546875" style="16"/>
    <col min="10238" max="10238" width="59.140625" style="16" bestFit="1" customWidth="1"/>
    <col min="10239" max="10239" width="9.85546875" style="16" bestFit="1" customWidth="1"/>
    <col min="10240" max="10240" width="1.140625" style="16" customWidth="1"/>
    <col min="10241" max="10241" width="13.85546875" style="16" customWidth="1"/>
    <col min="10242" max="10242" width="1" style="16" customWidth="1"/>
    <col min="10243" max="10243" width="13.85546875" style="16" customWidth="1"/>
    <col min="10244" max="10244" width="1" style="16" customWidth="1"/>
    <col min="10245" max="10245" width="13.85546875" style="16" customWidth="1"/>
    <col min="10246" max="10246" width="1" style="16" customWidth="1"/>
    <col min="10247" max="10247" width="13.85546875" style="16" customWidth="1"/>
    <col min="10248" max="10248" width="1.140625" style="16" customWidth="1"/>
    <col min="10249" max="10493" width="12.85546875" style="16"/>
    <col min="10494" max="10494" width="59.140625" style="16" bestFit="1" customWidth="1"/>
    <col min="10495" max="10495" width="9.85546875" style="16" bestFit="1" customWidth="1"/>
    <col min="10496" max="10496" width="1.140625" style="16" customWidth="1"/>
    <col min="10497" max="10497" width="13.85546875" style="16" customWidth="1"/>
    <col min="10498" max="10498" width="1" style="16" customWidth="1"/>
    <col min="10499" max="10499" width="13.85546875" style="16" customWidth="1"/>
    <col min="10500" max="10500" width="1" style="16" customWidth="1"/>
    <col min="10501" max="10501" width="13.85546875" style="16" customWidth="1"/>
    <col min="10502" max="10502" width="1" style="16" customWidth="1"/>
    <col min="10503" max="10503" width="13.85546875" style="16" customWidth="1"/>
    <col min="10504" max="10504" width="1.140625" style="16" customWidth="1"/>
    <col min="10505" max="10749" width="12.85546875" style="16"/>
    <col min="10750" max="10750" width="59.140625" style="16" bestFit="1" customWidth="1"/>
    <col min="10751" max="10751" width="9.85546875" style="16" bestFit="1" customWidth="1"/>
    <col min="10752" max="10752" width="1.140625" style="16" customWidth="1"/>
    <col min="10753" max="10753" width="13.85546875" style="16" customWidth="1"/>
    <col min="10754" max="10754" width="1" style="16" customWidth="1"/>
    <col min="10755" max="10755" width="13.85546875" style="16" customWidth="1"/>
    <col min="10756" max="10756" width="1" style="16" customWidth="1"/>
    <col min="10757" max="10757" width="13.85546875" style="16" customWidth="1"/>
    <col min="10758" max="10758" width="1" style="16" customWidth="1"/>
    <col min="10759" max="10759" width="13.85546875" style="16" customWidth="1"/>
    <col min="10760" max="10760" width="1.140625" style="16" customWidth="1"/>
    <col min="10761" max="11005" width="12.85546875" style="16"/>
    <col min="11006" max="11006" width="59.140625" style="16" bestFit="1" customWidth="1"/>
    <col min="11007" max="11007" width="9.85546875" style="16" bestFit="1" customWidth="1"/>
    <col min="11008" max="11008" width="1.140625" style="16" customWidth="1"/>
    <col min="11009" max="11009" width="13.85546875" style="16" customWidth="1"/>
    <col min="11010" max="11010" width="1" style="16" customWidth="1"/>
    <col min="11011" max="11011" width="13.85546875" style="16" customWidth="1"/>
    <col min="11012" max="11012" width="1" style="16" customWidth="1"/>
    <col min="11013" max="11013" width="13.85546875" style="16" customWidth="1"/>
    <col min="11014" max="11014" width="1" style="16" customWidth="1"/>
    <col min="11015" max="11015" width="13.85546875" style="16" customWidth="1"/>
    <col min="11016" max="11016" width="1.140625" style="16" customWidth="1"/>
    <col min="11017" max="11261" width="12.85546875" style="16"/>
    <col min="11262" max="11262" width="59.140625" style="16" bestFit="1" customWidth="1"/>
    <col min="11263" max="11263" width="9.85546875" style="16" bestFit="1" customWidth="1"/>
    <col min="11264" max="11264" width="1.140625" style="16" customWidth="1"/>
    <col min="11265" max="11265" width="13.85546875" style="16" customWidth="1"/>
    <col min="11266" max="11266" width="1" style="16" customWidth="1"/>
    <col min="11267" max="11267" width="13.85546875" style="16" customWidth="1"/>
    <col min="11268" max="11268" width="1" style="16" customWidth="1"/>
    <col min="11269" max="11269" width="13.85546875" style="16" customWidth="1"/>
    <col min="11270" max="11270" width="1" style="16" customWidth="1"/>
    <col min="11271" max="11271" width="13.85546875" style="16" customWidth="1"/>
    <col min="11272" max="11272" width="1.140625" style="16" customWidth="1"/>
    <col min="11273" max="11517" width="12.85546875" style="16"/>
    <col min="11518" max="11518" width="59.140625" style="16" bestFit="1" customWidth="1"/>
    <col min="11519" max="11519" width="9.85546875" style="16" bestFit="1" customWidth="1"/>
    <col min="11520" max="11520" width="1.140625" style="16" customWidth="1"/>
    <col min="11521" max="11521" width="13.85546875" style="16" customWidth="1"/>
    <col min="11522" max="11522" width="1" style="16" customWidth="1"/>
    <col min="11523" max="11523" width="13.85546875" style="16" customWidth="1"/>
    <col min="11524" max="11524" width="1" style="16" customWidth="1"/>
    <col min="11525" max="11525" width="13.85546875" style="16" customWidth="1"/>
    <col min="11526" max="11526" width="1" style="16" customWidth="1"/>
    <col min="11527" max="11527" width="13.85546875" style="16" customWidth="1"/>
    <col min="11528" max="11528" width="1.140625" style="16" customWidth="1"/>
    <col min="11529" max="11773" width="12.85546875" style="16"/>
    <col min="11774" max="11774" width="59.140625" style="16" bestFit="1" customWidth="1"/>
    <col min="11775" max="11775" width="9.85546875" style="16" bestFit="1" customWidth="1"/>
    <col min="11776" max="11776" width="1.140625" style="16" customWidth="1"/>
    <col min="11777" max="11777" width="13.85546875" style="16" customWidth="1"/>
    <col min="11778" max="11778" width="1" style="16" customWidth="1"/>
    <col min="11779" max="11779" width="13.85546875" style="16" customWidth="1"/>
    <col min="11780" max="11780" width="1" style="16" customWidth="1"/>
    <col min="11781" max="11781" width="13.85546875" style="16" customWidth="1"/>
    <col min="11782" max="11782" width="1" style="16" customWidth="1"/>
    <col min="11783" max="11783" width="13.85546875" style="16" customWidth="1"/>
    <col min="11784" max="11784" width="1.140625" style="16" customWidth="1"/>
    <col min="11785" max="12029" width="12.85546875" style="16"/>
    <col min="12030" max="12030" width="59.140625" style="16" bestFit="1" customWidth="1"/>
    <col min="12031" max="12031" width="9.85546875" style="16" bestFit="1" customWidth="1"/>
    <col min="12032" max="12032" width="1.140625" style="16" customWidth="1"/>
    <col min="12033" max="12033" width="13.85546875" style="16" customWidth="1"/>
    <col min="12034" max="12034" width="1" style="16" customWidth="1"/>
    <col min="12035" max="12035" width="13.85546875" style="16" customWidth="1"/>
    <col min="12036" max="12036" width="1" style="16" customWidth="1"/>
    <col min="12037" max="12037" width="13.85546875" style="16" customWidth="1"/>
    <col min="12038" max="12038" width="1" style="16" customWidth="1"/>
    <col min="12039" max="12039" width="13.85546875" style="16" customWidth="1"/>
    <col min="12040" max="12040" width="1.140625" style="16" customWidth="1"/>
    <col min="12041" max="12285" width="12.85546875" style="16"/>
    <col min="12286" max="12286" width="59.140625" style="16" bestFit="1" customWidth="1"/>
    <col min="12287" max="12287" width="9.85546875" style="16" bestFit="1" customWidth="1"/>
    <col min="12288" max="12288" width="1.140625" style="16" customWidth="1"/>
    <col min="12289" max="12289" width="13.85546875" style="16" customWidth="1"/>
    <col min="12290" max="12290" width="1" style="16" customWidth="1"/>
    <col min="12291" max="12291" width="13.85546875" style="16" customWidth="1"/>
    <col min="12292" max="12292" width="1" style="16" customWidth="1"/>
    <col min="12293" max="12293" width="13.85546875" style="16" customWidth="1"/>
    <col min="12294" max="12294" width="1" style="16" customWidth="1"/>
    <col min="12295" max="12295" width="13.85546875" style="16" customWidth="1"/>
    <col min="12296" max="12296" width="1.140625" style="16" customWidth="1"/>
    <col min="12297" max="12541" width="12.85546875" style="16"/>
    <col min="12542" max="12542" width="59.140625" style="16" bestFit="1" customWidth="1"/>
    <col min="12543" max="12543" width="9.85546875" style="16" bestFit="1" customWidth="1"/>
    <col min="12544" max="12544" width="1.140625" style="16" customWidth="1"/>
    <col min="12545" max="12545" width="13.85546875" style="16" customWidth="1"/>
    <col min="12546" max="12546" width="1" style="16" customWidth="1"/>
    <col min="12547" max="12547" width="13.85546875" style="16" customWidth="1"/>
    <col min="12548" max="12548" width="1" style="16" customWidth="1"/>
    <col min="12549" max="12549" width="13.85546875" style="16" customWidth="1"/>
    <col min="12550" max="12550" width="1" style="16" customWidth="1"/>
    <col min="12551" max="12551" width="13.85546875" style="16" customWidth="1"/>
    <col min="12552" max="12552" width="1.140625" style="16" customWidth="1"/>
    <col min="12553" max="12797" width="12.85546875" style="16"/>
    <col min="12798" max="12798" width="59.140625" style="16" bestFit="1" customWidth="1"/>
    <col min="12799" max="12799" width="9.85546875" style="16" bestFit="1" customWidth="1"/>
    <col min="12800" max="12800" width="1.140625" style="16" customWidth="1"/>
    <col min="12801" max="12801" width="13.85546875" style="16" customWidth="1"/>
    <col min="12802" max="12802" width="1" style="16" customWidth="1"/>
    <col min="12803" max="12803" width="13.85546875" style="16" customWidth="1"/>
    <col min="12804" max="12804" width="1" style="16" customWidth="1"/>
    <col min="12805" max="12805" width="13.85546875" style="16" customWidth="1"/>
    <col min="12806" max="12806" width="1" style="16" customWidth="1"/>
    <col min="12807" max="12807" width="13.85546875" style="16" customWidth="1"/>
    <col min="12808" max="12808" width="1.140625" style="16" customWidth="1"/>
    <col min="12809" max="13053" width="12.85546875" style="16"/>
    <col min="13054" max="13054" width="59.140625" style="16" bestFit="1" customWidth="1"/>
    <col min="13055" max="13055" width="9.85546875" style="16" bestFit="1" customWidth="1"/>
    <col min="13056" max="13056" width="1.140625" style="16" customWidth="1"/>
    <col min="13057" max="13057" width="13.85546875" style="16" customWidth="1"/>
    <col min="13058" max="13058" width="1" style="16" customWidth="1"/>
    <col min="13059" max="13059" width="13.85546875" style="16" customWidth="1"/>
    <col min="13060" max="13060" width="1" style="16" customWidth="1"/>
    <col min="13061" max="13061" width="13.85546875" style="16" customWidth="1"/>
    <col min="13062" max="13062" width="1" style="16" customWidth="1"/>
    <col min="13063" max="13063" width="13.85546875" style="16" customWidth="1"/>
    <col min="13064" max="13064" width="1.140625" style="16" customWidth="1"/>
    <col min="13065" max="13309" width="12.85546875" style="16"/>
    <col min="13310" max="13310" width="59.140625" style="16" bestFit="1" customWidth="1"/>
    <col min="13311" max="13311" width="9.85546875" style="16" bestFit="1" customWidth="1"/>
    <col min="13312" max="13312" width="1.140625" style="16" customWidth="1"/>
    <col min="13313" max="13313" width="13.85546875" style="16" customWidth="1"/>
    <col min="13314" max="13314" width="1" style="16" customWidth="1"/>
    <col min="13315" max="13315" width="13.85546875" style="16" customWidth="1"/>
    <col min="13316" max="13316" width="1" style="16" customWidth="1"/>
    <col min="13317" max="13317" width="13.85546875" style="16" customWidth="1"/>
    <col min="13318" max="13318" width="1" style="16" customWidth="1"/>
    <col min="13319" max="13319" width="13.85546875" style="16" customWidth="1"/>
    <col min="13320" max="13320" width="1.140625" style="16" customWidth="1"/>
    <col min="13321" max="13565" width="12.85546875" style="16"/>
    <col min="13566" max="13566" width="59.140625" style="16" bestFit="1" customWidth="1"/>
    <col min="13567" max="13567" width="9.85546875" style="16" bestFit="1" customWidth="1"/>
    <col min="13568" max="13568" width="1.140625" style="16" customWidth="1"/>
    <col min="13569" max="13569" width="13.85546875" style="16" customWidth="1"/>
    <col min="13570" max="13570" width="1" style="16" customWidth="1"/>
    <col min="13571" max="13571" width="13.85546875" style="16" customWidth="1"/>
    <col min="13572" max="13572" width="1" style="16" customWidth="1"/>
    <col min="13573" max="13573" width="13.85546875" style="16" customWidth="1"/>
    <col min="13574" max="13574" width="1" style="16" customWidth="1"/>
    <col min="13575" max="13575" width="13.85546875" style="16" customWidth="1"/>
    <col min="13576" max="13576" width="1.140625" style="16" customWidth="1"/>
    <col min="13577" max="13821" width="12.85546875" style="16"/>
    <col min="13822" max="13822" width="59.140625" style="16" bestFit="1" customWidth="1"/>
    <col min="13823" max="13823" width="9.85546875" style="16" bestFit="1" customWidth="1"/>
    <col min="13824" max="13824" width="1.140625" style="16" customWidth="1"/>
    <col min="13825" max="13825" width="13.85546875" style="16" customWidth="1"/>
    <col min="13826" max="13826" width="1" style="16" customWidth="1"/>
    <col min="13827" max="13827" width="13.85546875" style="16" customWidth="1"/>
    <col min="13828" max="13828" width="1" style="16" customWidth="1"/>
    <col min="13829" max="13829" width="13.85546875" style="16" customWidth="1"/>
    <col min="13830" max="13830" width="1" style="16" customWidth="1"/>
    <col min="13831" max="13831" width="13.85546875" style="16" customWidth="1"/>
    <col min="13832" max="13832" width="1.140625" style="16" customWidth="1"/>
    <col min="13833" max="14077" width="12.85546875" style="16"/>
    <col min="14078" max="14078" width="59.140625" style="16" bestFit="1" customWidth="1"/>
    <col min="14079" max="14079" width="9.85546875" style="16" bestFit="1" customWidth="1"/>
    <col min="14080" max="14080" width="1.140625" style="16" customWidth="1"/>
    <col min="14081" max="14081" width="13.85546875" style="16" customWidth="1"/>
    <col min="14082" max="14082" width="1" style="16" customWidth="1"/>
    <col min="14083" max="14083" width="13.85546875" style="16" customWidth="1"/>
    <col min="14084" max="14084" width="1" style="16" customWidth="1"/>
    <col min="14085" max="14085" width="13.85546875" style="16" customWidth="1"/>
    <col min="14086" max="14086" width="1" style="16" customWidth="1"/>
    <col min="14087" max="14087" width="13.85546875" style="16" customWidth="1"/>
    <col min="14088" max="14088" width="1.140625" style="16" customWidth="1"/>
    <col min="14089" max="14333" width="12.85546875" style="16"/>
    <col min="14334" max="14334" width="59.140625" style="16" bestFit="1" customWidth="1"/>
    <col min="14335" max="14335" width="9.85546875" style="16" bestFit="1" customWidth="1"/>
    <col min="14336" max="14336" width="1.140625" style="16" customWidth="1"/>
    <col min="14337" max="14337" width="13.85546875" style="16" customWidth="1"/>
    <col min="14338" max="14338" width="1" style="16" customWidth="1"/>
    <col min="14339" max="14339" width="13.85546875" style="16" customWidth="1"/>
    <col min="14340" max="14340" width="1" style="16" customWidth="1"/>
    <col min="14341" max="14341" width="13.85546875" style="16" customWidth="1"/>
    <col min="14342" max="14342" width="1" style="16" customWidth="1"/>
    <col min="14343" max="14343" width="13.85546875" style="16" customWidth="1"/>
    <col min="14344" max="14344" width="1.140625" style="16" customWidth="1"/>
    <col min="14345" max="14589" width="12.85546875" style="16"/>
    <col min="14590" max="14590" width="59.140625" style="16" bestFit="1" customWidth="1"/>
    <col min="14591" max="14591" width="9.85546875" style="16" bestFit="1" customWidth="1"/>
    <col min="14592" max="14592" width="1.140625" style="16" customWidth="1"/>
    <col min="14593" max="14593" width="13.85546875" style="16" customWidth="1"/>
    <col min="14594" max="14594" width="1" style="16" customWidth="1"/>
    <col min="14595" max="14595" width="13.85546875" style="16" customWidth="1"/>
    <col min="14596" max="14596" width="1" style="16" customWidth="1"/>
    <col min="14597" max="14597" width="13.85546875" style="16" customWidth="1"/>
    <col min="14598" max="14598" width="1" style="16" customWidth="1"/>
    <col min="14599" max="14599" width="13.85546875" style="16" customWidth="1"/>
    <col min="14600" max="14600" width="1.140625" style="16" customWidth="1"/>
    <col min="14601" max="14845" width="12.85546875" style="16"/>
    <col min="14846" max="14846" width="59.140625" style="16" bestFit="1" customWidth="1"/>
    <col min="14847" max="14847" width="9.85546875" style="16" bestFit="1" customWidth="1"/>
    <col min="14848" max="14848" width="1.140625" style="16" customWidth="1"/>
    <col min="14849" max="14849" width="13.85546875" style="16" customWidth="1"/>
    <col min="14850" max="14850" width="1" style="16" customWidth="1"/>
    <col min="14851" max="14851" width="13.85546875" style="16" customWidth="1"/>
    <col min="14852" max="14852" width="1" style="16" customWidth="1"/>
    <col min="14853" max="14853" width="13.85546875" style="16" customWidth="1"/>
    <col min="14854" max="14854" width="1" style="16" customWidth="1"/>
    <col min="14855" max="14855" width="13.85546875" style="16" customWidth="1"/>
    <col min="14856" max="14856" width="1.140625" style="16" customWidth="1"/>
    <col min="14857" max="15101" width="12.85546875" style="16"/>
    <col min="15102" max="15102" width="59.140625" style="16" bestFit="1" customWidth="1"/>
    <col min="15103" max="15103" width="9.85546875" style="16" bestFit="1" customWidth="1"/>
    <col min="15104" max="15104" width="1.140625" style="16" customWidth="1"/>
    <col min="15105" max="15105" width="13.85546875" style="16" customWidth="1"/>
    <col min="15106" max="15106" width="1" style="16" customWidth="1"/>
    <col min="15107" max="15107" width="13.85546875" style="16" customWidth="1"/>
    <col min="15108" max="15108" width="1" style="16" customWidth="1"/>
    <col min="15109" max="15109" width="13.85546875" style="16" customWidth="1"/>
    <col min="15110" max="15110" width="1" style="16" customWidth="1"/>
    <col min="15111" max="15111" width="13.85546875" style="16" customWidth="1"/>
    <col min="15112" max="15112" width="1.140625" style="16" customWidth="1"/>
    <col min="15113" max="15357" width="12.85546875" style="16"/>
    <col min="15358" max="15358" width="59.140625" style="16" bestFit="1" customWidth="1"/>
    <col min="15359" max="15359" width="9.85546875" style="16" bestFit="1" customWidth="1"/>
    <col min="15360" max="15360" width="1.140625" style="16" customWidth="1"/>
    <col min="15361" max="15361" width="13.85546875" style="16" customWidth="1"/>
    <col min="15362" max="15362" width="1" style="16" customWidth="1"/>
    <col min="15363" max="15363" width="13.85546875" style="16" customWidth="1"/>
    <col min="15364" max="15364" width="1" style="16" customWidth="1"/>
    <col min="15365" max="15365" width="13.85546875" style="16" customWidth="1"/>
    <col min="15366" max="15366" width="1" style="16" customWidth="1"/>
    <col min="15367" max="15367" width="13.85546875" style="16" customWidth="1"/>
    <col min="15368" max="15368" width="1.140625" style="16" customWidth="1"/>
    <col min="15369" max="15613" width="12.85546875" style="16"/>
    <col min="15614" max="15614" width="59.140625" style="16" bestFit="1" customWidth="1"/>
    <col min="15615" max="15615" width="9.85546875" style="16" bestFit="1" customWidth="1"/>
    <col min="15616" max="15616" width="1.140625" style="16" customWidth="1"/>
    <col min="15617" max="15617" width="13.85546875" style="16" customWidth="1"/>
    <col min="15618" max="15618" width="1" style="16" customWidth="1"/>
    <col min="15619" max="15619" width="13.85546875" style="16" customWidth="1"/>
    <col min="15620" max="15620" width="1" style="16" customWidth="1"/>
    <col min="15621" max="15621" width="13.85546875" style="16" customWidth="1"/>
    <col min="15622" max="15622" width="1" style="16" customWidth="1"/>
    <col min="15623" max="15623" width="13.85546875" style="16" customWidth="1"/>
    <col min="15624" max="15624" width="1.140625" style="16" customWidth="1"/>
    <col min="15625" max="15869" width="12.85546875" style="16"/>
    <col min="15870" max="15870" width="59.140625" style="16" bestFit="1" customWidth="1"/>
    <col min="15871" max="15871" width="9.85546875" style="16" bestFit="1" customWidth="1"/>
    <col min="15872" max="15872" width="1.140625" style="16" customWidth="1"/>
    <col min="15873" max="15873" width="13.85546875" style="16" customWidth="1"/>
    <col min="15874" max="15874" width="1" style="16" customWidth="1"/>
    <col min="15875" max="15875" width="13.85546875" style="16" customWidth="1"/>
    <col min="15876" max="15876" width="1" style="16" customWidth="1"/>
    <col min="15877" max="15877" width="13.85546875" style="16" customWidth="1"/>
    <col min="15878" max="15878" width="1" style="16" customWidth="1"/>
    <col min="15879" max="15879" width="13.85546875" style="16" customWidth="1"/>
    <col min="15880" max="15880" width="1.140625" style="16" customWidth="1"/>
    <col min="15881" max="16125" width="12.85546875" style="16"/>
    <col min="16126" max="16126" width="59.140625" style="16" bestFit="1" customWidth="1"/>
    <col min="16127" max="16127" width="9.85546875" style="16" bestFit="1" customWidth="1"/>
    <col min="16128" max="16128" width="1.140625" style="16" customWidth="1"/>
    <col min="16129" max="16129" width="13.85546875" style="16" customWidth="1"/>
    <col min="16130" max="16130" width="1" style="16" customWidth="1"/>
    <col min="16131" max="16131" width="13.85546875" style="16" customWidth="1"/>
    <col min="16132" max="16132" width="1" style="16" customWidth="1"/>
    <col min="16133" max="16133" width="13.85546875" style="16" customWidth="1"/>
    <col min="16134" max="16134" width="1" style="16" customWidth="1"/>
    <col min="16135" max="16135" width="13.85546875" style="16" customWidth="1"/>
    <col min="16136" max="16136" width="1.140625" style="16" customWidth="1"/>
    <col min="16137" max="16384" width="12.85546875" style="16"/>
  </cols>
  <sheetData>
    <row r="1" spans="1:10" ht="26.1" customHeight="1">
      <c r="A1" s="280" t="s">
        <v>16</v>
      </c>
      <c r="B1" s="280"/>
      <c r="C1" s="280"/>
      <c r="D1" s="280"/>
      <c r="E1" s="280"/>
      <c r="F1" s="280"/>
      <c r="G1" s="280"/>
      <c r="H1" s="280"/>
      <c r="I1" s="280"/>
    </row>
    <row r="2" spans="1:10" ht="26.1" customHeight="1">
      <c r="A2" s="280" t="s">
        <v>49</v>
      </c>
      <c r="B2" s="280"/>
      <c r="C2" s="280"/>
      <c r="D2" s="280"/>
      <c r="E2" s="280"/>
      <c r="F2" s="280"/>
      <c r="G2" s="280"/>
      <c r="H2" s="280"/>
      <c r="I2" s="280"/>
    </row>
    <row r="3" spans="1:10" ht="26.1" customHeight="1">
      <c r="A3" s="281" t="s">
        <v>172</v>
      </c>
      <c r="B3" s="280"/>
      <c r="C3" s="280"/>
      <c r="D3" s="280"/>
      <c r="E3" s="280"/>
      <c r="F3" s="280"/>
      <c r="G3" s="280"/>
      <c r="H3" s="280"/>
      <c r="I3" s="280"/>
    </row>
    <row r="4" spans="1:10" ht="26.1" customHeight="1">
      <c r="A4" s="282" t="s">
        <v>70</v>
      </c>
      <c r="B4" s="282"/>
      <c r="C4" s="282"/>
      <c r="D4" s="282"/>
      <c r="E4" s="282"/>
      <c r="F4" s="282"/>
      <c r="G4" s="282"/>
      <c r="H4" s="282"/>
      <c r="I4" s="282"/>
    </row>
    <row r="5" spans="1:10" ht="9" customHeight="1">
      <c r="A5" s="283"/>
      <c r="B5" s="283"/>
      <c r="C5" s="283"/>
      <c r="D5" s="283"/>
      <c r="E5" s="283"/>
      <c r="F5" s="283"/>
      <c r="G5" s="283"/>
      <c r="H5" s="283"/>
      <c r="I5" s="283"/>
    </row>
    <row r="6" spans="1:10" ht="21.95" customHeight="1">
      <c r="A6" s="247"/>
      <c r="B6" s="248" t="s">
        <v>0</v>
      </c>
      <c r="C6" s="279" t="s">
        <v>15</v>
      </c>
      <c r="D6" s="279"/>
      <c r="E6" s="279"/>
      <c r="F6" s="249"/>
      <c r="G6" s="279" t="s">
        <v>22</v>
      </c>
      <c r="H6" s="279"/>
      <c r="I6" s="279"/>
    </row>
    <row r="7" spans="1:10" ht="21.95" customHeight="1">
      <c r="C7" s="250" t="s">
        <v>91</v>
      </c>
      <c r="D7" s="251"/>
      <c r="E7" s="250" t="s">
        <v>91</v>
      </c>
      <c r="F7" s="252"/>
      <c r="G7" s="250" t="s">
        <v>91</v>
      </c>
      <c r="H7" s="251"/>
      <c r="I7" s="250" t="s">
        <v>91</v>
      </c>
    </row>
    <row r="8" spans="1:10" ht="21.95" customHeight="1">
      <c r="C8" s="250" t="s">
        <v>174</v>
      </c>
      <c r="D8" s="251"/>
      <c r="E8" s="250" t="s">
        <v>72</v>
      </c>
      <c r="F8" s="253"/>
      <c r="G8" s="250" t="s">
        <v>174</v>
      </c>
      <c r="H8" s="251"/>
      <c r="I8" s="250" t="s">
        <v>72</v>
      </c>
    </row>
    <row r="9" spans="1:10" ht="21.95" customHeight="1">
      <c r="C9" s="254" t="s">
        <v>173</v>
      </c>
      <c r="D9" s="255"/>
      <c r="E9" s="254" t="s">
        <v>146</v>
      </c>
      <c r="F9" s="255"/>
      <c r="G9" s="254" t="s">
        <v>173</v>
      </c>
      <c r="H9" s="255"/>
      <c r="I9" s="254" t="s">
        <v>146</v>
      </c>
    </row>
    <row r="10" spans="1:10" ht="21.95" customHeight="1">
      <c r="C10" s="250" t="s">
        <v>100</v>
      </c>
      <c r="G10" s="250" t="s">
        <v>100</v>
      </c>
    </row>
    <row r="11" spans="1:10" ht="21.95" customHeight="1">
      <c r="A11" s="275" t="s">
        <v>23</v>
      </c>
    </row>
    <row r="12" spans="1:10" ht="21.95" customHeight="1">
      <c r="A12" s="259" t="s">
        <v>1</v>
      </c>
    </row>
    <row r="13" spans="1:10" ht="21.95" customHeight="1">
      <c r="A13" s="262" t="s">
        <v>24</v>
      </c>
      <c r="B13" s="257"/>
      <c r="C13" s="24">
        <v>886091</v>
      </c>
      <c r="D13" s="24"/>
      <c r="E13" s="19">
        <v>335709</v>
      </c>
      <c r="F13" s="24"/>
      <c r="G13" s="24">
        <v>713790</v>
      </c>
      <c r="H13" s="24"/>
      <c r="I13" s="19">
        <v>131035</v>
      </c>
      <c r="J13" s="24"/>
    </row>
    <row r="14" spans="1:10" ht="21.95" customHeight="1">
      <c r="A14" s="262" t="s">
        <v>74</v>
      </c>
      <c r="B14" s="257">
        <v>6</v>
      </c>
      <c r="C14" s="24">
        <v>121978</v>
      </c>
      <c r="D14" s="24"/>
      <c r="E14" s="19">
        <v>110272</v>
      </c>
      <c r="F14" s="24"/>
      <c r="G14" s="24">
        <v>67582</v>
      </c>
      <c r="H14" s="24"/>
      <c r="I14" s="19">
        <v>64634</v>
      </c>
      <c r="J14" s="24"/>
    </row>
    <row r="15" spans="1:10" ht="21.95" customHeight="1">
      <c r="A15" s="262" t="s">
        <v>53</v>
      </c>
      <c r="B15" s="276" t="s">
        <v>165</v>
      </c>
      <c r="C15" s="243" t="s">
        <v>175</v>
      </c>
      <c r="D15" s="19"/>
      <c r="E15" s="266">
        <v>0</v>
      </c>
      <c r="F15" s="24"/>
      <c r="G15" s="24">
        <v>569500</v>
      </c>
      <c r="H15" s="24"/>
      <c r="I15" s="19">
        <v>569500</v>
      </c>
      <c r="J15" s="24"/>
    </row>
    <row r="16" spans="1:10" ht="21.95" customHeight="1">
      <c r="A16" s="262" t="s">
        <v>56</v>
      </c>
      <c r="B16" s="257">
        <v>7</v>
      </c>
      <c r="C16" s="277">
        <v>4925346</v>
      </c>
      <c r="D16" s="24"/>
      <c r="E16" s="19">
        <v>4931854</v>
      </c>
      <c r="F16" s="24"/>
      <c r="G16" s="28">
        <v>1239439</v>
      </c>
      <c r="H16" s="24"/>
      <c r="I16" s="19">
        <v>1313906</v>
      </c>
      <c r="J16" s="24"/>
    </row>
    <row r="17" spans="1:10" ht="21.95" customHeight="1">
      <c r="A17" s="262" t="s">
        <v>44</v>
      </c>
      <c r="B17" s="257"/>
      <c r="C17" s="277">
        <v>30932</v>
      </c>
      <c r="D17" s="24"/>
      <c r="E17" s="19">
        <v>28486</v>
      </c>
      <c r="F17" s="24"/>
      <c r="G17" s="243" t="s">
        <v>175</v>
      </c>
      <c r="H17" s="19"/>
      <c r="I17" s="266">
        <v>0</v>
      </c>
      <c r="J17" s="24"/>
    </row>
    <row r="18" spans="1:10" ht="21.95" customHeight="1">
      <c r="A18" s="262" t="s">
        <v>101</v>
      </c>
      <c r="B18" s="257"/>
      <c r="C18" s="277">
        <v>3558</v>
      </c>
      <c r="D18" s="24"/>
      <c r="E18" s="19">
        <v>18024</v>
      </c>
      <c r="F18" s="24"/>
      <c r="G18" s="28">
        <v>2725</v>
      </c>
      <c r="H18" s="24"/>
      <c r="I18" s="19">
        <v>12929</v>
      </c>
      <c r="J18" s="24"/>
    </row>
    <row r="19" spans="1:10" ht="21.95" customHeight="1">
      <c r="A19" s="262" t="s">
        <v>112</v>
      </c>
      <c r="B19" s="257">
        <v>9</v>
      </c>
      <c r="C19" s="277">
        <v>91187</v>
      </c>
      <c r="D19" s="24"/>
      <c r="E19" s="19">
        <v>78174</v>
      </c>
      <c r="F19" s="24"/>
      <c r="G19" s="28">
        <v>3182</v>
      </c>
      <c r="H19" s="24"/>
      <c r="I19" s="19">
        <v>3174</v>
      </c>
      <c r="J19" s="24"/>
    </row>
    <row r="20" spans="1:10" ht="21.95" customHeight="1">
      <c r="A20" s="262" t="s">
        <v>25</v>
      </c>
      <c r="B20" s="257"/>
      <c r="C20" s="24">
        <v>15352</v>
      </c>
      <c r="D20" s="24"/>
      <c r="E20" s="19">
        <v>16744</v>
      </c>
      <c r="F20" s="24"/>
      <c r="G20" s="28">
        <v>447</v>
      </c>
      <c r="H20" s="24"/>
      <c r="I20" s="19">
        <v>213</v>
      </c>
      <c r="J20" s="24"/>
    </row>
    <row r="21" spans="1:10" ht="21.95" customHeight="1">
      <c r="A21" s="263" t="s">
        <v>2</v>
      </c>
      <c r="B21" s="257"/>
      <c r="C21" s="278">
        <f>SUM(C13:C20)</f>
        <v>6074444</v>
      </c>
      <c r="D21" s="24"/>
      <c r="E21" s="278">
        <f>SUM(E13:E20)</f>
        <v>5519263</v>
      </c>
      <c r="F21" s="24"/>
      <c r="G21" s="278">
        <f>SUM(G13:G20)</f>
        <v>2596665</v>
      </c>
      <c r="H21" s="24"/>
      <c r="I21" s="278">
        <f>SUM(I13:I20)</f>
        <v>2095391</v>
      </c>
      <c r="J21" s="24"/>
    </row>
    <row r="22" spans="1:10" ht="21.95" customHeight="1">
      <c r="B22" s="257"/>
      <c r="C22" s="19"/>
      <c r="D22" s="19"/>
      <c r="E22" s="19"/>
      <c r="F22" s="19"/>
      <c r="G22" s="19"/>
      <c r="H22" s="19"/>
      <c r="I22" s="19"/>
      <c r="J22" s="24"/>
    </row>
    <row r="23" spans="1:10" ht="21.95" customHeight="1">
      <c r="A23" s="259" t="s">
        <v>10</v>
      </c>
      <c r="B23" s="257"/>
      <c r="C23" s="19"/>
      <c r="D23" s="19"/>
      <c r="E23" s="19"/>
      <c r="F23" s="19"/>
      <c r="G23" s="19"/>
      <c r="H23" s="19"/>
      <c r="I23" s="19"/>
      <c r="J23" s="24"/>
    </row>
    <row r="24" spans="1:10" ht="21.95" customHeight="1">
      <c r="A24" s="262" t="s">
        <v>111</v>
      </c>
      <c r="B24" s="257">
        <v>9</v>
      </c>
      <c r="C24" s="19">
        <v>792595</v>
      </c>
      <c r="D24" s="19"/>
      <c r="E24" s="19">
        <v>793613</v>
      </c>
      <c r="F24" s="19"/>
      <c r="G24" s="19">
        <v>417303</v>
      </c>
      <c r="H24" s="19"/>
      <c r="I24" s="19">
        <v>421041</v>
      </c>
      <c r="J24" s="24"/>
    </row>
    <row r="25" spans="1:10" ht="21.95" customHeight="1">
      <c r="A25" s="274" t="s">
        <v>26</v>
      </c>
      <c r="B25" s="257">
        <v>10</v>
      </c>
      <c r="C25" s="243" t="s">
        <v>175</v>
      </c>
      <c r="D25" s="19"/>
      <c r="E25" s="266">
        <v>0</v>
      </c>
      <c r="F25" s="19"/>
      <c r="G25" s="28">
        <v>1605651</v>
      </c>
      <c r="H25" s="19"/>
      <c r="I25" s="19">
        <v>1605651</v>
      </c>
      <c r="J25" s="24"/>
    </row>
    <row r="26" spans="1:10" ht="21.95" customHeight="1">
      <c r="A26" s="262" t="s">
        <v>50</v>
      </c>
      <c r="B26" s="257"/>
      <c r="C26" s="19">
        <v>355130</v>
      </c>
      <c r="D26" s="19"/>
      <c r="E26" s="19">
        <v>355130</v>
      </c>
      <c r="F26" s="19"/>
      <c r="G26" s="24">
        <v>248750</v>
      </c>
      <c r="H26" s="19"/>
      <c r="I26" s="19">
        <v>248750</v>
      </c>
      <c r="J26" s="24"/>
    </row>
    <row r="27" spans="1:10" ht="21.95" customHeight="1">
      <c r="A27" s="262" t="s">
        <v>66</v>
      </c>
      <c r="B27" s="257"/>
      <c r="C27" s="19">
        <v>187875</v>
      </c>
      <c r="D27" s="19"/>
      <c r="E27" s="19">
        <v>187875</v>
      </c>
      <c r="F27" s="19"/>
      <c r="G27" s="243" t="s">
        <v>175</v>
      </c>
      <c r="H27" s="19"/>
      <c r="I27" s="266">
        <v>0</v>
      </c>
      <c r="J27" s="24"/>
    </row>
    <row r="28" spans="1:10" ht="21.95" customHeight="1">
      <c r="A28" s="262" t="s">
        <v>51</v>
      </c>
      <c r="B28" s="257">
        <v>11</v>
      </c>
      <c r="C28" s="19">
        <v>1615876</v>
      </c>
      <c r="D28" s="19"/>
      <c r="E28" s="19">
        <v>1633859</v>
      </c>
      <c r="F28" s="19"/>
      <c r="G28" s="24">
        <v>15066</v>
      </c>
      <c r="H28" s="19"/>
      <c r="I28" s="19">
        <v>16552</v>
      </c>
      <c r="J28" s="24"/>
    </row>
    <row r="29" spans="1:10" ht="21.95" customHeight="1">
      <c r="A29" s="262" t="s">
        <v>104</v>
      </c>
      <c r="B29" s="257">
        <v>12</v>
      </c>
      <c r="C29" s="19">
        <v>1321462</v>
      </c>
      <c r="D29" s="19"/>
      <c r="E29" s="19">
        <v>1364897</v>
      </c>
      <c r="F29" s="19"/>
      <c r="G29" s="24">
        <v>23176</v>
      </c>
      <c r="H29" s="19"/>
      <c r="I29" s="19">
        <v>25618</v>
      </c>
      <c r="J29" s="24"/>
    </row>
    <row r="30" spans="1:10" ht="21.95" customHeight="1">
      <c r="A30" s="262" t="s">
        <v>102</v>
      </c>
      <c r="B30" s="257"/>
      <c r="C30" s="19">
        <v>254288</v>
      </c>
      <c r="D30" s="19"/>
      <c r="E30" s="19">
        <v>234923</v>
      </c>
      <c r="F30" s="19"/>
      <c r="G30" s="243" t="s">
        <v>175</v>
      </c>
      <c r="H30" s="19"/>
      <c r="I30" s="266">
        <v>0</v>
      </c>
      <c r="J30" s="24"/>
    </row>
    <row r="31" spans="1:10" ht="21.95" customHeight="1">
      <c r="A31" s="262" t="s">
        <v>27</v>
      </c>
      <c r="B31" s="257">
        <v>13</v>
      </c>
      <c r="C31" s="213">
        <v>119522</v>
      </c>
      <c r="D31" s="19"/>
      <c r="E31" s="19">
        <v>109896</v>
      </c>
      <c r="F31" s="19"/>
      <c r="G31" s="213">
        <v>51708</v>
      </c>
      <c r="H31" s="19"/>
      <c r="I31" s="213">
        <v>38345</v>
      </c>
      <c r="J31" s="24"/>
    </row>
    <row r="32" spans="1:10" ht="21.95" customHeight="1">
      <c r="A32" s="263" t="s">
        <v>11</v>
      </c>
      <c r="B32" s="257"/>
      <c r="C32" s="206">
        <f>SUM(C24:C31)</f>
        <v>4646748</v>
      </c>
      <c r="D32" s="19"/>
      <c r="E32" s="206">
        <f>SUM(E24:E31)</f>
        <v>4680193</v>
      </c>
      <c r="F32" s="19"/>
      <c r="G32" s="19">
        <f>SUM(G24:G31)</f>
        <v>2361654</v>
      </c>
      <c r="H32" s="19"/>
      <c r="I32" s="19">
        <f>SUM(I24:I31)</f>
        <v>2355957</v>
      </c>
      <c r="J32" s="24"/>
    </row>
    <row r="33" spans="1:10" ht="21.95" customHeight="1" thickBot="1">
      <c r="A33" s="267" t="s">
        <v>3</v>
      </c>
      <c r="C33" s="220">
        <f>SUM(C21+C32)</f>
        <v>10721192</v>
      </c>
      <c r="D33" s="19"/>
      <c r="E33" s="220">
        <f>SUM(E21+E32)</f>
        <v>10199456</v>
      </c>
      <c r="F33" s="19"/>
      <c r="G33" s="220">
        <f>SUM(G21+G32)</f>
        <v>4958319</v>
      </c>
      <c r="H33" s="19"/>
      <c r="I33" s="220">
        <f>SUM(I21+I32)</f>
        <v>4451348</v>
      </c>
      <c r="J33" s="24"/>
    </row>
    <row r="34" spans="1:10" ht="21.95" customHeight="1" thickTop="1">
      <c r="A34" s="267"/>
      <c r="C34" s="20"/>
      <c r="D34" s="19"/>
      <c r="E34" s="20"/>
      <c r="F34" s="19"/>
      <c r="G34" s="20"/>
      <c r="H34" s="19"/>
      <c r="I34" s="20"/>
      <c r="J34" s="24"/>
    </row>
    <row r="35" spans="1:10" ht="21.95" customHeight="1">
      <c r="A35" s="267"/>
      <c r="C35" s="20"/>
      <c r="D35" s="19"/>
      <c r="E35" s="20"/>
      <c r="F35" s="19"/>
      <c r="G35" s="20"/>
      <c r="H35" s="19"/>
      <c r="I35" s="20"/>
      <c r="J35" s="24"/>
    </row>
    <row r="36" spans="1:10" s="33" customFormat="1" ht="21.95" customHeight="1">
      <c r="A36" s="42"/>
      <c r="C36" s="39"/>
      <c r="D36" s="37"/>
      <c r="E36" s="39"/>
      <c r="F36" s="37"/>
      <c r="G36" s="39"/>
      <c r="H36" s="37"/>
      <c r="I36" s="39"/>
      <c r="J36" s="32"/>
    </row>
    <row r="37" spans="1:10" s="33" customFormat="1" ht="21.95" customHeight="1">
      <c r="A37" s="42"/>
      <c r="C37" s="39"/>
      <c r="D37" s="37"/>
      <c r="E37" s="39"/>
      <c r="F37" s="37"/>
      <c r="G37" s="39"/>
      <c r="H37" s="37"/>
      <c r="I37" s="39"/>
      <c r="J37" s="32"/>
    </row>
    <row r="38" spans="1:10" s="33" customFormat="1" ht="21.95" customHeight="1">
      <c r="A38" s="42"/>
      <c r="C38" s="39"/>
      <c r="D38" s="37"/>
      <c r="E38" s="39"/>
      <c r="F38" s="37"/>
      <c r="G38" s="39"/>
      <c r="H38" s="37"/>
      <c r="I38" s="39"/>
      <c r="J38" s="32"/>
    </row>
    <row r="39" spans="1:10" s="33" customFormat="1" ht="21.95" customHeight="1">
      <c r="A39" s="42"/>
      <c r="C39" s="39"/>
      <c r="D39" s="37"/>
      <c r="E39" s="39"/>
      <c r="F39" s="37"/>
      <c r="G39" s="39"/>
      <c r="H39" s="37"/>
      <c r="I39" s="39"/>
      <c r="J39" s="32"/>
    </row>
    <row r="40" spans="1:10" s="33" customFormat="1" ht="21.95" customHeight="1">
      <c r="A40" s="35" t="s">
        <v>209</v>
      </c>
      <c r="C40" s="39"/>
      <c r="D40" s="37"/>
      <c r="E40" s="39"/>
      <c r="F40" s="37"/>
      <c r="G40" s="39"/>
      <c r="H40" s="37"/>
      <c r="I40" s="39"/>
      <c r="J40" s="32"/>
    </row>
    <row r="41" spans="1:10" s="33" customFormat="1" ht="21.95" customHeight="1">
      <c r="A41" s="42"/>
      <c r="C41" s="39"/>
      <c r="D41" s="37"/>
      <c r="E41" s="39"/>
      <c r="F41" s="37"/>
      <c r="G41" s="39"/>
      <c r="H41" s="37"/>
      <c r="I41" s="39"/>
      <c r="J41" s="32"/>
    </row>
    <row r="42" spans="1:10" s="33" customFormat="1" ht="21.95" customHeight="1">
      <c r="C42" s="39"/>
      <c r="D42" s="37"/>
      <c r="E42" s="39"/>
      <c r="F42" s="37"/>
      <c r="G42" s="39"/>
      <c r="H42" s="37"/>
      <c r="I42" s="39"/>
      <c r="J42" s="32"/>
    </row>
    <row r="43" spans="1:10" ht="21.95" customHeight="1">
      <c r="C43" s="20"/>
      <c r="D43" s="19"/>
      <c r="E43" s="20"/>
      <c r="F43" s="19"/>
      <c r="G43" s="20"/>
      <c r="H43" s="19"/>
      <c r="I43" s="20"/>
      <c r="J43" s="24"/>
    </row>
    <row r="44" spans="1:10" ht="21.95" customHeight="1">
      <c r="A44" s="16"/>
      <c r="C44" s="20"/>
      <c r="D44" s="19"/>
      <c r="E44" s="20"/>
      <c r="F44" s="19"/>
      <c r="G44" s="20"/>
      <c r="H44" s="19"/>
      <c r="I44" s="20"/>
      <c r="J44" s="24"/>
    </row>
    <row r="45" spans="1:10" ht="26.1" customHeight="1">
      <c r="A45" s="280" t="s">
        <v>16</v>
      </c>
      <c r="B45" s="280"/>
      <c r="C45" s="280"/>
      <c r="D45" s="280"/>
      <c r="E45" s="280"/>
      <c r="F45" s="280"/>
      <c r="G45" s="280"/>
      <c r="H45" s="280"/>
      <c r="I45" s="280"/>
      <c r="J45" s="24"/>
    </row>
    <row r="46" spans="1:10" ht="26.1" customHeight="1">
      <c r="A46" s="281" t="s">
        <v>103</v>
      </c>
      <c r="B46" s="280"/>
      <c r="C46" s="280"/>
      <c r="D46" s="280"/>
      <c r="E46" s="280"/>
      <c r="F46" s="280"/>
      <c r="G46" s="280"/>
      <c r="H46" s="280"/>
      <c r="I46" s="280"/>
      <c r="J46" s="24"/>
    </row>
    <row r="47" spans="1:10" ht="26.1" customHeight="1">
      <c r="A47" s="281" t="s">
        <v>172</v>
      </c>
      <c r="B47" s="280"/>
      <c r="C47" s="280"/>
      <c r="D47" s="280"/>
      <c r="E47" s="280"/>
      <c r="F47" s="280"/>
      <c r="G47" s="280"/>
      <c r="H47" s="280"/>
      <c r="I47" s="280"/>
      <c r="J47" s="24"/>
    </row>
    <row r="48" spans="1:10" ht="26.1" customHeight="1">
      <c r="A48" s="284" t="s">
        <v>70</v>
      </c>
      <c r="B48" s="284"/>
      <c r="C48" s="284"/>
      <c r="D48" s="284"/>
      <c r="E48" s="284"/>
      <c r="F48" s="284"/>
      <c r="G48" s="284"/>
      <c r="H48" s="284"/>
      <c r="I48" s="284"/>
      <c r="J48" s="24"/>
    </row>
    <row r="49" spans="1:10" ht="9" customHeight="1">
      <c r="A49" s="285"/>
      <c r="B49" s="285"/>
      <c r="C49" s="285"/>
      <c r="D49" s="285"/>
      <c r="E49" s="285"/>
      <c r="F49" s="285"/>
      <c r="G49" s="285"/>
      <c r="H49" s="285"/>
      <c r="I49" s="285"/>
      <c r="J49" s="24"/>
    </row>
    <row r="50" spans="1:10" ht="21.95" customHeight="1">
      <c r="A50" s="247"/>
      <c r="B50" s="248" t="s">
        <v>0</v>
      </c>
      <c r="C50" s="279" t="s">
        <v>15</v>
      </c>
      <c r="D50" s="279"/>
      <c r="E50" s="279"/>
      <c r="F50" s="249"/>
      <c r="G50" s="279" t="s">
        <v>22</v>
      </c>
      <c r="H50" s="279"/>
      <c r="I50" s="279"/>
      <c r="J50" s="24"/>
    </row>
    <row r="51" spans="1:10" ht="21.95" customHeight="1">
      <c r="C51" s="250" t="s">
        <v>91</v>
      </c>
      <c r="D51" s="251"/>
      <c r="E51" s="250" t="s">
        <v>91</v>
      </c>
      <c r="F51" s="252"/>
      <c r="G51" s="250" t="s">
        <v>91</v>
      </c>
      <c r="H51" s="251"/>
      <c r="I51" s="250" t="s">
        <v>91</v>
      </c>
      <c r="J51" s="24"/>
    </row>
    <row r="52" spans="1:10" ht="21.95" customHeight="1">
      <c r="C52" s="250" t="s">
        <v>174</v>
      </c>
      <c r="D52" s="251"/>
      <c r="E52" s="250" t="s">
        <v>72</v>
      </c>
      <c r="F52" s="253"/>
      <c r="G52" s="250" t="s">
        <v>174</v>
      </c>
      <c r="H52" s="251"/>
      <c r="I52" s="250" t="s">
        <v>72</v>
      </c>
      <c r="J52" s="24"/>
    </row>
    <row r="53" spans="1:10" ht="21.95" customHeight="1">
      <c r="C53" s="254" t="s">
        <v>173</v>
      </c>
      <c r="D53" s="255"/>
      <c r="E53" s="254" t="s">
        <v>146</v>
      </c>
      <c r="F53" s="255"/>
      <c r="G53" s="254" t="s">
        <v>173</v>
      </c>
      <c r="H53" s="255"/>
      <c r="I53" s="254" t="s">
        <v>146</v>
      </c>
      <c r="J53" s="24"/>
    </row>
    <row r="54" spans="1:10" ht="21.95" customHeight="1">
      <c r="C54" s="250" t="s">
        <v>100</v>
      </c>
      <c r="G54" s="250" t="s">
        <v>100</v>
      </c>
      <c r="J54" s="24"/>
    </row>
    <row r="55" spans="1:10" ht="21.95" customHeight="1">
      <c r="A55" s="270" t="s">
        <v>33</v>
      </c>
      <c r="C55" s="257"/>
      <c r="D55" s="257"/>
      <c r="E55" s="257"/>
      <c r="F55" s="257"/>
      <c r="G55" s="258"/>
      <c r="H55" s="257"/>
      <c r="I55" s="257"/>
      <c r="J55" s="24"/>
    </row>
    <row r="56" spans="1:10" ht="21.95" customHeight="1">
      <c r="A56" s="259" t="s">
        <v>4</v>
      </c>
      <c r="C56" s="271"/>
      <c r="D56" s="271"/>
      <c r="E56" s="271"/>
      <c r="F56" s="271"/>
      <c r="G56" s="271"/>
      <c r="H56" s="271"/>
      <c r="I56" s="271"/>
      <c r="J56" s="24"/>
    </row>
    <row r="57" spans="1:10" ht="21.95" customHeight="1">
      <c r="A57" s="262" t="s">
        <v>75</v>
      </c>
      <c r="B57" s="243"/>
      <c r="C57" s="19">
        <v>18626</v>
      </c>
      <c r="D57" s="19"/>
      <c r="E57" s="19">
        <v>24265</v>
      </c>
      <c r="F57" s="19"/>
      <c r="G57" s="266">
        <v>0</v>
      </c>
      <c r="H57" s="19"/>
      <c r="I57" s="272">
        <v>0</v>
      </c>
      <c r="J57" s="24"/>
    </row>
    <row r="58" spans="1:10" ht="21.95" customHeight="1">
      <c r="A58" s="262" t="s">
        <v>113</v>
      </c>
      <c r="B58" s="243">
        <v>16</v>
      </c>
      <c r="C58" s="19">
        <v>250000</v>
      </c>
      <c r="D58" s="19"/>
      <c r="E58" s="19">
        <v>190000</v>
      </c>
      <c r="F58" s="19"/>
      <c r="G58" s="19">
        <v>220000</v>
      </c>
      <c r="H58" s="19"/>
      <c r="I58" s="19">
        <v>170000</v>
      </c>
      <c r="J58" s="24"/>
    </row>
    <row r="59" spans="1:10" ht="21.6" customHeight="1">
      <c r="A59" s="262" t="s">
        <v>182</v>
      </c>
      <c r="B59" s="243"/>
      <c r="C59" s="19">
        <v>15000</v>
      </c>
      <c r="D59" s="19"/>
      <c r="E59" s="266">
        <v>0</v>
      </c>
      <c r="F59" s="19"/>
      <c r="G59" s="266">
        <v>0</v>
      </c>
      <c r="H59" s="19"/>
      <c r="I59" s="266">
        <v>0</v>
      </c>
      <c r="J59" s="24"/>
    </row>
    <row r="60" spans="1:10" ht="21.95" customHeight="1">
      <c r="A60" s="262" t="s">
        <v>76</v>
      </c>
      <c r="B60" s="243">
        <v>14</v>
      </c>
      <c r="C60" s="19">
        <v>340867</v>
      </c>
      <c r="D60" s="19"/>
      <c r="E60" s="19">
        <v>359848</v>
      </c>
      <c r="F60" s="19"/>
      <c r="G60" s="19">
        <v>123178</v>
      </c>
      <c r="H60" s="19"/>
      <c r="I60" s="19">
        <v>129389</v>
      </c>
      <c r="J60" s="24"/>
    </row>
    <row r="61" spans="1:10" ht="21.95" customHeight="1">
      <c r="A61" s="262" t="s">
        <v>176</v>
      </c>
      <c r="B61" s="243">
        <v>15</v>
      </c>
      <c r="C61" s="19">
        <v>262150</v>
      </c>
      <c r="D61" s="24"/>
      <c r="E61" s="19">
        <v>239095</v>
      </c>
      <c r="F61" s="24"/>
      <c r="G61" s="24">
        <v>109747</v>
      </c>
      <c r="H61" s="24"/>
      <c r="I61" s="19">
        <v>101945</v>
      </c>
      <c r="J61" s="24"/>
    </row>
    <row r="62" spans="1:10" ht="21.95" customHeight="1">
      <c r="A62" s="262" t="s">
        <v>158</v>
      </c>
      <c r="B62" s="243">
        <v>16</v>
      </c>
      <c r="C62" s="19">
        <v>217087</v>
      </c>
      <c r="D62" s="19"/>
      <c r="E62" s="19">
        <v>274152</v>
      </c>
      <c r="F62" s="19"/>
      <c r="G62" s="19">
        <v>6680</v>
      </c>
      <c r="H62" s="19"/>
      <c r="I62" s="19">
        <v>54156</v>
      </c>
      <c r="J62" s="24"/>
    </row>
    <row r="63" spans="1:10" ht="21.95" customHeight="1">
      <c r="A63" s="262" t="s">
        <v>140</v>
      </c>
      <c r="B63" s="243">
        <v>17</v>
      </c>
      <c r="C63" s="24">
        <v>75097</v>
      </c>
      <c r="D63" s="24"/>
      <c r="E63" s="19">
        <v>75097</v>
      </c>
      <c r="F63" s="24"/>
      <c r="G63" s="266">
        <v>0</v>
      </c>
      <c r="H63" s="19"/>
      <c r="I63" s="266">
        <v>0</v>
      </c>
      <c r="J63" s="24"/>
    </row>
    <row r="64" spans="1:10" ht="21.95" customHeight="1">
      <c r="A64" s="262" t="s">
        <v>64</v>
      </c>
      <c r="B64" s="243">
        <v>18</v>
      </c>
      <c r="C64" s="19">
        <v>791961</v>
      </c>
      <c r="D64" s="19"/>
      <c r="E64" s="19">
        <v>794748</v>
      </c>
      <c r="F64" s="19"/>
      <c r="G64" s="19">
        <v>791961</v>
      </c>
      <c r="H64" s="19"/>
      <c r="I64" s="19">
        <v>794748</v>
      </c>
      <c r="J64" s="24"/>
    </row>
    <row r="65" spans="1:10" ht="21.95" customHeight="1">
      <c r="A65" s="262" t="s">
        <v>107</v>
      </c>
      <c r="B65" s="243">
        <v>19</v>
      </c>
      <c r="C65" s="19">
        <v>502618</v>
      </c>
      <c r="D65" s="19"/>
      <c r="E65" s="19">
        <v>409438</v>
      </c>
      <c r="F65" s="19"/>
      <c r="G65" s="19">
        <v>10458</v>
      </c>
      <c r="H65" s="19"/>
      <c r="I65" s="19">
        <v>10236</v>
      </c>
      <c r="J65" s="24"/>
    </row>
    <row r="66" spans="1:10" ht="21.95" customHeight="1">
      <c r="A66" s="262" t="s">
        <v>162</v>
      </c>
      <c r="B66" s="273">
        <v>4.4000000000000004</v>
      </c>
      <c r="C66" s="19">
        <v>157500</v>
      </c>
      <c r="D66" s="19"/>
      <c r="E66" s="19">
        <v>157500</v>
      </c>
      <c r="F66" s="19"/>
      <c r="G66" s="266">
        <v>0</v>
      </c>
      <c r="H66" s="19"/>
      <c r="I66" s="266">
        <v>0</v>
      </c>
      <c r="J66" s="24"/>
    </row>
    <row r="67" spans="1:10" ht="21.95" customHeight="1">
      <c r="A67" s="262" t="s">
        <v>41</v>
      </c>
      <c r="B67" s="243"/>
      <c r="C67" s="19">
        <v>72517</v>
      </c>
      <c r="D67" s="19"/>
      <c r="E67" s="19">
        <v>69844</v>
      </c>
      <c r="F67" s="19"/>
      <c r="G67" s="24">
        <v>17370</v>
      </c>
      <c r="H67" s="19"/>
      <c r="I67" s="19">
        <v>14938</v>
      </c>
      <c r="J67" s="24"/>
    </row>
    <row r="68" spans="1:10" ht="21.95" customHeight="1">
      <c r="A68" s="262" t="s">
        <v>177</v>
      </c>
      <c r="B68" s="243"/>
      <c r="C68" s="19">
        <v>4518</v>
      </c>
      <c r="D68" s="19"/>
      <c r="E68" s="19">
        <v>4518</v>
      </c>
      <c r="F68" s="19"/>
      <c r="G68" s="266">
        <v>0</v>
      </c>
      <c r="H68" s="19"/>
      <c r="I68" s="266">
        <v>0</v>
      </c>
      <c r="J68" s="24"/>
    </row>
    <row r="69" spans="1:10" ht="21.95" customHeight="1">
      <c r="A69" s="262" t="s">
        <v>28</v>
      </c>
      <c r="B69" s="243"/>
      <c r="C69" s="19">
        <v>17506</v>
      </c>
      <c r="D69" s="19"/>
      <c r="E69" s="19">
        <v>18501</v>
      </c>
      <c r="F69" s="19"/>
      <c r="G69" s="19">
        <v>4097</v>
      </c>
      <c r="H69" s="19"/>
      <c r="I69" s="19">
        <v>3239</v>
      </c>
      <c r="J69" s="24"/>
    </row>
    <row r="70" spans="1:10" ht="21.95" customHeight="1">
      <c r="A70" s="263" t="s">
        <v>5</v>
      </c>
      <c r="B70" s="24"/>
      <c r="C70" s="206">
        <f>SUM(C57:C69)</f>
        <v>2725447</v>
      </c>
      <c r="D70" s="19"/>
      <c r="E70" s="206">
        <f>SUM(E57:E69)</f>
        <v>2617006</v>
      </c>
      <c r="F70" s="19"/>
      <c r="G70" s="206">
        <f>SUM(G57:G69)</f>
        <v>1283491</v>
      </c>
      <c r="H70" s="19"/>
      <c r="I70" s="206">
        <f>SUM(I57:I69)</f>
        <v>1278651</v>
      </c>
      <c r="J70" s="24"/>
    </row>
    <row r="71" spans="1:10" ht="21.95" customHeight="1">
      <c r="B71" s="24"/>
      <c r="C71" s="19"/>
      <c r="D71" s="19"/>
      <c r="E71" s="19"/>
      <c r="F71" s="19"/>
      <c r="G71" s="19"/>
      <c r="H71" s="19"/>
      <c r="I71" s="19"/>
      <c r="J71" s="24"/>
    </row>
    <row r="72" spans="1:10" ht="21.95" customHeight="1">
      <c r="A72" s="259" t="s">
        <v>12</v>
      </c>
      <c r="B72" s="24"/>
      <c r="C72" s="19"/>
      <c r="D72" s="19"/>
      <c r="E72" s="19"/>
      <c r="F72" s="19"/>
      <c r="G72" s="19"/>
      <c r="H72" s="19"/>
      <c r="I72" s="19"/>
      <c r="J72" s="24"/>
    </row>
    <row r="73" spans="1:10" ht="21.95" customHeight="1">
      <c r="A73" s="274" t="s">
        <v>156</v>
      </c>
      <c r="B73" s="243">
        <v>16</v>
      </c>
      <c r="C73" s="19">
        <v>1259996</v>
      </c>
      <c r="D73" s="19"/>
      <c r="E73" s="19">
        <v>1194048</v>
      </c>
      <c r="F73" s="19"/>
      <c r="G73" s="19">
        <v>13320</v>
      </c>
      <c r="H73" s="19"/>
      <c r="I73" s="19">
        <v>14065</v>
      </c>
      <c r="J73" s="24"/>
    </row>
    <row r="74" spans="1:10" ht="21.95" customHeight="1">
      <c r="A74" s="262" t="s">
        <v>142</v>
      </c>
      <c r="B74" s="243">
        <v>17</v>
      </c>
      <c r="C74" s="19">
        <v>738512</v>
      </c>
      <c r="D74" s="19"/>
      <c r="E74" s="19">
        <v>738417</v>
      </c>
      <c r="F74" s="19"/>
      <c r="G74" s="243" t="s">
        <v>175</v>
      </c>
      <c r="H74" s="19"/>
      <c r="I74" s="266">
        <v>0</v>
      </c>
      <c r="J74" s="24"/>
    </row>
    <row r="75" spans="1:10" ht="21.95" customHeight="1">
      <c r="A75" s="262" t="s">
        <v>77</v>
      </c>
      <c r="B75" s="243">
        <v>18</v>
      </c>
      <c r="C75" s="19">
        <v>1733926</v>
      </c>
      <c r="D75" s="19"/>
      <c r="E75" s="19">
        <v>1236044</v>
      </c>
      <c r="F75" s="19"/>
      <c r="G75" s="19">
        <v>1733926</v>
      </c>
      <c r="H75" s="19"/>
      <c r="I75" s="19">
        <v>1236044</v>
      </c>
      <c r="J75" s="24"/>
    </row>
    <row r="76" spans="1:10" ht="21.95" customHeight="1">
      <c r="A76" s="262" t="s">
        <v>129</v>
      </c>
      <c r="B76" s="243">
        <v>19</v>
      </c>
      <c r="C76" s="19">
        <v>1479955</v>
      </c>
      <c r="D76" s="19"/>
      <c r="E76" s="19">
        <v>1529232</v>
      </c>
      <c r="F76" s="19"/>
      <c r="G76" s="19">
        <v>12584</v>
      </c>
      <c r="H76" s="19"/>
      <c r="I76" s="19">
        <v>15081</v>
      </c>
      <c r="J76" s="24"/>
    </row>
    <row r="77" spans="1:10" ht="21.95" customHeight="1">
      <c r="A77" s="262" t="s">
        <v>143</v>
      </c>
      <c r="B77" s="243"/>
      <c r="C77" s="243" t="s">
        <v>175</v>
      </c>
      <c r="D77" s="19"/>
      <c r="E77" s="266">
        <v>0</v>
      </c>
      <c r="F77" s="19"/>
      <c r="G77" s="19">
        <v>802</v>
      </c>
      <c r="H77" s="19"/>
      <c r="I77" s="19">
        <v>802</v>
      </c>
      <c r="J77" s="24"/>
    </row>
    <row r="78" spans="1:10" ht="21.95" customHeight="1">
      <c r="A78" s="262" t="s">
        <v>210</v>
      </c>
      <c r="B78" s="243">
        <v>15</v>
      </c>
      <c r="C78" s="19">
        <v>270121</v>
      </c>
      <c r="D78" s="19"/>
      <c r="E78" s="19">
        <v>245417</v>
      </c>
      <c r="F78" s="19"/>
      <c r="G78" s="19">
        <v>229185</v>
      </c>
      <c r="H78" s="19"/>
      <c r="I78" s="19">
        <v>217233</v>
      </c>
      <c r="J78" s="24"/>
    </row>
    <row r="79" spans="1:10" ht="21.95" customHeight="1">
      <c r="A79" s="262" t="s">
        <v>55</v>
      </c>
      <c r="B79" s="243"/>
      <c r="C79" s="19">
        <v>99197</v>
      </c>
      <c r="D79" s="19"/>
      <c r="E79" s="19">
        <v>100380</v>
      </c>
      <c r="F79" s="19"/>
      <c r="G79" s="19">
        <v>51898</v>
      </c>
      <c r="H79" s="19"/>
      <c r="I79" s="19">
        <v>53132</v>
      </c>
      <c r="J79" s="24"/>
    </row>
    <row r="80" spans="1:10" ht="21.95" customHeight="1">
      <c r="A80" s="262" t="s">
        <v>78</v>
      </c>
      <c r="B80" s="243">
        <v>20</v>
      </c>
      <c r="C80" s="19">
        <v>65232</v>
      </c>
      <c r="D80" s="19"/>
      <c r="E80" s="19">
        <v>64275</v>
      </c>
      <c r="F80" s="19"/>
      <c r="G80" s="19">
        <v>46662</v>
      </c>
      <c r="H80" s="19"/>
      <c r="I80" s="19">
        <v>46226</v>
      </c>
      <c r="J80" s="24"/>
    </row>
    <row r="81" spans="1:10" ht="21.95" customHeight="1">
      <c r="A81" s="274" t="s">
        <v>126</v>
      </c>
      <c r="B81" s="257"/>
      <c r="C81" s="19">
        <v>18382</v>
      </c>
      <c r="D81" s="19"/>
      <c r="E81" s="19">
        <v>19231</v>
      </c>
      <c r="F81" s="19"/>
      <c r="G81" s="243" t="s">
        <v>175</v>
      </c>
      <c r="H81" s="19"/>
      <c r="I81" s="266">
        <v>0</v>
      </c>
      <c r="J81" s="24"/>
    </row>
    <row r="82" spans="1:10" ht="21.95" customHeight="1">
      <c r="A82" s="262" t="s">
        <v>67</v>
      </c>
      <c r="B82" s="257"/>
      <c r="C82" s="213">
        <v>54408</v>
      </c>
      <c r="D82" s="19"/>
      <c r="E82" s="213">
        <v>53270</v>
      </c>
      <c r="F82" s="19"/>
      <c r="G82" s="213">
        <v>7852</v>
      </c>
      <c r="H82" s="19"/>
      <c r="I82" s="213">
        <v>7672</v>
      </c>
      <c r="J82" s="24"/>
    </row>
    <row r="83" spans="1:10" ht="21.95" customHeight="1">
      <c r="A83" s="263" t="s">
        <v>13</v>
      </c>
      <c r="B83" s="257"/>
      <c r="C83" s="213">
        <f>SUM(C73:C82)</f>
        <v>5719729</v>
      </c>
      <c r="D83" s="19"/>
      <c r="E83" s="213">
        <f>SUM(E73:E82)</f>
        <v>5180314</v>
      </c>
      <c r="F83" s="19"/>
      <c r="G83" s="213">
        <f>SUM(G73:G82)</f>
        <v>2096229</v>
      </c>
      <c r="H83" s="19"/>
      <c r="I83" s="213">
        <f>SUM(I73:I82)</f>
        <v>1590255</v>
      </c>
      <c r="J83" s="24"/>
    </row>
    <row r="84" spans="1:10" ht="21.95" customHeight="1">
      <c r="A84" s="262" t="s">
        <v>6</v>
      </c>
      <c r="C84" s="206">
        <f>SUM(C70+C83)</f>
        <v>8445176</v>
      </c>
      <c r="D84" s="19"/>
      <c r="E84" s="213">
        <f>SUM(E70+E83)</f>
        <v>7797320</v>
      </c>
      <c r="F84" s="19"/>
      <c r="G84" s="213">
        <f>SUM(G70+G83)</f>
        <v>3379720</v>
      </c>
      <c r="H84" s="19"/>
      <c r="I84" s="213">
        <f>SUM(I70+I83)</f>
        <v>2868906</v>
      </c>
      <c r="J84" s="24"/>
    </row>
    <row r="85" spans="1:10" s="33" customFormat="1" ht="21.95" customHeight="1">
      <c r="A85" s="36"/>
      <c r="C85" s="39"/>
      <c r="D85" s="37"/>
      <c r="E85" s="39"/>
      <c r="F85" s="37"/>
      <c r="G85" s="39"/>
      <c r="H85" s="37"/>
      <c r="I85" s="39"/>
      <c r="J85" s="32"/>
    </row>
    <row r="86" spans="1:10" s="33" customFormat="1" ht="21.95" customHeight="1">
      <c r="A86" s="36"/>
      <c r="C86" s="39"/>
      <c r="D86" s="37"/>
      <c r="E86" s="39"/>
      <c r="F86" s="37"/>
      <c r="G86" s="39"/>
      <c r="H86" s="37"/>
      <c r="I86" s="39"/>
      <c r="J86" s="32"/>
    </row>
    <row r="87" spans="1:10" s="33" customFormat="1" ht="21.95" customHeight="1">
      <c r="A87" s="36"/>
      <c r="C87" s="39"/>
      <c r="D87" s="37"/>
      <c r="E87" s="39"/>
      <c r="F87" s="37"/>
      <c r="G87" s="39"/>
      <c r="H87" s="37"/>
      <c r="I87" s="39"/>
      <c r="J87" s="32"/>
    </row>
    <row r="88" spans="1:10" s="33" customFormat="1" ht="21.95" customHeight="1">
      <c r="A88" s="36"/>
      <c r="C88" s="39"/>
      <c r="D88" s="37"/>
      <c r="E88" s="39"/>
      <c r="F88" s="37"/>
      <c r="G88" s="39"/>
      <c r="H88" s="37"/>
      <c r="I88" s="39"/>
      <c r="J88" s="32"/>
    </row>
    <row r="89" spans="1:10" ht="26.1" customHeight="1">
      <c r="A89" s="280" t="s">
        <v>16</v>
      </c>
      <c r="B89" s="280"/>
      <c r="C89" s="280"/>
      <c r="D89" s="280"/>
      <c r="E89" s="280"/>
      <c r="F89" s="280"/>
      <c r="G89" s="280"/>
      <c r="H89" s="280"/>
      <c r="I89" s="280"/>
      <c r="J89" s="24"/>
    </row>
    <row r="90" spans="1:10" ht="26.1" customHeight="1">
      <c r="A90" s="281" t="s">
        <v>103</v>
      </c>
      <c r="B90" s="280"/>
      <c r="C90" s="280"/>
      <c r="D90" s="280"/>
      <c r="E90" s="280"/>
      <c r="F90" s="280"/>
      <c r="G90" s="280"/>
      <c r="H90" s="280"/>
      <c r="I90" s="280"/>
      <c r="J90" s="24"/>
    </row>
    <row r="91" spans="1:10" ht="26.1" customHeight="1">
      <c r="A91" s="281" t="s">
        <v>172</v>
      </c>
      <c r="B91" s="280"/>
      <c r="C91" s="280"/>
      <c r="D91" s="280"/>
      <c r="E91" s="280"/>
      <c r="F91" s="280"/>
      <c r="G91" s="280"/>
      <c r="H91" s="280"/>
      <c r="I91" s="280"/>
      <c r="J91" s="24"/>
    </row>
    <row r="92" spans="1:10" ht="26.1" customHeight="1">
      <c r="A92" s="286" t="s">
        <v>70</v>
      </c>
      <c r="B92" s="282"/>
      <c r="C92" s="282"/>
      <c r="D92" s="282"/>
      <c r="E92" s="282"/>
      <c r="F92" s="282"/>
      <c r="G92" s="282"/>
      <c r="H92" s="282"/>
      <c r="I92" s="282"/>
      <c r="J92" s="24"/>
    </row>
    <row r="93" spans="1:10" ht="9" customHeight="1">
      <c r="A93" s="283"/>
      <c r="B93" s="283"/>
      <c r="C93" s="283"/>
      <c r="D93" s="283"/>
      <c r="E93" s="283"/>
      <c r="F93" s="283"/>
      <c r="G93" s="283"/>
      <c r="H93" s="283"/>
      <c r="I93" s="283"/>
      <c r="J93" s="24"/>
    </row>
    <row r="94" spans="1:10" ht="21.95" customHeight="1">
      <c r="A94" s="247"/>
      <c r="B94" s="248" t="s">
        <v>0</v>
      </c>
      <c r="C94" s="279" t="s">
        <v>15</v>
      </c>
      <c r="D94" s="279"/>
      <c r="E94" s="279"/>
      <c r="F94" s="249"/>
      <c r="G94" s="279" t="s">
        <v>22</v>
      </c>
      <c r="H94" s="279"/>
      <c r="I94" s="279"/>
      <c r="J94" s="24"/>
    </row>
    <row r="95" spans="1:10" ht="21.95" customHeight="1">
      <c r="C95" s="250" t="s">
        <v>91</v>
      </c>
      <c r="D95" s="251"/>
      <c r="E95" s="250" t="s">
        <v>91</v>
      </c>
      <c r="F95" s="252"/>
      <c r="G95" s="250" t="s">
        <v>91</v>
      </c>
      <c r="H95" s="251"/>
      <c r="I95" s="250" t="s">
        <v>91</v>
      </c>
      <c r="J95" s="24"/>
    </row>
    <row r="96" spans="1:10" ht="21.95" customHeight="1">
      <c r="C96" s="250" t="s">
        <v>174</v>
      </c>
      <c r="D96" s="251"/>
      <c r="E96" s="250" t="s">
        <v>72</v>
      </c>
      <c r="F96" s="253"/>
      <c r="G96" s="250" t="s">
        <v>174</v>
      </c>
      <c r="H96" s="251"/>
      <c r="I96" s="250" t="s">
        <v>72</v>
      </c>
      <c r="J96" s="24"/>
    </row>
    <row r="97" spans="1:10" ht="21.95" customHeight="1">
      <c r="C97" s="254" t="s">
        <v>173</v>
      </c>
      <c r="D97" s="255"/>
      <c r="E97" s="254" t="s">
        <v>146</v>
      </c>
      <c r="F97" s="255"/>
      <c r="G97" s="254" t="s">
        <v>173</v>
      </c>
      <c r="H97" s="255"/>
      <c r="I97" s="254" t="s">
        <v>146</v>
      </c>
      <c r="J97" s="24"/>
    </row>
    <row r="98" spans="1:10" ht="21.95" customHeight="1">
      <c r="C98" s="250" t="s">
        <v>100</v>
      </c>
      <c r="G98" s="250" t="s">
        <v>100</v>
      </c>
      <c r="J98" s="24"/>
    </row>
    <row r="99" spans="1:10" ht="21.95" customHeight="1">
      <c r="A99" s="256" t="s">
        <v>212</v>
      </c>
      <c r="C99" s="257"/>
      <c r="D99" s="257"/>
      <c r="E99" s="257"/>
      <c r="F99" s="257"/>
      <c r="G99" s="258"/>
      <c r="H99" s="257"/>
      <c r="I99" s="257"/>
      <c r="J99" s="24"/>
    </row>
    <row r="100" spans="1:10" ht="21.95" customHeight="1">
      <c r="A100" s="259" t="s">
        <v>7</v>
      </c>
      <c r="C100" s="260"/>
      <c r="D100" s="260"/>
      <c r="E100" s="260"/>
      <c r="F100" s="260"/>
      <c r="G100" s="258"/>
      <c r="H100" s="260"/>
      <c r="I100" s="258"/>
      <c r="J100" s="24"/>
    </row>
    <row r="101" spans="1:10" ht="21.95" customHeight="1">
      <c r="A101" s="261" t="s">
        <v>17</v>
      </c>
      <c r="B101" s="257"/>
      <c r="C101" s="260"/>
      <c r="D101" s="260"/>
      <c r="E101" s="260"/>
      <c r="F101" s="260"/>
      <c r="G101" s="258"/>
      <c r="H101" s="260"/>
      <c r="I101" s="258"/>
      <c r="J101" s="24"/>
    </row>
    <row r="102" spans="1:10" ht="21.95" customHeight="1">
      <c r="A102" s="262" t="s">
        <v>65</v>
      </c>
      <c r="B102" s="257"/>
      <c r="C102" s="260"/>
      <c r="D102" s="260"/>
      <c r="E102" s="260"/>
      <c r="F102" s="260"/>
      <c r="G102" s="258"/>
      <c r="H102" s="260"/>
      <c r="I102" s="258"/>
      <c r="J102" s="24"/>
    </row>
    <row r="103" spans="1:10" ht="21.95" customHeight="1" thickBot="1">
      <c r="A103" s="263" t="s">
        <v>157</v>
      </c>
      <c r="B103" s="257"/>
      <c r="C103" s="229">
        <v>1386575</v>
      </c>
      <c r="D103" s="260"/>
      <c r="E103" s="229">
        <v>1386575</v>
      </c>
      <c r="F103" s="260"/>
      <c r="G103" s="229">
        <v>1386575</v>
      </c>
      <c r="H103" s="260"/>
      <c r="I103" s="229">
        <v>1386575</v>
      </c>
      <c r="J103" s="24"/>
    </row>
    <row r="104" spans="1:10" ht="21.95" customHeight="1" thickTop="1">
      <c r="A104" s="262" t="s">
        <v>73</v>
      </c>
      <c r="C104" s="19"/>
      <c r="D104" s="19"/>
      <c r="E104" s="20"/>
      <c r="F104" s="19"/>
      <c r="G104" s="19"/>
      <c r="H104" s="19"/>
      <c r="I104" s="20"/>
      <c r="J104" s="24"/>
    </row>
    <row r="105" spans="1:10" ht="21.95" customHeight="1">
      <c r="A105" s="263" t="s">
        <v>144</v>
      </c>
      <c r="C105" s="19">
        <v>1066596</v>
      </c>
      <c r="D105" s="19"/>
      <c r="E105" s="20">
        <v>1066596</v>
      </c>
      <c r="F105" s="19"/>
      <c r="G105" s="19">
        <v>1066596</v>
      </c>
      <c r="H105" s="19"/>
      <c r="I105" s="20">
        <v>1066596</v>
      </c>
      <c r="J105" s="24"/>
    </row>
    <row r="106" spans="1:10" ht="21.95" customHeight="1">
      <c r="A106" s="259" t="s">
        <v>52</v>
      </c>
      <c r="B106" s="257"/>
      <c r="C106" s="19">
        <v>98130</v>
      </c>
      <c r="D106" s="19"/>
      <c r="E106" s="20">
        <v>98130</v>
      </c>
      <c r="F106" s="19"/>
      <c r="G106" s="19">
        <v>98130</v>
      </c>
      <c r="H106" s="19"/>
      <c r="I106" s="20">
        <v>98130</v>
      </c>
      <c r="J106" s="24"/>
    </row>
    <row r="107" spans="1:10" ht="21.95" customHeight="1">
      <c r="A107" s="259" t="s">
        <v>21</v>
      </c>
      <c r="B107" s="257"/>
      <c r="C107" s="19"/>
      <c r="D107" s="19"/>
      <c r="E107" s="19"/>
      <c r="F107" s="19"/>
      <c r="G107" s="19"/>
      <c r="H107" s="19"/>
      <c r="I107" s="19"/>
      <c r="J107" s="24"/>
    </row>
    <row r="108" spans="1:10" ht="21.95" customHeight="1">
      <c r="A108" s="262" t="s">
        <v>79</v>
      </c>
      <c r="C108" s="19"/>
      <c r="D108" s="19"/>
      <c r="E108" s="19"/>
      <c r="F108" s="19"/>
      <c r="G108" s="19"/>
      <c r="H108" s="19"/>
      <c r="I108" s="19"/>
      <c r="J108" s="24"/>
    </row>
    <row r="109" spans="1:10" ht="21.95" customHeight="1">
      <c r="A109" s="262" t="s">
        <v>145</v>
      </c>
      <c r="B109" s="257"/>
      <c r="C109" s="19">
        <v>55444</v>
      </c>
      <c r="D109" s="19"/>
      <c r="E109" s="20">
        <v>55444</v>
      </c>
      <c r="F109" s="19"/>
      <c r="G109" s="19">
        <v>55444</v>
      </c>
      <c r="H109" s="19"/>
      <c r="I109" s="20">
        <v>55444</v>
      </c>
      <c r="J109" s="24"/>
    </row>
    <row r="110" spans="1:10" ht="21.95" customHeight="1">
      <c r="A110" s="262" t="s">
        <v>42</v>
      </c>
      <c r="C110" s="19">
        <v>263784</v>
      </c>
      <c r="D110" s="19"/>
      <c r="E110" s="20">
        <v>356330</v>
      </c>
      <c r="F110" s="19"/>
      <c r="G110" s="19">
        <v>286864</v>
      </c>
      <c r="H110" s="19"/>
      <c r="I110" s="20">
        <v>285108</v>
      </c>
      <c r="J110" s="24"/>
    </row>
    <row r="111" spans="1:10" ht="21.95" customHeight="1">
      <c r="A111" s="259" t="s">
        <v>54</v>
      </c>
      <c r="C111" s="213">
        <v>-112113</v>
      </c>
      <c r="D111" s="19"/>
      <c r="E111" s="213">
        <v>-108371</v>
      </c>
      <c r="F111" s="19"/>
      <c r="G111" s="213">
        <v>71565</v>
      </c>
      <c r="H111" s="19"/>
      <c r="I111" s="213">
        <v>77164</v>
      </c>
      <c r="J111" s="24"/>
    </row>
    <row r="112" spans="1:10" ht="21.95" customHeight="1">
      <c r="A112" s="264" t="s">
        <v>159</v>
      </c>
      <c r="C112" s="19">
        <f>SUM(C105:C111)</f>
        <v>1371841</v>
      </c>
      <c r="D112" s="19"/>
      <c r="E112" s="19">
        <f>SUM(E105:E111)</f>
        <v>1468129</v>
      </c>
      <c r="F112" s="19"/>
      <c r="G112" s="19">
        <f>SUM(G105:G111)</f>
        <v>1578599</v>
      </c>
      <c r="H112" s="19"/>
      <c r="I112" s="19">
        <f>SUM(I105:I111)</f>
        <v>1582442</v>
      </c>
      <c r="J112" s="24"/>
    </row>
    <row r="113" spans="1:10" ht="21.95" customHeight="1">
      <c r="A113" s="259" t="s">
        <v>80</v>
      </c>
      <c r="B113" s="257"/>
      <c r="C113" s="213">
        <v>904175</v>
      </c>
      <c r="D113" s="19"/>
      <c r="E113" s="213">
        <v>934007</v>
      </c>
      <c r="F113" s="19"/>
      <c r="G113" s="265">
        <v>0</v>
      </c>
      <c r="H113" s="266"/>
      <c r="I113" s="265">
        <v>0</v>
      </c>
      <c r="J113" s="24"/>
    </row>
    <row r="114" spans="1:10" ht="21.95" customHeight="1">
      <c r="A114" s="262" t="s">
        <v>9</v>
      </c>
      <c r="C114" s="213">
        <f>C112+C113</f>
        <v>2276016</v>
      </c>
      <c r="D114" s="19"/>
      <c r="E114" s="213">
        <f>E112+E113</f>
        <v>2402136</v>
      </c>
      <c r="F114" s="19"/>
      <c r="G114" s="213">
        <f>G112+G113</f>
        <v>1578599</v>
      </c>
      <c r="H114" s="19"/>
      <c r="I114" s="213">
        <v>1582442</v>
      </c>
      <c r="J114" s="24"/>
    </row>
    <row r="115" spans="1:10" ht="21.95" customHeight="1" thickBot="1">
      <c r="A115" s="267" t="s">
        <v>8</v>
      </c>
      <c r="C115" s="229">
        <f>SUM(C84,C114)</f>
        <v>10721192</v>
      </c>
      <c r="D115" s="19"/>
      <c r="E115" s="229">
        <f>SUM(E84,E114)</f>
        <v>10199456</v>
      </c>
      <c r="F115" s="19"/>
      <c r="G115" s="229">
        <f>SUM(G84,G114)</f>
        <v>4958319</v>
      </c>
      <c r="H115" s="19"/>
      <c r="I115" s="229">
        <f>SUM(I84,I114)</f>
        <v>4451348</v>
      </c>
      <c r="J115" s="24"/>
    </row>
    <row r="116" spans="1:10" ht="21.95" customHeight="1" thickTop="1">
      <c r="C116" s="268"/>
      <c r="D116" s="268"/>
      <c r="E116" s="268"/>
      <c r="F116" s="268"/>
      <c r="G116" s="268"/>
      <c r="H116" s="269"/>
      <c r="I116" s="268"/>
      <c r="J116" s="24"/>
    </row>
    <row r="117" spans="1:10" ht="21.95" customHeight="1">
      <c r="C117" s="268"/>
      <c r="D117" s="268"/>
      <c r="E117" s="268"/>
      <c r="F117" s="268"/>
      <c r="G117" s="268"/>
      <c r="H117" s="269"/>
      <c r="I117" s="268"/>
      <c r="J117" s="24"/>
    </row>
    <row r="118" spans="1:10" s="33" customFormat="1" ht="21.95" customHeight="1">
      <c r="A118" s="34"/>
      <c r="C118" s="43"/>
      <c r="D118" s="43"/>
      <c r="E118" s="43"/>
      <c r="F118" s="43"/>
      <c r="G118" s="43"/>
      <c r="H118" s="44"/>
      <c r="I118" s="43"/>
      <c r="J118" s="32"/>
    </row>
    <row r="119" spans="1:10" s="33" customFormat="1" ht="21.95" customHeight="1">
      <c r="A119" s="34"/>
      <c r="C119" s="43"/>
      <c r="D119" s="43"/>
      <c r="E119" s="43"/>
      <c r="F119" s="43"/>
      <c r="G119" s="43"/>
      <c r="H119" s="44"/>
      <c r="I119" s="43"/>
    </row>
    <row r="120" spans="1:10" s="33" customFormat="1" ht="21.95" customHeight="1">
      <c r="A120" s="34"/>
      <c r="C120" s="43"/>
      <c r="D120" s="43"/>
      <c r="E120" s="43"/>
      <c r="F120" s="43"/>
      <c r="G120" s="43"/>
      <c r="H120" s="44"/>
      <c r="I120" s="43"/>
    </row>
    <row r="121" spans="1:10" s="33" customFormat="1" ht="21.95" customHeight="1">
      <c r="A121" s="34"/>
      <c r="G121" s="40"/>
    </row>
    <row r="122" spans="1:10" s="33" customFormat="1" ht="21.95" customHeight="1">
      <c r="A122" s="34"/>
      <c r="G122" s="40"/>
    </row>
    <row r="123" spans="1:10" s="33" customFormat="1" ht="21.95" customHeight="1">
      <c r="A123" s="34"/>
      <c r="G123" s="40"/>
    </row>
    <row r="124" spans="1:10" s="33" customFormat="1" ht="21.95" customHeight="1">
      <c r="A124" s="34"/>
      <c r="G124" s="40"/>
    </row>
    <row r="125" spans="1:10" s="33" customFormat="1" ht="21.95" customHeight="1">
      <c r="A125" s="34"/>
      <c r="G125" s="40"/>
    </row>
    <row r="126" spans="1:10" s="33" customFormat="1" ht="21.95" customHeight="1">
      <c r="A126" s="34"/>
      <c r="G126" s="40"/>
    </row>
    <row r="127" spans="1:10" s="33" customFormat="1" ht="21.95" customHeight="1">
      <c r="A127" s="34"/>
      <c r="G127" s="40"/>
    </row>
    <row r="128" spans="1:10" s="33" customFormat="1" ht="21.95" customHeight="1">
      <c r="A128" s="34" t="s">
        <v>209</v>
      </c>
      <c r="G128" s="40"/>
    </row>
    <row r="129" spans="1:7" s="33" customFormat="1" ht="21.95" customHeight="1">
      <c r="G129" s="40"/>
    </row>
    <row r="130" spans="1:7" s="33" customFormat="1" ht="21.95" customHeight="1">
      <c r="A130" s="34"/>
      <c r="G130" s="40"/>
    </row>
    <row r="131" spans="1:7" s="33" customFormat="1" ht="21.95" customHeight="1">
      <c r="G131" s="40"/>
    </row>
    <row r="133" spans="1:7" ht="21.95" customHeight="1">
      <c r="A133" s="16"/>
    </row>
  </sheetData>
  <mergeCells count="21">
    <mergeCell ref="C94:E94"/>
    <mergeCell ref="G94:I94"/>
    <mergeCell ref="A45:I45"/>
    <mergeCell ref="A46:I46"/>
    <mergeCell ref="A47:I47"/>
    <mergeCell ref="A48:I48"/>
    <mergeCell ref="A49:I49"/>
    <mergeCell ref="C50:E50"/>
    <mergeCell ref="G50:I50"/>
    <mergeCell ref="A89:I89"/>
    <mergeCell ref="A90:I90"/>
    <mergeCell ref="A91:I91"/>
    <mergeCell ref="A92:I92"/>
    <mergeCell ref="A93:I93"/>
    <mergeCell ref="C6:E6"/>
    <mergeCell ref="G6:I6"/>
    <mergeCell ref="A1:I1"/>
    <mergeCell ref="A2:I2"/>
    <mergeCell ref="A3:I3"/>
    <mergeCell ref="A4:I4"/>
    <mergeCell ref="A5:I5"/>
  </mergeCells>
  <pageMargins left="0.8" right="0.2" top="1" bottom="0.5" header="0.6" footer="0.3"/>
  <pageSetup paperSize="9" scale="75" fitToHeight="0" orientation="portrait" r:id="rId1"/>
  <ignoredErrors>
    <ignoredError sqref="C9:I9 C53:I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7"/>
  <sheetViews>
    <sheetView tabSelected="1" topLeftCell="A44" zoomScale="90" zoomScaleNormal="90" zoomScaleSheetLayoutView="100" workbookViewId="0">
      <selection activeCell="K55" sqref="K55"/>
    </sheetView>
  </sheetViews>
  <sheetFormatPr defaultColWidth="12.140625" defaultRowHeight="21.95" customHeight="1"/>
  <cols>
    <col min="1" max="1" width="68.85546875" style="3" customWidth="1"/>
    <col min="2" max="2" width="7.85546875" style="3" customWidth="1"/>
    <col min="3" max="3" width="10.5703125" style="3" customWidth="1"/>
    <col min="4" max="4" width="1.85546875" style="3" customWidth="1"/>
    <col min="5" max="5" width="10.5703125" style="4" customWidth="1"/>
    <col min="6" max="6" width="1.85546875" style="3" customWidth="1"/>
    <col min="7" max="7" width="10.5703125" style="3" customWidth="1"/>
    <col min="8" max="8" width="1.85546875" style="5" customWidth="1"/>
    <col min="9" max="9" width="10.5703125" style="4" customWidth="1"/>
    <col min="10" max="10" width="1" style="3" customWidth="1"/>
    <col min="11" max="16384" width="12.140625" style="3"/>
  </cols>
  <sheetData>
    <row r="1" spans="1:9" s="9" customFormat="1" ht="26.1" customHeight="1">
      <c r="A1" s="287" t="s">
        <v>16</v>
      </c>
      <c r="B1" s="287"/>
      <c r="C1" s="287"/>
      <c r="D1" s="287"/>
      <c r="E1" s="287"/>
      <c r="F1" s="287"/>
      <c r="G1" s="287"/>
      <c r="H1" s="287"/>
      <c r="I1" s="287"/>
    </row>
    <row r="2" spans="1:9" s="9" customFormat="1" ht="26.1" customHeight="1">
      <c r="A2" s="287" t="s">
        <v>116</v>
      </c>
      <c r="B2" s="287"/>
      <c r="C2" s="287"/>
      <c r="D2" s="287"/>
      <c r="E2" s="287"/>
      <c r="F2" s="287"/>
      <c r="G2" s="287"/>
      <c r="H2" s="287"/>
      <c r="I2" s="287"/>
    </row>
    <row r="3" spans="1:9" s="9" customFormat="1" ht="26.1" customHeight="1">
      <c r="A3" s="287" t="s">
        <v>168</v>
      </c>
      <c r="B3" s="287"/>
      <c r="C3" s="287"/>
      <c r="D3" s="287"/>
      <c r="E3" s="287"/>
      <c r="F3" s="287"/>
      <c r="G3" s="287"/>
      <c r="H3" s="287"/>
      <c r="I3" s="287"/>
    </row>
    <row r="4" spans="1:9" s="9" customFormat="1" ht="26.1" customHeight="1">
      <c r="A4" s="287" t="s">
        <v>100</v>
      </c>
      <c r="B4" s="287"/>
      <c r="C4" s="287"/>
      <c r="D4" s="287"/>
      <c r="E4" s="287"/>
      <c r="F4" s="287"/>
      <c r="G4" s="287"/>
      <c r="H4" s="287"/>
      <c r="I4" s="287"/>
    </row>
    <row r="5" spans="1:9" s="10" customFormat="1" ht="26.1" customHeight="1">
      <c r="A5" s="282" t="s">
        <v>70</v>
      </c>
      <c r="B5" s="282"/>
      <c r="C5" s="282"/>
      <c r="D5" s="282"/>
      <c r="E5" s="282"/>
      <c r="F5" s="282"/>
      <c r="G5" s="282"/>
      <c r="H5" s="282"/>
      <c r="I5" s="282"/>
    </row>
    <row r="6" spans="1:9" s="10" customFormat="1" ht="9" customHeight="1">
      <c r="A6" s="30"/>
      <c r="B6" s="30"/>
      <c r="C6" s="30"/>
      <c r="D6" s="30"/>
      <c r="E6" s="30"/>
      <c r="F6" s="30"/>
      <c r="G6" s="30"/>
      <c r="H6" s="30"/>
      <c r="I6" s="30"/>
    </row>
    <row r="7" spans="1:9" s="45" customFormat="1" ht="21.95" customHeight="1">
      <c r="A7" s="232"/>
      <c r="B7" s="219" t="s">
        <v>0</v>
      </c>
      <c r="C7" s="288" t="s">
        <v>15</v>
      </c>
      <c r="D7" s="288"/>
      <c r="E7" s="288"/>
      <c r="F7" s="232"/>
      <c r="G7" s="288" t="s">
        <v>22</v>
      </c>
      <c r="H7" s="288"/>
      <c r="I7" s="288"/>
    </row>
    <row r="8" spans="1:9" s="45" customFormat="1" ht="21.95" customHeight="1">
      <c r="A8" s="221"/>
      <c r="B8" s="219"/>
      <c r="C8" s="233">
        <v>2565</v>
      </c>
      <c r="D8" s="234"/>
      <c r="E8" s="233">
        <v>2564</v>
      </c>
      <c r="F8" s="234"/>
      <c r="G8" s="233">
        <v>2565</v>
      </c>
      <c r="H8" s="234"/>
      <c r="I8" s="233">
        <v>2564</v>
      </c>
    </row>
    <row r="9" spans="1:9" s="194" customFormat="1" ht="21.95" customHeight="1">
      <c r="A9" s="16" t="s">
        <v>29</v>
      </c>
      <c r="B9" s="193"/>
      <c r="E9" s="195"/>
      <c r="H9" s="196"/>
      <c r="I9" s="195"/>
    </row>
    <row r="10" spans="1:9" s="194" customFormat="1" ht="21.95" customHeight="1">
      <c r="A10" s="197" t="s">
        <v>34</v>
      </c>
      <c r="B10" s="193"/>
      <c r="C10" s="19">
        <v>246570</v>
      </c>
      <c r="D10" s="19"/>
      <c r="E10" s="198">
        <v>391856</v>
      </c>
      <c r="F10" s="19"/>
      <c r="G10" s="19">
        <v>207070</v>
      </c>
      <c r="H10" s="20"/>
      <c r="I10" s="199">
        <v>311859</v>
      </c>
    </row>
    <row r="11" spans="1:9" s="194" customFormat="1" ht="21.95" customHeight="1">
      <c r="A11" s="197" t="s">
        <v>35</v>
      </c>
      <c r="B11" s="193"/>
      <c r="C11" s="19">
        <v>14076</v>
      </c>
      <c r="D11" s="19"/>
      <c r="E11" s="198">
        <v>18211</v>
      </c>
      <c r="F11" s="19"/>
      <c r="G11" s="19">
        <v>13419</v>
      </c>
      <c r="H11" s="20"/>
      <c r="I11" s="198">
        <v>17646</v>
      </c>
    </row>
    <row r="12" spans="1:9" s="194" customFormat="1" ht="21.95" customHeight="1">
      <c r="A12" s="197" t="s">
        <v>36</v>
      </c>
      <c r="B12" s="193"/>
      <c r="C12" s="19">
        <v>123028</v>
      </c>
      <c r="D12" s="19"/>
      <c r="E12" s="198">
        <v>88847</v>
      </c>
      <c r="F12" s="19"/>
      <c r="G12" s="200">
        <v>0</v>
      </c>
      <c r="H12" s="20"/>
      <c r="I12" s="201">
        <v>0</v>
      </c>
    </row>
    <row r="13" spans="1:9" s="194" customFormat="1" ht="21.95" customHeight="1">
      <c r="A13" s="197" t="s">
        <v>105</v>
      </c>
      <c r="B13" s="193"/>
      <c r="C13" s="19">
        <v>15168</v>
      </c>
      <c r="D13" s="19"/>
      <c r="E13" s="198">
        <v>14670</v>
      </c>
      <c r="F13" s="19"/>
      <c r="G13" s="200">
        <v>0</v>
      </c>
      <c r="H13" s="20"/>
      <c r="I13" s="201">
        <v>0</v>
      </c>
    </row>
    <row r="14" spans="1:9" s="194" customFormat="1" ht="21.95" customHeight="1">
      <c r="A14" s="197" t="s">
        <v>63</v>
      </c>
      <c r="B14" s="193"/>
      <c r="C14" s="19">
        <v>7492</v>
      </c>
      <c r="D14" s="19"/>
      <c r="E14" s="198">
        <v>6603</v>
      </c>
      <c r="F14" s="19"/>
      <c r="G14" s="202">
        <v>8897</v>
      </c>
      <c r="H14" s="20"/>
      <c r="I14" s="198">
        <v>9245</v>
      </c>
    </row>
    <row r="15" spans="1:9" s="194" customFormat="1" ht="21.95" customHeight="1">
      <c r="A15" s="203" t="s">
        <v>37</v>
      </c>
      <c r="B15" s="193">
        <v>21</v>
      </c>
      <c r="C15" s="19">
        <v>19020</v>
      </c>
      <c r="D15" s="19"/>
      <c r="E15" s="198">
        <v>19404</v>
      </c>
      <c r="F15" s="19"/>
      <c r="G15" s="204">
        <v>4605</v>
      </c>
      <c r="H15" s="20"/>
      <c r="I15" s="198">
        <v>6559</v>
      </c>
    </row>
    <row r="16" spans="1:9" s="194" customFormat="1" ht="21.95" customHeight="1">
      <c r="A16" s="205" t="s">
        <v>30</v>
      </c>
      <c r="C16" s="206">
        <f>SUM(C10:C15)</f>
        <v>425354</v>
      </c>
      <c r="D16" s="20"/>
      <c r="E16" s="206">
        <f>SUM(E10:E15)</f>
        <v>539591</v>
      </c>
      <c r="F16" s="20"/>
      <c r="G16" s="207">
        <f>SUM(G10:G15)</f>
        <v>233991</v>
      </c>
      <c r="H16" s="20"/>
      <c r="I16" s="206">
        <f>SUM(I10:I15)</f>
        <v>345309</v>
      </c>
    </row>
    <row r="17" spans="1:10" s="194" customFormat="1" ht="21.95" customHeight="1">
      <c r="A17" s="205"/>
      <c r="C17" s="20"/>
      <c r="D17" s="20"/>
      <c r="E17" s="20"/>
      <c r="F17" s="20"/>
      <c r="G17" s="20"/>
      <c r="H17" s="20"/>
      <c r="I17" s="20"/>
    </row>
    <row r="18" spans="1:10" s="194" customFormat="1" ht="21.95" customHeight="1">
      <c r="A18" s="16" t="s">
        <v>31</v>
      </c>
      <c r="C18" s="19"/>
      <c r="D18" s="19"/>
      <c r="E18" s="19"/>
      <c r="F18" s="19"/>
      <c r="G18" s="19"/>
      <c r="H18" s="20"/>
      <c r="I18" s="19"/>
    </row>
    <row r="19" spans="1:10" s="194" customFormat="1" ht="21.95" customHeight="1">
      <c r="A19" s="197" t="s">
        <v>38</v>
      </c>
      <c r="B19" s="193"/>
      <c r="C19" s="20">
        <v>173626</v>
      </c>
      <c r="D19" s="19"/>
      <c r="E19" s="208">
        <v>278687</v>
      </c>
      <c r="F19" s="19"/>
      <c r="G19" s="202">
        <v>147706</v>
      </c>
      <c r="H19" s="20"/>
      <c r="I19" s="209">
        <v>211765</v>
      </c>
    </row>
    <row r="20" spans="1:10" s="194" customFormat="1" ht="21.95" customHeight="1">
      <c r="A20" s="197" t="s">
        <v>39</v>
      </c>
      <c r="B20" s="193"/>
      <c r="C20" s="20">
        <v>8701</v>
      </c>
      <c r="D20" s="19"/>
      <c r="E20" s="208">
        <v>9966</v>
      </c>
      <c r="F20" s="19"/>
      <c r="G20" s="202">
        <v>8979</v>
      </c>
      <c r="H20" s="20"/>
      <c r="I20" s="208">
        <v>10289</v>
      </c>
    </row>
    <row r="21" spans="1:10" s="212" customFormat="1" ht="21.95" customHeight="1">
      <c r="A21" s="197" t="s">
        <v>131</v>
      </c>
      <c r="B21" s="193"/>
      <c r="C21" s="20">
        <v>135369</v>
      </c>
      <c r="D21" s="210"/>
      <c r="E21" s="208">
        <v>108113</v>
      </c>
      <c r="F21" s="210"/>
      <c r="G21" s="200">
        <v>0</v>
      </c>
      <c r="H21" s="20"/>
      <c r="I21" s="201">
        <v>0</v>
      </c>
      <c r="J21" s="211"/>
    </row>
    <row r="22" spans="1:10" s="212" customFormat="1" ht="21.95" customHeight="1">
      <c r="A22" s="197" t="s">
        <v>106</v>
      </c>
      <c r="B22" s="193"/>
      <c r="C22" s="20">
        <v>14141</v>
      </c>
      <c r="D22" s="210"/>
      <c r="E22" s="208">
        <v>15118</v>
      </c>
      <c r="F22" s="210"/>
      <c r="G22" s="200">
        <v>0</v>
      </c>
      <c r="H22" s="20"/>
      <c r="I22" s="201">
        <v>0</v>
      </c>
      <c r="J22" s="211"/>
    </row>
    <row r="23" spans="1:10" s="194" customFormat="1" ht="21.95" customHeight="1">
      <c r="A23" s="197" t="s">
        <v>130</v>
      </c>
      <c r="B23" s="193"/>
      <c r="C23" s="20">
        <v>28390</v>
      </c>
      <c r="D23" s="20"/>
      <c r="E23" s="208">
        <v>37754</v>
      </c>
      <c r="F23" s="20"/>
      <c r="G23" s="19">
        <v>14451</v>
      </c>
      <c r="H23" s="20"/>
      <c r="I23" s="208">
        <v>19262</v>
      </c>
    </row>
    <row r="24" spans="1:10" s="194" customFormat="1" ht="21.95" customHeight="1">
      <c r="A24" s="197" t="s">
        <v>40</v>
      </c>
      <c r="B24" s="193"/>
      <c r="C24" s="213">
        <v>131932</v>
      </c>
      <c r="D24" s="20"/>
      <c r="E24" s="214">
        <v>90264</v>
      </c>
      <c r="F24" s="20"/>
      <c r="G24" s="213">
        <v>48424</v>
      </c>
      <c r="H24" s="20"/>
      <c r="I24" s="214">
        <v>35932</v>
      </c>
    </row>
    <row r="25" spans="1:10" s="194" customFormat="1" ht="21.95" customHeight="1">
      <c r="A25" s="205" t="s">
        <v>32</v>
      </c>
      <c r="C25" s="213">
        <f>SUM(C19:C24)</f>
        <v>492159</v>
      </c>
      <c r="D25" s="19"/>
      <c r="E25" s="213">
        <f>SUM(E19:E24)</f>
        <v>539902</v>
      </c>
      <c r="F25" s="19"/>
      <c r="G25" s="213">
        <f>SUM(G19:G24)</f>
        <v>219560</v>
      </c>
      <c r="H25" s="20"/>
      <c r="I25" s="213">
        <f>SUM(I19:I24)</f>
        <v>277248</v>
      </c>
    </row>
    <row r="26" spans="1:10" s="194" customFormat="1" ht="21.95" customHeight="1">
      <c r="A26" s="205"/>
      <c r="C26" s="20"/>
      <c r="D26" s="19"/>
      <c r="E26" s="20"/>
      <c r="F26" s="19"/>
      <c r="G26" s="20"/>
      <c r="H26" s="20"/>
      <c r="I26" s="20"/>
    </row>
    <row r="27" spans="1:10" s="194" customFormat="1" ht="21.95" customHeight="1">
      <c r="A27" s="215" t="s">
        <v>188</v>
      </c>
      <c r="C27" s="20">
        <f>C16-C25</f>
        <v>-66805</v>
      </c>
      <c r="D27" s="19"/>
      <c r="E27" s="20">
        <f>E16-E25</f>
        <v>-311</v>
      </c>
      <c r="F27" s="19"/>
      <c r="G27" s="20">
        <f>G16-G25</f>
        <v>14431</v>
      </c>
      <c r="H27" s="20"/>
      <c r="I27" s="20">
        <f>I16-I25</f>
        <v>68061</v>
      </c>
    </row>
    <row r="28" spans="1:10" s="194" customFormat="1" ht="21.95" customHeight="1">
      <c r="A28" s="197" t="s">
        <v>118</v>
      </c>
      <c r="C28" s="20">
        <v>318</v>
      </c>
      <c r="D28" s="19"/>
      <c r="E28" s="208">
        <v>208</v>
      </c>
      <c r="F28" s="19"/>
      <c r="G28" s="20">
        <v>7972</v>
      </c>
      <c r="H28" s="20"/>
      <c r="I28" s="208">
        <v>7358</v>
      </c>
    </row>
    <row r="29" spans="1:10" s="194" customFormat="1" ht="21.95" customHeight="1">
      <c r="A29" s="197" t="s">
        <v>81</v>
      </c>
      <c r="C29" s="20">
        <v>-73878</v>
      </c>
      <c r="D29" s="20"/>
      <c r="E29" s="208">
        <v>-84542</v>
      </c>
      <c r="F29" s="20"/>
      <c r="G29" s="20">
        <v>-20471</v>
      </c>
      <c r="H29" s="20"/>
      <c r="I29" s="216">
        <v>-24779</v>
      </c>
    </row>
    <row r="30" spans="1:10" s="194" customFormat="1" ht="21.95" customHeight="1">
      <c r="A30" s="197" t="s">
        <v>123</v>
      </c>
      <c r="C30" s="20">
        <v>-2024</v>
      </c>
      <c r="D30" s="20"/>
      <c r="E30" s="208">
        <v>-691</v>
      </c>
      <c r="F30" s="20"/>
      <c r="G30" s="20">
        <v>-10</v>
      </c>
      <c r="H30" s="20"/>
      <c r="I30" s="216">
        <v>-1168</v>
      </c>
    </row>
    <row r="31" spans="1:10" s="194" customFormat="1" ht="21.95" customHeight="1">
      <c r="A31" s="16" t="s">
        <v>187</v>
      </c>
      <c r="B31" s="193"/>
      <c r="C31" s="217">
        <f>SUM(C27:C30)</f>
        <v>-142389</v>
      </c>
      <c r="D31" s="19"/>
      <c r="E31" s="217">
        <f>SUM(E27:E30)</f>
        <v>-85336</v>
      </c>
      <c r="F31" s="19"/>
      <c r="G31" s="217">
        <f>SUM(G27:G30)</f>
        <v>1922</v>
      </c>
      <c r="H31" s="20"/>
      <c r="I31" s="217">
        <f>SUM(I27:I30)</f>
        <v>49472</v>
      </c>
    </row>
    <row r="32" spans="1:10" s="194" customFormat="1" ht="21.95" customHeight="1">
      <c r="A32" s="16" t="s">
        <v>178</v>
      </c>
      <c r="B32" s="193">
        <v>22</v>
      </c>
      <c r="C32" s="19">
        <v>-19692</v>
      </c>
      <c r="D32" s="20"/>
      <c r="E32" s="19">
        <v>-20073</v>
      </c>
      <c r="F32" s="20"/>
      <c r="G32" s="19">
        <v>166</v>
      </c>
      <c r="H32" s="20"/>
      <c r="I32" s="19">
        <v>63</v>
      </c>
    </row>
    <row r="33" spans="1:9" s="221" customFormat="1" ht="21.95" customHeight="1" thickBot="1">
      <c r="A33" s="218" t="s">
        <v>150</v>
      </c>
      <c r="B33" s="219"/>
      <c r="C33" s="220">
        <f>C31-C32</f>
        <v>-122697</v>
      </c>
      <c r="D33" s="20"/>
      <c r="E33" s="220">
        <f>E31-E32</f>
        <v>-65263</v>
      </c>
      <c r="F33" s="20"/>
      <c r="G33" s="220">
        <f>G31-G32</f>
        <v>1756</v>
      </c>
      <c r="H33" s="20"/>
      <c r="I33" s="220">
        <f>I31-I32</f>
        <v>49409</v>
      </c>
    </row>
    <row r="34" spans="1:9" s="194" customFormat="1" ht="21.95" customHeight="1" thickTop="1">
      <c r="A34" s="16"/>
      <c r="B34" s="193"/>
      <c r="C34" s="20"/>
      <c r="D34" s="20"/>
      <c r="E34" s="20"/>
      <c r="F34" s="20"/>
      <c r="G34" s="20"/>
      <c r="H34" s="20"/>
      <c r="I34" s="20"/>
    </row>
    <row r="35" spans="1:9" s="194" customFormat="1" ht="21.95" customHeight="1">
      <c r="A35" s="218" t="s">
        <v>190</v>
      </c>
      <c r="B35" s="193"/>
      <c r="C35" s="20"/>
      <c r="D35" s="20"/>
      <c r="E35" s="20"/>
      <c r="F35" s="20"/>
      <c r="G35" s="20"/>
      <c r="H35" s="20"/>
      <c r="I35" s="20"/>
    </row>
    <row r="36" spans="1:9" s="194" customFormat="1" ht="21.95" customHeight="1">
      <c r="A36" s="222" t="s">
        <v>125</v>
      </c>
      <c r="B36" s="193"/>
      <c r="C36" s="20"/>
      <c r="D36" s="20"/>
      <c r="E36" s="20"/>
      <c r="F36" s="20"/>
      <c r="G36" s="20"/>
      <c r="H36" s="20"/>
      <c r="I36" s="20"/>
    </row>
    <row r="37" spans="1:9" s="194" customFormat="1" ht="21.95" customHeight="1">
      <c r="A37" s="223" t="s">
        <v>189</v>
      </c>
      <c r="B37" s="193"/>
      <c r="C37" s="20">
        <v>-3423</v>
      </c>
      <c r="D37" s="224"/>
      <c r="E37" s="20">
        <v>-2039</v>
      </c>
      <c r="F37" s="224"/>
      <c r="G37" s="216">
        <v>-5599</v>
      </c>
      <c r="H37" s="224"/>
      <c r="I37" s="216">
        <v>-4215</v>
      </c>
    </row>
    <row r="38" spans="1:9" s="194" customFormat="1" ht="21.95" customHeight="1">
      <c r="A38" s="225" t="s">
        <v>191</v>
      </c>
      <c r="B38" s="226"/>
      <c r="C38" s="206">
        <f>SUM(C37)</f>
        <v>-3423</v>
      </c>
      <c r="D38" s="19"/>
      <c r="E38" s="227">
        <f>SUM(E37)</f>
        <v>-2039</v>
      </c>
      <c r="F38" s="198"/>
      <c r="G38" s="206">
        <f>SUM(G37)</f>
        <v>-5599</v>
      </c>
      <c r="H38" s="198"/>
      <c r="I38" s="206">
        <f>SUM(I37)</f>
        <v>-4215</v>
      </c>
    </row>
    <row r="39" spans="1:9" s="194" customFormat="1" ht="21.95" customHeight="1" thickBot="1">
      <c r="A39" s="228" t="s">
        <v>204</v>
      </c>
      <c r="B39" s="226"/>
      <c r="C39" s="229">
        <f>C33+C38</f>
        <v>-126120</v>
      </c>
      <c r="D39" s="230"/>
      <c r="E39" s="229">
        <f>E33+E38</f>
        <v>-67302</v>
      </c>
      <c r="F39" s="231"/>
      <c r="G39" s="229">
        <f>G33+G38</f>
        <v>-3843</v>
      </c>
      <c r="H39" s="230"/>
      <c r="I39" s="229">
        <f>I33+I38</f>
        <v>45194</v>
      </c>
    </row>
    <row r="40" spans="1:9" s="194" customFormat="1" ht="21.95" customHeight="1" thickTop="1">
      <c r="A40" s="228"/>
      <c r="B40" s="226"/>
      <c r="C40" s="20"/>
      <c r="D40" s="230"/>
      <c r="E40" s="20"/>
      <c r="F40" s="231"/>
      <c r="G40" s="20"/>
      <c r="H40" s="230"/>
      <c r="I40" s="20"/>
    </row>
    <row r="41" spans="1:9" s="194" customFormat="1" ht="21.95" customHeight="1">
      <c r="A41" s="228"/>
      <c r="B41" s="226"/>
      <c r="C41" s="20"/>
      <c r="D41" s="230"/>
      <c r="E41" s="20"/>
      <c r="F41" s="231"/>
      <c r="G41" s="20"/>
      <c r="H41" s="230"/>
      <c r="I41" s="20"/>
    </row>
    <row r="42" spans="1:9" s="194" customFormat="1" ht="21.95" customHeight="1">
      <c r="A42" s="228"/>
      <c r="B42" s="226"/>
      <c r="C42" s="20"/>
      <c r="D42" s="230"/>
      <c r="E42" s="20"/>
      <c r="F42" s="231"/>
      <c r="G42" s="20"/>
      <c r="H42" s="230"/>
      <c r="I42" s="20"/>
    </row>
    <row r="43" spans="1:9" s="194" customFormat="1" ht="21.95" customHeight="1">
      <c r="A43" s="228"/>
      <c r="B43" s="226"/>
      <c r="C43" s="20"/>
      <c r="D43" s="230"/>
      <c r="E43" s="20"/>
      <c r="F43" s="231"/>
      <c r="G43" s="20"/>
      <c r="H43" s="230"/>
      <c r="I43" s="20"/>
    </row>
    <row r="44" spans="1:9" s="194" customFormat="1" ht="21.95" customHeight="1">
      <c r="A44" s="228"/>
      <c r="B44" s="226"/>
      <c r="C44" s="20"/>
      <c r="D44" s="230"/>
      <c r="E44" s="20"/>
      <c r="F44" s="231"/>
      <c r="G44" s="20"/>
      <c r="H44" s="230"/>
      <c r="I44" s="20"/>
    </row>
    <row r="45" spans="1:9" s="23" customFormat="1" ht="26.1" customHeight="1">
      <c r="A45" s="287" t="s">
        <v>16</v>
      </c>
      <c r="B45" s="287"/>
      <c r="C45" s="287"/>
      <c r="D45" s="287"/>
      <c r="E45" s="287"/>
      <c r="F45" s="287"/>
      <c r="G45" s="287"/>
      <c r="H45" s="287"/>
      <c r="I45" s="287"/>
    </row>
    <row r="46" spans="1:9" s="23" customFormat="1" ht="26.1" customHeight="1">
      <c r="A46" s="287" t="s">
        <v>117</v>
      </c>
      <c r="B46" s="287"/>
      <c r="C46" s="287"/>
      <c r="D46" s="287"/>
      <c r="E46" s="287"/>
      <c r="F46" s="287"/>
      <c r="G46" s="287"/>
      <c r="H46" s="287"/>
      <c r="I46" s="287"/>
    </row>
    <row r="47" spans="1:9" s="23" customFormat="1" ht="26.1" customHeight="1">
      <c r="A47" s="287" t="s">
        <v>168</v>
      </c>
      <c r="B47" s="287"/>
      <c r="C47" s="287"/>
      <c r="D47" s="287"/>
      <c r="E47" s="287"/>
      <c r="F47" s="287"/>
      <c r="G47" s="287"/>
      <c r="H47" s="287"/>
      <c r="I47" s="287"/>
    </row>
    <row r="48" spans="1:9" s="23" customFormat="1" ht="26.1" customHeight="1">
      <c r="A48" s="287" t="s">
        <v>71</v>
      </c>
      <c r="B48" s="287"/>
      <c r="C48" s="287"/>
      <c r="D48" s="287"/>
      <c r="E48" s="287"/>
      <c r="F48" s="287"/>
      <c r="G48" s="287"/>
      <c r="H48" s="287"/>
      <c r="I48" s="287"/>
    </row>
    <row r="49" spans="1:9" s="10" customFormat="1" ht="26.1" customHeight="1">
      <c r="A49" s="282" t="s">
        <v>70</v>
      </c>
      <c r="B49" s="282"/>
      <c r="C49" s="282"/>
      <c r="D49" s="282"/>
      <c r="E49" s="282"/>
      <c r="F49" s="282"/>
      <c r="G49" s="282"/>
      <c r="H49" s="282"/>
      <c r="I49" s="282"/>
    </row>
    <row r="50" spans="1:9" s="10" customFormat="1" ht="9" customHeight="1">
      <c r="A50" s="54"/>
      <c r="B50" s="54"/>
      <c r="C50" s="54"/>
      <c r="D50" s="54"/>
      <c r="E50" s="54"/>
      <c r="F50" s="54"/>
      <c r="G50" s="54"/>
      <c r="H50" s="54"/>
      <c r="I50" s="54"/>
    </row>
    <row r="51" spans="1:9" s="221" customFormat="1" ht="21.95" customHeight="1">
      <c r="A51" s="232"/>
      <c r="B51" s="219" t="s">
        <v>0</v>
      </c>
      <c r="C51" s="288" t="s">
        <v>15</v>
      </c>
      <c r="D51" s="288"/>
      <c r="E51" s="288"/>
      <c r="F51" s="232"/>
      <c r="G51" s="288" t="s">
        <v>22</v>
      </c>
      <c r="H51" s="288"/>
      <c r="I51" s="288"/>
    </row>
    <row r="52" spans="1:9" s="221" customFormat="1" ht="21.95" customHeight="1">
      <c r="B52" s="219"/>
      <c r="C52" s="233">
        <v>2565</v>
      </c>
      <c r="D52" s="234"/>
      <c r="E52" s="233">
        <v>2564</v>
      </c>
      <c r="F52" s="234"/>
      <c r="G52" s="233">
        <v>2565</v>
      </c>
      <c r="H52" s="234"/>
      <c r="I52" s="233">
        <v>2564</v>
      </c>
    </row>
    <row r="53" spans="1:9" s="194" customFormat="1" ht="21.95" customHeight="1">
      <c r="A53" s="228" t="s">
        <v>192</v>
      </c>
      <c r="B53" s="226"/>
      <c r="C53" s="235"/>
      <c r="D53" s="236"/>
      <c r="E53" s="235"/>
      <c r="F53" s="237"/>
      <c r="G53" s="235"/>
      <c r="H53" s="238"/>
      <c r="I53" s="235"/>
    </row>
    <row r="54" spans="1:9" s="194" customFormat="1" ht="21.95" customHeight="1" thickBot="1">
      <c r="A54" s="239" t="s">
        <v>84</v>
      </c>
      <c r="B54" s="226"/>
      <c r="C54" s="20">
        <v>-92546</v>
      </c>
      <c r="D54" s="19"/>
      <c r="E54" s="20">
        <f>SUM(E56-E55)</f>
        <v>-40363</v>
      </c>
      <c r="F54" s="19"/>
      <c r="G54" s="229">
        <f>G33</f>
        <v>1756</v>
      </c>
      <c r="H54" s="19"/>
      <c r="I54" s="229">
        <f>I33</f>
        <v>49409</v>
      </c>
    </row>
    <row r="55" spans="1:9" s="194" customFormat="1" ht="21.95" customHeight="1" thickTop="1">
      <c r="A55" s="239" t="s">
        <v>85</v>
      </c>
      <c r="B55" s="226"/>
      <c r="C55" s="20">
        <v>-30151</v>
      </c>
      <c r="D55" s="19"/>
      <c r="E55" s="20">
        <v>-24900</v>
      </c>
      <c r="F55" s="19"/>
      <c r="G55" s="240"/>
      <c r="H55" s="19"/>
      <c r="I55" s="19"/>
    </row>
    <row r="56" spans="1:9" s="194" customFormat="1" ht="21.95" customHeight="1" thickBot="1">
      <c r="A56" s="225"/>
      <c r="C56" s="220">
        <f>SUM(C54:C55)</f>
        <v>-122697</v>
      </c>
      <c r="D56" s="20"/>
      <c r="E56" s="220">
        <f>SUM(E33)</f>
        <v>-65263</v>
      </c>
      <c r="F56" s="20"/>
      <c r="G56" s="20"/>
      <c r="H56" s="20"/>
      <c r="I56" s="20"/>
    </row>
    <row r="57" spans="1:9" s="194" customFormat="1" ht="21.95" customHeight="1" thickTop="1">
      <c r="A57" s="225"/>
      <c r="C57" s="20"/>
      <c r="D57" s="20"/>
      <c r="E57" s="20"/>
      <c r="F57" s="20"/>
      <c r="G57" s="20"/>
      <c r="H57" s="20"/>
      <c r="I57" s="20"/>
    </row>
    <row r="58" spans="1:9" s="194" customFormat="1" ht="21.95" customHeight="1">
      <c r="A58" s="241" t="s">
        <v>205</v>
      </c>
      <c r="C58" s="19"/>
      <c r="D58" s="19"/>
      <c r="E58" s="19"/>
      <c r="F58" s="19"/>
      <c r="G58" s="19"/>
      <c r="H58" s="19"/>
      <c r="I58" s="19"/>
    </row>
    <row r="59" spans="1:9" s="194" customFormat="1" ht="21.95" customHeight="1" thickBot="1">
      <c r="A59" s="239" t="s">
        <v>84</v>
      </c>
      <c r="C59" s="20">
        <v>-96288</v>
      </c>
      <c r="D59" s="19"/>
      <c r="E59" s="20">
        <f>E61-E60</f>
        <v>-42721</v>
      </c>
      <c r="F59" s="19"/>
      <c r="G59" s="229">
        <f>G39</f>
        <v>-3843</v>
      </c>
      <c r="H59" s="19"/>
      <c r="I59" s="229">
        <f>I39</f>
        <v>45194</v>
      </c>
    </row>
    <row r="60" spans="1:9" s="194" customFormat="1" ht="21.95" customHeight="1" thickTop="1">
      <c r="A60" s="239" t="s">
        <v>85</v>
      </c>
      <c r="C60" s="20">
        <v>-29832</v>
      </c>
      <c r="D60" s="19"/>
      <c r="E60" s="20">
        <v>-24581</v>
      </c>
      <c r="F60" s="19"/>
      <c r="G60" s="19"/>
      <c r="H60" s="19"/>
      <c r="I60" s="19"/>
    </row>
    <row r="61" spans="1:9" s="194" customFormat="1" ht="21.95" customHeight="1" thickBot="1">
      <c r="A61" s="239"/>
      <c r="C61" s="220">
        <f>SUM(C59:C60)</f>
        <v>-126120</v>
      </c>
      <c r="D61" s="20"/>
      <c r="E61" s="220">
        <f>E39</f>
        <v>-67302</v>
      </c>
      <c r="F61" s="20"/>
      <c r="G61" s="20"/>
      <c r="H61" s="20"/>
      <c r="I61" s="20"/>
    </row>
    <row r="62" spans="1:9" s="194" customFormat="1" ht="21.95" customHeight="1" thickTop="1">
      <c r="A62" s="241"/>
      <c r="C62" s="20"/>
      <c r="D62" s="20"/>
      <c r="E62" s="20"/>
      <c r="F62" s="20"/>
      <c r="G62" s="20"/>
      <c r="H62" s="20"/>
      <c r="I62" s="20"/>
    </row>
    <row r="63" spans="1:9" s="194" customFormat="1" ht="21.95" customHeight="1" thickBot="1">
      <c r="A63" s="242" t="s">
        <v>193</v>
      </c>
      <c r="B63" s="243">
        <v>26</v>
      </c>
      <c r="C63" s="244">
        <f>C54/1066596</f>
        <v>-8.6767623355047271E-2</v>
      </c>
      <c r="D63" s="245"/>
      <c r="E63" s="244">
        <f>E54/1066596</f>
        <v>-3.7842819586797624E-2</v>
      </c>
      <c r="F63" s="245"/>
      <c r="G63" s="244">
        <f>G54/1066596</f>
        <v>1.6463590712884728E-3</v>
      </c>
      <c r="H63" s="246"/>
      <c r="I63" s="244">
        <f>I54/1066596</f>
        <v>4.6324006465428336E-2</v>
      </c>
    </row>
    <row r="64" spans="1:9" s="194" customFormat="1" ht="21.95" customHeight="1" thickTop="1">
      <c r="A64" s="16"/>
      <c r="E64" s="195"/>
      <c r="H64" s="196"/>
      <c r="I64" s="195"/>
    </row>
    <row r="65" spans="5:9" s="46" customFormat="1" ht="21.95" customHeight="1">
      <c r="E65" s="47"/>
      <c r="G65" s="56"/>
      <c r="H65" s="57"/>
      <c r="I65" s="56"/>
    </row>
    <row r="66" spans="5:9" s="46" customFormat="1" ht="21.95" customHeight="1">
      <c r="E66" s="47"/>
      <c r="G66" s="58"/>
      <c r="H66" s="59"/>
      <c r="I66" s="58"/>
    </row>
    <row r="67" spans="5:9" s="46" customFormat="1" ht="21.95" customHeight="1">
      <c r="E67" s="47"/>
      <c r="H67" s="48"/>
      <c r="I67" s="47"/>
    </row>
    <row r="68" spans="5:9" s="46" customFormat="1" ht="21.95" customHeight="1">
      <c r="E68" s="47"/>
      <c r="H68" s="48"/>
      <c r="I68" s="47"/>
    </row>
    <row r="69" spans="5:9" s="46" customFormat="1" ht="21.95" customHeight="1">
      <c r="E69" s="47"/>
      <c r="H69" s="48"/>
      <c r="I69" s="47"/>
    </row>
    <row r="70" spans="5:9" s="46" customFormat="1" ht="21.95" customHeight="1">
      <c r="E70" s="47"/>
      <c r="H70" s="48"/>
      <c r="I70" s="47"/>
    </row>
    <row r="71" spans="5:9" s="46" customFormat="1" ht="21.95" customHeight="1">
      <c r="E71" s="47"/>
      <c r="H71" s="48"/>
      <c r="I71" s="47"/>
    </row>
    <row r="72" spans="5:9" s="46" customFormat="1" ht="21.95" customHeight="1">
      <c r="E72" s="47"/>
      <c r="H72" s="48"/>
      <c r="I72" s="47"/>
    </row>
    <row r="73" spans="5:9" s="46" customFormat="1" ht="21.95" customHeight="1">
      <c r="E73" s="47"/>
      <c r="H73" s="48"/>
      <c r="I73" s="47"/>
    </row>
    <row r="74" spans="5:9" s="46" customFormat="1" ht="21.95" customHeight="1">
      <c r="E74" s="47"/>
      <c r="H74" s="48"/>
      <c r="I74" s="47"/>
    </row>
    <row r="75" spans="5:9" s="46" customFormat="1" ht="21.95" customHeight="1">
      <c r="E75" s="47"/>
      <c r="H75" s="48"/>
      <c r="I75" s="47"/>
    </row>
    <row r="76" spans="5:9" s="46" customFormat="1" ht="21.95" customHeight="1">
      <c r="E76" s="47"/>
      <c r="H76" s="48"/>
      <c r="I76" s="47"/>
    </row>
    <row r="77" spans="5:9" s="46" customFormat="1" ht="21.95" customHeight="1">
      <c r="E77" s="47"/>
      <c r="H77" s="48"/>
      <c r="I77" s="47"/>
    </row>
    <row r="78" spans="5:9" s="46" customFormat="1" ht="21.95" customHeight="1">
      <c r="E78" s="47"/>
      <c r="H78" s="48"/>
      <c r="I78" s="47"/>
    </row>
    <row r="79" spans="5:9" s="46" customFormat="1" ht="21.95" customHeight="1">
      <c r="E79" s="47"/>
      <c r="H79" s="48"/>
      <c r="I79" s="47"/>
    </row>
    <row r="80" spans="5:9" s="46" customFormat="1" ht="21.95" customHeight="1">
      <c r="E80" s="47"/>
      <c r="H80" s="48"/>
      <c r="I80" s="47"/>
    </row>
    <row r="81" spans="1:9" s="46" customFormat="1" ht="21.95" customHeight="1">
      <c r="E81" s="47"/>
      <c r="H81" s="48"/>
      <c r="I81" s="47"/>
    </row>
    <row r="82" spans="1:9" s="46" customFormat="1" ht="21.95" customHeight="1">
      <c r="E82" s="47"/>
      <c r="H82" s="48"/>
      <c r="I82" s="47"/>
    </row>
    <row r="83" spans="1:9" s="46" customFormat="1" ht="21.95" customHeight="1">
      <c r="E83" s="47"/>
      <c r="H83" s="48"/>
      <c r="I83" s="47"/>
    </row>
    <row r="84" spans="1:9" s="46" customFormat="1" ht="21.95" customHeight="1">
      <c r="E84" s="47"/>
      <c r="H84" s="48"/>
      <c r="I84" s="47"/>
    </row>
    <row r="85" spans="1:9" s="46" customFormat="1" ht="21.95" customHeight="1">
      <c r="A85" s="32" t="s">
        <v>209</v>
      </c>
      <c r="E85" s="47"/>
      <c r="H85" s="48"/>
      <c r="I85" s="47"/>
    </row>
    <row r="86" spans="1:9" s="46" customFormat="1" ht="21.95" customHeight="1">
      <c r="E86" s="47"/>
      <c r="H86" s="48"/>
      <c r="I86" s="47"/>
    </row>
    <row r="87" spans="1:9" s="46" customFormat="1" ht="21.95" customHeight="1">
      <c r="E87" s="47"/>
      <c r="H87" s="48"/>
      <c r="I87" s="47"/>
    </row>
  </sheetData>
  <mergeCells count="14">
    <mergeCell ref="C51:E51"/>
    <mergeCell ref="G51:I51"/>
    <mergeCell ref="C7:E7"/>
    <mergeCell ref="G7:I7"/>
    <mergeCell ref="A45:I45"/>
    <mergeCell ref="A46:I46"/>
    <mergeCell ref="A47:I47"/>
    <mergeCell ref="A48:I48"/>
    <mergeCell ref="A49:I49"/>
    <mergeCell ref="A1:I1"/>
    <mergeCell ref="A2:I2"/>
    <mergeCell ref="A3:I3"/>
    <mergeCell ref="A4:I4"/>
    <mergeCell ref="A5:I5"/>
  </mergeCells>
  <pageMargins left="0.8" right="0.2" top="1" bottom="0.5" header="0.6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31"/>
  <sheetViews>
    <sheetView zoomScaleNormal="100" zoomScaleSheetLayoutView="85" workbookViewId="0">
      <selection activeCell="B9" sqref="B9"/>
    </sheetView>
  </sheetViews>
  <sheetFormatPr defaultColWidth="9.140625" defaultRowHeight="21"/>
  <cols>
    <col min="1" max="1" width="45.140625" style="2" customWidth="1"/>
    <col min="2" max="2" width="10" style="2" bestFit="1" customWidth="1"/>
    <col min="3" max="3" width="1.140625" style="2" customWidth="1"/>
    <col min="4" max="4" width="8.85546875" style="2" customWidth="1"/>
    <col min="5" max="5" width="1.140625" style="2" customWidth="1"/>
    <col min="6" max="6" width="9.85546875" style="2" bestFit="1" customWidth="1"/>
    <col min="7" max="7" width="1.140625" style="2" customWidth="1"/>
    <col min="8" max="8" width="11.140625" style="2" bestFit="1" customWidth="1"/>
    <col min="9" max="9" width="1.140625" style="2" customWidth="1"/>
    <col min="10" max="10" width="17.140625" style="2" customWidth="1"/>
    <col min="11" max="12" width="1.140625" style="2" customWidth="1"/>
    <col min="13" max="13" width="12.5703125" style="1" customWidth="1"/>
    <col min="14" max="14" width="1.140625" style="2" customWidth="1"/>
    <col min="15" max="15" width="12.5703125" style="1" bestFit="1" customWidth="1"/>
    <col min="16" max="16" width="1.140625" style="1" customWidth="1"/>
    <col min="17" max="17" width="11.42578125" style="2" bestFit="1" customWidth="1"/>
    <col min="18" max="18" width="1.140625" style="2" customWidth="1"/>
    <col min="19" max="19" width="11.7109375" style="2" bestFit="1" customWidth="1"/>
    <col min="20" max="20" width="1.140625" style="2" customWidth="1"/>
    <col min="21" max="21" width="13.5703125" style="2" bestFit="1" customWidth="1"/>
    <col min="22" max="22" width="1.140625" style="2" customWidth="1"/>
    <col min="23" max="16384" width="9.140625" style="2"/>
  </cols>
  <sheetData>
    <row r="1" spans="1:27" s="9" customFormat="1" ht="26.25">
      <c r="A1" s="291" t="s">
        <v>16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</row>
    <row r="2" spans="1:27" s="9" customFormat="1" ht="26.25">
      <c r="A2" s="291" t="s">
        <v>69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1:27" s="9" customFormat="1" ht="26.25">
      <c r="A3" s="292" t="s">
        <v>168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</row>
    <row r="4" spans="1:27" s="9" customFormat="1" ht="26.25">
      <c r="A4" s="291" t="s">
        <v>100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7" s="27" customFormat="1" ht="23.25">
      <c r="A5" s="290" t="s">
        <v>70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</row>
    <row r="6" spans="1:27" s="11" customFormat="1" ht="8.4499999999999993" customHeight="1"/>
    <row r="7" spans="1:27" s="107" customFormat="1">
      <c r="B7" s="289" t="s">
        <v>15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</row>
    <row r="8" spans="1:27" s="107" customFormat="1">
      <c r="B8" s="108" t="s">
        <v>86</v>
      </c>
      <c r="C8" s="108"/>
      <c r="D8" s="108" t="s">
        <v>18</v>
      </c>
      <c r="E8" s="108"/>
      <c r="F8" s="289" t="s">
        <v>21</v>
      </c>
      <c r="G8" s="289"/>
      <c r="H8" s="289"/>
      <c r="I8" s="108"/>
      <c r="J8" s="298" t="s">
        <v>54</v>
      </c>
      <c r="K8" s="298"/>
      <c r="L8" s="298"/>
      <c r="M8" s="298"/>
      <c r="N8" s="298"/>
      <c r="O8" s="299"/>
      <c r="P8" s="108"/>
      <c r="Q8" s="109" t="s">
        <v>20</v>
      </c>
      <c r="R8" s="108"/>
      <c r="S8" s="110" t="s">
        <v>92</v>
      </c>
      <c r="T8" s="108"/>
      <c r="U8" s="110" t="s">
        <v>20</v>
      </c>
    </row>
    <row r="9" spans="1:27" s="107" customFormat="1">
      <c r="B9" s="109" t="s">
        <v>87</v>
      </c>
      <c r="D9" s="109" t="s">
        <v>96</v>
      </c>
      <c r="F9" s="111" t="s">
        <v>43</v>
      </c>
      <c r="G9" s="112"/>
      <c r="H9" s="109" t="s">
        <v>42</v>
      </c>
      <c r="I9" s="108"/>
      <c r="J9" s="297" t="s">
        <v>124</v>
      </c>
      <c r="K9" s="297"/>
      <c r="L9" s="297"/>
      <c r="M9" s="297"/>
      <c r="N9" s="297"/>
      <c r="O9" s="113" t="s">
        <v>57</v>
      </c>
      <c r="P9" s="108"/>
      <c r="Q9" s="114" t="s">
        <v>195</v>
      </c>
      <c r="R9" s="108"/>
      <c r="S9" s="110" t="s">
        <v>93</v>
      </c>
      <c r="T9" s="108"/>
      <c r="U9" s="115" t="s">
        <v>7</v>
      </c>
    </row>
    <row r="10" spans="1:27" s="107" customFormat="1" ht="20.45" customHeight="1">
      <c r="D10" s="109"/>
      <c r="E10" s="109"/>
      <c r="F10" s="108" t="s">
        <v>95</v>
      </c>
      <c r="G10" s="108"/>
      <c r="J10" s="108" t="s">
        <v>59</v>
      </c>
      <c r="K10" s="159"/>
      <c r="L10" s="293" t="s">
        <v>194</v>
      </c>
      <c r="M10" s="294"/>
      <c r="N10" s="294"/>
      <c r="O10" s="116" t="s">
        <v>58</v>
      </c>
      <c r="P10" s="113"/>
      <c r="Q10" s="114" t="s">
        <v>196</v>
      </c>
      <c r="S10" s="110" t="s">
        <v>88</v>
      </c>
    </row>
    <row r="11" spans="1:27" s="107" customFormat="1" ht="21.95" customHeight="1">
      <c r="B11" s="108"/>
      <c r="C11" s="108"/>
      <c r="D11" s="108"/>
      <c r="E11" s="108"/>
      <c r="F11" s="108" t="s">
        <v>62</v>
      </c>
      <c r="G11" s="108"/>
      <c r="H11" s="108"/>
      <c r="J11" s="108" t="s">
        <v>60</v>
      </c>
      <c r="K11" s="159"/>
      <c r="L11" s="295" t="s">
        <v>137</v>
      </c>
      <c r="M11" s="296"/>
      <c r="N11" s="296"/>
      <c r="O11" s="109" t="s">
        <v>19</v>
      </c>
      <c r="P11" s="116"/>
      <c r="Q11" s="114" t="s">
        <v>133</v>
      </c>
    </row>
    <row r="12" spans="1:27" s="109" customFormat="1" ht="21.95" customHeight="1">
      <c r="J12" s="108" t="s">
        <v>61</v>
      </c>
      <c r="K12" s="112"/>
      <c r="L12" s="295" t="s">
        <v>138</v>
      </c>
      <c r="M12" s="296"/>
      <c r="N12" s="296"/>
      <c r="O12" s="108"/>
      <c r="P12" s="113"/>
      <c r="Q12" s="108"/>
      <c r="R12" s="108"/>
      <c r="S12" s="115"/>
      <c r="T12" s="108"/>
      <c r="U12" s="108"/>
    </row>
    <row r="13" spans="1:27" s="109" customFormat="1">
      <c r="I13" s="117"/>
      <c r="J13" s="108"/>
      <c r="K13" s="108"/>
      <c r="L13" s="108"/>
      <c r="M13" s="108"/>
      <c r="N13" s="108"/>
      <c r="O13" s="108"/>
      <c r="P13" s="113"/>
      <c r="Q13" s="108"/>
      <c r="R13" s="108"/>
      <c r="S13" s="115"/>
      <c r="T13" s="108"/>
      <c r="U13" s="108"/>
    </row>
    <row r="14" spans="1:27">
      <c r="A14" s="118" t="s">
        <v>147</v>
      </c>
      <c r="B14" s="119">
        <v>1066596</v>
      </c>
      <c r="C14" s="119"/>
      <c r="D14" s="119">
        <v>98130</v>
      </c>
      <c r="E14" s="120"/>
      <c r="F14" s="119">
        <v>49702</v>
      </c>
      <c r="G14" s="120"/>
      <c r="H14" s="119">
        <v>405206</v>
      </c>
      <c r="I14" s="120"/>
      <c r="J14" s="119">
        <v>22390</v>
      </c>
      <c r="K14" s="120"/>
      <c r="L14" s="120"/>
      <c r="M14" s="119">
        <v>-78667</v>
      </c>
      <c r="N14" s="121"/>
      <c r="O14" s="122">
        <f>SUM(J14:N14)</f>
        <v>-56277</v>
      </c>
      <c r="P14" s="123"/>
      <c r="Q14" s="124">
        <f>SUM(B14:H14,O14)</f>
        <v>1563357</v>
      </c>
      <c r="R14" s="124"/>
      <c r="S14" s="119">
        <v>874547</v>
      </c>
      <c r="T14" s="121"/>
      <c r="U14" s="122">
        <f>SUM(Q14,S14)</f>
        <v>2437904</v>
      </c>
      <c r="V14" s="29"/>
      <c r="W14" s="29"/>
      <c r="X14" s="29"/>
      <c r="Y14" s="29"/>
      <c r="Z14" s="29"/>
      <c r="AA14" s="29"/>
    </row>
    <row r="15" spans="1:27">
      <c r="A15" s="2" t="s">
        <v>82</v>
      </c>
      <c r="B15" s="125">
        <v>0</v>
      </c>
      <c r="C15" s="126"/>
      <c r="D15" s="125">
        <v>0</v>
      </c>
      <c r="E15" s="126"/>
      <c r="F15" s="125">
        <v>0</v>
      </c>
      <c r="G15" s="120"/>
      <c r="H15" s="127">
        <v>-40363</v>
      </c>
      <c r="I15" s="120"/>
      <c r="J15" s="125">
        <v>0</v>
      </c>
      <c r="K15" s="120"/>
      <c r="L15" s="120"/>
      <c r="M15" s="128" t="s">
        <v>175</v>
      </c>
      <c r="N15" s="129"/>
      <c r="O15" s="130">
        <f>J15</f>
        <v>0</v>
      </c>
      <c r="P15" s="5"/>
      <c r="Q15" s="131">
        <f>SUM(B15:H15,O15)</f>
        <v>-40363</v>
      </c>
      <c r="R15" s="132"/>
      <c r="S15" s="127">
        <v>-24900</v>
      </c>
      <c r="T15" s="29"/>
      <c r="U15" s="133">
        <f>SUM(Q15:S15)</f>
        <v>-65263</v>
      </c>
      <c r="V15" s="29"/>
      <c r="W15" s="29"/>
      <c r="X15" s="29"/>
      <c r="Y15" s="29"/>
      <c r="Z15" s="29"/>
      <c r="AA15" s="29"/>
    </row>
    <row r="16" spans="1:27">
      <c r="A16" s="2" t="s">
        <v>197</v>
      </c>
      <c r="B16" s="134">
        <v>0</v>
      </c>
      <c r="C16" s="126"/>
      <c r="D16" s="134">
        <v>0</v>
      </c>
      <c r="E16" s="126"/>
      <c r="F16" s="134">
        <v>0</v>
      </c>
      <c r="G16" s="120"/>
      <c r="H16" s="135" t="s">
        <v>175</v>
      </c>
      <c r="I16" s="120"/>
      <c r="J16" s="134">
        <v>0</v>
      </c>
      <c r="K16" s="120"/>
      <c r="L16" s="120"/>
      <c r="M16" s="136">
        <v>-2358</v>
      </c>
      <c r="N16" s="122"/>
      <c r="O16" s="137">
        <v>-2358</v>
      </c>
      <c r="P16" s="138"/>
      <c r="Q16" s="137">
        <f>SUM(B16:H16,O16)</f>
        <v>-2358</v>
      </c>
      <c r="R16" s="132"/>
      <c r="S16" s="136">
        <v>319</v>
      </c>
      <c r="T16" s="139"/>
      <c r="U16" s="140">
        <f>SUM(Q16:S16)</f>
        <v>-2039</v>
      </c>
      <c r="V16" s="29"/>
      <c r="W16" s="29"/>
      <c r="X16" s="29"/>
      <c r="Y16" s="29"/>
      <c r="Z16" s="29"/>
      <c r="AA16" s="29"/>
    </row>
    <row r="17" spans="1:27">
      <c r="A17" s="2" t="s">
        <v>83</v>
      </c>
      <c r="B17" s="141">
        <v>0</v>
      </c>
      <c r="C17" s="142"/>
      <c r="D17" s="141">
        <v>0</v>
      </c>
      <c r="E17" s="142"/>
      <c r="F17" s="141">
        <v>0</v>
      </c>
      <c r="G17" s="143"/>
      <c r="H17" s="144">
        <f>SUM(H15:H16)</f>
        <v>-40363</v>
      </c>
      <c r="I17" s="143"/>
      <c r="J17" s="141">
        <v>0</v>
      </c>
      <c r="K17" s="143"/>
      <c r="L17" s="143"/>
      <c r="M17" s="143">
        <f>SUM(M15:M16)</f>
        <v>-2358</v>
      </c>
      <c r="N17" s="145"/>
      <c r="O17" s="146">
        <f>SUM(O15:O16)</f>
        <v>-2358</v>
      </c>
      <c r="P17" s="122"/>
      <c r="Q17" s="146">
        <f>SUM(Q15:Q16)</f>
        <v>-42721</v>
      </c>
      <c r="R17" s="132"/>
      <c r="S17" s="146">
        <f>SUM(S15:S16)</f>
        <v>-24581</v>
      </c>
      <c r="T17" s="122"/>
      <c r="U17" s="122">
        <f>SUM(U15:U16)</f>
        <v>-67302</v>
      </c>
      <c r="V17" s="29"/>
      <c r="W17" s="29"/>
      <c r="X17" s="29"/>
      <c r="Y17" s="29"/>
      <c r="Z17" s="29"/>
      <c r="AA17" s="29"/>
    </row>
    <row r="18" spans="1:27" ht="21.75" thickBot="1">
      <c r="A18" s="118" t="s">
        <v>171</v>
      </c>
      <c r="B18" s="147">
        <f>SUM(B17:B17)+B14</f>
        <v>1066596</v>
      </c>
      <c r="C18" s="29"/>
      <c r="D18" s="147">
        <f>SUM(D17:D17)+D14</f>
        <v>98130</v>
      </c>
      <c r="E18" s="145"/>
      <c r="F18" s="147">
        <f>SUM(F17:F17)+F14</f>
        <v>49702</v>
      </c>
      <c r="G18" s="29"/>
      <c r="H18" s="148">
        <f>SUM(H17:H17)+H14</f>
        <v>364843</v>
      </c>
      <c r="I18" s="29"/>
      <c r="J18" s="149">
        <f>SUM(J17:J17)+J14</f>
        <v>22390</v>
      </c>
      <c r="K18" s="29"/>
      <c r="L18" s="29"/>
      <c r="M18" s="149">
        <f>SUM(M17:M17)+M14</f>
        <v>-81025</v>
      </c>
      <c r="N18" s="29"/>
      <c r="O18" s="147">
        <f>SUM(O17:O17)+O14</f>
        <v>-58635</v>
      </c>
      <c r="P18" s="3"/>
      <c r="Q18" s="147">
        <f>SUM(Q17:Q17)+Q14</f>
        <v>1520636</v>
      </c>
      <c r="R18" s="29"/>
      <c r="S18" s="147">
        <f>SUM(S17:S17)+S14</f>
        <v>849966</v>
      </c>
      <c r="T18" s="29"/>
      <c r="U18" s="147">
        <f>SUM(U17:U17)+U14</f>
        <v>2370602</v>
      </c>
      <c r="V18" s="29"/>
      <c r="W18" s="29"/>
      <c r="X18" s="29"/>
      <c r="Y18" s="29"/>
      <c r="Z18" s="29"/>
      <c r="AA18" s="29"/>
    </row>
    <row r="19" spans="1:27" ht="9" customHeight="1" thickTop="1">
      <c r="A19" s="150"/>
      <c r="B19" s="145"/>
      <c r="C19" s="29"/>
      <c r="D19" s="145"/>
      <c r="E19" s="145"/>
      <c r="F19" s="145"/>
      <c r="G19" s="29"/>
      <c r="H19" s="145"/>
      <c r="I19" s="29"/>
      <c r="J19" s="145"/>
      <c r="K19" s="29"/>
      <c r="L19" s="29"/>
      <c r="M19" s="145"/>
      <c r="N19" s="29"/>
      <c r="O19" s="145"/>
      <c r="P19" s="3"/>
      <c r="Q19" s="145"/>
      <c r="R19" s="29"/>
      <c r="S19" s="145"/>
      <c r="T19" s="29"/>
      <c r="U19" s="145"/>
      <c r="V19" s="29"/>
      <c r="W19" s="29"/>
      <c r="X19" s="29"/>
      <c r="Y19" s="29"/>
      <c r="Z19" s="29"/>
      <c r="AA19" s="29"/>
    </row>
    <row r="20" spans="1:27">
      <c r="A20" s="118" t="s">
        <v>169</v>
      </c>
      <c r="B20" s="29">
        <v>1066596</v>
      </c>
      <c r="C20" s="29"/>
      <c r="D20" s="29">
        <v>98130</v>
      </c>
      <c r="E20" s="29"/>
      <c r="F20" s="29">
        <v>55444</v>
      </c>
      <c r="G20" s="29"/>
      <c r="H20" s="29">
        <v>356330</v>
      </c>
      <c r="I20" s="29"/>
      <c r="J20" s="29">
        <v>22390</v>
      </c>
      <c r="K20" s="29"/>
      <c r="L20" s="29"/>
      <c r="M20" s="29">
        <v>-130761</v>
      </c>
      <c r="N20" s="29"/>
      <c r="O20" s="122">
        <f>SUM(J20:M20)</f>
        <v>-108371</v>
      </c>
      <c r="P20" s="5"/>
      <c r="Q20" s="122">
        <f>SUM(B20:H20,O20)</f>
        <v>1468129</v>
      </c>
      <c r="R20" s="29"/>
      <c r="S20" s="29">
        <v>934007</v>
      </c>
      <c r="T20" s="29"/>
      <c r="U20" s="122">
        <f>SUM(Q20,S20)</f>
        <v>2402136</v>
      </c>
      <c r="V20" s="29"/>
      <c r="W20" s="29"/>
      <c r="X20" s="29"/>
      <c r="Y20" s="29"/>
      <c r="Z20" s="29"/>
      <c r="AA20" s="29"/>
    </row>
    <row r="21" spans="1:27">
      <c r="A21" s="2" t="s">
        <v>82</v>
      </c>
      <c r="B21" s="125">
        <v>0</v>
      </c>
      <c r="C21" s="126"/>
      <c r="D21" s="125">
        <v>0</v>
      </c>
      <c r="E21" s="126"/>
      <c r="F21" s="125">
        <v>0</v>
      </c>
      <c r="G21" s="29"/>
      <c r="H21" s="133">
        <v>-92546</v>
      </c>
      <c r="I21" s="29"/>
      <c r="J21" s="125">
        <v>0</v>
      </c>
      <c r="K21" s="29"/>
      <c r="L21" s="29"/>
      <c r="M21" s="125">
        <v>0</v>
      </c>
      <c r="N21" s="129"/>
      <c r="O21" s="125">
        <v>0</v>
      </c>
      <c r="P21" s="3"/>
      <c r="Q21" s="133">
        <f>SUM(B21:H21,O21)</f>
        <v>-92546</v>
      </c>
      <c r="R21" s="29"/>
      <c r="S21" s="133">
        <v>-30151</v>
      </c>
      <c r="T21" s="3"/>
      <c r="U21" s="151">
        <f>SUM(Q21:S21)</f>
        <v>-122697</v>
      </c>
      <c r="V21" s="29"/>
      <c r="W21" s="29"/>
      <c r="X21" s="29"/>
      <c r="Y21" s="29"/>
      <c r="Z21" s="29"/>
      <c r="AA21" s="29"/>
    </row>
    <row r="22" spans="1:27">
      <c r="A22" s="2" t="s">
        <v>197</v>
      </c>
      <c r="B22" s="134">
        <v>0</v>
      </c>
      <c r="C22" s="126"/>
      <c r="D22" s="134">
        <v>0</v>
      </c>
      <c r="E22" s="126"/>
      <c r="F22" s="134">
        <v>0</v>
      </c>
      <c r="G22" s="145"/>
      <c r="H22" s="152">
        <v>0</v>
      </c>
      <c r="I22" s="145"/>
      <c r="J22" s="134">
        <v>0</v>
      </c>
      <c r="K22" s="145"/>
      <c r="L22" s="145"/>
      <c r="M22" s="153">
        <v>-3742</v>
      </c>
      <c r="N22" s="145"/>
      <c r="O22" s="140">
        <f>SUM(J22,M22)</f>
        <v>-3742</v>
      </c>
      <c r="P22" s="5"/>
      <c r="Q22" s="153">
        <v>-3742</v>
      </c>
      <c r="R22" s="145"/>
      <c r="S22" s="153">
        <v>319</v>
      </c>
      <c r="T22" s="5"/>
      <c r="U22" s="140">
        <f>SUM(Q22:S22)</f>
        <v>-3423</v>
      </c>
      <c r="V22" s="145"/>
      <c r="W22" s="29"/>
      <c r="X22" s="29"/>
      <c r="Y22" s="29"/>
      <c r="Z22" s="29"/>
      <c r="AA22" s="29"/>
    </row>
    <row r="23" spans="1:27">
      <c r="A23" s="2" t="s">
        <v>83</v>
      </c>
      <c r="B23" s="141">
        <v>0</v>
      </c>
      <c r="C23" s="142"/>
      <c r="D23" s="141">
        <v>0</v>
      </c>
      <c r="E23" s="142"/>
      <c r="F23" s="141">
        <v>0</v>
      </c>
      <c r="G23" s="145"/>
      <c r="H23" s="122">
        <f>SUM(H21:H22)</f>
        <v>-92546</v>
      </c>
      <c r="I23" s="145"/>
      <c r="J23" s="141">
        <v>0</v>
      </c>
      <c r="K23" s="145"/>
      <c r="L23" s="145"/>
      <c r="M23" s="122">
        <f>SUM(M21:M22)</f>
        <v>-3742</v>
      </c>
      <c r="N23" s="145"/>
      <c r="O23" s="122">
        <f>SUM(O21:O22)</f>
        <v>-3742</v>
      </c>
      <c r="P23" s="5"/>
      <c r="Q23" s="122">
        <f>SUM(Q21:Q22)</f>
        <v>-96288</v>
      </c>
      <c r="R23" s="145"/>
      <c r="S23" s="122">
        <f>SUM(S21:S22)</f>
        <v>-29832</v>
      </c>
      <c r="T23" s="5"/>
      <c r="U23" s="122">
        <f>SUM(U21:U22)</f>
        <v>-126120</v>
      </c>
      <c r="V23" s="145"/>
      <c r="W23" s="29"/>
      <c r="X23" s="29"/>
      <c r="Y23" s="29"/>
      <c r="Z23" s="29"/>
      <c r="AA23" s="29"/>
    </row>
    <row r="24" spans="1:27" ht="21.75" thickBot="1">
      <c r="A24" s="118" t="s">
        <v>170</v>
      </c>
      <c r="B24" s="147">
        <f>SUM(B20:B20,B23:B23)</f>
        <v>1066596</v>
      </c>
      <c r="C24" s="29"/>
      <c r="D24" s="147">
        <f>SUM(D20:D20,D23:D23)</f>
        <v>98130</v>
      </c>
      <c r="E24" s="145"/>
      <c r="F24" s="147">
        <f>SUM(F20:F20,F23:F23)</f>
        <v>55444</v>
      </c>
      <c r="G24" s="29"/>
      <c r="H24" s="147">
        <f>SUM(H20:H20,H23:H23)</f>
        <v>263784</v>
      </c>
      <c r="I24" s="29"/>
      <c r="J24" s="147">
        <f>SUM(J20:J20,J23:J23)</f>
        <v>22390</v>
      </c>
      <c r="K24" s="29"/>
      <c r="L24" s="29"/>
      <c r="M24" s="147">
        <f>SUM(M20:M20,M23:M23)</f>
        <v>-134503</v>
      </c>
      <c r="N24" s="29"/>
      <c r="O24" s="147">
        <f>SUM(O20:O20,O23:O23)</f>
        <v>-112113</v>
      </c>
      <c r="P24" s="3"/>
      <c r="Q24" s="147">
        <f>SUM(Q20:Q20,Q23:Q23)</f>
        <v>1371841</v>
      </c>
      <c r="R24" s="29"/>
      <c r="S24" s="147">
        <f>SUM(S20:T20,S23:S23)</f>
        <v>904175</v>
      </c>
      <c r="T24" s="29"/>
      <c r="U24" s="147">
        <f>SUM(U20:U20,U23:U23)</f>
        <v>2276016</v>
      </c>
      <c r="V24" s="29"/>
      <c r="W24" s="29"/>
      <c r="X24" s="29"/>
      <c r="Y24" s="29"/>
      <c r="Z24" s="29"/>
      <c r="AA24" s="29"/>
    </row>
    <row r="25" spans="1:27" ht="21.75" thickTop="1">
      <c r="A25" s="154"/>
      <c r="B25" s="155"/>
      <c r="C25" s="156"/>
      <c r="D25" s="155"/>
      <c r="E25" s="155"/>
      <c r="F25" s="155"/>
      <c r="G25" s="156"/>
      <c r="H25" s="155"/>
      <c r="I25" s="156"/>
      <c r="J25" s="155"/>
      <c r="K25" s="156"/>
      <c r="L25" s="156"/>
      <c r="M25" s="155"/>
      <c r="N25" s="156"/>
      <c r="O25" s="157"/>
      <c r="P25" s="158"/>
      <c r="Q25" s="155"/>
      <c r="R25" s="156"/>
      <c r="S25" s="155"/>
      <c r="T25" s="156"/>
      <c r="U25" s="155"/>
      <c r="V25" s="29"/>
      <c r="W25" s="29"/>
      <c r="X25" s="29"/>
      <c r="Y25" s="29"/>
      <c r="Z25" s="29"/>
      <c r="AA25" s="29"/>
    </row>
    <row r="26" spans="1:27" ht="23.25">
      <c r="A26" s="60"/>
      <c r="B26" s="61"/>
      <c r="C26" s="62"/>
      <c r="D26" s="61"/>
      <c r="E26" s="61"/>
      <c r="F26" s="61"/>
      <c r="G26" s="62"/>
      <c r="H26" s="61"/>
      <c r="I26" s="62"/>
      <c r="J26" s="61"/>
      <c r="K26" s="62"/>
      <c r="L26" s="62"/>
      <c r="M26" s="61"/>
      <c r="N26" s="62"/>
      <c r="O26" s="63"/>
      <c r="P26" s="64"/>
      <c r="Q26" s="61"/>
      <c r="R26" s="62"/>
      <c r="S26" s="61"/>
      <c r="T26" s="62"/>
      <c r="U26" s="61"/>
      <c r="V26" s="29"/>
      <c r="W26" s="29"/>
      <c r="X26" s="29"/>
      <c r="Y26" s="29"/>
      <c r="Z26" s="29"/>
      <c r="AA26" s="29"/>
    </row>
    <row r="27" spans="1:27" ht="23.25">
      <c r="A27" s="60"/>
      <c r="B27" s="61"/>
      <c r="C27" s="62"/>
      <c r="D27" s="61"/>
      <c r="E27" s="61"/>
      <c r="F27" s="61"/>
      <c r="G27" s="62"/>
      <c r="H27" s="61"/>
      <c r="I27" s="62"/>
      <c r="J27" s="61"/>
      <c r="K27" s="62"/>
      <c r="L27" s="62"/>
      <c r="M27" s="61"/>
      <c r="N27" s="62"/>
      <c r="O27" s="63"/>
      <c r="P27" s="64"/>
      <c r="Q27" s="61"/>
      <c r="R27" s="62"/>
      <c r="S27" s="61"/>
      <c r="T27" s="62"/>
      <c r="U27" s="61"/>
      <c r="V27" s="29"/>
      <c r="W27" s="29"/>
      <c r="X27" s="29"/>
      <c r="Y27" s="29"/>
      <c r="Z27" s="29"/>
      <c r="AA27" s="29"/>
    </row>
    <row r="28" spans="1:27" ht="23.25">
      <c r="A28" s="60"/>
      <c r="B28" s="61"/>
      <c r="C28" s="62"/>
      <c r="D28" s="61"/>
      <c r="E28" s="61"/>
      <c r="F28" s="61"/>
      <c r="G28" s="62"/>
      <c r="H28" s="61"/>
      <c r="I28" s="62"/>
      <c r="J28" s="61"/>
      <c r="K28" s="62"/>
      <c r="L28" s="62"/>
      <c r="M28" s="61"/>
      <c r="N28" s="62"/>
      <c r="O28" s="63"/>
      <c r="P28" s="64"/>
      <c r="Q28" s="61"/>
      <c r="R28" s="62"/>
      <c r="S28" s="61"/>
      <c r="T28" s="62"/>
      <c r="U28" s="61"/>
      <c r="V28" s="29"/>
      <c r="W28" s="29"/>
      <c r="X28" s="29"/>
      <c r="Y28" s="29"/>
      <c r="Z28" s="29"/>
      <c r="AA28" s="29"/>
    </row>
    <row r="31" spans="1:27" ht="23.25">
      <c r="A31" s="17" t="s">
        <v>209</v>
      </c>
    </row>
  </sheetData>
  <mergeCells count="12">
    <mergeCell ref="L10:N10"/>
    <mergeCell ref="L11:N11"/>
    <mergeCell ref="L12:N12"/>
    <mergeCell ref="J9:N9"/>
    <mergeCell ref="F8:H8"/>
    <mergeCell ref="J8:O8"/>
    <mergeCell ref="B7:U7"/>
    <mergeCell ref="A5:U5"/>
    <mergeCell ref="A1:U1"/>
    <mergeCell ref="A2:U2"/>
    <mergeCell ref="A3:U3"/>
    <mergeCell ref="A4:U4"/>
  </mergeCells>
  <phoneticPr fontId="0" type="noConversion"/>
  <pageMargins left="0.8" right="0.3" top="1" bottom="0.5" header="0.6" footer="0.3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29"/>
  <sheetViews>
    <sheetView zoomScale="60" zoomScaleNormal="60" zoomScaleSheetLayoutView="85" workbookViewId="0">
      <selection activeCell="D15" sqref="D15"/>
    </sheetView>
  </sheetViews>
  <sheetFormatPr defaultColWidth="9.140625" defaultRowHeight="21.95" customHeight="1"/>
  <cols>
    <col min="1" max="1" width="62.85546875" style="1" customWidth="1"/>
    <col min="2" max="2" width="8.85546875" style="1" customWidth="1"/>
    <col min="3" max="3" width="1.140625" style="1" customWidth="1"/>
    <col min="4" max="4" width="13.28515625" style="1" customWidth="1"/>
    <col min="5" max="6" width="1.140625" style="1" customWidth="1"/>
    <col min="7" max="7" width="13.28515625" style="1" customWidth="1"/>
    <col min="8" max="9" width="1.140625" style="1" customWidth="1"/>
    <col min="10" max="10" width="13.28515625" style="1" customWidth="1"/>
    <col min="11" max="12" width="1.140625" style="1" customWidth="1"/>
    <col min="13" max="13" width="13.28515625" style="1" customWidth="1"/>
    <col min="14" max="15" width="1.140625" style="1" customWidth="1"/>
    <col min="16" max="16" width="13.28515625" style="1" customWidth="1"/>
    <col min="17" max="18" width="1.140625" style="1" customWidth="1"/>
    <col min="19" max="19" width="13.28515625" style="1" customWidth="1"/>
    <col min="20" max="21" width="1.140625" style="1" customWidth="1"/>
    <col min="22" max="22" width="13.28515625" style="1" bestFit="1" customWidth="1"/>
    <col min="23" max="23" width="1.140625" style="1" customWidth="1"/>
    <col min="24" max="16384" width="9.140625" style="1"/>
  </cols>
  <sheetData>
    <row r="1" spans="1:22" s="26" customFormat="1" ht="26.1" customHeight="1">
      <c r="A1" s="292" t="s">
        <v>16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</row>
    <row r="2" spans="1:22" s="26" customFormat="1" ht="26.1" customHeight="1">
      <c r="A2" s="292" t="s">
        <v>166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</row>
    <row r="3" spans="1:22" s="26" customFormat="1" ht="26.1" customHeight="1">
      <c r="A3" s="292" t="s">
        <v>168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</row>
    <row r="4" spans="1:22" s="26" customFormat="1" ht="26.1" customHeight="1">
      <c r="A4" s="292" t="s">
        <v>100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 s="10" customFormat="1" ht="26.1" customHeight="1">
      <c r="A5" s="302" t="s">
        <v>70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</row>
    <row r="6" spans="1:22" s="10" customFormat="1" ht="9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s="160" customFormat="1" ht="21.95" customHeight="1">
      <c r="B7" s="109"/>
      <c r="D7" s="301" t="s">
        <v>22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</row>
    <row r="8" spans="1:22" s="160" customFormat="1" ht="21.95" customHeight="1">
      <c r="B8" s="109"/>
      <c r="D8" s="108" t="s">
        <v>86</v>
      </c>
      <c r="E8" s="113"/>
      <c r="F8" s="113"/>
      <c r="G8" s="116" t="s">
        <v>18</v>
      </c>
      <c r="H8" s="113"/>
      <c r="I8" s="113"/>
      <c r="J8" s="299" t="s">
        <v>21</v>
      </c>
      <c r="K8" s="299"/>
      <c r="L8" s="299"/>
      <c r="M8" s="299"/>
      <c r="N8" s="112"/>
      <c r="O8" s="112"/>
      <c r="P8" s="300" t="s">
        <v>54</v>
      </c>
      <c r="Q8" s="300"/>
      <c r="R8" s="300"/>
      <c r="S8" s="300"/>
      <c r="T8" s="113"/>
      <c r="U8" s="113"/>
      <c r="V8" s="116" t="s">
        <v>20</v>
      </c>
    </row>
    <row r="9" spans="1:22" s="160" customFormat="1" ht="21.95" customHeight="1">
      <c r="D9" s="109" t="s">
        <v>87</v>
      </c>
      <c r="E9" s="113"/>
      <c r="F9" s="113"/>
      <c r="G9" s="113" t="s">
        <v>96</v>
      </c>
      <c r="H9" s="113"/>
      <c r="I9" s="113"/>
      <c r="J9" s="161" t="s">
        <v>43</v>
      </c>
      <c r="K9" s="162"/>
      <c r="L9" s="162"/>
      <c r="M9" s="108" t="s">
        <v>42</v>
      </c>
      <c r="N9" s="162"/>
      <c r="P9" s="188" t="s">
        <v>195</v>
      </c>
      <c r="Q9" s="189"/>
      <c r="S9" s="113" t="s">
        <v>57</v>
      </c>
      <c r="T9" s="113"/>
      <c r="U9" s="113"/>
      <c r="V9" s="113" t="s">
        <v>7</v>
      </c>
    </row>
    <row r="10" spans="1:22" s="160" customFormat="1" ht="21.95" customHeight="1">
      <c r="D10" s="108"/>
      <c r="E10" s="113"/>
      <c r="F10" s="113"/>
      <c r="G10" s="113"/>
      <c r="H10" s="113"/>
      <c r="I10" s="113"/>
      <c r="J10" s="108" t="s">
        <v>95</v>
      </c>
      <c r="K10" s="108"/>
      <c r="L10" s="108"/>
      <c r="M10" s="107"/>
      <c r="N10" s="108"/>
      <c r="O10" s="190"/>
      <c r="P10" s="191" t="s">
        <v>211</v>
      </c>
      <c r="Q10" s="190"/>
      <c r="R10" s="113"/>
      <c r="S10" s="116" t="s">
        <v>58</v>
      </c>
      <c r="T10" s="112"/>
      <c r="U10" s="112"/>
    </row>
    <row r="11" spans="1:22" s="160" customFormat="1" ht="21.95" customHeight="1">
      <c r="D11" s="113"/>
      <c r="E11" s="113"/>
      <c r="F11" s="113"/>
      <c r="G11" s="113"/>
      <c r="H11" s="113"/>
      <c r="I11" s="113"/>
      <c r="J11" s="108" t="s">
        <v>62</v>
      </c>
      <c r="K11" s="112"/>
      <c r="L11" s="112"/>
      <c r="M11" s="108"/>
      <c r="N11" s="112"/>
      <c r="O11" s="112"/>
      <c r="P11" s="192" t="s">
        <v>136</v>
      </c>
      <c r="Q11" s="113"/>
      <c r="R11" s="113"/>
      <c r="S11" s="113" t="s">
        <v>19</v>
      </c>
      <c r="T11" s="112"/>
      <c r="U11" s="112"/>
      <c r="V11" s="113"/>
    </row>
    <row r="12" spans="1:22" s="160" customFormat="1" ht="21.95" customHeight="1">
      <c r="D12" s="113"/>
      <c r="E12" s="113"/>
      <c r="F12" s="113"/>
      <c r="G12" s="113"/>
      <c r="H12" s="113"/>
      <c r="I12" s="113"/>
      <c r="J12" s="108"/>
      <c r="K12" s="112"/>
      <c r="L12" s="112"/>
      <c r="M12" s="108"/>
      <c r="N12" s="112"/>
      <c r="O12" s="112"/>
      <c r="P12" s="108" t="s">
        <v>137</v>
      </c>
      <c r="Q12" s="113"/>
      <c r="R12" s="113"/>
      <c r="S12" s="113"/>
      <c r="T12" s="112"/>
      <c r="U12" s="112"/>
      <c r="V12" s="113"/>
    </row>
    <row r="13" spans="1:22" s="116" customFormat="1" ht="21.95" customHeight="1">
      <c r="P13" s="108" t="s">
        <v>138</v>
      </c>
      <c r="Q13" s="113"/>
      <c r="R13" s="113"/>
      <c r="S13" s="113"/>
      <c r="T13" s="117"/>
      <c r="U13" s="117"/>
      <c r="V13" s="113"/>
    </row>
    <row r="14" spans="1:22" s="166" customFormat="1" ht="21.95" customHeight="1">
      <c r="A14" s="163" t="s">
        <v>147</v>
      </c>
      <c r="B14" s="164"/>
      <c r="C14" s="164"/>
      <c r="D14" s="143">
        <v>1066596</v>
      </c>
      <c r="E14" s="143"/>
      <c r="F14" s="143"/>
      <c r="G14" s="143">
        <v>98130</v>
      </c>
      <c r="H14" s="143"/>
      <c r="I14" s="143"/>
      <c r="J14" s="143">
        <v>49702</v>
      </c>
      <c r="K14" s="143"/>
      <c r="L14" s="143"/>
      <c r="M14" s="143">
        <v>175468</v>
      </c>
      <c r="N14" s="143"/>
      <c r="O14" s="143"/>
      <c r="P14" s="143">
        <v>88403</v>
      </c>
      <c r="Q14" s="165"/>
      <c r="R14" s="165"/>
      <c r="S14" s="143">
        <v>88403</v>
      </c>
      <c r="T14" s="165"/>
      <c r="U14" s="165"/>
      <c r="V14" s="146">
        <f>SUM(D14:M14,S14)</f>
        <v>1478299</v>
      </c>
    </row>
    <row r="15" spans="1:22" s="173" customFormat="1" ht="21.95" customHeight="1">
      <c r="A15" s="167" t="s">
        <v>153</v>
      </c>
      <c r="B15" s="167"/>
      <c r="C15" s="118"/>
      <c r="D15" s="168" t="s">
        <v>175</v>
      </c>
      <c r="E15" s="142"/>
      <c r="F15" s="142"/>
      <c r="G15" s="168" t="s">
        <v>175</v>
      </c>
      <c r="H15" s="142"/>
      <c r="I15" s="142"/>
      <c r="J15" s="168" t="s">
        <v>175</v>
      </c>
      <c r="K15" s="143"/>
      <c r="L15" s="143"/>
      <c r="M15" s="169">
        <v>49409</v>
      </c>
      <c r="N15" s="143"/>
      <c r="O15" s="143"/>
      <c r="P15" s="170" t="s">
        <v>175</v>
      </c>
      <c r="Q15" s="143"/>
      <c r="R15" s="143"/>
      <c r="S15" s="171">
        <v>0</v>
      </c>
      <c r="T15" s="165"/>
      <c r="U15" s="165"/>
      <c r="V15" s="172">
        <f>SUM(D15:M15,S15)</f>
        <v>49409</v>
      </c>
    </row>
    <row r="16" spans="1:22" s="173" customFormat="1" ht="21.95" customHeight="1">
      <c r="A16" s="167" t="s">
        <v>89</v>
      </c>
      <c r="B16" s="167"/>
      <c r="C16" s="118"/>
      <c r="D16" s="174" t="s">
        <v>175</v>
      </c>
      <c r="E16" s="142"/>
      <c r="F16" s="142"/>
      <c r="G16" s="174" t="s">
        <v>175</v>
      </c>
      <c r="H16" s="142"/>
      <c r="I16" s="142"/>
      <c r="J16" s="174" t="s">
        <v>175</v>
      </c>
      <c r="K16" s="143"/>
      <c r="L16" s="143"/>
      <c r="M16" s="175" t="s">
        <v>175</v>
      </c>
      <c r="N16" s="143"/>
      <c r="O16" s="143"/>
      <c r="P16" s="176">
        <v>-4215</v>
      </c>
      <c r="Q16" s="143"/>
      <c r="R16" s="143"/>
      <c r="S16" s="176">
        <f>P16</f>
        <v>-4215</v>
      </c>
      <c r="T16" s="165"/>
      <c r="U16" s="165"/>
      <c r="V16" s="177">
        <f>SUM(D16:M16,S16)</f>
        <v>-4215</v>
      </c>
    </row>
    <row r="17" spans="1:22" s="173" customFormat="1" ht="21.95" customHeight="1">
      <c r="A17" s="167" t="s">
        <v>122</v>
      </c>
      <c r="B17" s="167"/>
      <c r="C17" s="118"/>
      <c r="D17" s="178" t="s">
        <v>175</v>
      </c>
      <c r="E17" s="178"/>
      <c r="F17" s="178"/>
      <c r="G17" s="178" t="s">
        <v>175</v>
      </c>
      <c r="H17" s="178"/>
      <c r="I17" s="178"/>
      <c r="J17" s="178" t="s">
        <v>175</v>
      </c>
      <c r="K17" s="143"/>
      <c r="L17" s="143"/>
      <c r="M17" s="143">
        <f>SUM(M15:M16)</f>
        <v>49409</v>
      </c>
      <c r="N17" s="143"/>
      <c r="O17" s="143"/>
      <c r="P17" s="143">
        <f>SUM(P15:P16)</f>
        <v>-4215</v>
      </c>
      <c r="Q17" s="143"/>
      <c r="R17" s="143"/>
      <c r="S17" s="143">
        <f>SUM(S15:S16)</f>
        <v>-4215</v>
      </c>
      <c r="T17" s="146"/>
      <c r="U17" s="146"/>
      <c r="V17" s="146">
        <f>SUM(V15:V16)</f>
        <v>45194</v>
      </c>
    </row>
    <row r="18" spans="1:22" ht="21.95" customHeight="1" thickBot="1">
      <c r="A18" s="150" t="s">
        <v>171</v>
      </c>
      <c r="B18" s="150"/>
      <c r="C18" s="160"/>
      <c r="D18" s="179">
        <f>SUM(D14,D17:D17)</f>
        <v>1066596</v>
      </c>
      <c r="E18" s="165"/>
      <c r="F18" s="165"/>
      <c r="G18" s="179">
        <f>SUM(G14,G17:G17)</f>
        <v>98130</v>
      </c>
      <c r="H18" s="165"/>
      <c r="I18" s="165"/>
      <c r="J18" s="179">
        <f>SUM(J14,J17:J17)</f>
        <v>49702</v>
      </c>
      <c r="K18" s="165"/>
      <c r="L18" s="165"/>
      <c r="M18" s="179">
        <f>SUM(M14,M17:M17)</f>
        <v>224877</v>
      </c>
      <c r="N18" s="165"/>
      <c r="O18" s="165"/>
      <c r="P18" s="179">
        <f>SUM(P14,P17:P17)</f>
        <v>84188</v>
      </c>
      <c r="Q18" s="165"/>
      <c r="R18" s="165"/>
      <c r="S18" s="179">
        <f>SUM(S14,S17:S17)</f>
        <v>84188</v>
      </c>
      <c r="T18" s="165"/>
      <c r="U18" s="165"/>
      <c r="V18" s="179">
        <f>SUM(V14,V17:V17)</f>
        <v>1523493</v>
      </c>
    </row>
    <row r="19" spans="1:22" ht="21.95" customHeight="1" thickTop="1">
      <c r="A19" s="150"/>
      <c r="B19" s="150"/>
      <c r="C19" s="160"/>
      <c r="D19" s="180"/>
      <c r="E19" s="181"/>
      <c r="F19" s="181"/>
      <c r="G19" s="180"/>
      <c r="H19" s="181"/>
      <c r="I19" s="181"/>
      <c r="J19" s="180"/>
      <c r="K19" s="181"/>
      <c r="L19" s="181"/>
      <c r="M19" s="180"/>
      <c r="N19" s="181"/>
      <c r="O19" s="181"/>
      <c r="P19" s="180"/>
      <c r="Q19" s="181"/>
      <c r="R19" s="181"/>
      <c r="S19" s="180"/>
      <c r="T19" s="181"/>
      <c r="U19" s="181"/>
      <c r="V19" s="180"/>
    </row>
    <row r="20" spans="1:22" s="166" customFormat="1" ht="21.95" customHeight="1">
      <c r="A20" s="163" t="s">
        <v>169</v>
      </c>
      <c r="B20" s="164"/>
      <c r="C20" s="164"/>
      <c r="D20" s="146">
        <v>1066596</v>
      </c>
      <c r="E20" s="165"/>
      <c r="F20" s="165"/>
      <c r="G20" s="146">
        <v>98130</v>
      </c>
      <c r="H20" s="165"/>
      <c r="I20" s="165"/>
      <c r="J20" s="146">
        <v>55444</v>
      </c>
      <c r="K20" s="165"/>
      <c r="L20" s="165"/>
      <c r="M20" s="146">
        <v>285108</v>
      </c>
      <c r="N20" s="165"/>
      <c r="O20" s="165"/>
      <c r="P20" s="146">
        <v>77164</v>
      </c>
      <c r="Q20" s="165"/>
      <c r="R20" s="165"/>
      <c r="S20" s="146">
        <v>77164</v>
      </c>
      <c r="T20" s="165"/>
      <c r="U20" s="165"/>
      <c r="V20" s="182">
        <f>SUM(D20:M20,S20)</f>
        <v>1582442</v>
      </c>
    </row>
    <row r="21" spans="1:22" s="173" customFormat="1" ht="21.95" customHeight="1">
      <c r="A21" s="167" t="s">
        <v>153</v>
      </c>
      <c r="B21" s="167"/>
      <c r="C21" s="118"/>
      <c r="D21" s="168" t="s">
        <v>175</v>
      </c>
      <c r="E21" s="183"/>
      <c r="F21" s="183"/>
      <c r="G21" s="168" t="s">
        <v>175</v>
      </c>
      <c r="H21" s="183"/>
      <c r="I21" s="183"/>
      <c r="J21" s="168" t="s">
        <v>175</v>
      </c>
      <c r="K21" s="165"/>
      <c r="L21" s="165"/>
      <c r="M21" s="172">
        <v>1756</v>
      </c>
      <c r="N21" s="165"/>
      <c r="O21" s="165"/>
      <c r="P21" s="170" t="s">
        <v>175</v>
      </c>
      <c r="Q21" s="184"/>
      <c r="R21" s="184"/>
      <c r="S21" s="185">
        <v>0</v>
      </c>
      <c r="T21" s="165"/>
      <c r="U21" s="165"/>
      <c r="V21" s="172">
        <f>SUM(D21:M21)</f>
        <v>1756</v>
      </c>
    </row>
    <row r="22" spans="1:22" s="173" customFormat="1" ht="21.95" customHeight="1">
      <c r="A22" s="167" t="s">
        <v>89</v>
      </c>
      <c r="B22" s="167"/>
      <c r="C22" s="118"/>
      <c r="D22" s="174" t="s">
        <v>175</v>
      </c>
      <c r="E22" s="183"/>
      <c r="F22" s="183"/>
      <c r="G22" s="174" t="s">
        <v>175</v>
      </c>
      <c r="H22" s="183"/>
      <c r="I22" s="183"/>
      <c r="J22" s="174" t="s">
        <v>175</v>
      </c>
      <c r="K22" s="165"/>
      <c r="L22" s="165"/>
      <c r="M22" s="175">
        <v>0</v>
      </c>
      <c r="N22" s="165"/>
      <c r="O22" s="165"/>
      <c r="P22" s="177">
        <v>-5599</v>
      </c>
      <c r="Q22" s="165"/>
      <c r="R22" s="165"/>
      <c r="S22" s="177">
        <v>-5599</v>
      </c>
      <c r="T22" s="165"/>
      <c r="U22" s="165"/>
      <c r="V22" s="177">
        <f>SUM(D22:M22)+S22</f>
        <v>-5599</v>
      </c>
    </row>
    <row r="23" spans="1:22" s="173" customFormat="1" ht="21.95" customHeight="1">
      <c r="A23" s="167" t="s">
        <v>122</v>
      </c>
      <c r="B23" s="167"/>
      <c r="C23" s="118"/>
      <c r="D23" s="178" t="s">
        <v>175</v>
      </c>
      <c r="E23" s="178"/>
      <c r="F23" s="178"/>
      <c r="G23" s="178" t="s">
        <v>175</v>
      </c>
      <c r="H23" s="178"/>
      <c r="I23" s="178"/>
      <c r="J23" s="178" t="s">
        <v>175</v>
      </c>
      <c r="K23" s="165"/>
      <c r="L23" s="165"/>
      <c r="M23" s="186">
        <f>SUM(M21:M22)</f>
        <v>1756</v>
      </c>
      <c r="N23" s="187"/>
      <c r="O23" s="187"/>
      <c r="P23" s="186">
        <f>P22</f>
        <v>-5599</v>
      </c>
      <c r="Q23" s="187"/>
      <c r="R23" s="165"/>
      <c r="S23" s="146">
        <f>S22</f>
        <v>-5599</v>
      </c>
      <c r="T23" s="165"/>
      <c r="U23" s="165"/>
      <c r="V23" s="146">
        <f>SUM(V21:V22)</f>
        <v>-3843</v>
      </c>
    </row>
    <row r="24" spans="1:22" ht="21.95" customHeight="1" thickBot="1">
      <c r="A24" s="150" t="s">
        <v>170</v>
      </c>
      <c r="B24" s="150"/>
      <c r="C24" s="160"/>
      <c r="D24" s="179">
        <f>SUM(D20:D20,D23:D23)</f>
        <v>1066596</v>
      </c>
      <c r="E24" s="165"/>
      <c r="F24" s="165"/>
      <c r="G24" s="179">
        <f>SUM(G20:G20,G23:G23)</f>
        <v>98130</v>
      </c>
      <c r="H24" s="165"/>
      <c r="I24" s="165"/>
      <c r="J24" s="179">
        <f>SUM(J20:J20,J23:J23)</f>
        <v>55444</v>
      </c>
      <c r="K24" s="165"/>
      <c r="L24" s="165"/>
      <c r="M24" s="179">
        <f>SUM(M20:M20,M23:M23)</f>
        <v>286864</v>
      </c>
      <c r="N24" s="165"/>
      <c r="O24" s="165"/>
      <c r="P24" s="179">
        <f>SUM(P20:P20,P23:P23)</f>
        <v>71565</v>
      </c>
      <c r="Q24" s="165"/>
      <c r="R24" s="165"/>
      <c r="S24" s="179">
        <f>SUM(S20:S20,S23:S23)</f>
        <v>71565</v>
      </c>
      <c r="T24" s="165"/>
      <c r="U24" s="165"/>
      <c r="V24" s="179">
        <f>SUM(V20:V20,V23:V23)</f>
        <v>1578599</v>
      </c>
    </row>
    <row r="25" spans="1:22" ht="21.95" customHeight="1" thickTop="1">
      <c r="A25" s="150"/>
      <c r="B25" s="150"/>
      <c r="C25" s="160"/>
      <c r="D25" s="146"/>
      <c r="E25" s="165"/>
      <c r="F25" s="165"/>
      <c r="G25" s="146"/>
      <c r="H25" s="165"/>
      <c r="I25" s="165"/>
      <c r="J25" s="146"/>
      <c r="K25" s="165"/>
      <c r="L25" s="165"/>
      <c r="M25" s="146"/>
      <c r="N25" s="165"/>
      <c r="O25" s="165"/>
      <c r="P25" s="146"/>
      <c r="Q25" s="165"/>
      <c r="R25" s="165"/>
      <c r="S25" s="146"/>
      <c r="T25" s="165"/>
      <c r="U25" s="165"/>
      <c r="V25" s="146"/>
    </row>
    <row r="26" spans="1:22" ht="21.95" customHeight="1">
      <c r="A26" s="150"/>
      <c r="B26" s="150"/>
      <c r="C26" s="160"/>
      <c r="D26" s="146"/>
      <c r="E26" s="165"/>
      <c r="F26" s="165"/>
      <c r="G26" s="146"/>
      <c r="H26" s="165"/>
      <c r="I26" s="165"/>
      <c r="J26" s="146"/>
      <c r="K26" s="165"/>
      <c r="L26" s="165"/>
      <c r="M26" s="146"/>
      <c r="N26" s="165"/>
      <c r="O26" s="165"/>
      <c r="P26" s="146"/>
      <c r="Q26" s="165"/>
      <c r="R26" s="165"/>
      <c r="S26" s="146"/>
      <c r="T26" s="165"/>
      <c r="U26" s="165"/>
      <c r="V26" s="146"/>
    </row>
    <row r="29" spans="1:22" ht="21.95" customHeight="1">
      <c r="A29" s="106" t="s">
        <v>209</v>
      </c>
    </row>
  </sheetData>
  <mergeCells count="8">
    <mergeCell ref="J8:M8"/>
    <mergeCell ref="P8:S8"/>
    <mergeCell ref="D7:V7"/>
    <mergeCell ref="A1:V1"/>
    <mergeCell ref="A2:V2"/>
    <mergeCell ref="A3:V3"/>
    <mergeCell ref="A4:V4"/>
    <mergeCell ref="A5:V5"/>
  </mergeCells>
  <phoneticPr fontId="0" type="noConversion"/>
  <pageMargins left="0.8" right="0.3" top="1" bottom="0.5" header="0.6" footer="0.3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28"/>
  <sheetViews>
    <sheetView topLeftCell="A82" zoomScale="80" zoomScaleNormal="80" zoomScaleSheetLayoutView="100" workbookViewId="0">
      <selection activeCell="M93" sqref="M93"/>
    </sheetView>
  </sheetViews>
  <sheetFormatPr defaultColWidth="12.140625" defaultRowHeight="21.95" customHeight="1"/>
  <cols>
    <col min="1" max="1" width="73.42578125" style="6" customWidth="1"/>
    <col min="2" max="2" width="1.42578125" style="6" customWidth="1"/>
    <col min="3" max="3" width="10.5703125" style="6" customWidth="1"/>
    <col min="4" max="4" width="1.85546875" style="6" customWidth="1"/>
    <col min="5" max="5" width="10.5703125" style="7" customWidth="1"/>
    <col min="6" max="6" width="1.85546875" style="6" customWidth="1"/>
    <col min="7" max="7" width="10.5703125" style="6" customWidth="1"/>
    <col min="8" max="8" width="1.85546875" style="8" customWidth="1"/>
    <col min="9" max="9" width="10.5703125" style="7" customWidth="1"/>
    <col min="10" max="10" width="0.85546875" style="6" customWidth="1"/>
    <col min="11" max="16384" width="12.140625" style="6"/>
  </cols>
  <sheetData>
    <row r="1" spans="1:9" ht="26.1" customHeight="1">
      <c r="A1" s="287" t="s">
        <v>16</v>
      </c>
      <c r="B1" s="287"/>
      <c r="C1" s="287"/>
      <c r="D1" s="287"/>
      <c r="E1" s="287"/>
      <c r="F1" s="287"/>
      <c r="G1" s="287"/>
      <c r="H1" s="287"/>
      <c r="I1" s="287"/>
    </row>
    <row r="2" spans="1:9" s="12" customFormat="1" ht="26.1" customHeight="1">
      <c r="A2" s="304" t="s">
        <v>14</v>
      </c>
      <c r="B2" s="304"/>
      <c r="C2" s="304"/>
      <c r="D2" s="304"/>
      <c r="E2" s="304"/>
      <c r="F2" s="304"/>
      <c r="G2" s="304"/>
      <c r="H2" s="304"/>
      <c r="I2" s="304"/>
    </row>
    <row r="3" spans="1:9" ht="26.1" customHeight="1">
      <c r="A3" s="287" t="s">
        <v>168</v>
      </c>
      <c r="B3" s="287"/>
      <c r="C3" s="287"/>
      <c r="D3" s="287"/>
      <c r="E3" s="287"/>
      <c r="F3" s="287"/>
      <c r="G3" s="287"/>
      <c r="H3" s="287"/>
      <c r="I3" s="287"/>
    </row>
    <row r="4" spans="1:9" ht="26.1" customHeight="1">
      <c r="A4" s="287" t="s">
        <v>100</v>
      </c>
      <c r="B4" s="287"/>
      <c r="C4" s="287"/>
      <c r="D4" s="287"/>
      <c r="E4" s="287"/>
      <c r="F4" s="287"/>
      <c r="G4" s="287"/>
      <c r="H4" s="287"/>
      <c r="I4" s="287"/>
    </row>
    <row r="5" spans="1:9" s="12" customFormat="1" ht="26.1" customHeight="1">
      <c r="A5" s="282" t="s">
        <v>70</v>
      </c>
      <c r="B5" s="282"/>
      <c r="C5" s="282"/>
      <c r="D5" s="282"/>
      <c r="E5" s="282"/>
      <c r="F5" s="282"/>
      <c r="G5" s="282"/>
      <c r="H5" s="282"/>
      <c r="I5" s="282"/>
    </row>
    <row r="6" spans="1:9" s="12" customFormat="1" ht="9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s="46" customFormat="1" ht="21.95" customHeight="1">
      <c r="A7" s="65"/>
      <c r="B7" s="31"/>
      <c r="C7" s="305" t="s">
        <v>15</v>
      </c>
      <c r="D7" s="305"/>
      <c r="E7" s="305"/>
      <c r="F7" s="66"/>
      <c r="G7" s="305" t="s">
        <v>22</v>
      </c>
      <c r="H7" s="305"/>
      <c r="I7" s="305"/>
    </row>
    <row r="8" spans="1:9" s="67" customFormat="1" ht="21.95" customHeight="1">
      <c r="C8" s="68">
        <v>2565</v>
      </c>
      <c r="D8" s="69"/>
      <c r="E8" s="68">
        <v>2564</v>
      </c>
      <c r="F8" s="69"/>
      <c r="G8" s="68">
        <v>2565</v>
      </c>
      <c r="H8" s="69"/>
      <c r="I8" s="68">
        <v>2564</v>
      </c>
    </row>
    <row r="9" spans="1:9" s="67" customFormat="1" ht="21.95" customHeight="1">
      <c r="A9" s="70" t="s">
        <v>45</v>
      </c>
      <c r="C9" s="71"/>
      <c r="D9" s="71"/>
      <c r="F9" s="71"/>
      <c r="G9" s="71"/>
      <c r="H9" s="72"/>
      <c r="I9" s="73"/>
    </row>
    <row r="10" spans="1:9" s="67" customFormat="1" ht="21.95" customHeight="1">
      <c r="A10" s="74" t="s">
        <v>150</v>
      </c>
      <c r="C10" s="49">
        <v>-122697</v>
      </c>
      <c r="D10" s="49"/>
      <c r="E10" s="49">
        <v>-65263</v>
      </c>
      <c r="F10" s="49"/>
      <c r="G10" s="49">
        <v>1756</v>
      </c>
      <c r="H10" s="49"/>
      <c r="I10" s="49">
        <v>49409</v>
      </c>
    </row>
    <row r="11" spans="1:9" s="67" customFormat="1" ht="21.95" customHeight="1">
      <c r="A11" s="74" t="s">
        <v>154</v>
      </c>
      <c r="C11" s="50"/>
      <c r="D11" s="50"/>
      <c r="E11" s="50"/>
      <c r="F11" s="50"/>
      <c r="G11" s="50"/>
      <c r="H11" s="50"/>
      <c r="I11" s="50"/>
    </row>
    <row r="12" spans="1:9" s="67" customFormat="1" ht="21.95" customHeight="1">
      <c r="A12" s="36" t="s">
        <v>155</v>
      </c>
      <c r="C12" s="49">
        <v>-19692</v>
      </c>
      <c r="D12" s="50"/>
      <c r="E12" s="49">
        <v>-20073</v>
      </c>
      <c r="F12" s="49"/>
      <c r="G12" s="50">
        <v>166</v>
      </c>
      <c r="H12" s="50"/>
      <c r="I12" s="49">
        <v>63</v>
      </c>
    </row>
    <row r="13" spans="1:9" s="67" customFormat="1" ht="21.95" customHeight="1">
      <c r="A13" s="75" t="s">
        <v>118</v>
      </c>
      <c r="C13" s="49">
        <v>-318</v>
      </c>
      <c r="D13" s="49"/>
      <c r="E13" s="49">
        <v>-208</v>
      </c>
      <c r="F13" s="50"/>
      <c r="G13" s="50">
        <v>-7972</v>
      </c>
      <c r="H13" s="50"/>
      <c r="I13" s="49">
        <v>-7358</v>
      </c>
    </row>
    <row r="14" spans="1:9" s="67" customFormat="1" ht="21.95" customHeight="1">
      <c r="A14" s="75" t="s">
        <v>81</v>
      </c>
      <c r="C14" s="49">
        <v>73878</v>
      </c>
      <c r="D14" s="50"/>
      <c r="E14" s="49">
        <v>84542</v>
      </c>
      <c r="F14" s="50"/>
      <c r="G14" s="50">
        <v>20471</v>
      </c>
      <c r="H14" s="50"/>
      <c r="I14" s="49">
        <v>24779</v>
      </c>
    </row>
    <row r="15" spans="1:9" s="67" customFormat="1" ht="21.95" customHeight="1">
      <c r="A15" s="36" t="s">
        <v>68</v>
      </c>
      <c r="C15" s="49">
        <v>79710</v>
      </c>
      <c r="D15" s="50"/>
      <c r="E15" s="49">
        <v>66329</v>
      </c>
      <c r="F15" s="50"/>
      <c r="G15" s="50">
        <v>4360</v>
      </c>
      <c r="H15" s="50"/>
      <c r="I15" s="49">
        <v>4528</v>
      </c>
    </row>
    <row r="16" spans="1:9" s="67" customFormat="1" ht="21.95" customHeight="1">
      <c r="A16" s="36" t="s">
        <v>90</v>
      </c>
      <c r="C16" s="49">
        <v>166</v>
      </c>
      <c r="D16" s="50"/>
      <c r="E16" s="49">
        <v>1209</v>
      </c>
      <c r="F16" s="50"/>
      <c r="G16" s="50">
        <v>9</v>
      </c>
      <c r="H16" s="50"/>
      <c r="I16" s="49">
        <v>13</v>
      </c>
    </row>
    <row r="17" spans="1:10" s="67" customFormat="1" ht="21.95" customHeight="1">
      <c r="A17" s="36" t="s">
        <v>164</v>
      </c>
      <c r="C17" s="49">
        <v>4156</v>
      </c>
      <c r="D17" s="50"/>
      <c r="E17" s="49">
        <v>29</v>
      </c>
      <c r="G17" s="67">
        <v>3919</v>
      </c>
      <c r="I17" s="76">
        <v>0</v>
      </c>
    </row>
    <row r="18" spans="1:10" s="67" customFormat="1" ht="21.95" customHeight="1">
      <c r="A18" s="36" t="s">
        <v>98</v>
      </c>
      <c r="C18" s="49">
        <v>2176</v>
      </c>
      <c r="D18" s="50"/>
      <c r="E18" s="49">
        <v>2088</v>
      </c>
      <c r="F18" s="49"/>
      <c r="G18" s="49">
        <v>2175</v>
      </c>
      <c r="H18" s="49"/>
      <c r="I18" s="77">
        <v>2088</v>
      </c>
      <c r="J18" s="78"/>
    </row>
    <row r="19" spans="1:10" s="67" customFormat="1" ht="21.95" customHeight="1">
      <c r="A19" s="75" t="s">
        <v>123</v>
      </c>
      <c r="C19" s="49">
        <v>2024</v>
      </c>
      <c r="D19" s="50"/>
      <c r="E19" s="49">
        <v>691</v>
      </c>
      <c r="F19" s="49"/>
      <c r="G19" s="49">
        <v>10</v>
      </c>
      <c r="H19" s="49"/>
      <c r="I19" s="77">
        <v>1168</v>
      </c>
    </row>
    <row r="20" spans="1:10" s="67" customFormat="1" ht="21.95" customHeight="1">
      <c r="A20" s="75" t="s">
        <v>132</v>
      </c>
      <c r="B20" s="79"/>
      <c r="C20" s="49">
        <v>957</v>
      </c>
      <c r="D20" s="50"/>
      <c r="E20" s="49">
        <v>1064</v>
      </c>
      <c r="F20" s="49"/>
      <c r="G20" s="49">
        <v>436</v>
      </c>
      <c r="H20" s="49"/>
      <c r="I20" s="50">
        <v>475</v>
      </c>
    </row>
    <row r="21" spans="1:10" s="67" customFormat="1" ht="21.95" customHeight="1">
      <c r="A21" s="75" t="s">
        <v>115</v>
      </c>
      <c r="B21" s="80"/>
      <c r="C21" s="81">
        <v>-2459</v>
      </c>
      <c r="D21" s="50"/>
      <c r="E21" s="49">
        <v>-3337</v>
      </c>
      <c r="F21" s="49"/>
      <c r="G21" s="49">
        <v>-2459</v>
      </c>
      <c r="H21" s="49"/>
      <c r="I21" s="49">
        <v>-3337</v>
      </c>
    </row>
    <row r="22" spans="1:10" s="67" customFormat="1" ht="21.95" customHeight="1">
      <c r="A22" s="36" t="s">
        <v>208</v>
      </c>
      <c r="C22" s="50">
        <v>-2804</v>
      </c>
      <c r="D22" s="50"/>
      <c r="E22" s="49">
        <v>-2</v>
      </c>
      <c r="F22" s="50"/>
      <c r="G22" s="81">
        <v>0</v>
      </c>
      <c r="H22" s="50"/>
      <c r="I22" s="76">
        <v>0</v>
      </c>
    </row>
    <row r="23" spans="1:10" s="67" customFormat="1" ht="21.95" customHeight="1">
      <c r="A23" s="36" t="s">
        <v>180</v>
      </c>
      <c r="C23" s="82" t="s">
        <v>175</v>
      </c>
      <c r="E23" s="49">
        <v>-670</v>
      </c>
      <c r="G23" s="82" t="s">
        <v>175</v>
      </c>
      <c r="I23" s="49">
        <v>-670</v>
      </c>
    </row>
    <row r="24" spans="1:10" s="67" customFormat="1" ht="21.95" customHeight="1">
      <c r="A24" s="36" t="s">
        <v>183</v>
      </c>
      <c r="C24" s="52">
        <v>-68</v>
      </c>
      <c r="D24" s="50"/>
      <c r="E24" s="83" t="s">
        <v>175</v>
      </c>
      <c r="F24" s="50"/>
      <c r="G24" s="84">
        <v>-68</v>
      </c>
      <c r="H24" s="50"/>
      <c r="I24" s="83" t="s">
        <v>175</v>
      </c>
    </row>
    <row r="25" spans="1:10" s="67" customFormat="1" ht="21.95" customHeight="1">
      <c r="A25" s="74" t="s">
        <v>198</v>
      </c>
      <c r="D25" s="50"/>
      <c r="F25" s="50"/>
    </row>
    <row r="26" spans="1:10" s="67" customFormat="1" ht="21.95" customHeight="1">
      <c r="A26" s="85" t="s">
        <v>139</v>
      </c>
      <c r="C26" s="50">
        <f>SUM(C10:C24)</f>
        <v>15029</v>
      </c>
      <c r="D26" s="50"/>
      <c r="E26" s="50">
        <f>SUM(E10:E24)</f>
        <v>66399</v>
      </c>
      <c r="F26" s="50"/>
      <c r="G26" s="50">
        <f>SUM(G10:G24)</f>
        <v>22803</v>
      </c>
      <c r="H26" s="50"/>
      <c r="I26" s="50">
        <f>SUM(I10:I24)</f>
        <v>71158</v>
      </c>
    </row>
    <row r="27" spans="1:10" s="67" customFormat="1" ht="21.95" customHeight="1">
      <c r="A27" s="74" t="s">
        <v>151</v>
      </c>
      <c r="C27" s="37"/>
      <c r="D27" s="49"/>
      <c r="E27" s="49"/>
      <c r="F27" s="49"/>
      <c r="G27" s="50"/>
      <c r="H27" s="50"/>
      <c r="I27" s="49"/>
    </row>
    <row r="28" spans="1:10" s="67" customFormat="1" ht="21.95" customHeight="1">
      <c r="A28" s="75" t="s">
        <v>74</v>
      </c>
      <c r="C28" s="49">
        <v>-13545</v>
      </c>
      <c r="D28" s="49"/>
      <c r="E28" s="49">
        <v>-48621</v>
      </c>
      <c r="F28" s="49"/>
      <c r="G28" s="50">
        <v>-708</v>
      </c>
      <c r="H28" s="50"/>
      <c r="I28" s="49">
        <v>-4044</v>
      </c>
    </row>
    <row r="29" spans="1:10" s="67" customFormat="1" ht="21.95" customHeight="1">
      <c r="A29" s="75" t="s">
        <v>56</v>
      </c>
      <c r="C29" s="49">
        <v>39463</v>
      </c>
      <c r="D29" s="49"/>
      <c r="E29" s="49">
        <v>171143</v>
      </c>
      <c r="F29" s="49"/>
      <c r="G29" s="49">
        <v>94786</v>
      </c>
      <c r="H29" s="50"/>
      <c r="I29" s="49">
        <v>149690</v>
      </c>
    </row>
    <row r="30" spans="1:10" s="67" customFormat="1" ht="21.95" customHeight="1">
      <c r="A30" s="75" t="s">
        <v>44</v>
      </c>
      <c r="C30" s="49">
        <v>-2446</v>
      </c>
      <c r="D30" s="49"/>
      <c r="E30" s="49">
        <v>-491</v>
      </c>
      <c r="F30" s="50"/>
      <c r="G30" s="86">
        <v>0</v>
      </c>
      <c r="H30" s="50"/>
      <c r="I30" s="76">
        <v>0</v>
      </c>
    </row>
    <row r="31" spans="1:10" s="67" customFormat="1" ht="21.95" customHeight="1">
      <c r="A31" s="75" t="s">
        <v>25</v>
      </c>
      <c r="C31" s="49">
        <v>1396</v>
      </c>
      <c r="D31" s="49"/>
      <c r="E31" s="49">
        <v>-541</v>
      </c>
      <c r="F31" s="49"/>
      <c r="G31" s="49">
        <v>-233</v>
      </c>
      <c r="H31" s="50"/>
      <c r="I31" s="50">
        <v>156</v>
      </c>
    </row>
    <row r="32" spans="1:10" s="67" customFormat="1" ht="21.95" customHeight="1">
      <c r="A32" s="75" t="s">
        <v>27</v>
      </c>
      <c r="C32" s="49">
        <v>-6501</v>
      </c>
      <c r="D32" s="49"/>
      <c r="E32" s="41">
        <v>-752</v>
      </c>
      <c r="F32" s="49"/>
      <c r="G32" s="49">
        <v>-443</v>
      </c>
      <c r="H32" s="50"/>
      <c r="I32" s="87">
        <v>-31</v>
      </c>
    </row>
    <row r="33" spans="1:9" s="67" customFormat="1" ht="21.95" customHeight="1">
      <c r="A33" s="75"/>
      <c r="C33" s="49"/>
      <c r="D33" s="49"/>
      <c r="E33" s="49"/>
      <c r="F33" s="49"/>
      <c r="G33" s="49"/>
      <c r="H33" s="50"/>
      <c r="I33" s="49"/>
    </row>
    <row r="34" spans="1:9" s="67" customFormat="1" ht="21.95" customHeight="1">
      <c r="A34" s="75"/>
      <c r="C34" s="49"/>
      <c r="D34" s="49"/>
      <c r="E34" s="49"/>
      <c r="F34" s="49"/>
      <c r="G34" s="49"/>
      <c r="H34" s="50"/>
      <c r="I34" s="49"/>
    </row>
    <row r="35" spans="1:9" s="67" customFormat="1" ht="21.95" customHeight="1">
      <c r="A35" s="75"/>
      <c r="C35" s="49"/>
      <c r="D35" s="49"/>
      <c r="E35" s="49"/>
      <c r="F35" s="49"/>
      <c r="G35" s="49"/>
      <c r="H35" s="50"/>
      <c r="I35" s="49"/>
    </row>
    <row r="36" spans="1:9" s="67" customFormat="1" ht="21.95" customHeight="1">
      <c r="A36" s="75"/>
      <c r="C36" s="49"/>
      <c r="D36" s="49"/>
      <c r="E36" s="49"/>
      <c r="F36" s="49"/>
      <c r="G36" s="49"/>
      <c r="H36" s="50"/>
      <c r="I36" s="49"/>
    </row>
    <row r="37" spans="1:9" s="67" customFormat="1" ht="21.95" customHeight="1">
      <c r="A37" s="75"/>
      <c r="C37" s="49"/>
      <c r="D37" s="49"/>
      <c r="E37" s="49"/>
      <c r="F37" s="49"/>
      <c r="G37" s="49"/>
      <c r="H37" s="50"/>
      <c r="I37" s="49"/>
    </row>
    <row r="38" spans="1:9" s="67" customFormat="1" ht="21.95" customHeight="1">
      <c r="A38" s="75"/>
      <c r="C38" s="49"/>
      <c r="D38" s="49"/>
      <c r="E38" s="49"/>
      <c r="F38" s="49"/>
      <c r="G38" s="49"/>
      <c r="H38" s="50"/>
      <c r="I38" s="49"/>
    </row>
    <row r="39" spans="1:9" s="67" customFormat="1" ht="21.95" customHeight="1">
      <c r="A39" s="75"/>
      <c r="C39" s="49"/>
      <c r="D39" s="49"/>
      <c r="E39" s="49"/>
      <c r="F39" s="49"/>
      <c r="G39" s="49"/>
      <c r="H39" s="50"/>
      <c r="I39" s="49"/>
    </row>
    <row r="40" spans="1:9" s="67" customFormat="1" ht="21.95" customHeight="1">
      <c r="A40" s="75"/>
      <c r="C40" s="49"/>
      <c r="D40" s="49"/>
      <c r="E40" s="49"/>
      <c r="F40" s="49"/>
      <c r="G40" s="49"/>
      <c r="H40" s="50"/>
      <c r="I40" s="49"/>
    </row>
    <row r="41" spans="1:9" s="67" customFormat="1" ht="21.95" customHeight="1">
      <c r="A41" s="75"/>
      <c r="C41" s="49"/>
      <c r="D41" s="49"/>
      <c r="E41" s="49"/>
      <c r="F41" s="49"/>
      <c r="G41" s="49"/>
      <c r="H41" s="50"/>
      <c r="I41" s="49"/>
    </row>
    <row r="42" spans="1:9" s="67" customFormat="1" ht="21.95" customHeight="1">
      <c r="A42" s="75"/>
      <c r="C42" s="49"/>
      <c r="D42" s="49"/>
      <c r="E42" s="49"/>
      <c r="F42" s="49"/>
      <c r="G42" s="49"/>
      <c r="H42" s="50"/>
      <c r="I42" s="49"/>
    </row>
    <row r="43" spans="1:9" s="67" customFormat="1" ht="21.95" customHeight="1">
      <c r="A43" s="75"/>
      <c r="C43" s="49"/>
      <c r="D43" s="49"/>
      <c r="E43" s="49"/>
      <c r="F43" s="49"/>
      <c r="G43" s="49"/>
      <c r="H43" s="50"/>
      <c r="I43" s="49"/>
    </row>
    <row r="44" spans="1:9" s="67" customFormat="1" ht="21.95" customHeight="1">
      <c r="A44" s="75"/>
      <c r="C44" s="49"/>
      <c r="D44" s="49"/>
      <c r="E44" s="49"/>
      <c r="F44" s="49"/>
      <c r="G44" s="49"/>
      <c r="H44" s="50"/>
      <c r="I44" s="49"/>
    </row>
    <row r="45" spans="1:9" s="13" customFormat="1" ht="26.1" customHeight="1">
      <c r="A45" s="287" t="s">
        <v>16</v>
      </c>
      <c r="B45" s="287"/>
      <c r="C45" s="287"/>
      <c r="D45" s="287"/>
      <c r="E45" s="287"/>
      <c r="F45" s="287"/>
      <c r="G45" s="287"/>
      <c r="H45" s="287"/>
      <c r="I45" s="287"/>
    </row>
    <row r="46" spans="1:9" s="13" customFormat="1" ht="26.1" customHeight="1">
      <c r="A46" s="304" t="s">
        <v>149</v>
      </c>
      <c r="B46" s="304"/>
      <c r="C46" s="304"/>
      <c r="D46" s="304"/>
      <c r="E46" s="304"/>
      <c r="F46" s="304"/>
      <c r="G46" s="304"/>
      <c r="H46" s="304"/>
      <c r="I46" s="304"/>
    </row>
    <row r="47" spans="1:9" s="13" customFormat="1" ht="26.1" customHeight="1">
      <c r="A47" s="287" t="s">
        <v>168</v>
      </c>
      <c r="B47" s="287"/>
      <c r="C47" s="287"/>
      <c r="D47" s="287"/>
      <c r="E47" s="287"/>
      <c r="F47" s="287"/>
      <c r="G47" s="287"/>
      <c r="H47" s="287"/>
      <c r="I47" s="287"/>
    </row>
    <row r="48" spans="1:9" s="13" customFormat="1" ht="26.1" customHeight="1">
      <c r="A48" s="287" t="s">
        <v>100</v>
      </c>
      <c r="B48" s="287"/>
      <c r="C48" s="287"/>
      <c r="D48" s="287"/>
      <c r="E48" s="287"/>
      <c r="F48" s="287"/>
      <c r="G48" s="287"/>
      <c r="H48" s="287"/>
      <c r="I48" s="287"/>
    </row>
    <row r="49" spans="1:9" s="13" customFormat="1" ht="26.1" customHeight="1">
      <c r="A49" s="282" t="s">
        <v>70</v>
      </c>
      <c r="B49" s="282"/>
      <c r="C49" s="282"/>
      <c r="D49" s="282"/>
      <c r="E49" s="282"/>
      <c r="F49" s="282"/>
      <c r="G49" s="282"/>
      <c r="H49" s="282"/>
      <c r="I49" s="282"/>
    </row>
    <row r="50" spans="1:9" s="13" customFormat="1" ht="9" customHeight="1">
      <c r="A50" s="14"/>
      <c r="B50" s="14"/>
      <c r="C50" s="14"/>
      <c r="D50" s="14"/>
      <c r="E50" s="14"/>
      <c r="F50" s="14"/>
      <c r="G50" s="14"/>
      <c r="H50" s="14"/>
      <c r="I50" s="14"/>
    </row>
    <row r="51" spans="1:9" s="89" customFormat="1" ht="21.95" customHeight="1">
      <c r="A51" s="65"/>
      <c r="B51" s="65"/>
      <c r="C51" s="303" t="s">
        <v>15</v>
      </c>
      <c r="D51" s="303"/>
      <c r="E51" s="303"/>
      <c r="F51" s="88"/>
      <c r="G51" s="303" t="s">
        <v>22</v>
      </c>
      <c r="H51" s="303"/>
      <c r="I51" s="303"/>
    </row>
    <row r="52" spans="1:9" s="89" customFormat="1" ht="21.95" customHeight="1">
      <c r="A52" s="67"/>
      <c r="B52" s="67"/>
      <c r="C52" s="68">
        <v>2565</v>
      </c>
      <c r="D52" s="69"/>
      <c r="E52" s="68">
        <v>2564</v>
      </c>
      <c r="F52" s="69"/>
      <c r="G52" s="68">
        <v>2565</v>
      </c>
      <c r="H52" s="69"/>
      <c r="I52" s="68">
        <v>2564</v>
      </c>
    </row>
    <row r="53" spans="1:9" s="67" customFormat="1" ht="21.95" customHeight="1">
      <c r="A53" s="70" t="s">
        <v>186</v>
      </c>
      <c r="C53" s="49"/>
      <c r="D53" s="49"/>
      <c r="E53" s="49"/>
      <c r="F53" s="49"/>
      <c r="G53" s="49"/>
      <c r="H53" s="50"/>
      <c r="I53" s="49"/>
    </row>
    <row r="54" spans="1:9" s="67" customFormat="1" ht="21.95" customHeight="1">
      <c r="A54" s="74" t="s">
        <v>46</v>
      </c>
      <c r="C54" s="49"/>
      <c r="D54" s="49"/>
      <c r="E54" s="49"/>
      <c r="F54" s="49"/>
      <c r="G54" s="49"/>
      <c r="H54" s="50"/>
      <c r="I54" s="49"/>
    </row>
    <row r="55" spans="1:9" s="67" customFormat="1" ht="21.95" customHeight="1">
      <c r="A55" s="36" t="s">
        <v>76</v>
      </c>
      <c r="C55" s="49">
        <v>-22558</v>
      </c>
      <c r="D55" s="49"/>
      <c r="E55" s="90">
        <v>-56127</v>
      </c>
      <c r="F55" s="49"/>
      <c r="G55" s="49">
        <v>-8774</v>
      </c>
      <c r="H55" s="50"/>
      <c r="I55" s="90">
        <v>-994</v>
      </c>
    </row>
    <row r="56" spans="1:9" s="67" customFormat="1" ht="21.95" customHeight="1">
      <c r="A56" s="36" t="s">
        <v>181</v>
      </c>
      <c r="C56" s="49">
        <v>47758</v>
      </c>
      <c r="D56" s="49"/>
      <c r="E56" s="90">
        <v>59403</v>
      </c>
      <c r="F56" s="49"/>
      <c r="G56" s="49">
        <v>19754</v>
      </c>
      <c r="H56" s="50"/>
      <c r="I56" s="90">
        <v>-1283</v>
      </c>
    </row>
    <row r="57" spans="1:9" s="67" customFormat="1" ht="21.95" customHeight="1">
      <c r="A57" s="36" t="s">
        <v>41</v>
      </c>
      <c r="C57" s="49">
        <v>2672</v>
      </c>
      <c r="D57" s="49"/>
      <c r="E57" s="90">
        <v>93</v>
      </c>
      <c r="F57" s="49"/>
      <c r="G57" s="49">
        <v>2432</v>
      </c>
      <c r="H57" s="50"/>
      <c r="I57" s="90">
        <v>1377</v>
      </c>
    </row>
    <row r="58" spans="1:9" s="67" customFormat="1" ht="21.95" customHeight="1">
      <c r="A58" s="36" t="s">
        <v>28</v>
      </c>
      <c r="C58" s="49">
        <v>-995</v>
      </c>
      <c r="D58" s="49"/>
      <c r="E58" s="90">
        <v>5011</v>
      </c>
      <c r="F58" s="49"/>
      <c r="G58" s="49">
        <v>858</v>
      </c>
      <c r="H58" s="50"/>
      <c r="I58" s="90">
        <v>1118</v>
      </c>
    </row>
    <row r="59" spans="1:9" s="67" customFormat="1" ht="21.95" customHeight="1">
      <c r="A59" s="36" t="s">
        <v>67</v>
      </c>
      <c r="C59" s="50">
        <v>1138</v>
      </c>
      <c r="D59" s="50"/>
      <c r="E59" s="90">
        <v>3721</v>
      </c>
      <c r="F59" s="50"/>
      <c r="G59" s="50">
        <v>179</v>
      </c>
      <c r="H59" s="50"/>
      <c r="I59" s="90">
        <v>-426</v>
      </c>
    </row>
    <row r="60" spans="1:9" s="67" customFormat="1" ht="21.95" customHeight="1">
      <c r="A60" s="36" t="s">
        <v>141</v>
      </c>
      <c r="C60" s="91">
        <v>0</v>
      </c>
      <c r="D60" s="49"/>
      <c r="E60" s="52">
        <v>-4078</v>
      </c>
      <c r="F60" s="49"/>
      <c r="G60" s="91">
        <v>0</v>
      </c>
      <c r="H60" s="50"/>
      <c r="I60" s="92">
        <v>0</v>
      </c>
    </row>
    <row r="61" spans="1:9" s="67" customFormat="1" ht="21.95" customHeight="1">
      <c r="A61" s="74" t="s">
        <v>152</v>
      </c>
      <c r="C61" s="49">
        <f>C26+C28+C29+C30+C31+C32+C55+C56+C57+C58+C59+C60</f>
        <v>61411</v>
      </c>
      <c r="D61" s="49"/>
      <c r="E61" s="49">
        <f>E26+E28+E29+E30+E31+E32+E55+E56+E57+E58+E59+E60</f>
        <v>195160</v>
      </c>
      <c r="F61" s="49"/>
      <c r="G61" s="49">
        <f>G26+G28+G29+G30+G31+G32+G55+G56+G57+G58+G59+G60</f>
        <v>130654</v>
      </c>
      <c r="H61" s="50"/>
      <c r="I61" s="49">
        <f>I26+I28+I29+I30+I31+I32+I55+I56+I57+I58+I59+I60</f>
        <v>216721</v>
      </c>
    </row>
    <row r="62" spans="1:9" s="67" customFormat="1" ht="21.95" customHeight="1">
      <c r="A62" s="36" t="s">
        <v>203</v>
      </c>
      <c r="C62" s="52">
        <f>+'[17]WP CF Conso'!E56</f>
        <v>11230</v>
      </c>
      <c r="D62" s="50"/>
      <c r="E62" s="49">
        <v>-1589</v>
      </c>
      <c r="F62" s="50"/>
      <c r="G62" s="52">
        <v>-2725</v>
      </c>
      <c r="H62" s="50"/>
      <c r="I62" s="49">
        <v>-3882</v>
      </c>
    </row>
    <row r="63" spans="1:9" s="67" customFormat="1" ht="21.95" customHeight="1">
      <c r="A63" s="38" t="s">
        <v>199</v>
      </c>
      <c r="C63" s="53">
        <f>SUM(C61:C62)</f>
        <v>72641</v>
      </c>
      <c r="D63" s="49"/>
      <c r="E63" s="53">
        <f>SUM(E61:E62)</f>
        <v>193571</v>
      </c>
      <c r="F63" s="49"/>
      <c r="G63" s="53">
        <f>SUM(G61:G62)</f>
        <v>127929</v>
      </c>
      <c r="H63" s="50"/>
      <c r="I63" s="53">
        <f>SUM(I61:I62)</f>
        <v>212839</v>
      </c>
    </row>
    <row r="64" spans="1:9" s="67" customFormat="1" ht="21.95" customHeight="1">
      <c r="A64" s="93"/>
      <c r="C64" s="50"/>
      <c r="D64" s="49"/>
      <c r="E64" s="50"/>
      <c r="F64" s="49"/>
      <c r="G64" s="50"/>
      <c r="H64" s="50"/>
      <c r="I64" s="50"/>
    </row>
    <row r="65" spans="1:9" s="67" customFormat="1" ht="21.95" customHeight="1">
      <c r="A65" s="94" t="s">
        <v>47</v>
      </c>
      <c r="C65" s="37"/>
      <c r="D65" s="37"/>
      <c r="E65" s="37"/>
      <c r="F65" s="37"/>
      <c r="G65" s="37"/>
      <c r="H65" s="37"/>
      <c r="I65" s="37"/>
    </row>
    <row r="66" spans="1:9" s="67" customFormat="1" ht="21.95" customHeight="1">
      <c r="A66" s="36" t="s">
        <v>109</v>
      </c>
      <c r="C66" s="86">
        <v>0</v>
      </c>
      <c r="D66" s="49"/>
      <c r="E66" s="95">
        <v>239</v>
      </c>
      <c r="F66" s="49"/>
      <c r="G66" s="86">
        <v>0</v>
      </c>
      <c r="H66" s="49"/>
      <c r="I66" s="96">
        <v>0</v>
      </c>
    </row>
    <row r="67" spans="1:9" s="67" customFormat="1" ht="21.95" customHeight="1">
      <c r="A67" s="36" t="s">
        <v>114</v>
      </c>
      <c r="C67" s="49">
        <v>1170</v>
      </c>
      <c r="D67" s="49"/>
      <c r="E67" s="97">
        <v>1155</v>
      </c>
      <c r="F67" s="49"/>
      <c r="G67" s="49">
        <v>1170</v>
      </c>
      <c r="H67" s="49"/>
      <c r="I67" s="97">
        <v>1155</v>
      </c>
    </row>
    <row r="68" spans="1:9" s="67" customFormat="1" ht="21.95" customHeight="1">
      <c r="A68" s="75" t="s">
        <v>134</v>
      </c>
      <c r="C68" s="49">
        <v>-14184</v>
      </c>
      <c r="D68" s="49"/>
      <c r="E68" s="97">
        <v>-1170</v>
      </c>
      <c r="F68" s="49"/>
      <c r="G68" s="49">
        <v>-1179</v>
      </c>
      <c r="H68" s="49"/>
      <c r="I68" s="97">
        <v>-1170</v>
      </c>
    </row>
    <row r="69" spans="1:9" s="67" customFormat="1" ht="21.95" customHeight="1">
      <c r="A69" s="36" t="s">
        <v>128</v>
      </c>
      <c r="C69" s="86">
        <v>0</v>
      </c>
      <c r="D69" s="98"/>
      <c r="E69" s="96">
        <v>0</v>
      </c>
      <c r="F69" s="49"/>
      <c r="G69" s="96">
        <v>0</v>
      </c>
      <c r="H69" s="49"/>
      <c r="I69" s="97">
        <v>10000</v>
      </c>
    </row>
    <row r="70" spans="1:9" s="67" customFormat="1" ht="21.95" customHeight="1">
      <c r="A70" s="75" t="s">
        <v>135</v>
      </c>
      <c r="C70" s="86">
        <v>0</v>
      </c>
      <c r="D70" s="98"/>
      <c r="E70" s="96">
        <v>0</v>
      </c>
      <c r="F70" s="49"/>
      <c r="G70" s="96">
        <v>0</v>
      </c>
      <c r="H70" s="49"/>
      <c r="I70" s="97">
        <v>-277000</v>
      </c>
    </row>
    <row r="71" spans="1:9" s="67" customFormat="1" ht="21.95" customHeight="1">
      <c r="A71" s="75" t="s">
        <v>184</v>
      </c>
      <c r="C71" s="99">
        <v>-3261</v>
      </c>
      <c r="D71" s="98"/>
      <c r="E71" s="96">
        <v>0</v>
      </c>
      <c r="F71" s="49"/>
      <c r="G71" s="49">
        <v>-3261</v>
      </c>
      <c r="H71" s="49"/>
      <c r="I71" s="96">
        <v>0</v>
      </c>
    </row>
    <row r="72" spans="1:9" s="67" customFormat="1" ht="21.95" customHeight="1">
      <c r="A72" s="75" t="s">
        <v>115</v>
      </c>
      <c r="C72" s="49">
        <v>2459</v>
      </c>
      <c r="D72" s="50"/>
      <c r="E72" s="97">
        <v>3337</v>
      </c>
      <c r="F72" s="49"/>
      <c r="G72" s="49">
        <v>2459</v>
      </c>
      <c r="H72" s="49"/>
      <c r="I72" s="97">
        <v>3337</v>
      </c>
    </row>
    <row r="73" spans="1:9" s="67" customFormat="1" ht="21.95" customHeight="1">
      <c r="A73" s="36" t="s">
        <v>207</v>
      </c>
      <c r="C73" s="49">
        <v>2807</v>
      </c>
      <c r="D73" s="50"/>
      <c r="E73" s="100">
        <v>3</v>
      </c>
      <c r="F73" s="49"/>
      <c r="G73" s="49">
        <v>4</v>
      </c>
      <c r="H73" s="49"/>
      <c r="I73" s="96">
        <v>0</v>
      </c>
    </row>
    <row r="74" spans="1:9" s="67" customFormat="1" ht="21.95" customHeight="1">
      <c r="A74" s="36" t="s">
        <v>206</v>
      </c>
      <c r="C74" s="49">
        <v>-9385</v>
      </c>
      <c r="D74" s="50"/>
      <c r="E74" s="100">
        <v>-77307</v>
      </c>
      <c r="F74" s="49"/>
      <c r="G74" s="49">
        <v>-257</v>
      </c>
      <c r="H74" s="49"/>
      <c r="I74" s="97">
        <v>-25</v>
      </c>
    </row>
    <row r="75" spans="1:9" s="67" customFormat="1" ht="21.95" customHeight="1">
      <c r="A75" s="36" t="s">
        <v>179</v>
      </c>
      <c r="C75" s="96">
        <v>0</v>
      </c>
      <c r="D75" s="50"/>
      <c r="E75" s="100">
        <v>3290</v>
      </c>
      <c r="F75" s="49"/>
      <c r="G75" s="96">
        <v>0</v>
      </c>
      <c r="H75" s="49"/>
      <c r="I75" s="100">
        <v>3290</v>
      </c>
    </row>
    <row r="76" spans="1:9" s="67" customFormat="1" ht="21.95" customHeight="1">
      <c r="A76" s="36" t="s">
        <v>110</v>
      </c>
      <c r="C76" s="49">
        <v>-55</v>
      </c>
      <c r="D76" s="50"/>
      <c r="E76" s="90">
        <v>-20</v>
      </c>
      <c r="F76" s="49"/>
      <c r="G76" s="96">
        <v>0</v>
      </c>
      <c r="H76" s="49"/>
      <c r="I76" s="90">
        <v>-7</v>
      </c>
    </row>
    <row r="77" spans="1:9" s="67" customFormat="1" ht="21.95" customHeight="1">
      <c r="A77" s="36" t="s">
        <v>119</v>
      </c>
      <c r="C77" s="51">
        <v>134</v>
      </c>
      <c r="D77" s="50"/>
      <c r="E77" s="90">
        <v>126</v>
      </c>
      <c r="F77" s="50"/>
      <c r="G77" s="50">
        <v>5722</v>
      </c>
      <c r="H77" s="50"/>
      <c r="I77" s="90">
        <v>3347</v>
      </c>
    </row>
    <row r="78" spans="1:9" s="89" customFormat="1" ht="21.95" customHeight="1">
      <c r="A78" s="38" t="s">
        <v>161</v>
      </c>
      <c r="B78" s="67"/>
      <c r="C78" s="53">
        <f>SUM(C66:C77)</f>
        <v>-20315</v>
      </c>
      <c r="D78" s="49"/>
      <c r="E78" s="53">
        <f>SUM(E66:E77)</f>
        <v>-70347</v>
      </c>
      <c r="F78" s="49"/>
      <c r="G78" s="53">
        <f>SUM(G66:G77)</f>
        <v>4658</v>
      </c>
      <c r="H78" s="50"/>
      <c r="I78" s="53">
        <f>SUM(I66:I77)</f>
        <v>-257073</v>
      </c>
    </row>
    <row r="79" spans="1:9" s="89" customFormat="1" ht="21.95" customHeight="1">
      <c r="A79" s="93"/>
      <c r="B79" s="67"/>
      <c r="C79" s="101"/>
      <c r="D79" s="102"/>
      <c r="E79" s="101"/>
      <c r="F79" s="102"/>
      <c r="G79" s="101"/>
      <c r="H79" s="101"/>
      <c r="I79" s="101"/>
    </row>
    <row r="80" spans="1:9" s="89" customFormat="1" ht="21.95" customHeight="1">
      <c r="A80" s="93"/>
      <c r="B80" s="67"/>
      <c r="C80" s="101"/>
      <c r="D80" s="102"/>
      <c r="E80" s="101"/>
      <c r="F80" s="102"/>
      <c r="G80" s="101"/>
      <c r="H80" s="101"/>
      <c r="I80" s="101"/>
    </row>
    <row r="81" spans="1:9" s="89" customFormat="1" ht="21.95" customHeight="1">
      <c r="A81" s="93"/>
      <c r="B81" s="67"/>
      <c r="C81" s="101"/>
      <c r="D81" s="102"/>
      <c r="E81" s="101"/>
      <c r="F81" s="102"/>
      <c r="G81" s="101"/>
      <c r="H81" s="101"/>
      <c r="I81" s="101"/>
    </row>
    <row r="82" spans="1:9" s="89" customFormat="1" ht="21.95" customHeight="1">
      <c r="A82" s="93"/>
      <c r="B82" s="67"/>
      <c r="C82" s="101"/>
      <c r="D82" s="102"/>
      <c r="E82" s="101"/>
      <c r="F82" s="102"/>
      <c r="G82" s="101"/>
      <c r="H82" s="101"/>
      <c r="I82" s="101"/>
    </row>
    <row r="83" spans="1:9" s="89" customFormat="1" ht="21.95" customHeight="1">
      <c r="A83" s="93"/>
      <c r="B83" s="67"/>
      <c r="C83" s="101"/>
      <c r="D83" s="102"/>
      <c r="E83" s="101"/>
      <c r="F83" s="102"/>
      <c r="G83" s="101"/>
      <c r="H83" s="101"/>
      <c r="I83" s="101"/>
    </row>
    <row r="84" spans="1:9" s="89" customFormat="1" ht="21.95" customHeight="1">
      <c r="A84" s="93"/>
      <c r="B84" s="67"/>
      <c r="C84" s="101"/>
      <c r="D84" s="102"/>
      <c r="E84" s="101"/>
      <c r="F84" s="102"/>
      <c r="G84" s="101"/>
      <c r="H84" s="101"/>
      <c r="I84" s="101"/>
    </row>
    <row r="85" spans="1:9" s="89" customFormat="1" ht="21.95" customHeight="1">
      <c r="A85" s="93"/>
      <c r="B85" s="67"/>
      <c r="C85" s="101"/>
      <c r="D85" s="102"/>
      <c r="E85" s="101"/>
      <c r="F85" s="102"/>
      <c r="G85" s="101"/>
      <c r="H85" s="101"/>
      <c r="I85" s="101"/>
    </row>
    <row r="86" spans="1:9" s="89" customFormat="1" ht="21.95" customHeight="1">
      <c r="A86" s="93"/>
      <c r="B86" s="67"/>
      <c r="C86" s="101"/>
      <c r="D86" s="102"/>
      <c r="E86" s="101"/>
      <c r="F86" s="102"/>
      <c r="G86" s="101"/>
      <c r="H86" s="101"/>
      <c r="I86" s="101"/>
    </row>
    <row r="87" spans="1:9" s="89" customFormat="1" ht="21.95" customHeight="1">
      <c r="A87" s="93"/>
      <c r="B87" s="67"/>
      <c r="C87" s="101"/>
      <c r="D87" s="102"/>
      <c r="E87" s="101"/>
      <c r="F87" s="102"/>
      <c r="G87" s="101"/>
      <c r="H87" s="101"/>
      <c r="I87" s="101"/>
    </row>
    <row r="88" spans="1:9" s="89" customFormat="1" ht="21.95" customHeight="1">
      <c r="A88" s="93"/>
      <c r="B88" s="67"/>
      <c r="C88" s="101"/>
      <c r="D88" s="102"/>
      <c r="E88" s="101"/>
      <c r="F88" s="102"/>
      <c r="G88" s="101"/>
      <c r="H88" s="101"/>
      <c r="I88" s="101"/>
    </row>
    <row r="89" spans="1:9" s="13" customFormat="1" ht="26.1" customHeight="1">
      <c r="A89" s="287" t="s">
        <v>16</v>
      </c>
      <c r="B89" s="287"/>
      <c r="C89" s="287"/>
      <c r="D89" s="287"/>
      <c r="E89" s="287"/>
      <c r="F89" s="287"/>
      <c r="G89" s="287"/>
      <c r="H89" s="287"/>
      <c r="I89" s="287"/>
    </row>
    <row r="90" spans="1:9" s="13" customFormat="1" ht="26.1" customHeight="1">
      <c r="A90" s="304" t="s">
        <v>149</v>
      </c>
      <c r="B90" s="304"/>
      <c r="C90" s="304"/>
      <c r="D90" s="304"/>
      <c r="E90" s="304"/>
      <c r="F90" s="304"/>
      <c r="G90" s="304"/>
      <c r="H90" s="304"/>
      <c r="I90" s="304"/>
    </row>
    <row r="91" spans="1:9" s="13" customFormat="1" ht="26.1" customHeight="1">
      <c r="A91" s="287" t="s">
        <v>168</v>
      </c>
      <c r="B91" s="287"/>
      <c r="C91" s="287"/>
      <c r="D91" s="287"/>
      <c r="E91" s="287"/>
      <c r="F91" s="287"/>
      <c r="G91" s="287"/>
      <c r="H91" s="287"/>
      <c r="I91" s="287"/>
    </row>
    <row r="92" spans="1:9" s="13" customFormat="1" ht="26.1" customHeight="1">
      <c r="A92" s="287" t="s">
        <v>100</v>
      </c>
      <c r="B92" s="287"/>
      <c r="C92" s="287"/>
      <c r="D92" s="287"/>
      <c r="E92" s="287"/>
      <c r="F92" s="287"/>
      <c r="G92" s="287"/>
      <c r="H92" s="287"/>
      <c r="I92" s="287"/>
    </row>
    <row r="93" spans="1:9" s="13" customFormat="1" ht="26.1" customHeight="1">
      <c r="A93" s="282" t="s">
        <v>70</v>
      </c>
      <c r="B93" s="282"/>
      <c r="C93" s="282"/>
      <c r="D93" s="282"/>
      <c r="E93" s="282"/>
      <c r="F93" s="282"/>
      <c r="G93" s="282"/>
      <c r="H93" s="282"/>
      <c r="I93" s="282"/>
    </row>
    <row r="94" spans="1:9" s="13" customFormat="1" ht="9" customHeight="1">
      <c r="A94" s="14"/>
      <c r="B94" s="14"/>
      <c r="C94" s="14"/>
      <c r="D94" s="14"/>
      <c r="E94" s="14"/>
      <c r="F94" s="14"/>
      <c r="G94" s="14"/>
      <c r="H94" s="14"/>
      <c r="I94" s="14"/>
    </row>
    <row r="95" spans="1:9" s="89" customFormat="1" ht="21.95" customHeight="1">
      <c r="A95" s="65"/>
      <c r="B95" s="65"/>
      <c r="C95" s="303" t="s">
        <v>15</v>
      </c>
      <c r="D95" s="303"/>
      <c r="E95" s="303"/>
      <c r="F95" s="88"/>
      <c r="G95" s="303" t="s">
        <v>22</v>
      </c>
      <c r="H95" s="303"/>
      <c r="I95" s="303"/>
    </row>
    <row r="96" spans="1:9" s="89" customFormat="1" ht="21.95" customHeight="1">
      <c r="A96" s="67"/>
      <c r="B96" s="67"/>
      <c r="C96" s="68">
        <v>2565</v>
      </c>
      <c r="D96" s="69"/>
      <c r="E96" s="68">
        <v>2564</v>
      </c>
      <c r="F96" s="69"/>
      <c r="G96" s="68">
        <v>2565</v>
      </c>
      <c r="H96" s="69"/>
      <c r="I96" s="68">
        <v>2564</v>
      </c>
    </row>
    <row r="97" spans="1:9" s="89" customFormat="1" ht="21.95" customHeight="1">
      <c r="A97" s="94" t="s">
        <v>48</v>
      </c>
      <c r="B97" s="67"/>
      <c r="C97" s="103"/>
      <c r="D97" s="103"/>
      <c r="E97" s="103"/>
      <c r="F97" s="103"/>
      <c r="G97" s="103"/>
      <c r="H97" s="55"/>
      <c r="I97" s="103"/>
    </row>
    <row r="98" spans="1:9" s="89" customFormat="1" ht="21.95" customHeight="1">
      <c r="A98" s="36" t="s">
        <v>200</v>
      </c>
      <c r="C98" s="50">
        <v>-5639</v>
      </c>
      <c r="D98" s="50"/>
      <c r="E98" s="49">
        <v>16309</v>
      </c>
      <c r="F98" s="49"/>
      <c r="G98" s="86">
        <v>0</v>
      </c>
      <c r="H98" s="50"/>
      <c r="I98" s="96">
        <v>0</v>
      </c>
    </row>
    <row r="99" spans="1:9" s="89" customFormat="1" ht="21.95" customHeight="1">
      <c r="A99" s="36" t="s">
        <v>108</v>
      </c>
      <c r="B99" s="50"/>
      <c r="C99" s="49">
        <v>250000</v>
      </c>
      <c r="D99" s="50"/>
      <c r="E99" s="49">
        <v>310000</v>
      </c>
      <c r="F99" s="49"/>
      <c r="G99" s="50">
        <v>220000</v>
      </c>
      <c r="H99" s="50"/>
      <c r="I99" s="37">
        <v>310000</v>
      </c>
    </row>
    <row r="100" spans="1:9" s="89" customFormat="1" ht="21.95" customHeight="1">
      <c r="A100" s="36" t="s">
        <v>148</v>
      </c>
      <c r="B100" s="50"/>
      <c r="C100" s="49">
        <v>-190000</v>
      </c>
      <c r="D100" s="50"/>
      <c r="E100" s="49">
        <v>-565680</v>
      </c>
      <c r="G100" s="50">
        <v>-170000</v>
      </c>
      <c r="I100" s="37">
        <v>-565680</v>
      </c>
    </row>
    <row r="101" spans="1:9" s="89" customFormat="1" ht="21.95" customHeight="1">
      <c r="A101" s="36" t="s">
        <v>185</v>
      </c>
      <c r="C101" s="49">
        <v>15000</v>
      </c>
      <c r="D101" s="50"/>
      <c r="E101" s="86">
        <v>0</v>
      </c>
      <c r="F101" s="49"/>
      <c r="G101" s="86">
        <v>0</v>
      </c>
      <c r="H101" s="50"/>
      <c r="I101" s="86">
        <v>0</v>
      </c>
    </row>
    <row r="102" spans="1:9" s="89" customFormat="1" ht="21.95" customHeight="1">
      <c r="A102" s="36" t="s">
        <v>163</v>
      </c>
      <c r="C102" s="86">
        <v>0</v>
      </c>
      <c r="D102" s="50"/>
      <c r="E102" s="49">
        <v>-10000</v>
      </c>
      <c r="F102" s="49"/>
      <c r="G102" s="86">
        <v>0</v>
      </c>
      <c r="H102" s="50"/>
      <c r="I102" s="96">
        <v>0</v>
      </c>
    </row>
    <row r="103" spans="1:9" s="67" customFormat="1" ht="21.95" customHeight="1">
      <c r="A103" s="36" t="s">
        <v>99</v>
      </c>
      <c r="C103" s="41">
        <v>76022</v>
      </c>
      <c r="D103" s="49"/>
      <c r="E103" s="49">
        <v>165076</v>
      </c>
      <c r="F103" s="49"/>
      <c r="G103" s="86">
        <v>0</v>
      </c>
      <c r="H103" s="49"/>
      <c r="I103" s="37">
        <v>42520</v>
      </c>
    </row>
    <row r="104" spans="1:9" s="89" customFormat="1" ht="21.95" customHeight="1">
      <c r="A104" s="36" t="s">
        <v>97</v>
      </c>
      <c r="C104" s="49">
        <v>-71200</v>
      </c>
      <c r="D104" s="50"/>
      <c r="E104" s="49">
        <v>-505301</v>
      </c>
      <c r="F104" s="49"/>
      <c r="G104" s="50">
        <v>-52140</v>
      </c>
      <c r="H104" s="50"/>
      <c r="I104" s="37">
        <v>-202902</v>
      </c>
    </row>
    <row r="105" spans="1:9" s="89" customFormat="1" ht="21.95" customHeight="1">
      <c r="A105" s="36" t="s">
        <v>121</v>
      </c>
      <c r="C105" s="49">
        <v>-10579</v>
      </c>
      <c r="D105" s="50"/>
      <c r="E105" s="49">
        <v>-22928</v>
      </c>
      <c r="F105" s="49"/>
      <c r="G105" s="50">
        <v>-2617</v>
      </c>
      <c r="H105" s="50"/>
      <c r="I105" s="37">
        <v>-5529</v>
      </c>
    </row>
    <row r="106" spans="1:9" s="67" customFormat="1" ht="21.95" customHeight="1">
      <c r="A106" s="36" t="s">
        <v>160</v>
      </c>
      <c r="C106" s="49">
        <v>492919</v>
      </c>
      <c r="D106" s="49"/>
      <c r="E106" s="49">
        <v>939546</v>
      </c>
      <c r="F106" s="49"/>
      <c r="G106" s="50">
        <v>492919</v>
      </c>
      <c r="H106" s="50"/>
      <c r="I106" s="37">
        <v>939546</v>
      </c>
    </row>
    <row r="107" spans="1:9" s="67" customFormat="1" ht="21.95" customHeight="1">
      <c r="A107" s="36" t="s">
        <v>127</v>
      </c>
      <c r="C107" s="86">
        <v>0</v>
      </c>
      <c r="D107" s="49"/>
      <c r="E107" s="49">
        <v>-500000</v>
      </c>
      <c r="F107" s="49"/>
      <c r="G107" s="86">
        <v>0</v>
      </c>
      <c r="H107" s="49"/>
      <c r="I107" s="37">
        <v>-500000</v>
      </c>
    </row>
    <row r="108" spans="1:9" s="67" customFormat="1" ht="21.95" customHeight="1">
      <c r="A108" s="36" t="s">
        <v>120</v>
      </c>
      <c r="C108" s="49">
        <v>-58467</v>
      </c>
      <c r="D108" s="49"/>
      <c r="E108" s="90">
        <v>-56287</v>
      </c>
      <c r="F108" s="49"/>
      <c r="G108" s="49">
        <v>-37994</v>
      </c>
      <c r="H108" s="50"/>
      <c r="I108" s="90">
        <v>-36369</v>
      </c>
    </row>
    <row r="109" spans="1:9" s="67" customFormat="1" ht="21.95" customHeight="1">
      <c r="A109" s="38" t="s">
        <v>201</v>
      </c>
      <c r="C109" s="53">
        <f>SUM(C98:C108)</f>
        <v>498056</v>
      </c>
      <c r="D109" s="49"/>
      <c r="E109" s="53">
        <f>SUM(E98:E108)</f>
        <v>-229265</v>
      </c>
      <c r="F109" s="49"/>
      <c r="G109" s="53">
        <f>SUM(G98:G108)</f>
        <v>450168</v>
      </c>
      <c r="H109" s="50"/>
      <c r="I109" s="53">
        <f>SUM(I98:I108)</f>
        <v>-18414</v>
      </c>
    </row>
    <row r="110" spans="1:9" s="89" customFormat="1" ht="21.95" customHeight="1">
      <c r="A110" s="93"/>
      <c r="B110" s="67"/>
      <c r="C110" s="101"/>
      <c r="D110" s="102"/>
      <c r="E110" s="101"/>
      <c r="F110" s="102"/>
      <c r="G110" s="101"/>
      <c r="H110" s="101"/>
      <c r="I110" s="101"/>
    </row>
    <row r="111" spans="1:9" s="67" customFormat="1" ht="21.95" customHeight="1">
      <c r="A111" s="104" t="s">
        <v>202</v>
      </c>
      <c r="C111" s="49">
        <f>SUM(C63,C78,C109)</f>
        <v>550382</v>
      </c>
      <c r="D111" s="49"/>
      <c r="E111" s="49">
        <f>SUM(E63,E78,E109)</f>
        <v>-106041</v>
      </c>
      <c r="F111" s="49"/>
      <c r="G111" s="49">
        <f>SUM(G63,G78,G109)</f>
        <v>582755</v>
      </c>
      <c r="H111" s="50"/>
      <c r="I111" s="49">
        <f>SUM(I63,I78,I109)</f>
        <v>-62648</v>
      </c>
    </row>
    <row r="112" spans="1:9" s="67" customFormat="1" ht="21.95" customHeight="1">
      <c r="A112" s="71" t="s">
        <v>94</v>
      </c>
      <c r="C112" s="52">
        <v>335709</v>
      </c>
      <c r="D112" s="49"/>
      <c r="E112" s="52">
        <v>568741</v>
      </c>
      <c r="F112" s="49"/>
      <c r="G112" s="52">
        <v>131035</v>
      </c>
      <c r="H112" s="50"/>
      <c r="I112" s="52">
        <v>333651</v>
      </c>
    </row>
    <row r="113" spans="1:9" s="67" customFormat="1" ht="21.95" customHeight="1" thickBot="1">
      <c r="A113" s="94" t="s">
        <v>167</v>
      </c>
      <c r="C113" s="105">
        <f>SUM(C111:C112)</f>
        <v>886091</v>
      </c>
      <c r="D113" s="49"/>
      <c r="E113" s="105">
        <f>SUM(E111:E112)</f>
        <v>462700</v>
      </c>
      <c r="F113" s="49"/>
      <c r="G113" s="105">
        <f>SUM(G111:G112)</f>
        <v>713790</v>
      </c>
      <c r="H113" s="50"/>
      <c r="I113" s="105">
        <f>SUM(I111:I112)</f>
        <v>271003</v>
      </c>
    </row>
    <row r="114" spans="1:9" s="12" customFormat="1" ht="21.95" customHeight="1" thickTop="1">
      <c r="A114" s="15"/>
      <c r="C114" s="22"/>
      <c r="D114" s="21"/>
      <c r="E114" s="22"/>
      <c r="F114" s="21"/>
      <c r="G114" s="22"/>
      <c r="H114" s="22"/>
      <c r="I114" s="22"/>
    </row>
    <row r="115" spans="1:9" s="12" customFormat="1" ht="21.95" customHeight="1">
      <c r="A115" s="15"/>
      <c r="C115" s="22"/>
      <c r="D115" s="21"/>
      <c r="E115" s="22"/>
      <c r="F115" s="21"/>
      <c r="G115" s="22"/>
      <c r="H115" s="22"/>
      <c r="I115" s="22"/>
    </row>
    <row r="116" spans="1:9" s="12" customFormat="1" ht="21.95" customHeight="1">
      <c r="A116" s="15"/>
      <c r="C116" s="22"/>
      <c r="D116" s="21"/>
      <c r="E116" s="22"/>
      <c r="F116" s="21"/>
      <c r="G116" s="22"/>
      <c r="H116" s="22"/>
      <c r="I116" s="22"/>
    </row>
    <row r="117" spans="1:9" s="12" customFormat="1" ht="21.95" customHeight="1">
      <c r="A117" s="15"/>
      <c r="C117" s="22"/>
      <c r="D117" s="21"/>
      <c r="E117" s="22"/>
      <c r="F117" s="21"/>
      <c r="G117" s="22"/>
      <c r="H117" s="22"/>
      <c r="I117" s="22"/>
    </row>
    <row r="118" spans="1:9" s="12" customFormat="1" ht="21.95" customHeight="1">
      <c r="A118" s="15"/>
      <c r="C118" s="22"/>
      <c r="D118" s="21"/>
      <c r="E118" s="22"/>
      <c r="F118" s="21"/>
      <c r="G118" s="22"/>
      <c r="H118" s="22"/>
      <c r="I118" s="22"/>
    </row>
    <row r="119" spans="1:9" s="12" customFormat="1" ht="21.95" customHeight="1">
      <c r="A119" s="15"/>
      <c r="C119" s="22"/>
      <c r="D119" s="21"/>
      <c r="E119" s="22"/>
      <c r="F119" s="21"/>
      <c r="G119" s="22"/>
      <c r="H119" s="22"/>
      <c r="I119" s="22"/>
    </row>
    <row r="120" spans="1:9" s="12" customFormat="1" ht="21.95" customHeight="1">
      <c r="A120" s="15"/>
      <c r="C120" s="22"/>
      <c r="D120" s="21"/>
      <c r="E120" s="22"/>
      <c r="F120" s="21"/>
      <c r="G120" s="22"/>
      <c r="H120" s="22"/>
      <c r="I120" s="22"/>
    </row>
    <row r="121" spans="1:9" s="12" customFormat="1" ht="21.95" customHeight="1">
      <c r="A121" s="15"/>
      <c r="C121" s="22"/>
      <c r="D121" s="21"/>
      <c r="E121" s="22"/>
      <c r="F121" s="21"/>
      <c r="G121" s="22"/>
      <c r="H121" s="22"/>
      <c r="I121" s="22"/>
    </row>
    <row r="122" spans="1:9" s="12" customFormat="1" ht="21.95" customHeight="1">
      <c r="A122" s="15"/>
      <c r="C122" s="22"/>
      <c r="D122" s="21"/>
      <c r="E122" s="22"/>
      <c r="F122" s="21"/>
      <c r="G122" s="22"/>
      <c r="H122" s="22"/>
      <c r="I122" s="22"/>
    </row>
    <row r="123" spans="1:9" s="12" customFormat="1" ht="21.95" customHeight="1">
      <c r="A123" s="15"/>
      <c r="C123" s="22"/>
      <c r="D123" s="21"/>
      <c r="E123" s="22"/>
      <c r="F123" s="21"/>
      <c r="G123" s="22"/>
      <c r="H123" s="22"/>
      <c r="I123" s="22"/>
    </row>
    <row r="124" spans="1:9" s="12" customFormat="1" ht="21.95" customHeight="1">
      <c r="A124" s="15"/>
      <c r="C124" s="22"/>
      <c r="D124" s="21"/>
      <c r="E124" s="22"/>
      <c r="F124" s="21"/>
      <c r="G124" s="22"/>
      <c r="H124" s="22"/>
      <c r="I124" s="22"/>
    </row>
    <row r="125" spans="1:9" s="12" customFormat="1" ht="21.95" customHeight="1">
      <c r="A125" s="15"/>
      <c r="C125" s="22"/>
      <c r="D125" s="21"/>
      <c r="E125" s="22"/>
      <c r="F125" s="21"/>
      <c r="G125" s="22"/>
      <c r="H125" s="22"/>
      <c r="I125" s="22"/>
    </row>
    <row r="126" spans="1:9" s="12" customFormat="1" ht="21.95" customHeight="1">
      <c r="A126" s="15"/>
      <c r="C126" s="22"/>
      <c r="D126" s="21"/>
      <c r="E126" s="22"/>
      <c r="F126" s="21"/>
      <c r="G126" s="22"/>
      <c r="H126" s="22"/>
      <c r="I126" s="22"/>
    </row>
    <row r="127" spans="1:9" s="12" customFormat="1" ht="21.95" customHeight="1">
      <c r="A127" s="15"/>
      <c r="C127" s="22"/>
      <c r="D127" s="21"/>
      <c r="E127" s="22"/>
      <c r="F127" s="21"/>
      <c r="G127" s="22"/>
      <c r="H127" s="22"/>
      <c r="I127" s="22"/>
    </row>
    <row r="128" spans="1:9" ht="21.95" customHeight="1">
      <c r="A128" s="25" t="s">
        <v>209</v>
      </c>
    </row>
  </sheetData>
  <mergeCells count="21">
    <mergeCell ref="C95:E95"/>
    <mergeCell ref="G95:I95"/>
    <mergeCell ref="A89:I89"/>
    <mergeCell ref="A91:I91"/>
    <mergeCell ref="A92:I92"/>
    <mergeCell ref="A93:I93"/>
    <mergeCell ref="A90:I90"/>
    <mergeCell ref="C7:E7"/>
    <mergeCell ref="G7:I7"/>
    <mergeCell ref="A1:I1"/>
    <mergeCell ref="A2:I2"/>
    <mergeCell ref="A3:I3"/>
    <mergeCell ref="A4:I4"/>
    <mergeCell ref="A5:I5"/>
    <mergeCell ref="C51:E51"/>
    <mergeCell ref="G51:I51"/>
    <mergeCell ref="A45:I45"/>
    <mergeCell ref="A46:I46"/>
    <mergeCell ref="A47:I47"/>
    <mergeCell ref="A48:I48"/>
    <mergeCell ref="A49:I49"/>
  </mergeCells>
  <pageMargins left="0.8" right="0.3" top="1" bottom="0.5" header="0.6" footer="0.3"/>
  <pageSetup paperSize="9" scale="75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Orawan Eurumnuayrat</cp:lastModifiedBy>
  <cp:lastPrinted>2022-05-10T07:56:22Z</cp:lastPrinted>
  <dcterms:created xsi:type="dcterms:W3CDTF">1998-04-20T08:03:23Z</dcterms:created>
  <dcterms:modified xsi:type="dcterms:W3CDTF">2022-05-11T08:23:50Z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2021-07-07T03:54:09Z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42ae82bb-55a0-4bb1-a51a-182aa1466916</vt:lpwstr>
  </property>
  <property fmtid="{D5CDD505-2E9C-101B-9397-08002B2CF9AE}" pid="8" name="MSIP_Label_ea60d57e-af5b-4752-ac57-3e4f28ca11dc_ContentBits">
    <vt:lpwstr>0</vt:lpwstr>
  </property>
</Properties>
</file>