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2\Q1\Eng\"/>
    </mc:Choice>
  </mc:AlternateContent>
  <xr:revisionPtr revIDLastSave="0" documentId="8_{22A6EF9F-F2E7-40F8-99E8-9B7B5DBF76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3M" sheetId="2" r:id="rId2"/>
    <sheet name="Conso" sheetId="4" r:id="rId3"/>
    <sheet name="Separate" sheetId="5" r:id="rId4"/>
    <sheet name="CF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4" l="1"/>
  <c r="H24" i="4"/>
  <c r="F24" i="4"/>
  <c r="D24" i="4"/>
  <c r="L18" i="4"/>
  <c r="H18" i="4"/>
  <c r="C41" i="2"/>
  <c r="E67" i="6"/>
  <c r="E28" i="6" l="1"/>
  <c r="C28" i="6"/>
  <c r="I28" i="6"/>
  <c r="C78" i="7"/>
  <c r="C120" i="6" l="1"/>
  <c r="C17" i="2"/>
  <c r="D18" i="4" l="1"/>
  <c r="C84" i="6"/>
  <c r="E84" i="6" l="1"/>
  <c r="D19" i="5"/>
  <c r="F19" i="5"/>
  <c r="H19" i="5"/>
  <c r="E78" i="7"/>
  <c r="P17" i="5"/>
  <c r="M24" i="5"/>
  <c r="J24" i="5"/>
  <c r="R15" i="4"/>
  <c r="C125" i="7" l="1"/>
  <c r="C127" i="7" s="1"/>
  <c r="G125" i="7" l="1"/>
  <c r="C68" i="2" l="1"/>
  <c r="T22" i="4"/>
  <c r="O24" i="4"/>
  <c r="J24" i="4"/>
  <c r="R23" i="4"/>
  <c r="T23" i="4" s="1"/>
  <c r="T16" i="4"/>
  <c r="R21" i="4"/>
  <c r="T21" i="4" s="1"/>
  <c r="X21" i="4" s="1"/>
  <c r="T24" i="4" l="1"/>
  <c r="T25" i="4" s="1"/>
  <c r="R21" i="5"/>
  <c r="R15" i="5" l="1"/>
  <c r="X15" i="4"/>
  <c r="O18" i="4"/>
  <c r="O19" i="4" s="1"/>
  <c r="V18" i="4"/>
  <c r="V19" i="4" s="1"/>
  <c r="P18" i="5" l="1"/>
  <c r="P19" i="5" s="1"/>
  <c r="M18" i="5"/>
  <c r="M19" i="5" s="1"/>
  <c r="J18" i="5"/>
  <c r="J19" i="5" s="1"/>
  <c r="L19" i="4"/>
  <c r="J18" i="4"/>
  <c r="J19" i="4" s="1"/>
  <c r="H19" i="4"/>
  <c r="F18" i="4"/>
  <c r="F19" i="4" s="1"/>
  <c r="D19" i="4"/>
  <c r="R18" i="4"/>
  <c r="R19" i="4" s="1"/>
  <c r="T17" i="4" l="1"/>
  <c r="T18" i="4" s="1"/>
  <c r="T19" i="4" s="1"/>
  <c r="I40" i="2"/>
  <c r="E40" i="2"/>
  <c r="R24" i="4" l="1"/>
  <c r="C26" i="2" l="1"/>
  <c r="R17" i="5" l="1"/>
  <c r="C67" i="6" l="1"/>
  <c r="R23" i="5" l="1"/>
  <c r="G84" i="6"/>
  <c r="J25" i="5" l="1"/>
  <c r="G28" i="6"/>
  <c r="V24" i="4"/>
  <c r="V25" i="4" s="1"/>
  <c r="X22" i="4"/>
  <c r="R22" i="5" l="1"/>
  <c r="R24" i="5" s="1"/>
  <c r="R25" i="5" s="1"/>
  <c r="X24" i="4"/>
  <c r="X25" i="4" s="1"/>
  <c r="G40" i="2"/>
  <c r="C40" i="2"/>
  <c r="E26" i="2" l="1"/>
  <c r="I125" i="7"/>
  <c r="E125" i="7"/>
  <c r="E127" i="7" s="1"/>
  <c r="I127" i="7" l="1"/>
  <c r="G127" i="7"/>
  <c r="I93" i="7"/>
  <c r="G93" i="7"/>
  <c r="E93" i="7"/>
  <c r="C93" i="7"/>
  <c r="C94" i="7" s="1"/>
  <c r="I78" i="7"/>
  <c r="G78" i="7"/>
  <c r="I33" i="7"/>
  <c r="G33" i="7"/>
  <c r="E33" i="7"/>
  <c r="C33" i="7"/>
  <c r="I22" i="7"/>
  <c r="G22" i="7"/>
  <c r="E22" i="7"/>
  <c r="C22" i="7"/>
  <c r="G94" i="7" l="1"/>
  <c r="G128" i="7" s="1"/>
  <c r="E94" i="7"/>
  <c r="E128" i="7" s="1"/>
  <c r="I94" i="7"/>
  <c r="I128" i="7" s="1"/>
  <c r="C34" i="7"/>
  <c r="C128" i="7"/>
  <c r="G34" i="7"/>
  <c r="E34" i="7"/>
  <c r="I34" i="7"/>
  <c r="I120" i="6" l="1"/>
  <c r="G120" i="6"/>
  <c r="E120" i="6"/>
  <c r="I84" i="6"/>
  <c r="I67" i="6"/>
  <c r="I69" i="6" s="1"/>
  <c r="G67" i="6"/>
  <c r="G69" i="6" s="1"/>
  <c r="E69" i="6"/>
  <c r="O25" i="4"/>
  <c r="J25" i="4"/>
  <c r="H25" i="4"/>
  <c r="F25" i="4"/>
  <c r="D25" i="4"/>
  <c r="X17" i="4"/>
  <c r="X16" i="4"/>
  <c r="M25" i="5"/>
  <c r="H25" i="5"/>
  <c r="F25" i="5"/>
  <c r="D25" i="5"/>
  <c r="R18" i="5"/>
  <c r="R19" i="5" s="1"/>
  <c r="R16" i="5"/>
  <c r="I26" i="2"/>
  <c r="G26" i="2"/>
  <c r="I17" i="2"/>
  <c r="G17" i="2"/>
  <c r="E17" i="2"/>
  <c r="X18" i="4" l="1"/>
  <c r="X19" i="4" s="1"/>
  <c r="C69" i="6"/>
  <c r="C122" i="6" s="1"/>
  <c r="C124" i="6" s="1"/>
  <c r="C28" i="2"/>
  <c r="C32" i="2" s="1"/>
  <c r="R25" i="4"/>
  <c r="E122" i="6"/>
  <c r="E124" i="6" s="1"/>
  <c r="G122" i="6"/>
  <c r="G124" i="6" s="1"/>
  <c r="I122" i="6"/>
  <c r="I124" i="6" s="1"/>
  <c r="E28" i="2"/>
  <c r="G28" i="2"/>
  <c r="G32" i="2" s="1"/>
  <c r="L25" i="4"/>
  <c r="I28" i="2"/>
  <c r="I32" i="2" s="1"/>
  <c r="I34" i="2" s="1"/>
  <c r="P25" i="5"/>
  <c r="I41" i="2" l="1"/>
  <c r="I66" i="2" s="1"/>
  <c r="I61" i="2"/>
  <c r="I70" i="2" s="1"/>
  <c r="C34" i="2"/>
  <c r="C63" i="2" s="1"/>
  <c r="G34" i="2"/>
  <c r="X23" i="4"/>
  <c r="E32" i="2"/>
  <c r="E34" i="2" s="1"/>
  <c r="E41" i="2" s="1"/>
  <c r="E66" i="2" s="1"/>
  <c r="E68" i="2" l="1"/>
  <c r="E61" i="2"/>
  <c r="G41" i="2"/>
  <c r="G66" i="2" s="1"/>
  <c r="G61" i="2"/>
  <c r="G70" i="2" s="1"/>
  <c r="E63" i="2" l="1"/>
  <c r="E70" i="2"/>
  <c r="C70" i="2"/>
</calcChain>
</file>

<file path=xl/sharedStrings.xml><?xml version="1.0" encoding="utf-8"?>
<sst xmlns="http://schemas.openxmlformats.org/spreadsheetml/2006/main" count="402" uniqueCount="242">
  <si>
    <t>CHARN  ISSARA  DEVELOPMENT  PUBLIC  COMPANY  LIMITED  AND  ITS  SUBSIDIARIES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</si>
  <si>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</si>
  <si>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</si>
  <si>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</si>
  <si>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</si>
  <si>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</si>
  <si>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</si>
  <si>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</si>
  <si>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</si>
  <si>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</si>
  <si>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</si>
  <si>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</si>
  <si>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</si>
  <si>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</si>
  <si>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</si>
  <si>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</si>
  <si>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</si>
  <si>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Other current assets</t>
  </si>
  <si>
    <t>NON-CURRENT  ASSETS</t>
  </si>
  <si>
    <t>Other non-current financial assets</t>
  </si>
  <si>
    <t>Investments in subsidiaries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</si>
  <si>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</si>
  <si>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</si>
  <si>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</si>
  <si>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</si>
  <si>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</si>
  <si>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</si>
  <si>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</si>
  <si>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</si>
  <si>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CURRENT LIABILITIES</t>
  </si>
  <si>
    <t>Bank overdrafts from financial institutions</t>
  </si>
  <si>
    <t>Short-term borrowings from financial institutions</t>
  </si>
  <si>
    <t>Trade and other current payables</t>
  </si>
  <si>
    <t xml:space="preserve">Current portion of long-term borrowings </t>
  </si>
  <si>
    <t/>
  </si>
  <si>
    <t>Current portion of bonds</t>
  </si>
  <si>
    <t>Current portion of lease liabilities</t>
  </si>
  <si>
    <t>Short-term borrowings from related parties</t>
  </si>
  <si>
    <t>Retention payables</t>
  </si>
  <si>
    <t>Other current liabilities</t>
  </si>
  <si>
    <t>NON-CURRENT  LIABILITIES</t>
  </si>
  <si>
    <t>Lease liabilities, net of current portion</t>
  </si>
  <si>
    <t>Bonds, net of current portion</t>
  </si>
  <si>
    <t>Deferred tax liabilities</t>
  </si>
  <si>
    <t>Non-current provisions for employee benefits</t>
  </si>
  <si>
    <t>Deferred revenue</t>
  </si>
  <si>
    <t xml:space="preserve">Other non-current liabilities </t>
  </si>
  <si>
    <t>TOTAL  LIABILITIES</t>
  </si>
  <si>
    <t>SHARE  CAPITAL</t>
  </si>
  <si>
    <t>Share premium</t>
  </si>
  <si>
    <t>Retained earnings</t>
  </si>
  <si>
    <t xml:space="preserve">Appropriated </t>
  </si>
  <si>
    <t>Legal reserve</t>
  </si>
  <si>
    <t>Unappropriated</t>
  </si>
  <si>
    <t>NON-CONTROLLING  INTERESTS</t>
  </si>
  <si>
    <t>“UNAUDITED”</t>
  </si>
  <si>
    <t>UNIT : THOUSAND BAHT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</si>
  <si>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</si>
  <si>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</si>
  <si>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</si>
  <si>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</si>
  <si>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</si>
  <si>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</si>
  <si>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</si>
  <si>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EXPENSES </t>
  </si>
  <si>
    <t>Costs of real estate sales</t>
  </si>
  <si>
    <t>Costs of rental and services</t>
  </si>
  <si>
    <t>Costs of hotel operations</t>
  </si>
  <si>
    <t>Distribution costs</t>
  </si>
  <si>
    <t>Administrative expenses</t>
  </si>
  <si>
    <t>Finance income</t>
  </si>
  <si>
    <t>Finance costs</t>
  </si>
  <si>
    <t>Total comprehensive loss for the period</t>
  </si>
  <si>
    <t>Impairment loss determined in accordance with TFRS 9</t>
  </si>
  <si>
    <t>Total comprehensive income (loss) for the period</t>
  </si>
  <si>
    <t>Consolidated financial statements</t>
  </si>
  <si>
    <t>Issued and paid-up</t>
  </si>
  <si>
    <t>Share</t>
  </si>
  <si>
    <t xml:space="preserve">Non-controlling </t>
  </si>
  <si>
    <t>Total</t>
  </si>
  <si>
    <t>share capital</t>
  </si>
  <si>
    <t xml:space="preserve"> premium</t>
  </si>
  <si>
    <t>Other comprehensive income (loss)</t>
  </si>
  <si>
    <t>Total other</t>
  </si>
  <si>
    <t>attributions to</t>
  </si>
  <si>
    <t>interests</t>
  </si>
  <si>
    <t>Legal</t>
  </si>
  <si>
    <t xml:space="preserve">Surplus </t>
  </si>
  <si>
    <t>Gain (loss)</t>
  </si>
  <si>
    <t>components of</t>
  </si>
  <si>
    <t>owners of</t>
  </si>
  <si>
    <t>equity</t>
  </si>
  <si>
    <t>reserve</t>
  </si>
  <si>
    <t>on change in</t>
  </si>
  <si>
    <t>on measuring</t>
  </si>
  <si>
    <t>the parent</t>
  </si>
  <si>
    <t>interest in equity</t>
  </si>
  <si>
    <t>financial assets</t>
  </si>
  <si>
    <t>of subsidiaries</t>
  </si>
  <si>
    <t>Loss for the period</t>
  </si>
  <si>
    <t>Other comprehensive loss for the period</t>
  </si>
  <si>
    <t>Separate financial statements</t>
  </si>
  <si>
    <t>premium</t>
  </si>
  <si>
    <t xml:space="preserve"> equity</t>
  </si>
  <si>
    <t>STATEMENTS  OF  CASH  FLOWS</t>
  </si>
  <si>
    <t>CASH FLOWS FROM OPERATING ACTIVITIES</t>
  </si>
  <si>
    <t xml:space="preserve">Depreciation </t>
  </si>
  <si>
    <t>Amortization</t>
  </si>
  <si>
    <t>Dividends received from other non-current financial assets</t>
  </si>
  <si>
    <t>in operating assets and liabilities</t>
  </si>
  <si>
    <t>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</si>
  <si>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</si>
  <si>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Increase (decrease) in operating liabilities</t>
  </si>
  <si>
    <t xml:space="preserve">Trade and other current payables </t>
  </si>
  <si>
    <t>Other non-current liabilities</t>
  </si>
  <si>
    <t>Cash paid for non-current provisions for employee benefits</t>
  </si>
  <si>
    <t>CASH FLOWS FROM INVESTING ACTIVITIES</t>
  </si>
  <si>
    <t xml:space="preserve">   Cash received from other current financial assets</t>
  </si>
  <si>
    <t xml:space="preserve">   Cash paid for other current financial assets</t>
  </si>
  <si>
    <t xml:space="preserve">   Cash received from short-term loans to subsidiaries</t>
  </si>
  <si>
    <t xml:space="preserve">   Cash paid for short-term loans to subsidiaries</t>
  </si>
  <si>
    <t xml:space="preserve">   Interest received</t>
  </si>
  <si>
    <t>CASH FLOWS FROM FINANCING ACTIVITIES</t>
  </si>
  <si>
    <t xml:space="preserve">   Cash received from short-term borrowings from financial institutions</t>
  </si>
  <si>
    <t xml:space="preserve">   Cash received from long-term borrowings from financial institutions</t>
  </si>
  <si>
    <t xml:space="preserve">   Cash for repayment of lease liabilities </t>
  </si>
  <si>
    <t xml:space="preserve">   Interest paid</t>
  </si>
  <si>
    <t>Cash and cash equivalents as at January 1,</t>
  </si>
  <si>
    <t>Amortization of issuance cost of bonds</t>
  </si>
  <si>
    <t xml:space="preserve">   Cash for repayment of long-term borrowings from financial institutions</t>
  </si>
  <si>
    <t xml:space="preserve">   Cash received from issuing of bonds, net of issuance costs</t>
  </si>
  <si>
    <t xml:space="preserve">   Cash paid for purchase of intangible asset</t>
  </si>
  <si>
    <r>
      <t xml:space="preserve"> CASH FLOWS FROM OPERATING ACTIVITIES  </t>
    </r>
    <r>
      <rPr>
        <sz val="10"/>
        <rFont val="Times New Roman"/>
        <family val="1"/>
      </rPr>
      <t xml:space="preserve">(CONTINUED) </t>
    </r>
  </si>
  <si>
    <t xml:space="preserve">   Cash paid for matured bonds</t>
  </si>
  <si>
    <t>STATEMENT  OF  FINANCIAL  POSITION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</si>
  <si>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</si>
  <si>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Other non-current payables</t>
  </si>
  <si>
    <t>SHAREHOLDERS' EQUITY</t>
  </si>
  <si>
    <t>Current portion of long-term borrowings</t>
  </si>
  <si>
    <t>Brought forward balance as at January 1, 2021</t>
  </si>
  <si>
    <t>Profit for the period</t>
  </si>
  <si>
    <t>(Loss) profit for the period</t>
  </si>
  <si>
    <t xml:space="preserve">Adjust with income tax (income) expense </t>
  </si>
  <si>
    <t>Decrease (increase) in operating assets</t>
  </si>
  <si>
    <t>Cash provided by (used in) operating activities</t>
  </si>
  <si>
    <t xml:space="preserve">   Cash for repayment of short-term borrowings from financial institutions</t>
  </si>
  <si>
    <t xml:space="preserve">   Cash for repayment of short-term borrowings from related companies</t>
  </si>
  <si>
    <t>Total comprehensive (loss) income for the period</t>
  </si>
  <si>
    <t>Adjustments to reconcile (loss) profit to cash provided by (used in)</t>
  </si>
  <si>
    <t xml:space="preserve">Long-term borrowings from financial institutions, </t>
  </si>
  <si>
    <t xml:space="preserve">Long-term borrowings from other companies, </t>
  </si>
  <si>
    <t>Note</t>
  </si>
  <si>
    <t>LIABILITIES  AND  SHAREHOLDERS’  EQUITY</t>
  </si>
  <si>
    <t>Other components of shareholders’ equity</t>
  </si>
  <si>
    <t>TOTAL  LIABILITIES  AND  SHAREHOLDERS’  EQUITY</t>
  </si>
  <si>
    <t>shareholders’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</si>
  <si>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</si>
  <si>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</si>
  <si>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 xml:space="preserve">shareholders’ </t>
  </si>
  <si>
    <t>Non-current contract liabilities</t>
  </si>
  <si>
    <t xml:space="preserve">   Cash paid for purchase of plant and equipment</t>
  </si>
  <si>
    <t>STATEMENTS  OF  PROFIT  OR  LOSS  AND  OTHER  COMPREHENSIVE  INCOME</t>
  </si>
  <si>
    <t>Costs of goods sold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</si>
  <si>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</si>
  <si>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>Net cash (used in) provided by investing activities</t>
  </si>
  <si>
    <t xml:space="preserve">   Decrease in deposit at a financial institution used as collaterals</t>
  </si>
  <si>
    <t xml:space="preserve">           ATTRIBUTABLE  TO  OWNERS  OF  THE  PARENT</t>
  </si>
  <si>
    <t xml:space="preserve">      TOTAL  SHAREHOLDERS’  EQUITY </t>
  </si>
  <si>
    <t>Other comprehensive</t>
  </si>
  <si>
    <t>income (loss)</t>
  </si>
  <si>
    <t>Expenses from non-current provisions for employee benefits</t>
  </si>
  <si>
    <t>Gain from termination of lease agreement</t>
  </si>
  <si>
    <t xml:space="preserve">   Dividends received from other non-current financial assets</t>
  </si>
  <si>
    <t xml:space="preserve">Amortization of front-end fee on borrowings </t>
  </si>
  <si>
    <t>4.3 and 8</t>
  </si>
  <si>
    <t xml:space="preserve">  from financial institutions and other companies</t>
  </si>
  <si>
    <t>Cash and cash equivalents as at March 31,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</si>
  <si>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31,  2022</t>
    </r>
  </si>
  <si>
    <t>Carried forward balance as at March 31, 2022</t>
  </si>
  <si>
    <r>
      <t xml:space="preserve">FOR  THE  THREE-MONTH  PERIOD  ENDED  MARCH  </t>
    </r>
    <r>
      <rPr>
        <b/>
        <sz val="12"/>
        <rFont val="Times New Roman"/>
        <family val="1"/>
      </rPr>
      <t>31,  2022</t>
    </r>
  </si>
  <si>
    <t>Carried forward balance as at March 31, 2021</t>
  </si>
  <si>
    <t>Brought forward balance as at January 1, 2022</t>
  </si>
  <si>
    <t>March 31,</t>
  </si>
  <si>
    <r>
      <rPr>
        <b/>
        <sz val="10"/>
        <rFont val="Times New Roman"/>
        <family val="1"/>
      </rPr>
      <t xml:space="preserve">AS  AT  MARCH </t>
    </r>
    <r>
      <rPr>
        <b/>
        <sz val="12"/>
        <rFont val="Times New Roman"/>
        <family val="1"/>
      </rPr>
      <t xml:space="preserve"> 31,  2022</t>
    </r>
  </si>
  <si>
    <r>
      <rPr>
        <b/>
        <sz val="10"/>
        <rFont val="Times New Roman"/>
        <family val="1"/>
      </rPr>
      <t xml:space="preserve">AS  AT  MARCH  </t>
    </r>
    <r>
      <rPr>
        <b/>
        <sz val="12"/>
        <rFont val="Times New Roman"/>
        <family val="1"/>
      </rPr>
      <t>31,  2022</t>
    </r>
  </si>
  <si>
    <t>-</t>
  </si>
  <si>
    <t>Brought forward balance  as at January 1, 2021</t>
  </si>
  <si>
    <t>Current contract liabilities</t>
  </si>
  <si>
    <t>Income tax payable</t>
  </si>
  <si>
    <t>Contract liabilities</t>
  </si>
  <si>
    <t xml:space="preserve">   Cash paid for other non-current financial assets</t>
  </si>
  <si>
    <t>Gain from lease modifications</t>
  </si>
  <si>
    <t>Short-term borrowings from other company</t>
  </si>
  <si>
    <t xml:space="preserve">     Total Current Assets</t>
  </si>
  <si>
    <t>2022</t>
  </si>
  <si>
    <t>2021</t>
  </si>
  <si>
    <t xml:space="preserve">   from other companies</t>
  </si>
  <si>
    <t xml:space="preserve">   from financial institutions</t>
  </si>
  <si>
    <t xml:space="preserve">     Total Current Liabilities</t>
  </si>
  <si>
    <t xml:space="preserve">     Total Non-current Liabilities</t>
  </si>
  <si>
    <t xml:space="preserve">   net of current portion</t>
  </si>
  <si>
    <t xml:space="preserve">     Authorized share capital</t>
  </si>
  <si>
    <t xml:space="preserve">     Issued and paid-up share capital</t>
  </si>
  <si>
    <t xml:space="preserve">     Unappropriated</t>
  </si>
  <si>
    <t xml:space="preserve">     Appropriated </t>
  </si>
  <si>
    <t xml:space="preserve">           Legal reserve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</si>
  <si>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</si>
  <si>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 xml:space="preserve">         1,386,574,624</t>
    </r>
    <r>
      <rPr>
        <sz val="12"/>
        <rFont val="Times New Roman"/>
        <family val="1"/>
      </rPr>
      <t xml:space="preserve"> ordinary shares of Baht 1 each</t>
    </r>
  </si>
  <si>
    <r>
      <t>LIABILITIES  AND  SHAREHOLDERS’  EQUITY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</si>
  <si>
    <t xml:space="preserve">      (CONTINUED)</t>
  </si>
  <si>
    <t xml:space="preserve">      TOTAL  SHAREHOLDERS’  EQUITY</t>
  </si>
  <si>
    <t xml:space="preserve">    that will not be reclassified to profit or loss</t>
  </si>
  <si>
    <t>Loss on impairment determined in accordance with TFRS 9</t>
  </si>
  <si>
    <t>(Loss) profit from operating activities</t>
  </si>
  <si>
    <t>(LOSS) PROFIT  BEFORE  INCOME  TAX  EXPENSES</t>
  </si>
  <si>
    <t xml:space="preserve">INCOME TAX  (INCOME)  EXPENSES  </t>
  </si>
  <si>
    <t>(LOSS)  PROFIT  FOR  THE  PERIOD</t>
  </si>
  <si>
    <t>OTHER  COMPREHENSIVE  LOSS</t>
  </si>
  <si>
    <t>Other comprehensive loss for the period, net of tax</t>
  </si>
  <si>
    <t xml:space="preserve">    Owners of the parent</t>
  </si>
  <si>
    <t xml:space="preserve">    Non-controlling interests</t>
  </si>
  <si>
    <t>profit (loss)</t>
  </si>
  <si>
    <t>Loss</t>
  </si>
  <si>
    <t xml:space="preserve">   Cash received from short-term borrowings from other companies</t>
  </si>
  <si>
    <t>Net cash provided by (used in)  financing activities</t>
  </si>
  <si>
    <t>Net increase (decrease) in cash and cash equivalents</t>
  </si>
  <si>
    <t>Net cash provided by operating activities</t>
  </si>
  <si>
    <t xml:space="preserve">Net cash provided by operating activities before changes </t>
  </si>
  <si>
    <t xml:space="preserve">   Cash received from sale of right-of-use assets</t>
  </si>
  <si>
    <t>Basic (losses) earnings per share (Baht)</t>
  </si>
  <si>
    <t>(Loss) profit attributable to</t>
  </si>
  <si>
    <t>Other comprehensive (loss) income for the period</t>
  </si>
  <si>
    <t xml:space="preserve">      Total Revenues </t>
  </si>
  <si>
    <t xml:space="preserve">     Total Expenses</t>
  </si>
  <si>
    <t xml:space="preserve">Components of other comprehensive income </t>
  </si>
  <si>
    <t>Cash receive (paid) for income tax</t>
  </si>
  <si>
    <t xml:space="preserve">   (Decrease) increase in bank overdrafts from financial institutions</t>
  </si>
  <si>
    <t xml:space="preserve">      Loss on measuring financial assets, net of tax</t>
  </si>
  <si>
    <t>Total other comprehensive (loss) income attributable to</t>
  </si>
  <si>
    <t>Gain from sale of equipments and vehicle</t>
  </si>
  <si>
    <t xml:space="preserve">   Cash received from sale of equipments and vehicle</t>
  </si>
  <si>
    <t>Condensed notes to the interim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</si>
</sst>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??_);_(@_)"/>
    <numFmt numFmtId="190" formatCode="_(* #,##0_);_(* \(#,##0\);_(* &quot;-&quot;????_);_(@_)"/>
    <numFmt numFmtId="191" formatCode="#,##0.000_);\(#,##0.000\)"/>
    <numFmt numFmtId="192" formatCode="_(* #,##0.000_);_(* \(#,##0.000\);_(* &quot;-&quot;??_);_(@_)"/>
    <numFmt numFmtId="193" formatCode="_(* #,##0_);_(* \(#,##0\);_(* &quot;-&quot;??_);_(@_)"/>
    <numFmt numFmtId="194" formatCode="_(* #,##0.000000_);_(* \(#,##0.000000\);_(* &quot;-&quot;??????_);_(@_)"/>
    <numFmt numFmtId="195" formatCode="_(* #,##0.00000000_);_(* \(#,##0.00000000\);_(* &quot;-&quot;????????_);_(@_)"/>
    <numFmt numFmtId="196" formatCode="#,##0.0"/>
  </numFmts>
  <fonts count="2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</cellStyleXfs>
  <cellXfs count="214">
    <xf numFmtId="0" fontId="0" fillId="0" borderId="0" xfId="0"/>
    <xf numFmtId="37" fontId="3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1"/>
    </xf>
    <xf numFmtId="187" fontId="4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vertical="center"/>
    </xf>
    <xf numFmtId="192" fontId="3" fillId="0" borderId="4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2"/>
    </xf>
    <xf numFmtId="187" fontId="3" fillId="0" borderId="0" xfId="1" applyNumberFormat="1" applyFont="1" applyFill="1" applyBorder="1" applyAlignment="1">
      <alignment horizontal="left" vertical="center" indent="2"/>
    </xf>
    <xf numFmtId="0" fontId="3" fillId="0" borderId="0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 shrinkToFit="1"/>
    </xf>
    <xf numFmtId="189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2" fillId="0" borderId="0" xfId="1" applyNumberFormat="1" applyFont="1" applyFill="1" applyAlignment="1">
      <alignment vertical="center"/>
    </xf>
    <xf numFmtId="190" fontId="3" fillId="0" borderId="0" xfId="0" applyNumberFormat="1" applyFont="1" applyFill="1" applyAlignment="1">
      <alignment horizontal="right" vertical="center" shrinkToFit="1"/>
    </xf>
    <xf numFmtId="193" fontId="3" fillId="0" borderId="0" xfId="1" applyNumberFormat="1" applyFont="1" applyFill="1" applyAlignment="1">
      <alignment horizontal="right" vertical="center" shrinkToFit="1"/>
    </xf>
    <xf numFmtId="193" fontId="3" fillId="0" borderId="0" xfId="1" applyNumberFormat="1" applyFont="1" applyFill="1" applyAlignment="1">
      <alignment horizontal="right" vertical="center"/>
    </xf>
    <xf numFmtId="193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/>
    <xf numFmtId="187" fontId="3" fillId="0" borderId="0" xfId="0" applyNumberFormat="1" applyFont="1" applyFill="1"/>
    <xf numFmtId="196" fontId="3" fillId="0" borderId="0" xfId="1" applyNumberFormat="1" applyFont="1" applyFill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89" fontId="3" fillId="0" borderId="1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center" vertical="center" wrapText="1" shrinkToFit="1"/>
    </xf>
    <xf numFmtId="189" fontId="3" fillId="0" borderId="0" xfId="0" applyNumberFormat="1" applyFont="1" applyAlignment="1">
      <alignment horizontal="center" vertical="center" wrapText="1" shrinkToFit="1"/>
    </xf>
    <xf numFmtId="190" fontId="3" fillId="0" borderId="1" xfId="1" applyNumberFormat="1" applyFont="1" applyFill="1" applyBorder="1" applyAlignment="1">
      <alignment horizontal="right" vertical="center"/>
    </xf>
    <xf numFmtId="193" fontId="3" fillId="0" borderId="0" xfId="1" applyNumberFormat="1" applyFont="1" applyFill="1" applyAlignment="1">
      <alignment vertical="center"/>
    </xf>
    <xf numFmtId="0" fontId="3" fillId="0" borderId="1" xfId="4" applyFont="1" applyFill="1" applyBorder="1" applyAlignment="1">
      <alignment horizontal="center" vertical="center"/>
    </xf>
    <xf numFmtId="190" fontId="3" fillId="0" borderId="1" xfId="1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89" fontId="3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Alignment="1">
      <alignment horizontal="center"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93" fontId="11" fillId="0" borderId="0" xfId="1" applyNumberFormat="1" applyFont="1" applyFill="1" applyAlignment="1">
      <alignment vertical="center"/>
    </xf>
    <xf numFmtId="193" fontId="12" fillId="0" borderId="0" xfId="0" applyNumberFormat="1" applyFont="1" applyAlignment="1">
      <alignment horizontal="center" vertical="center"/>
    </xf>
    <xf numFmtId="193" fontId="15" fillId="0" borderId="0" xfId="1" applyNumberFormat="1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37" fontId="11" fillId="0" borderId="3" xfId="1" applyNumberFormat="1" applyFont="1" applyFill="1" applyBorder="1" applyAlignment="1">
      <alignment horizontal="right" vertical="center"/>
    </xf>
    <xf numFmtId="193" fontId="12" fillId="0" borderId="0" xfId="1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93" fontId="12" fillId="0" borderId="0" xfId="1" quotePrefix="1" applyNumberFormat="1" applyFont="1" applyFill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5" applyFont="1" applyAlignment="1">
      <alignment vertical="center"/>
    </xf>
    <xf numFmtId="0" fontId="3" fillId="0" borderId="0" xfId="0" applyFont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0" fontId="3" fillId="0" borderId="0" xfId="5" applyFont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0" fontId="14" fillId="0" borderId="0" xfId="5" applyFont="1" applyAlignment="1">
      <alignment vertical="center"/>
    </xf>
    <xf numFmtId="189" fontId="3" fillId="0" borderId="1" xfId="0" applyNumberFormat="1" applyFont="1" applyFill="1" applyBorder="1" applyAlignment="1">
      <alignment horizontal="center" vertical="center" wrapText="1" shrinkToFit="1"/>
    </xf>
    <xf numFmtId="0" fontId="16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 wrapText="1" shrinkToFit="1"/>
    </xf>
    <xf numFmtId="0" fontId="12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37" fontId="11" fillId="0" borderId="4" xfId="1" applyNumberFormat="1" applyFont="1" applyFill="1" applyBorder="1" applyAlignment="1">
      <alignment horizontal="right" vertical="center"/>
    </xf>
    <xf numFmtId="0" fontId="11" fillId="0" borderId="0" xfId="5" applyFont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93" fontId="19" fillId="0" borderId="0" xfId="0" applyNumberFormat="1" applyFont="1" applyFill="1" applyBorder="1" applyAlignment="1">
      <alignment vertical="center"/>
    </xf>
    <xf numFmtId="193" fontId="19" fillId="0" borderId="0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93" fontId="19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18" fillId="0" borderId="0" xfId="1" applyNumberFormat="1" applyFont="1" applyFill="1" applyAlignment="1">
      <alignment horizontal="right" vertical="center"/>
    </xf>
    <xf numFmtId="193" fontId="18" fillId="0" borderId="0" xfId="1" applyNumberFormat="1" applyFont="1" applyFill="1" applyBorder="1" applyAlignment="1">
      <alignment horizontal="right" vertical="center"/>
    </xf>
    <xf numFmtId="37" fontId="18" fillId="0" borderId="0" xfId="0" applyNumberFormat="1" applyFont="1" applyAlignment="1">
      <alignment horizontal="right" vertical="center"/>
    </xf>
    <xf numFmtId="37" fontId="18" fillId="0" borderId="0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193" fontId="18" fillId="0" borderId="0" xfId="1" applyNumberFormat="1" applyFont="1" applyFill="1" applyBorder="1" applyAlignment="1">
      <alignment vertical="center"/>
    </xf>
    <xf numFmtId="193" fontId="18" fillId="0" borderId="6" xfId="1" applyNumberFormat="1" applyFont="1" applyFill="1" applyBorder="1" applyAlignment="1">
      <alignment horizontal="center" vertical="center"/>
    </xf>
    <xf numFmtId="193" fontId="18" fillId="0" borderId="6" xfId="1" applyNumberFormat="1" applyFont="1" applyFill="1" applyBorder="1" applyAlignment="1">
      <alignment horizontal="right" vertical="center"/>
    </xf>
    <xf numFmtId="37" fontId="18" fillId="0" borderId="6" xfId="0" applyNumberFormat="1" applyFont="1" applyBorder="1" applyAlignment="1">
      <alignment horizontal="right" vertical="center"/>
    </xf>
    <xf numFmtId="37" fontId="18" fillId="0" borderId="6" xfId="0" applyNumberFormat="1" applyFont="1" applyFill="1" applyBorder="1" applyAlignment="1">
      <alignment horizontal="right" vertical="center"/>
    </xf>
    <xf numFmtId="0" fontId="18" fillId="0" borderId="0" xfId="0" applyNumberFormat="1" applyFont="1" applyFill="1" applyAlignment="1">
      <alignment vertical="center"/>
    </xf>
    <xf numFmtId="193" fontId="18" fillId="0" borderId="7" xfId="1" applyNumberFormat="1" applyFont="1" applyFill="1" applyBorder="1" applyAlignment="1">
      <alignment horizontal="center" vertical="center"/>
    </xf>
    <xf numFmtId="193" fontId="18" fillId="0" borderId="7" xfId="1" applyNumberFormat="1" applyFont="1" applyFill="1" applyBorder="1" applyAlignment="1">
      <alignment horizontal="right" vertical="center"/>
    </xf>
    <xf numFmtId="37" fontId="18" fillId="0" borderId="7" xfId="0" applyNumberFormat="1" applyFont="1" applyBorder="1" applyAlignment="1">
      <alignment horizontal="right" vertical="center"/>
    </xf>
    <xf numFmtId="37" fontId="18" fillId="0" borderId="7" xfId="0" applyNumberFormat="1" applyFont="1" applyFill="1" applyBorder="1" applyAlignment="1">
      <alignment horizontal="right" vertical="center"/>
    </xf>
    <xf numFmtId="189" fontId="18" fillId="0" borderId="0" xfId="0" applyNumberFormat="1" applyFont="1" applyAlignment="1">
      <alignment horizontal="right" vertical="center"/>
    </xf>
    <xf numFmtId="193" fontId="18" fillId="0" borderId="0" xfId="0" applyNumberFormat="1" applyFont="1" applyFill="1" applyBorder="1" applyAlignment="1">
      <alignment vertical="center"/>
    </xf>
    <xf numFmtId="187" fontId="18" fillId="0" borderId="0" xfId="0" applyNumberFormat="1" applyFont="1" applyFill="1" applyBorder="1" applyAlignment="1">
      <alignment horizontal="right" vertical="center"/>
    </xf>
    <xf numFmtId="37" fontId="18" fillId="0" borderId="3" xfId="0" applyNumberFormat="1" applyFont="1" applyFill="1" applyBorder="1" applyAlignment="1">
      <alignment horizontal="right" vertical="center"/>
    </xf>
    <xf numFmtId="37" fontId="18" fillId="0" borderId="0" xfId="0" quotePrefix="1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189" fontId="18" fillId="0" borderId="7" xfId="0" applyNumberFormat="1" applyFont="1" applyFill="1" applyBorder="1" applyAlignment="1">
      <alignment horizontal="right" vertical="center"/>
    </xf>
    <xf numFmtId="193" fontId="18" fillId="0" borderId="0" xfId="1" applyNumberFormat="1" applyFont="1" applyFill="1" applyBorder="1" applyAlignment="1">
      <alignment horizontal="center" vertical="center"/>
    </xf>
    <xf numFmtId="193" fontId="18" fillId="0" borderId="3" xfId="1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189" fontId="18" fillId="0" borderId="0" xfId="0" applyNumberFormat="1" applyFont="1" applyFill="1" applyBorder="1" applyAlignment="1">
      <alignment horizontal="right" vertical="center"/>
    </xf>
    <xf numFmtId="189" fontId="10" fillId="0" borderId="0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9" fillId="0" borderId="0" xfId="0" quotePrefix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195" fontId="10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89" fontId="10" fillId="0" borderId="6" xfId="0" applyNumberFormat="1" applyFont="1" applyFill="1" applyBorder="1" applyAlignment="1">
      <alignment horizontal="center" vertical="center" wrapText="1" shrinkToFit="1"/>
    </xf>
    <xf numFmtId="194" fontId="10" fillId="0" borderId="0" xfId="0" applyNumberFormat="1" applyFont="1" applyAlignment="1">
      <alignment horizontal="right" vertical="center"/>
    </xf>
    <xf numFmtId="37" fontId="10" fillId="0" borderId="6" xfId="0" applyNumberFormat="1" applyFont="1" applyBorder="1" applyAlignment="1">
      <alignment horizontal="right" vertical="center"/>
    </xf>
    <xf numFmtId="189" fontId="10" fillId="0" borderId="0" xfId="0" applyNumberFormat="1" applyFont="1" applyFill="1" applyBorder="1" applyAlignment="1">
      <alignment horizontal="right" vertical="center"/>
    </xf>
    <xf numFmtId="37" fontId="10" fillId="0" borderId="6" xfId="0" applyNumberFormat="1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vertical="center"/>
    </xf>
    <xf numFmtId="189" fontId="10" fillId="0" borderId="7" xfId="0" applyNumberFormat="1" applyFont="1" applyFill="1" applyBorder="1" applyAlignment="1">
      <alignment horizontal="center" vertical="center" wrapText="1" shrinkToFit="1"/>
    </xf>
    <xf numFmtId="37" fontId="10" fillId="0" borderId="7" xfId="0" applyNumberFormat="1" applyFont="1" applyBorder="1" applyAlignment="1">
      <alignment horizontal="right" vertical="center"/>
    </xf>
    <xf numFmtId="37" fontId="10" fillId="0" borderId="3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94" fontId="10" fillId="0" borderId="0" xfId="0" applyNumberFormat="1" applyFont="1" applyBorder="1" applyAlignment="1">
      <alignment horizontal="right" vertical="center"/>
    </xf>
    <xf numFmtId="190" fontId="10" fillId="0" borderId="7" xfId="0" applyNumberFormat="1" applyFont="1" applyFill="1" applyBorder="1" applyAlignment="1">
      <alignment horizontal="right" vertical="center" wrapText="1" shrinkToFit="1"/>
    </xf>
    <xf numFmtId="37" fontId="10" fillId="0" borderId="0" xfId="0" applyNumberFormat="1" applyFont="1" applyBorder="1" applyAlignment="1">
      <alignment horizontal="right" vertical="center"/>
    </xf>
    <xf numFmtId="190" fontId="10" fillId="0" borderId="0" xfId="0" applyNumberFormat="1" applyFont="1" applyFill="1" applyBorder="1" applyAlignment="1">
      <alignment horizontal="right" vertical="center" wrapText="1" shrinkToFit="1"/>
    </xf>
    <xf numFmtId="37" fontId="10" fillId="0" borderId="3" xfId="0" applyNumberFormat="1" applyFont="1" applyBorder="1" applyAlignment="1">
      <alignment horizontal="right" vertical="center"/>
    </xf>
    <xf numFmtId="0" fontId="11" fillId="0" borderId="0" xfId="5" applyFont="1" applyAlignment="1">
      <alignment horizontal="left" vertical="center" indent="4"/>
    </xf>
    <xf numFmtId="0" fontId="14" fillId="0" borderId="0" xfId="5" applyFont="1" applyAlignment="1">
      <alignment horizontal="left" vertical="center"/>
    </xf>
    <xf numFmtId="189" fontId="18" fillId="0" borderId="0" xfId="0" applyNumberFormat="1" applyFont="1" applyFill="1" applyBorder="1" applyAlignment="1">
      <alignment horizontal="center" vertical="center" wrapText="1" shrinkToFit="1"/>
    </xf>
    <xf numFmtId="189" fontId="5" fillId="0" borderId="6" xfId="0" applyNumberFormat="1" applyFont="1" applyFill="1" applyBorder="1" applyAlignment="1">
      <alignment horizontal="center" vertical="center" wrapText="1" shrinkToFit="1"/>
    </xf>
    <xf numFmtId="189" fontId="5" fillId="0" borderId="7" xfId="0" applyNumberFormat="1" applyFont="1" applyFill="1" applyBorder="1" applyAlignment="1">
      <alignment horizontal="center" vertical="center" wrapText="1" shrinkToFit="1"/>
    </xf>
    <xf numFmtId="0" fontId="12" fillId="0" borderId="0" xfId="3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/>
    </xf>
    <xf numFmtId="193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292317</xdr:colOff>
      <xdr:row>47</xdr:row>
      <xdr:rowOff>59982</xdr:rowOff>
    </xdr:from>
    <xdr:to>
      <xdr:col>8</xdr:col>
      <xdr:colOff>37212</xdr:colOff>
      <xdr:row>48</xdr:row>
      <xdr:rowOff>209981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292317" y="11748867"/>
          <a:ext cx="7223241" cy="41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207290</xdr:colOff>
      <xdr:row>145</xdr:row>
      <xdr:rowOff>77343</xdr:rowOff>
    </xdr:from>
    <xdr:to>
      <xdr:col>7</xdr:col>
      <xdr:colOff>10648</xdr:colOff>
      <xdr:row>146</xdr:row>
      <xdr:rowOff>184150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07290" y="36488243"/>
          <a:ext cx="7194758" cy="36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587785</xdr:colOff>
      <xdr:row>96</xdr:row>
      <xdr:rowOff>59149</xdr:rowOff>
    </xdr:from>
    <xdr:to>
      <xdr:col>8</xdr:col>
      <xdr:colOff>249623</xdr:colOff>
      <xdr:row>97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87785" y="24163749"/>
          <a:ext cx="7180238" cy="4234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>
    <tabColor rgb="FF00B050"/>
  </sheetPr>
  <dimension ref="A1:I146"/>
  <sheetViews>
    <sheetView tabSelected="1" topLeftCell="A11" zoomScaleNormal="100" zoomScaleSheetLayoutView="100" workbookViewId="0">
      <selection activeCell="A8" sqref="A8"/>
    </sheetView>
  </sheetViews>
  <sheetFormatPr defaultColWidth="12.85546875" defaultRowHeight="20.100000000000001" customHeight="1"/>
  <cols>
    <col min="1" max="1" width="55.42578125" style="50" customWidth="1"/>
    <col min="2" max="2" width="8.85546875" style="50" bestFit="1" customWidth="1"/>
    <col min="3" max="3" width="12.5703125" style="50" customWidth="1"/>
    <col min="4" max="4" width="1.85546875" style="50" customWidth="1"/>
    <col min="5" max="5" width="12.5703125" style="50" customWidth="1"/>
    <col min="6" max="6" width="1.85546875" style="50" customWidth="1"/>
    <col min="7" max="7" width="12.5703125" style="50" customWidth="1"/>
    <col min="8" max="8" width="1.85546875" style="50" customWidth="1"/>
    <col min="9" max="9" width="12.5703125" style="50" customWidth="1"/>
    <col min="10" max="10" width="0.5703125" style="50" customWidth="1"/>
    <col min="11" max="16384" width="12.85546875" style="50"/>
  </cols>
  <sheetData>
    <row r="1" spans="1:9" s="70" customFormat="1" ht="20.100000000000001" customHeight="1">
      <c r="A1" s="193" t="s">
        <v>0</v>
      </c>
      <c r="B1" s="193"/>
      <c r="C1" s="193"/>
      <c r="D1" s="193"/>
      <c r="E1" s="193"/>
      <c r="F1" s="190"/>
      <c r="G1" s="190"/>
      <c r="H1" s="190"/>
      <c r="I1" s="190"/>
    </row>
    <row r="2" spans="1:9" s="70" customFormat="1" ht="20.100000000000001" customHeight="1">
      <c r="A2" s="193" t="s">
        <v>134</v>
      </c>
      <c r="B2" s="193"/>
      <c r="C2" s="193"/>
      <c r="D2" s="193"/>
      <c r="E2" s="193"/>
      <c r="F2" s="190"/>
      <c r="G2" s="190"/>
      <c r="H2" s="190"/>
      <c r="I2" s="190"/>
    </row>
    <row r="3" spans="1:9" s="70" customFormat="1" ht="20.100000000000001" customHeight="1">
      <c r="A3" s="193" t="s">
        <v>183</v>
      </c>
      <c r="B3" s="193"/>
      <c r="C3" s="193"/>
      <c r="D3" s="193"/>
      <c r="E3" s="193"/>
      <c r="F3" s="190"/>
      <c r="G3" s="190"/>
      <c r="H3" s="190"/>
      <c r="I3" s="190"/>
    </row>
    <row r="4" spans="1:9" s="85" customFormat="1" ht="20.100000000000001" customHeight="1">
      <c r="A4" s="194" t="s">
        <v>56</v>
      </c>
      <c r="B4" s="194"/>
      <c r="C4" s="194"/>
      <c r="D4" s="194"/>
      <c r="E4" s="194"/>
      <c r="F4" s="195"/>
      <c r="G4" s="195"/>
      <c r="H4" s="195"/>
      <c r="I4" s="195"/>
    </row>
    <row r="5" spans="1:9" s="70" customFormat="1" ht="9" customHeight="1">
      <c r="B5" s="74"/>
      <c r="C5" s="75"/>
      <c r="D5" s="76"/>
      <c r="E5" s="75"/>
    </row>
    <row r="6" spans="1:9" s="70" customFormat="1" ht="20.100000000000001" customHeight="1">
      <c r="B6" s="79" t="s">
        <v>1</v>
      </c>
      <c r="C6" s="189" t="s">
        <v>2</v>
      </c>
      <c r="D6" s="190"/>
      <c r="E6" s="190"/>
      <c r="G6" s="189" t="s">
        <v>3</v>
      </c>
      <c r="H6" s="190"/>
      <c r="I6" s="190"/>
    </row>
    <row r="7" spans="1:9" s="70" customFormat="1" ht="20.100000000000001" customHeight="1">
      <c r="B7" s="79"/>
      <c r="C7" s="191" t="s">
        <v>4</v>
      </c>
      <c r="D7" s="192"/>
      <c r="E7" s="192"/>
      <c r="G7" s="191" t="s">
        <v>4</v>
      </c>
      <c r="H7" s="192"/>
      <c r="I7" s="192"/>
    </row>
    <row r="8" spans="1:9" s="74" customFormat="1" ht="20.100000000000001" customHeight="1">
      <c r="A8" s="83"/>
      <c r="C8" s="82" t="s">
        <v>5</v>
      </c>
      <c r="D8" s="76"/>
      <c r="E8" s="82" t="s">
        <v>5</v>
      </c>
      <c r="F8" s="79"/>
      <c r="G8" s="79" t="s">
        <v>5</v>
      </c>
      <c r="H8" s="79"/>
      <c r="I8" s="79" t="s">
        <v>5</v>
      </c>
    </row>
    <row r="9" spans="1:9" s="74" customFormat="1" ht="20.100000000000001" customHeight="1">
      <c r="A9" s="83"/>
      <c r="C9" s="82" t="s">
        <v>182</v>
      </c>
      <c r="D9" s="76"/>
      <c r="E9" s="82" t="s">
        <v>6</v>
      </c>
      <c r="F9" s="79"/>
      <c r="G9" s="79" t="s">
        <v>182</v>
      </c>
      <c r="H9" s="79"/>
      <c r="I9" s="79" t="s">
        <v>6</v>
      </c>
    </row>
    <row r="10" spans="1:9" s="74" customFormat="1" ht="20.100000000000001" customHeight="1">
      <c r="A10" s="83"/>
      <c r="C10" s="84" t="s">
        <v>194</v>
      </c>
      <c r="D10" s="76"/>
      <c r="E10" s="84" t="s">
        <v>195</v>
      </c>
      <c r="F10" s="79"/>
      <c r="G10" s="84" t="s">
        <v>194</v>
      </c>
      <c r="H10" s="79"/>
      <c r="I10" s="84" t="s">
        <v>195</v>
      </c>
    </row>
    <row r="11" spans="1:9" s="70" customFormat="1" ht="20.100000000000001" customHeight="1">
      <c r="A11" s="78"/>
      <c r="B11" s="79"/>
      <c r="C11" s="82" t="s">
        <v>7</v>
      </c>
      <c r="D11" s="76"/>
      <c r="E11" s="82"/>
      <c r="F11" s="79"/>
      <c r="G11" s="79" t="s">
        <v>7</v>
      </c>
    </row>
    <row r="12" spans="1:9" s="70" customFormat="1" ht="20.100000000000001" customHeight="1">
      <c r="A12" s="78" t="s">
        <v>8</v>
      </c>
      <c r="B12" s="79"/>
      <c r="C12" s="75"/>
      <c r="D12" s="76"/>
      <c r="E12" s="75"/>
    </row>
    <row r="13" spans="1:9" s="70" customFormat="1" ht="20.100000000000001" customHeight="1">
      <c r="A13" s="73" t="s">
        <v>9</v>
      </c>
      <c r="B13" s="74"/>
      <c r="C13" s="75"/>
      <c r="D13" s="76"/>
      <c r="E13" s="77"/>
    </row>
    <row r="14" spans="1:9" s="70" customFormat="1" ht="20.100000000000001" customHeight="1">
      <c r="A14" s="66" t="s">
        <v>10</v>
      </c>
      <c r="B14" s="67"/>
      <c r="C14" s="68">
        <v>886091</v>
      </c>
      <c r="D14" s="69"/>
      <c r="E14" s="68">
        <v>335709</v>
      </c>
      <c r="G14" s="68">
        <v>713790</v>
      </c>
      <c r="I14" s="68">
        <v>131035</v>
      </c>
    </row>
    <row r="15" spans="1:9" s="70" customFormat="1" ht="20.100000000000001" customHeight="1">
      <c r="A15" s="66" t="s">
        <v>11</v>
      </c>
      <c r="B15" s="67">
        <v>6</v>
      </c>
      <c r="C15" s="68">
        <v>121978</v>
      </c>
      <c r="D15" s="69"/>
      <c r="E15" s="68">
        <v>110272</v>
      </c>
      <c r="G15" s="68">
        <v>67582</v>
      </c>
      <c r="I15" s="68">
        <v>64634</v>
      </c>
    </row>
    <row r="16" spans="1:9" s="70" customFormat="1" ht="20.100000000000001" customHeight="1">
      <c r="A16" s="66" t="s">
        <v>12</v>
      </c>
      <c r="B16" s="67" t="s">
        <v>174</v>
      </c>
      <c r="C16" s="56">
        <v>0</v>
      </c>
      <c r="D16" s="56"/>
      <c r="E16" s="56">
        <v>0</v>
      </c>
      <c r="G16" s="68">
        <v>569500</v>
      </c>
      <c r="I16" s="68">
        <v>569500</v>
      </c>
    </row>
    <row r="17" spans="1:9" s="70" customFormat="1" ht="20.100000000000001" customHeight="1">
      <c r="A17" s="66" t="s">
        <v>13</v>
      </c>
      <c r="B17" s="67">
        <v>7</v>
      </c>
      <c r="C17" s="68">
        <v>4925346</v>
      </c>
      <c r="D17" s="69"/>
      <c r="E17" s="68">
        <v>4931854</v>
      </c>
      <c r="G17" s="68">
        <v>1239439</v>
      </c>
      <c r="I17" s="68">
        <v>1313906</v>
      </c>
    </row>
    <row r="18" spans="1:9" s="70" customFormat="1" ht="20.100000000000001" customHeight="1">
      <c r="A18" s="66" t="s">
        <v>14</v>
      </c>
      <c r="B18" s="67"/>
      <c r="C18" s="68">
        <v>30932</v>
      </c>
      <c r="D18" s="69"/>
      <c r="E18" s="68">
        <v>28486</v>
      </c>
      <c r="G18" s="56">
        <v>0</v>
      </c>
      <c r="H18" s="56"/>
      <c r="I18" s="56">
        <v>0</v>
      </c>
    </row>
    <row r="19" spans="1:9" s="70" customFormat="1" ht="20.100000000000001" customHeight="1">
      <c r="A19" s="66" t="s">
        <v>15</v>
      </c>
      <c r="B19" s="67"/>
      <c r="C19" s="68">
        <v>3558</v>
      </c>
      <c r="D19" s="69"/>
      <c r="E19" s="68">
        <v>18024</v>
      </c>
      <c r="G19" s="68">
        <v>2725</v>
      </c>
      <c r="I19" s="68">
        <v>12929</v>
      </c>
    </row>
    <row r="20" spans="1:9" s="70" customFormat="1" ht="20.100000000000001" customHeight="1">
      <c r="A20" s="66" t="s">
        <v>16</v>
      </c>
      <c r="B20" s="67">
        <v>9</v>
      </c>
      <c r="C20" s="68">
        <v>91187</v>
      </c>
      <c r="D20" s="69"/>
      <c r="E20" s="68">
        <v>78174</v>
      </c>
      <c r="G20" s="68">
        <v>3182</v>
      </c>
      <c r="I20" s="68">
        <v>3174</v>
      </c>
    </row>
    <row r="21" spans="1:9" s="70" customFormat="1" ht="20.100000000000001" customHeight="1">
      <c r="A21" s="66" t="s">
        <v>17</v>
      </c>
      <c r="B21" s="67"/>
      <c r="C21" s="68">
        <v>15352</v>
      </c>
      <c r="D21" s="69"/>
      <c r="E21" s="68">
        <v>16744</v>
      </c>
      <c r="G21" s="68">
        <v>447</v>
      </c>
      <c r="I21" s="68">
        <v>213</v>
      </c>
    </row>
    <row r="22" spans="1:9" s="70" customFormat="1" ht="20.100000000000001" customHeight="1">
      <c r="A22" s="66" t="s">
        <v>193</v>
      </c>
      <c r="B22" s="67"/>
      <c r="C22" s="72">
        <f>SUM(C14:C21)</f>
        <v>6074444</v>
      </c>
      <c r="D22" s="69"/>
      <c r="E22" s="72">
        <f>SUM(E14:E21)</f>
        <v>5519263</v>
      </c>
      <c r="G22" s="72">
        <f>SUM(G14:G21)</f>
        <v>2596665</v>
      </c>
      <c r="I22" s="72">
        <f>SUM(I14:I21)</f>
        <v>2095391</v>
      </c>
    </row>
    <row r="23" spans="1:9" s="70" customFormat="1" ht="20.100000000000001" customHeight="1">
      <c r="A23" s="66"/>
      <c r="B23" s="67"/>
      <c r="C23" s="68"/>
      <c r="D23" s="69"/>
      <c r="E23" s="68"/>
      <c r="G23" s="68"/>
      <c r="I23" s="68"/>
    </row>
    <row r="24" spans="1:9" s="70" customFormat="1" ht="20.100000000000001" customHeight="1">
      <c r="A24" s="73" t="s">
        <v>18</v>
      </c>
      <c r="B24" s="74"/>
      <c r="C24" s="75"/>
      <c r="D24" s="76"/>
      <c r="E24" s="77"/>
    </row>
    <row r="25" spans="1:9" s="70" customFormat="1" ht="20.100000000000001" customHeight="1">
      <c r="A25" s="66" t="s">
        <v>19</v>
      </c>
      <c r="B25" s="67">
        <v>9</v>
      </c>
      <c r="C25" s="68">
        <v>792595</v>
      </c>
      <c r="D25" s="69"/>
      <c r="E25" s="68">
        <v>793613</v>
      </c>
      <c r="G25" s="68">
        <v>417303</v>
      </c>
      <c r="I25" s="68">
        <v>421041</v>
      </c>
    </row>
    <row r="26" spans="1:9" s="70" customFormat="1" ht="20.100000000000001" customHeight="1">
      <c r="A26" s="66" t="s">
        <v>20</v>
      </c>
      <c r="B26" s="67">
        <v>10</v>
      </c>
      <c r="C26" s="56">
        <v>0</v>
      </c>
      <c r="D26" s="56"/>
      <c r="E26" s="56">
        <v>0</v>
      </c>
      <c r="G26" s="68">
        <v>1605651</v>
      </c>
      <c r="I26" s="68">
        <v>1605651</v>
      </c>
    </row>
    <row r="27" spans="1:9" s="70" customFormat="1" ht="20.100000000000001" customHeight="1">
      <c r="A27" s="66" t="s">
        <v>21</v>
      </c>
      <c r="B27" s="67"/>
      <c r="C27" s="68">
        <v>355130</v>
      </c>
      <c r="D27" s="69"/>
      <c r="E27" s="68">
        <v>355130</v>
      </c>
      <c r="G27" s="68">
        <v>248750</v>
      </c>
      <c r="I27" s="68">
        <v>248750</v>
      </c>
    </row>
    <row r="28" spans="1:9" s="70" customFormat="1" ht="20.100000000000001" customHeight="1">
      <c r="A28" s="66" t="s">
        <v>22</v>
      </c>
      <c r="B28" s="67"/>
      <c r="C28" s="68">
        <v>187875</v>
      </c>
      <c r="D28" s="69"/>
      <c r="E28" s="68">
        <v>187875</v>
      </c>
      <c r="G28" s="56">
        <v>0</v>
      </c>
      <c r="H28" s="56"/>
      <c r="I28" s="56">
        <v>0</v>
      </c>
    </row>
    <row r="29" spans="1:9" s="70" customFormat="1" ht="20.100000000000001" customHeight="1">
      <c r="A29" s="66" t="s">
        <v>23</v>
      </c>
      <c r="B29" s="67">
        <v>11</v>
      </c>
      <c r="C29" s="68">
        <v>1615876</v>
      </c>
      <c r="D29" s="69"/>
      <c r="E29" s="68">
        <v>1633859</v>
      </c>
      <c r="G29" s="68">
        <v>15066</v>
      </c>
      <c r="I29" s="68">
        <v>16552</v>
      </c>
    </row>
    <row r="30" spans="1:9" s="70" customFormat="1" ht="20.100000000000001" customHeight="1">
      <c r="A30" s="66" t="s">
        <v>24</v>
      </c>
      <c r="B30" s="67">
        <v>12</v>
      </c>
      <c r="C30" s="68">
        <v>1321462</v>
      </c>
      <c r="D30" s="69"/>
      <c r="E30" s="68">
        <v>1364897</v>
      </c>
      <c r="G30" s="68">
        <v>23176</v>
      </c>
      <c r="I30" s="68">
        <v>25618</v>
      </c>
    </row>
    <row r="31" spans="1:9" s="70" customFormat="1" ht="20.100000000000001" customHeight="1">
      <c r="A31" s="66" t="s">
        <v>25</v>
      </c>
      <c r="B31" s="67"/>
      <c r="C31" s="68">
        <v>254288</v>
      </c>
      <c r="D31" s="69"/>
      <c r="E31" s="68">
        <v>234923</v>
      </c>
      <c r="G31" s="56">
        <v>0</v>
      </c>
      <c r="H31" s="56"/>
      <c r="I31" s="56">
        <v>0</v>
      </c>
    </row>
    <row r="32" spans="1:9" s="70" customFormat="1" ht="20.100000000000001" customHeight="1">
      <c r="A32" s="66" t="s">
        <v>26</v>
      </c>
      <c r="B32" s="67">
        <v>13</v>
      </c>
      <c r="C32" s="71">
        <v>119522</v>
      </c>
      <c r="D32" s="69"/>
      <c r="E32" s="71">
        <v>109896</v>
      </c>
      <c r="G32" s="71">
        <v>51708</v>
      </c>
      <c r="I32" s="71">
        <v>38345</v>
      </c>
    </row>
    <row r="33" spans="1:9" s="70" customFormat="1" ht="20.100000000000001" customHeight="1">
      <c r="A33" s="184" t="s">
        <v>27</v>
      </c>
      <c r="B33" s="67"/>
      <c r="C33" s="68">
        <f>SUM(C25:C32)</f>
        <v>4646748</v>
      </c>
      <c r="D33" s="69"/>
      <c r="E33" s="68">
        <f>SUM(E25:E32)</f>
        <v>4680193</v>
      </c>
      <c r="G33" s="68">
        <f>SUM(G25:G32)</f>
        <v>2361654</v>
      </c>
      <c r="H33" s="68"/>
      <c r="I33" s="68">
        <f>SUM(I25:I32)</f>
        <v>2355957</v>
      </c>
    </row>
    <row r="34" spans="1:9" s="70" customFormat="1" ht="20.100000000000001" customHeight="1" thickBot="1">
      <c r="A34" s="80" t="s">
        <v>28</v>
      </c>
      <c r="B34" s="65"/>
      <c r="C34" s="81">
        <f>+C33+C22</f>
        <v>10721192</v>
      </c>
      <c r="D34" s="69"/>
      <c r="E34" s="81">
        <f>+E33+E22</f>
        <v>10199456</v>
      </c>
      <c r="G34" s="81">
        <f>+G33+G22</f>
        <v>4958319</v>
      </c>
      <c r="I34" s="81">
        <f>+I33+I22</f>
        <v>4451348</v>
      </c>
    </row>
    <row r="35" spans="1:9" s="70" customFormat="1" ht="20.100000000000001" customHeight="1" thickTop="1">
      <c r="A35" s="66"/>
      <c r="B35" s="67"/>
      <c r="C35" s="68"/>
      <c r="D35" s="69"/>
      <c r="E35" s="68"/>
      <c r="G35" s="68"/>
      <c r="I35" s="68"/>
    </row>
    <row r="36" spans="1:9" s="70" customFormat="1" ht="20.100000000000001" customHeight="1">
      <c r="A36" s="66"/>
      <c r="B36" s="67"/>
      <c r="C36" s="68"/>
      <c r="D36" s="69"/>
      <c r="E36" s="68"/>
      <c r="G36" s="68"/>
      <c r="I36" s="68"/>
    </row>
    <row r="37" spans="1:9" s="70" customFormat="1" ht="20.100000000000001" customHeight="1">
      <c r="A37" s="66"/>
      <c r="B37" s="67"/>
      <c r="C37" s="68"/>
      <c r="D37" s="69"/>
      <c r="E37" s="68"/>
      <c r="G37" s="68"/>
      <c r="I37" s="68"/>
    </row>
    <row r="38" spans="1:9" s="70" customFormat="1" ht="20.100000000000001" customHeight="1">
      <c r="A38" s="66"/>
      <c r="B38" s="67"/>
      <c r="C38" s="68"/>
      <c r="D38" s="69"/>
      <c r="E38" s="68"/>
      <c r="G38" s="68"/>
      <c r="I38" s="68"/>
    </row>
    <row r="39" spans="1:9" s="70" customFormat="1" ht="20.100000000000001" customHeight="1">
      <c r="A39" s="66"/>
      <c r="B39" s="67"/>
      <c r="C39" s="68"/>
      <c r="D39" s="69"/>
      <c r="E39" s="68"/>
      <c r="G39" s="68"/>
      <c r="I39" s="68"/>
    </row>
    <row r="40" spans="1:9" s="70" customFormat="1" ht="20.100000000000001" customHeight="1">
      <c r="A40" s="66"/>
      <c r="B40" s="67"/>
      <c r="C40" s="68"/>
      <c r="D40" s="69"/>
      <c r="E40" s="68"/>
      <c r="G40" s="68"/>
      <c r="I40" s="68"/>
    </row>
    <row r="41" spans="1:9" s="70" customFormat="1" ht="20.100000000000001" customHeight="1">
      <c r="A41" s="66"/>
      <c r="B41" s="67"/>
      <c r="C41" s="68"/>
      <c r="D41" s="69"/>
      <c r="E41" s="68"/>
      <c r="G41" s="68"/>
      <c r="I41" s="68"/>
    </row>
    <row r="42" spans="1:9" s="70" customFormat="1" ht="20.100000000000001" customHeight="1">
      <c r="A42" s="66"/>
      <c r="B42" s="67"/>
      <c r="C42" s="68"/>
      <c r="D42" s="69"/>
      <c r="E42" s="68"/>
      <c r="G42" s="68"/>
      <c r="I42" s="68"/>
    </row>
    <row r="43" spans="1:9" s="70" customFormat="1" ht="20.100000000000001" customHeight="1">
      <c r="A43" s="66"/>
      <c r="B43" s="67"/>
      <c r="C43" s="68"/>
      <c r="D43" s="69"/>
      <c r="E43" s="68"/>
      <c r="G43" s="68"/>
      <c r="I43" s="68"/>
    </row>
    <row r="44" spans="1:9" s="70" customFormat="1" ht="20.100000000000001" customHeight="1">
      <c r="A44" s="66"/>
      <c r="B44" s="67"/>
      <c r="C44" s="68"/>
      <c r="D44" s="69"/>
      <c r="E44" s="68"/>
      <c r="G44" s="68"/>
      <c r="I44" s="68"/>
    </row>
    <row r="45" spans="1:9" s="70" customFormat="1" ht="20.100000000000001" customHeight="1">
      <c r="A45" s="86" t="s">
        <v>241</v>
      </c>
      <c r="B45" s="87"/>
      <c r="C45" s="88"/>
      <c r="D45" s="89"/>
      <c r="E45" s="88"/>
      <c r="G45" s="88"/>
      <c r="I45" s="88"/>
    </row>
    <row r="46" spans="1:9" s="70" customFormat="1" ht="20.100000000000001" customHeight="1">
      <c r="A46" s="66"/>
      <c r="B46" s="67"/>
      <c r="C46" s="68"/>
      <c r="D46" s="69"/>
      <c r="E46" s="68"/>
      <c r="G46" s="68"/>
      <c r="I46" s="68"/>
    </row>
    <row r="47" spans="1:9" s="70" customFormat="1" ht="20.100000000000001" customHeight="1">
      <c r="A47" s="66"/>
      <c r="B47" s="67"/>
      <c r="C47" s="68"/>
      <c r="D47" s="69"/>
      <c r="E47" s="68"/>
      <c r="G47" s="68"/>
      <c r="I47" s="68"/>
    </row>
    <row r="48" spans="1:9" ht="20.100000000000001" customHeight="1">
      <c r="C48" s="4"/>
      <c r="D48" s="51"/>
      <c r="E48" s="51"/>
      <c r="F48" s="51"/>
      <c r="G48" s="51"/>
      <c r="H48" s="51"/>
      <c r="I48" s="51"/>
    </row>
    <row r="49" spans="1:9" s="70" customFormat="1" ht="20.100000000000001" customHeight="1">
      <c r="A49" s="66"/>
      <c r="B49" s="67"/>
      <c r="C49" s="68"/>
      <c r="D49" s="69"/>
      <c r="E49" s="68"/>
    </row>
    <row r="50" spans="1:9" s="70" customFormat="1" ht="20.100000000000001" customHeight="1">
      <c r="A50" s="193" t="s">
        <v>0</v>
      </c>
      <c r="B50" s="193"/>
      <c r="C50" s="193"/>
      <c r="D50" s="193"/>
      <c r="E50" s="193"/>
      <c r="F50" s="190"/>
      <c r="G50" s="190"/>
      <c r="H50" s="190"/>
      <c r="I50" s="190"/>
    </row>
    <row r="51" spans="1:9" s="70" customFormat="1" ht="20.100000000000001" customHeight="1">
      <c r="A51" s="193" t="s">
        <v>135</v>
      </c>
      <c r="B51" s="193"/>
      <c r="C51" s="193"/>
      <c r="D51" s="193"/>
      <c r="E51" s="193"/>
      <c r="F51" s="190"/>
      <c r="G51" s="190"/>
      <c r="H51" s="190"/>
      <c r="I51" s="190"/>
    </row>
    <row r="52" spans="1:9" s="70" customFormat="1" ht="20.100000000000001" customHeight="1">
      <c r="A52" s="193" t="s">
        <v>183</v>
      </c>
      <c r="B52" s="193"/>
      <c r="C52" s="193"/>
      <c r="D52" s="193"/>
      <c r="E52" s="193"/>
      <c r="F52" s="190"/>
      <c r="G52" s="190"/>
      <c r="H52" s="190"/>
      <c r="I52" s="190"/>
    </row>
    <row r="53" spans="1:9" s="85" customFormat="1" ht="20.100000000000001" customHeight="1">
      <c r="A53" s="194" t="s">
        <v>56</v>
      </c>
      <c r="B53" s="194"/>
      <c r="C53" s="194"/>
      <c r="D53" s="194"/>
      <c r="E53" s="194"/>
      <c r="F53" s="195"/>
      <c r="G53" s="195"/>
      <c r="H53" s="195"/>
      <c r="I53" s="195"/>
    </row>
    <row r="54" spans="1:9" s="70" customFormat="1" ht="9" customHeight="1">
      <c r="B54" s="74"/>
      <c r="C54" s="75"/>
      <c r="D54" s="76"/>
      <c r="E54" s="75"/>
    </row>
    <row r="55" spans="1:9" s="70" customFormat="1" ht="20.100000000000001" customHeight="1">
      <c r="B55" s="79" t="s">
        <v>1</v>
      </c>
      <c r="C55" s="189" t="s">
        <v>2</v>
      </c>
      <c r="D55" s="190"/>
      <c r="E55" s="190"/>
      <c r="G55" s="189" t="s">
        <v>3</v>
      </c>
      <c r="H55" s="190"/>
      <c r="I55" s="190"/>
    </row>
    <row r="56" spans="1:9" s="70" customFormat="1" ht="20.100000000000001" customHeight="1">
      <c r="B56" s="79"/>
      <c r="C56" s="191" t="s">
        <v>4</v>
      </c>
      <c r="D56" s="192"/>
      <c r="E56" s="192"/>
      <c r="G56" s="191" t="s">
        <v>4</v>
      </c>
      <c r="H56" s="192"/>
      <c r="I56" s="192"/>
    </row>
    <row r="57" spans="1:9" s="74" customFormat="1" ht="20.100000000000001" customHeight="1">
      <c r="A57" s="83"/>
      <c r="C57" s="82" t="s">
        <v>5</v>
      </c>
      <c r="D57" s="76"/>
      <c r="E57" s="82" t="s">
        <v>5</v>
      </c>
      <c r="F57" s="79"/>
      <c r="G57" s="79" t="s">
        <v>5</v>
      </c>
      <c r="H57" s="79"/>
      <c r="I57" s="79" t="s">
        <v>5</v>
      </c>
    </row>
    <row r="58" spans="1:9" s="74" customFormat="1" ht="20.100000000000001" customHeight="1">
      <c r="A58" s="83"/>
      <c r="C58" s="82" t="s">
        <v>182</v>
      </c>
      <c r="D58" s="76"/>
      <c r="E58" s="82" t="s">
        <v>6</v>
      </c>
      <c r="F58" s="79"/>
      <c r="G58" s="79" t="s">
        <v>182</v>
      </c>
      <c r="H58" s="79"/>
      <c r="I58" s="79" t="s">
        <v>6</v>
      </c>
    </row>
    <row r="59" spans="1:9" s="74" customFormat="1" ht="20.100000000000001" customHeight="1">
      <c r="A59" s="83"/>
      <c r="C59" s="84" t="s">
        <v>194</v>
      </c>
      <c r="D59" s="76"/>
      <c r="E59" s="84" t="s">
        <v>195</v>
      </c>
      <c r="F59" s="79"/>
      <c r="G59" s="84" t="s">
        <v>194</v>
      </c>
      <c r="H59" s="79"/>
      <c r="I59" s="84" t="s">
        <v>195</v>
      </c>
    </row>
    <row r="60" spans="1:9" s="70" customFormat="1" ht="20.100000000000001" customHeight="1">
      <c r="A60" s="78"/>
      <c r="B60" s="79"/>
      <c r="C60" s="82" t="s">
        <v>7</v>
      </c>
      <c r="D60" s="76"/>
      <c r="E60" s="82"/>
      <c r="F60" s="79"/>
      <c r="G60" s="79" t="s">
        <v>7</v>
      </c>
    </row>
    <row r="61" spans="1:9" s="70" customFormat="1" ht="20.100000000000001" customHeight="1">
      <c r="A61" s="78" t="s">
        <v>152</v>
      </c>
      <c r="B61" s="79"/>
      <c r="C61" s="75"/>
      <c r="D61" s="76"/>
      <c r="E61" s="75"/>
    </row>
    <row r="62" spans="1:9" s="70" customFormat="1" ht="20.100000000000001" customHeight="1">
      <c r="A62" s="73" t="s">
        <v>29</v>
      </c>
      <c r="B62" s="74"/>
      <c r="C62" s="75"/>
      <c r="D62" s="76"/>
      <c r="E62" s="77"/>
    </row>
    <row r="63" spans="1:9" s="70" customFormat="1" ht="20.100000000000001" customHeight="1">
      <c r="A63" s="66" t="s">
        <v>30</v>
      </c>
      <c r="B63" s="67"/>
      <c r="C63" s="68">
        <v>18626</v>
      </c>
      <c r="D63" s="69"/>
      <c r="E63" s="68">
        <v>24265</v>
      </c>
      <c r="G63" s="56">
        <v>0</v>
      </c>
      <c r="H63" s="56"/>
      <c r="I63" s="56">
        <v>0</v>
      </c>
    </row>
    <row r="64" spans="1:9" s="70" customFormat="1" ht="20.100000000000001" customHeight="1">
      <c r="A64" s="66" t="s">
        <v>31</v>
      </c>
      <c r="B64" s="67">
        <v>16</v>
      </c>
      <c r="C64" s="68">
        <v>250000</v>
      </c>
      <c r="D64" s="69"/>
      <c r="E64" s="68">
        <v>190000</v>
      </c>
      <c r="G64" s="68">
        <v>220000</v>
      </c>
      <c r="H64" s="68"/>
      <c r="I64" s="68">
        <v>170000</v>
      </c>
    </row>
    <row r="65" spans="1:9" s="70" customFormat="1" ht="20.100000000000001" customHeight="1">
      <c r="A65" s="66" t="s">
        <v>192</v>
      </c>
      <c r="B65" s="67"/>
      <c r="C65" s="68">
        <v>15000</v>
      </c>
      <c r="D65" s="69"/>
      <c r="E65" s="56">
        <v>0</v>
      </c>
      <c r="G65" s="56">
        <v>0</v>
      </c>
      <c r="H65" s="68"/>
      <c r="I65" s="56">
        <v>0</v>
      </c>
    </row>
    <row r="66" spans="1:9" s="70" customFormat="1" ht="20.100000000000001" customHeight="1">
      <c r="A66" s="66" t="s">
        <v>32</v>
      </c>
      <c r="B66" s="67">
        <v>14</v>
      </c>
      <c r="C66" s="68">
        <v>340867</v>
      </c>
      <c r="D66" s="69"/>
      <c r="E66" s="68">
        <v>359848</v>
      </c>
      <c r="G66" s="68">
        <v>123178</v>
      </c>
      <c r="H66" s="68"/>
      <c r="I66" s="68">
        <v>129389</v>
      </c>
    </row>
    <row r="67" spans="1:9" s="70" customFormat="1" ht="20.100000000000001" customHeight="1">
      <c r="A67" s="66" t="s">
        <v>187</v>
      </c>
      <c r="B67" s="67">
        <v>15</v>
      </c>
      <c r="C67" s="68">
        <v>262150</v>
      </c>
      <c r="D67" s="69"/>
      <c r="E67" s="68">
        <v>239095</v>
      </c>
      <c r="G67" s="68">
        <v>109747</v>
      </c>
      <c r="H67" s="68"/>
      <c r="I67" s="68">
        <v>101945</v>
      </c>
    </row>
    <row r="68" spans="1:9" s="70" customFormat="1" ht="20.100000000000001" customHeight="1">
      <c r="A68" s="66" t="s">
        <v>138</v>
      </c>
      <c r="B68" s="67"/>
      <c r="C68" s="68"/>
      <c r="D68" s="69"/>
      <c r="E68" s="68"/>
      <c r="G68" s="68"/>
      <c r="H68" s="68"/>
      <c r="I68" s="68"/>
    </row>
    <row r="69" spans="1:9" s="70" customFormat="1" ht="20.100000000000001" customHeight="1">
      <c r="A69" s="66" t="s">
        <v>197</v>
      </c>
      <c r="B69" s="67">
        <v>16</v>
      </c>
      <c r="C69" s="68">
        <v>217087</v>
      </c>
      <c r="D69" s="69"/>
      <c r="E69" s="68">
        <v>274152</v>
      </c>
      <c r="G69" s="68">
        <v>6680</v>
      </c>
      <c r="H69" s="68"/>
      <c r="I69" s="68">
        <v>54156</v>
      </c>
    </row>
    <row r="70" spans="1:9" s="70" customFormat="1" ht="20.100000000000001" customHeight="1">
      <c r="A70" s="66" t="s">
        <v>33</v>
      </c>
      <c r="B70" s="67"/>
      <c r="C70" s="68"/>
      <c r="D70" s="69"/>
      <c r="E70" s="68"/>
      <c r="G70" s="68"/>
      <c r="H70" s="68"/>
      <c r="I70" s="68"/>
    </row>
    <row r="71" spans="1:9" s="70" customFormat="1" ht="20.100000000000001" customHeight="1">
      <c r="A71" s="66" t="s">
        <v>196</v>
      </c>
      <c r="B71" s="67">
        <v>17</v>
      </c>
      <c r="C71" s="68">
        <v>75097</v>
      </c>
      <c r="D71" s="69"/>
      <c r="E71" s="68">
        <v>75097</v>
      </c>
      <c r="G71" s="56">
        <v>0</v>
      </c>
      <c r="H71" s="68"/>
      <c r="I71" s="56">
        <v>0</v>
      </c>
    </row>
    <row r="72" spans="1:9" s="70" customFormat="1" ht="20.100000000000001" customHeight="1">
      <c r="A72" s="66" t="s">
        <v>35</v>
      </c>
      <c r="B72" s="67">
        <v>18</v>
      </c>
      <c r="C72" s="68">
        <v>791961</v>
      </c>
      <c r="D72" s="69"/>
      <c r="E72" s="68">
        <v>794748</v>
      </c>
      <c r="G72" s="68">
        <v>791961</v>
      </c>
      <c r="H72" s="68"/>
      <c r="I72" s="68">
        <v>794748</v>
      </c>
    </row>
    <row r="73" spans="1:9" s="70" customFormat="1" ht="20.100000000000001" customHeight="1">
      <c r="A73" s="66" t="s">
        <v>36</v>
      </c>
      <c r="B73" s="67">
        <v>19</v>
      </c>
      <c r="C73" s="68">
        <v>502618</v>
      </c>
      <c r="D73" s="69"/>
      <c r="E73" s="68">
        <v>409438</v>
      </c>
      <c r="G73" s="68">
        <v>10458</v>
      </c>
      <c r="H73" s="68"/>
      <c r="I73" s="68">
        <v>10236</v>
      </c>
    </row>
    <row r="74" spans="1:9" s="70" customFormat="1" ht="20.100000000000001" customHeight="1">
      <c r="A74" s="66" t="s">
        <v>37</v>
      </c>
      <c r="B74" s="67">
        <v>4.4000000000000004</v>
      </c>
      <c r="C74" s="68">
        <v>157500</v>
      </c>
      <c r="D74" s="69"/>
      <c r="E74" s="68">
        <v>157500</v>
      </c>
      <c r="G74" s="56">
        <v>0</v>
      </c>
      <c r="H74" s="68"/>
      <c r="I74" s="56">
        <v>0</v>
      </c>
    </row>
    <row r="75" spans="1:9" s="70" customFormat="1" ht="20.100000000000001" customHeight="1">
      <c r="A75" s="66" t="s">
        <v>38</v>
      </c>
      <c r="B75" s="67"/>
      <c r="C75" s="68">
        <v>72517</v>
      </c>
      <c r="D75" s="69"/>
      <c r="E75" s="68">
        <v>69844</v>
      </c>
      <c r="G75" s="68">
        <v>17370</v>
      </c>
      <c r="H75" s="68"/>
      <c r="I75" s="68">
        <v>14938</v>
      </c>
    </row>
    <row r="76" spans="1:9" s="70" customFormat="1" ht="20.100000000000001" customHeight="1">
      <c r="A76" s="66" t="s">
        <v>188</v>
      </c>
      <c r="B76" s="67"/>
      <c r="C76" s="68">
        <v>4518</v>
      </c>
      <c r="D76" s="69"/>
      <c r="E76" s="68">
        <v>4518</v>
      </c>
      <c r="G76" s="56">
        <v>0</v>
      </c>
      <c r="H76" s="68"/>
      <c r="I76" s="56">
        <v>0</v>
      </c>
    </row>
    <row r="77" spans="1:9" s="70" customFormat="1" ht="20.100000000000001" customHeight="1">
      <c r="A77" s="66" t="s">
        <v>39</v>
      </c>
      <c r="B77" s="67"/>
      <c r="C77" s="71">
        <v>17506</v>
      </c>
      <c r="D77" s="69"/>
      <c r="E77" s="71">
        <v>18501</v>
      </c>
      <c r="G77" s="71">
        <v>4097</v>
      </c>
      <c r="H77" s="68"/>
      <c r="I77" s="71">
        <v>3239</v>
      </c>
    </row>
    <row r="78" spans="1:9" s="70" customFormat="1" ht="20.100000000000001" customHeight="1">
      <c r="A78" s="66" t="s">
        <v>198</v>
      </c>
      <c r="B78" s="67"/>
      <c r="C78" s="71">
        <f>SUM(C63:C77)</f>
        <v>2725447</v>
      </c>
      <c r="D78" s="69"/>
      <c r="E78" s="71">
        <f>SUM(E63:E77)</f>
        <v>2617006</v>
      </c>
      <c r="G78" s="71">
        <f>SUM(G63:G77)</f>
        <v>1283491</v>
      </c>
      <c r="H78" s="68"/>
      <c r="I78" s="71">
        <f>SUM(I63:I77)</f>
        <v>1278651</v>
      </c>
    </row>
    <row r="79" spans="1:9" s="70" customFormat="1" ht="20.100000000000001" customHeight="1">
      <c r="A79" s="73"/>
      <c r="B79" s="74"/>
      <c r="C79" s="75"/>
      <c r="D79" s="76"/>
      <c r="E79" s="77"/>
    </row>
    <row r="80" spans="1:9" s="70" customFormat="1" ht="20.100000000000001" customHeight="1">
      <c r="A80" s="73" t="s">
        <v>40</v>
      </c>
      <c r="B80" s="74"/>
      <c r="C80" s="75"/>
      <c r="D80" s="76"/>
      <c r="E80" s="77"/>
    </row>
    <row r="81" spans="1:9" s="70" customFormat="1" ht="20.100000000000001" customHeight="1">
      <c r="A81" s="66" t="s">
        <v>149</v>
      </c>
      <c r="B81" s="67"/>
      <c r="C81" s="68"/>
      <c r="D81" s="69"/>
      <c r="E81" s="68"/>
      <c r="G81" s="68"/>
      <c r="H81" s="68"/>
      <c r="I81" s="68"/>
    </row>
    <row r="82" spans="1:9" s="70" customFormat="1" ht="20.100000000000001" customHeight="1">
      <c r="A82" s="66" t="s">
        <v>200</v>
      </c>
      <c r="B82" s="67">
        <v>16</v>
      </c>
      <c r="C82" s="68">
        <v>1259996</v>
      </c>
      <c r="D82" s="69"/>
      <c r="E82" s="68">
        <v>1194048</v>
      </c>
      <c r="G82" s="68">
        <v>13320</v>
      </c>
      <c r="H82" s="68"/>
      <c r="I82" s="68">
        <v>14065</v>
      </c>
    </row>
    <row r="83" spans="1:9" s="70" customFormat="1" ht="20.100000000000001" customHeight="1">
      <c r="A83" s="66" t="s">
        <v>150</v>
      </c>
      <c r="B83" s="67"/>
      <c r="C83" s="68"/>
      <c r="D83" s="69"/>
      <c r="E83" s="68"/>
      <c r="G83" s="68"/>
      <c r="H83" s="68"/>
      <c r="I83" s="68"/>
    </row>
    <row r="84" spans="1:9" s="70" customFormat="1" ht="20.100000000000001" customHeight="1">
      <c r="A84" s="66" t="s">
        <v>200</v>
      </c>
      <c r="B84" s="67">
        <v>17</v>
      </c>
      <c r="C84" s="68">
        <v>738512</v>
      </c>
      <c r="D84" s="69"/>
      <c r="E84" s="68">
        <v>738417</v>
      </c>
      <c r="G84" s="56">
        <v>0</v>
      </c>
      <c r="H84" s="68"/>
      <c r="I84" s="56">
        <v>0</v>
      </c>
    </row>
    <row r="85" spans="1:9" s="70" customFormat="1" ht="20.100000000000001" customHeight="1">
      <c r="A85" s="66" t="s">
        <v>42</v>
      </c>
      <c r="B85" s="67">
        <v>18</v>
      </c>
      <c r="C85" s="68">
        <v>1733926</v>
      </c>
      <c r="D85" s="69"/>
      <c r="E85" s="68">
        <v>1236044</v>
      </c>
      <c r="G85" s="68">
        <v>1733926</v>
      </c>
      <c r="H85" s="68"/>
      <c r="I85" s="68">
        <v>1236044</v>
      </c>
    </row>
    <row r="86" spans="1:9" s="70" customFormat="1" ht="20.100000000000001" customHeight="1">
      <c r="A86" s="66" t="s">
        <v>41</v>
      </c>
      <c r="B86" s="67">
        <v>19</v>
      </c>
      <c r="C86" s="68">
        <v>1479955</v>
      </c>
      <c r="D86" s="69"/>
      <c r="E86" s="68">
        <v>1529232</v>
      </c>
      <c r="G86" s="68">
        <v>12584</v>
      </c>
      <c r="H86" s="68"/>
      <c r="I86" s="68">
        <v>15081</v>
      </c>
    </row>
    <row r="87" spans="1:9" s="70" customFormat="1" ht="20.100000000000001" customHeight="1">
      <c r="A87" s="66" t="s">
        <v>136</v>
      </c>
      <c r="B87" s="67"/>
      <c r="C87" s="56">
        <v>0</v>
      </c>
      <c r="D87" s="68"/>
      <c r="E87" s="56">
        <v>0</v>
      </c>
      <c r="G87" s="68">
        <v>802</v>
      </c>
      <c r="H87" s="68"/>
      <c r="I87" s="68">
        <v>802</v>
      </c>
    </row>
    <row r="88" spans="1:9" s="70" customFormat="1" ht="20.100000000000001" customHeight="1">
      <c r="A88" s="66" t="s">
        <v>159</v>
      </c>
      <c r="B88" s="67">
        <v>15</v>
      </c>
      <c r="C88" s="68">
        <v>270121</v>
      </c>
      <c r="D88" s="69"/>
      <c r="E88" s="68">
        <v>245417</v>
      </c>
      <c r="G88" s="68">
        <v>229185</v>
      </c>
      <c r="H88" s="68"/>
      <c r="I88" s="68">
        <v>217233</v>
      </c>
    </row>
    <row r="89" spans="1:9" s="70" customFormat="1" ht="20.100000000000001" customHeight="1">
      <c r="A89" s="66" t="s">
        <v>43</v>
      </c>
      <c r="B89" s="67"/>
      <c r="C89" s="68">
        <v>99197</v>
      </c>
      <c r="D89" s="69"/>
      <c r="E89" s="68">
        <v>100380</v>
      </c>
      <c r="G89" s="68">
        <v>51898</v>
      </c>
      <c r="H89" s="68"/>
      <c r="I89" s="68">
        <v>53132</v>
      </c>
    </row>
    <row r="90" spans="1:9" s="70" customFormat="1" ht="20.100000000000001" customHeight="1">
      <c r="A90" s="66" t="s">
        <v>44</v>
      </c>
      <c r="B90" s="67">
        <v>20</v>
      </c>
      <c r="C90" s="68">
        <v>65232</v>
      </c>
      <c r="D90" s="69"/>
      <c r="E90" s="68">
        <v>64275</v>
      </c>
      <c r="G90" s="68">
        <v>46662</v>
      </c>
      <c r="H90" s="68"/>
      <c r="I90" s="68">
        <v>46226</v>
      </c>
    </row>
    <row r="91" spans="1:9" s="70" customFormat="1" ht="20.100000000000001" customHeight="1">
      <c r="A91" s="66" t="s">
        <v>45</v>
      </c>
      <c r="B91" s="67"/>
      <c r="C91" s="68">
        <v>18382</v>
      </c>
      <c r="D91" s="69"/>
      <c r="E91" s="68">
        <v>19231</v>
      </c>
      <c r="G91" s="56" t="s">
        <v>185</v>
      </c>
      <c r="H91" s="69"/>
      <c r="I91" s="56">
        <v>0</v>
      </c>
    </row>
    <row r="92" spans="1:9" s="70" customFormat="1" ht="20.100000000000001" customHeight="1">
      <c r="A92" s="66" t="s">
        <v>46</v>
      </c>
      <c r="B92" s="67"/>
      <c r="C92" s="68">
        <v>54408</v>
      </c>
      <c r="D92" s="69"/>
      <c r="E92" s="68">
        <v>53270</v>
      </c>
      <c r="G92" s="68">
        <v>7852</v>
      </c>
      <c r="H92" s="68"/>
      <c r="I92" s="68">
        <v>7672</v>
      </c>
    </row>
    <row r="93" spans="1:9" s="70" customFormat="1" ht="20.100000000000001" customHeight="1">
      <c r="A93" s="66" t="s">
        <v>199</v>
      </c>
      <c r="B93" s="67"/>
      <c r="C93" s="72">
        <f>SUM(C82:C92)</f>
        <v>5719729</v>
      </c>
      <c r="D93" s="69"/>
      <c r="E93" s="72">
        <f>SUM(E82:E92)</f>
        <v>5180314</v>
      </c>
      <c r="G93" s="72">
        <f>SUM(G82:G92)</f>
        <v>2096229</v>
      </c>
      <c r="I93" s="72">
        <f>SUM(I82:I92)</f>
        <v>1590255</v>
      </c>
    </row>
    <row r="94" spans="1:9" s="70" customFormat="1" ht="20.100000000000001" customHeight="1">
      <c r="A94" s="185" t="s">
        <v>47</v>
      </c>
      <c r="B94" s="67"/>
      <c r="C94" s="72">
        <f>+C93+C78</f>
        <v>8445176</v>
      </c>
      <c r="D94" s="69"/>
      <c r="E94" s="72">
        <f>+E93+E78</f>
        <v>7797320</v>
      </c>
      <c r="G94" s="72">
        <f>+G93+G78</f>
        <v>3379720</v>
      </c>
      <c r="H94" s="68"/>
      <c r="I94" s="72">
        <f>+I93+I78</f>
        <v>2868906</v>
      </c>
    </row>
    <row r="95" spans="1:9" s="70" customFormat="1" ht="20.100000000000001" customHeight="1">
      <c r="A95" s="86"/>
      <c r="B95" s="87"/>
      <c r="C95" s="88"/>
      <c r="D95" s="89"/>
      <c r="E95" s="88"/>
      <c r="G95" s="88"/>
      <c r="H95" s="88"/>
      <c r="I95" s="88"/>
    </row>
    <row r="96" spans="1:9" s="70" customFormat="1" ht="20.100000000000001" customHeight="1">
      <c r="A96" s="86"/>
      <c r="B96" s="87"/>
      <c r="C96" s="88"/>
      <c r="D96" s="89"/>
      <c r="E96" s="88"/>
      <c r="G96" s="88"/>
      <c r="H96" s="88"/>
      <c r="I96" s="88"/>
    </row>
    <row r="97" spans="1:9" s="70" customFormat="1" ht="20.100000000000001" customHeight="1">
      <c r="A97" s="86"/>
      <c r="B97" s="87"/>
      <c r="C97" s="88"/>
      <c r="D97" s="89"/>
      <c r="E97" s="88"/>
      <c r="G97" s="88"/>
      <c r="H97" s="88"/>
      <c r="I97" s="88"/>
    </row>
    <row r="98" spans="1:9" s="70" customFormat="1" ht="20.100000000000001" customHeight="1">
      <c r="A98" s="86"/>
      <c r="B98" s="87"/>
      <c r="C98" s="88"/>
      <c r="D98" s="89"/>
      <c r="E98" s="88"/>
      <c r="G98" s="88"/>
      <c r="H98" s="88"/>
      <c r="I98" s="88"/>
    </row>
    <row r="99" spans="1:9" s="70" customFormat="1" ht="20.100000000000001" customHeight="1">
      <c r="A99" s="193" t="s">
        <v>0</v>
      </c>
      <c r="B99" s="193"/>
      <c r="C99" s="193"/>
      <c r="D99" s="193"/>
      <c r="E99" s="193"/>
      <c r="F99" s="190"/>
      <c r="G99" s="190"/>
      <c r="H99" s="190"/>
      <c r="I99" s="190"/>
    </row>
    <row r="100" spans="1:9" s="70" customFormat="1" ht="20.100000000000001" customHeight="1">
      <c r="A100" s="193" t="s">
        <v>135</v>
      </c>
      <c r="B100" s="193"/>
      <c r="C100" s="193"/>
      <c r="D100" s="193"/>
      <c r="E100" s="193"/>
      <c r="F100" s="190"/>
      <c r="G100" s="190"/>
      <c r="H100" s="190"/>
      <c r="I100" s="190"/>
    </row>
    <row r="101" spans="1:9" s="70" customFormat="1" ht="20.100000000000001" customHeight="1">
      <c r="A101" s="193" t="s">
        <v>184</v>
      </c>
      <c r="B101" s="193"/>
      <c r="C101" s="193"/>
      <c r="D101" s="193"/>
      <c r="E101" s="193"/>
      <c r="F101" s="190"/>
      <c r="G101" s="190"/>
      <c r="H101" s="190"/>
      <c r="I101" s="190"/>
    </row>
    <row r="102" spans="1:9" s="85" customFormat="1" ht="20.100000000000001" customHeight="1">
      <c r="A102" s="194" t="s">
        <v>56</v>
      </c>
      <c r="B102" s="194"/>
      <c r="C102" s="194"/>
      <c r="D102" s="194"/>
      <c r="E102" s="194"/>
      <c r="F102" s="195"/>
      <c r="G102" s="195"/>
      <c r="H102" s="195"/>
      <c r="I102" s="195"/>
    </row>
    <row r="103" spans="1:9" s="70" customFormat="1" ht="9" customHeight="1">
      <c r="B103" s="74"/>
      <c r="C103" s="75"/>
      <c r="D103" s="76"/>
      <c r="E103" s="75"/>
    </row>
    <row r="104" spans="1:9" s="70" customFormat="1" ht="20.100000000000001" customHeight="1">
      <c r="B104" s="79" t="s">
        <v>151</v>
      </c>
      <c r="C104" s="189" t="s">
        <v>2</v>
      </c>
      <c r="D104" s="190"/>
      <c r="E104" s="190"/>
      <c r="G104" s="189" t="s">
        <v>3</v>
      </c>
      <c r="H104" s="190"/>
      <c r="I104" s="190"/>
    </row>
    <row r="105" spans="1:9" s="70" customFormat="1" ht="20.100000000000001" customHeight="1">
      <c r="B105" s="79"/>
      <c r="C105" s="191" t="s">
        <v>4</v>
      </c>
      <c r="D105" s="192"/>
      <c r="E105" s="192"/>
      <c r="G105" s="191" t="s">
        <v>4</v>
      </c>
      <c r="H105" s="192"/>
      <c r="I105" s="192"/>
    </row>
    <row r="106" spans="1:9" s="74" customFormat="1" ht="20.100000000000001" customHeight="1">
      <c r="A106" s="83"/>
      <c r="C106" s="82" t="s">
        <v>5</v>
      </c>
      <c r="D106" s="76"/>
      <c r="E106" s="82" t="s">
        <v>5</v>
      </c>
      <c r="F106" s="79"/>
      <c r="G106" s="79" t="s">
        <v>5</v>
      </c>
      <c r="H106" s="79"/>
      <c r="I106" s="79" t="s">
        <v>5</v>
      </c>
    </row>
    <row r="107" spans="1:9" s="74" customFormat="1" ht="20.100000000000001" customHeight="1">
      <c r="A107" s="83"/>
      <c r="C107" s="82" t="s">
        <v>182</v>
      </c>
      <c r="D107" s="76"/>
      <c r="E107" s="82" t="s">
        <v>6</v>
      </c>
      <c r="F107" s="79"/>
      <c r="G107" s="79" t="s">
        <v>182</v>
      </c>
      <c r="H107" s="79"/>
      <c r="I107" s="79" t="s">
        <v>6</v>
      </c>
    </row>
    <row r="108" spans="1:9" s="74" customFormat="1" ht="20.100000000000001" customHeight="1">
      <c r="A108" s="83"/>
      <c r="C108" s="84" t="s">
        <v>194</v>
      </c>
      <c r="D108" s="76"/>
      <c r="E108" s="84" t="s">
        <v>195</v>
      </c>
      <c r="F108" s="79"/>
      <c r="G108" s="84" t="s">
        <v>194</v>
      </c>
      <c r="H108" s="79"/>
      <c r="I108" s="84" t="s">
        <v>195</v>
      </c>
    </row>
    <row r="109" spans="1:9" s="70" customFormat="1" ht="20.100000000000001" customHeight="1">
      <c r="A109" s="78"/>
      <c r="B109" s="79"/>
      <c r="C109" s="82" t="s">
        <v>7</v>
      </c>
      <c r="D109" s="76"/>
      <c r="E109" s="82"/>
      <c r="F109" s="79"/>
      <c r="G109" s="79" t="s">
        <v>7</v>
      </c>
    </row>
    <row r="110" spans="1:9" s="70" customFormat="1" ht="20.100000000000001" customHeight="1">
      <c r="A110" s="95" t="s">
        <v>208</v>
      </c>
      <c r="B110" s="67"/>
      <c r="C110" s="68"/>
      <c r="D110" s="69"/>
      <c r="E110" s="68"/>
      <c r="G110" s="68"/>
      <c r="H110" s="68"/>
      <c r="I110" s="68"/>
    </row>
    <row r="111" spans="1:9" s="70" customFormat="1" ht="20.100000000000001" customHeight="1">
      <c r="A111" s="92" t="s">
        <v>209</v>
      </c>
      <c r="B111" s="67"/>
      <c r="C111" s="68"/>
      <c r="D111" s="69"/>
      <c r="E111" s="68"/>
      <c r="G111" s="68"/>
      <c r="H111" s="68"/>
      <c r="I111" s="68"/>
    </row>
    <row r="112" spans="1:9" s="70" customFormat="1" ht="20.100000000000001" customHeight="1">
      <c r="A112" s="92" t="s">
        <v>137</v>
      </c>
      <c r="B112" s="87"/>
      <c r="C112" s="88"/>
      <c r="D112" s="89"/>
      <c r="E112" s="88"/>
      <c r="G112" s="88"/>
      <c r="H112" s="88"/>
      <c r="I112" s="88"/>
    </row>
    <row r="113" spans="1:9" s="70" customFormat="1" ht="20.100000000000001" customHeight="1">
      <c r="A113" s="92" t="s">
        <v>48</v>
      </c>
      <c r="B113" s="87"/>
      <c r="C113" s="88"/>
      <c r="D113" s="89"/>
      <c r="E113" s="88"/>
      <c r="G113" s="88"/>
      <c r="H113" s="88"/>
      <c r="I113" s="88"/>
    </row>
    <row r="114" spans="1:9" s="70" customFormat="1" ht="20.100000000000001" customHeight="1">
      <c r="A114" s="86" t="s">
        <v>201</v>
      </c>
      <c r="B114" s="67"/>
      <c r="C114" s="68"/>
      <c r="D114" s="69"/>
      <c r="E114" s="68"/>
      <c r="G114" s="68"/>
      <c r="H114" s="68"/>
      <c r="I114" s="68"/>
    </row>
    <row r="115" spans="1:9" s="70" customFormat="1" ht="20.100000000000001" customHeight="1" thickBot="1">
      <c r="A115" s="90" t="s">
        <v>207</v>
      </c>
      <c r="B115" s="87"/>
      <c r="C115" s="91">
        <v>1386575</v>
      </c>
      <c r="D115" s="89"/>
      <c r="E115" s="91">
        <v>1386575</v>
      </c>
      <c r="G115" s="91">
        <v>1386575</v>
      </c>
      <c r="H115" s="88"/>
      <c r="I115" s="91">
        <v>1386575</v>
      </c>
    </row>
    <row r="116" spans="1:9" s="70" customFormat="1" ht="20.100000000000001" customHeight="1" thickTop="1">
      <c r="A116" s="86" t="s">
        <v>202</v>
      </c>
      <c r="B116" s="67"/>
      <c r="C116" s="68"/>
      <c r="D116" s="69"/>
      <c r="E116" s="68"/>
      <c r="G116" s="68"/>
      <c r="H116" s="68"/>
      <c r="I116" s="68"/>
    </row>
    <row r="117" spans="1:9" s="70" customFormat="1" ht="20.100000000000001" customHeight="1">
      <c r="A117" s="90" t="s">
        <v>206</v>
      </c>
      <c r="B117" s="87"/>
      <c r="C117" s="88">
        <v>1066596</v>
      </c>
      <c r="D117" s="89"/>
      <c r="E117" s="88">
        <v>1066596</v>
      </c>
      <c r="G117" s="88">
        <v>1066596</v>
      </c>
      <c r="H117" s="88"/>
      <c r="I117" s="88">
        <v>1066596</v>
      </c>
    </row>
    <row r="118" spans="1:9" s="70" customFormat="1" ht="20.100000000000001" customHeight="1">
      <c r="A118" s="86" t="s">
        <v>49</v>
      </c>
      <c r="B118" s="87"/>
      <c r="C118" s="88">
        <v>98130</v>
      </c>
      <c r="D118" s="89"/>
      <c r="E118" s="88">
        <v>98130</v>
      </c>
      <c r="G118" s="88">
        <v>98130</v>
      </c>
      <c r="H118" s="88"/>
      <c r="I118" s="88">
        <v>98130</v>
      </c>
    </row>
    <row r="119" spans="1:9" s="70" customFormat="1" ht="20.100000000000001" customHeight="1">
      <c r="A119" s="86" t="s">
        <v>50</v>
      </c>
      <c r="B119" s="87"/>
      <c r="C119" s="88"/>
      <c r="D119" s="89"/>
      <c r="E119" s="88"/>
      <c r="G119" s="88"/>
      <c r="H119" s="88"/>
      <c r="I119" s="88"/>
    </row>
    <row r="120" spans="1:9" s="70" customFormat="1" ht="20.100000000000001" customHeight="1">
      <c r="A120" s="86" t="s">
        <v>204</v>
      </c>
      <c r="B120" s="67"/>
      <c r="C120" s="68"/>
      <c r="D120" s="69"/>
      <c r="E120" s="68"/>
      <c r="G120" s="68"/>
      <c r="H120" s="68"/>
      <c r="I120" s="68"/>
    </row>
    <row r="121" spans="1:9" s="70" customFormat="1" ht="20.100000000000001" customHeight="1">
      <c r="A121" s="86" t="s">
        <v>205</v>
      </c>
      <c r="B121" s="67"/>
      <c r="C121" s="68">
        <v>55444</v>
      </c>
      <c r="D121" s="69"/>
      <c r="E121" s="68">
        <v>55444</v>
      </c>
      <c r="G121" s="68">
        <v>55444</v>
      </c>
      <c r="H121" s="68"/>
      <c r="I121" s="68">
        <v>55444</v>
      </c>
    </row>
    <row r="122" spans="1:9" s="70" customFormat="1" ht="20.100000000000001" customHeight="1">
      <c r="A122" s="86" t="s">
        <v>203</v>
      </c>
      <c r="B122" s="67"/>
      <c r="C122" s="68">
        <v>263784</v>
      </c>
      <c r="D122" s="69"/>
      <c r="E122" s="68">
        <v>356330</v>
      </c>
      <c r="G122" s="68">
        <v>286864</v>
      </c>
      <c r="H122" s="68"/>
      <c r="I122" s="68">
        <v>285108</v>
      </c>
    </row>
    <row r="123" spans="1:9" s="70" customFormat="1" ht="20.100000000000001" customHeight="1">
      <c r="A123" s="86" t="s">
        <v>153</v>
      </c>
      <c r="B123" s="67"/>
      <c r="C123" s="71">
        <v>-112113</v>
      </c>
      <c r="D123" s="69"/>
      <c r="E123" s="71">
        <v>-108371</v>
      </c>
      <c r="G123" s="71">
        <v>71565</v>
      </c>
      <c r="H123" s="68"/>
      <c r="I123" s="71">
        <v>77164</v>
      </c>
    </row>
    <row r="124" spans="1:9" s="70" customFormat="1" ht="20.100000000000001" customHeight="1">
      <c r="A124" s="94" t="s">
        <v>167</v>
      </c>
      <c r="B124" s="67"/>
      <c r="C124" s="68"/>
      <c r="D124" s="69"/>
      <c r="E124" s="68"/>
      <c r="G124" s="68"/>
      <c r="H124" s="68"/>
      <c r="I124" s="68"/>
    </row>
    <row r="125" spans="1:9" s="70" customFormat="1" ht="20.100000000000001" customHeight="1">
      <c r="A125" s="94" t="s">
        <v>166</v>
      </c>
      <c r="B125" s="67"/>
      <c r="C125" s="68">
        <f>SUM(C117:C123)</f>
        <v>1371841</v>
      </c>
      <c r="D125" s="69"/>
      <c r="E125" s="68">
        <f>SUM($E$117:$E$123)</f>
        <v>1468129</v>
      </c>
      <c r="G125" s="68">
        <f>SUM($G$117:$G$123)</f>
        <v>1578599</v>
      </c>
      <c r="H125" s="68"/>
      <c r="I125" s="68">
        <f>SUM($I$117:$I$123)</f>
        <v>1582442</v>
      </c>
    </row>
    <row r="126" spans="1:9" s="70" customFormat="1" ht="20.100000000000001" customHeight="1">
      <c r="A126" s="92" t="s">
        <v>54</v>
      </c>
      <c r="B126" s="67"/>
      <c r="C126" s="71">
        <v>904175</v>
      </c>
      <c r="D126" s="69"/>
      <c r="E126" s="71">
        <v>934007</v>
      </c>
      <c r="G126" s="93">
        <v>0</v>
      </c>
      <c r="H126" s="56"/>
      <c r="I126" s="93">
        <v>0</v>
      </c>
    </row>
    <row r="127" spans="1:9" s="70" customFormat="1" ht="20.100000000000001" customHeight="1">
      <c r="A127" s="92" t="s">
        <v>210</v>
      </c>
      <c r="B127" s="67"/>
      <c r="C127" s="71">
        <f>C125+C126</f>
        <v>2276016</v>
      </c>
      <c r="D127" s="69"/>
      <c r="E127" s="71">
        <f>E125+E126</f>
        <v>2402136</v>
      </c>
      <c r="G127" s="71">
        <f>G125+G126</f>
        <v>1578599</v>
      </c>
      <c r="H127" s="68"/>
      <c r="I127" s="71">
        <f>I125+I126</f>
        <v>1582442</v>
      </c>
    </row>
    <row r="128" spans="1:9" s="70" customFormat="1" ht="20.100000000000001" customHeight="1" thickBot="1">
      <c r="A128" s="94" t="s">
        <v>154</v>
      </c>
      <c r="B128" s="67"/>
      <c r="C128" s="81">
        <f>C127+C94</f>
        <v>10721192</v>
      </c>
      <c r="D128" s="69"/>
      <c r="E128" s="81">
        <f>E127+E94</f>
        <v>10199456</v>
      </c>
      <c r="G128" s="81">
        <f>G127+G94</f>
        <v>4958319</v>
      </c>
      <c r="H128" s="68"/>
      <c r="I128" s="81">
        <f>I127+I94</f>
        <v>4451348</v>
      </c>
    </row>
    <row r="129" spans="1:9" s="70" customFormat="1" ht="20.100000000000001" customHeight="1" thickTop="1">
      <c r="A129" s="86"/>
      <c r="B129" s="67"/>
      <c r="C129" s="68"/>
      <c r="D129" s="69"/>
      <c r="E129" s="68"/>
      <c r="G129" s="68"/>
      <c r="H129" s="68"/>
      <c r="I129" s="68"/>
    </row>
    <row r="130" spans="1:9" s="70" customFormat="1" ht="20.100000000000001" customHeight="1">
      <c r="A130" s="86"/>
      <c r="B130" s="67"/>
      <c r="C130" s="68"/>
      <c r="D130" s="69"/>
      <c r="E130" s="68"/>
      <c r="G130" s="68"/>
      <c r="H130" s="68"/>
      <c r="I130" s="68"/>
    </row>
    <row r="131" spans="1:9" s="70" customFormat="1" ht="20.100000000000001" customHeight="1">
      <c r="A131" s="86"/>
      <c r="B131" s="67"/>
      <c r="C131" s="68"/>
      <c r="D131" s="69"/>
      <c r="E131" s="68"/>
      <c r="G131" s="68"/>
      <c r="H131" s="68"/>
      <c r="I131" s="68"/>
    </row>
    <row r="132" spans="1:9" s="70" customFormat="1" ht="20.100000000000001" customHeight="1">
      <c r="A132" s="86"/>
      <c r="B132" s="67"/>
      <c r="C132" s="68"/>
      <c r="D132" s="69"/>
      <c r="E132" s="68"/>
      <c r="G132" s="68"/>
      <c r="H132" s="68"/>
      <c r="I132" s="68"/>
    </row>
    <row r="133" spans="1:9" s="70" customFormat="1" ht="20.100000000000001" customHeight="1">
      <c r="A133" s="86"/>
      <c r="B133" s="67"/>
      <c r="C133" s="68"/>
      <c r="D133" s="69"/>
      <c r="E133" s="68"/>
      <c r="G133" s="68"/>
      <c r="H133" s="68"/>
      <c r="I133" s="68"/>
    </row>
    <row r="134" spans="1:9" s="70" customFormat="1" ht="20.100000000000001" customHeight="1">
      <c r="A134" s="86"/>
      <c r="B134" s="67"/>
      <c r="C134" s="68"/>
      <c r="D134" s="69"/>
      <c r="E134" s="68"/>
      <c r="G134" s="68"/>
      <c r="H134" s="68"/>
      <c r="I134" s="68"/>
    </row>
    <row r="135" spans="1:9" s="70" customFormat="1" ht="20.100000000000001" customHeight="1">
      <c r="A135" s="86"/>
      <c r="B135" s="67"/>
      <c r="C135" s="68"/>
      <c r="D135" s="69"/>
      <c r="E135" s="68"/>
      <c r="G135" s="68"/>
      <c r="H135" s="68"/>
      <c r="I135" s="68"/>
    </row>
    <row r="136" spans="1:9" s="70" customFormat="1" ht="20.100000000000001" customHeight="1">
      <c r="A136" s="86"/>
      <c r="B136" s="67"/>
      <c r="C136" s="68"/>
      <c r="D136" s="69"/>
      <c r="E136" s="68"/>
      <c r="G136" s="68"/>
      <c r="H136" s="68"/>
      <c r="I136" s="68"/>
    </row>
    <row r="137" spans="1:9" s="70" customFormat="1" ht="20.100000000000001" customHeight="1">
      <c r="A137" s="86"/>
      <c r="B137" s="67"/>
      <c r="C137" s="68"/>
      <c r="D137" s="69"/>
      <c r="E137" s="68"/>
      <c r="G137" s="68"/>
      <c r="H137" s="68"/>
      <c r="I137" s="68"/>
    </row>
    <row r="138" spans="1:9" s="70" customFormat="1" ht="20.100000000000001" customHeight="1">
      <c r="A138" s="86"/>
      <c r="B138" s="67"/>
      <c r="C138" s="68"/>
      <c r="D138" s="69"/>
      <c r="E138" s="68"/>
      <c r="G138" s="68"/>
      <c r="H138" s="68"/>
      <c r="I138" s="68"/>
    </row>
    <row r="139" spans="1:9" s="70" customFormat="1" ht="20.100000000000001" customHeight="1">
      <c r="A139" s="86"/>
      <c r="B139" s="67"/>
      <c r="C139" s="68"/>
      <c r="D139" s="69"/>
      <c r="E139" s="68"/>
      <c r="G139" s="68"/>
      <c r="H139" s="68"/>
      <c r="I139" s="68"/>
    </row>
    <row r="140" spans="1:9" s="70" customFormat="1" ht="20.100000000000001" customHeight="1">
      <c r="A140" s="86"/>
      <c r="B140" s="67"/>
      <c r="C140" s="68"/>
      <c r="D140" s="69"/>
      <c r="E140" s="68"/>
      <c r="G140" s="68"/>
      <c r="H140" s="68"/>
      <c r="I140" s="68"/>
    </row>
    <row r="141" spans="1:9" s="70" customFormat="1" ht="20.100000000000001" customHeight="1">
      <c r="A141" s="86"/>
      <c r="B141" s="67"/>
      <c r="C141" s="68"/>
      <c r="D141" s="69"/>
      <c r="E141" s="68"/>
      <c r="G141" s="68"/>
      <c r="H141" s="68"/>
      <c r="I141" s="68"/>
    </row>
    <row r="143" spans="1:9" s="70" customFormat="1" ht="20.100000000000001" customHeight="1">
      <c r="A143" s="63" t="s">
        <v>241</v>
      </c>
      <c r="B143" s="67"/>
      <c r="C143" s="68"/>
      <c r="D143" s="69"/>
      <c r="E143" s="68"/>
      <c r="G143" s="68"/>
      <c r="H143" s="68"/>
      <c r="I143" s="68"/>
    </row>
    <row r="144" spans="1:9" s="70" customFormat="1" ht="20.100000000000001" customHeight="1">
      <c r="A144" s="86"/>
      <c r="B144" s="67"/>
      <c r="C144" s="68"/>
      <c r="D144" s="69"/>
      <c r="E144" s="68"/>
      <c r="G144" s="68"/>
      <c r="H144" s="68"/>
      <c r="I144" s="68"/>
    </row>
    <row r="145" spans="1:9" s="70" customFormat="1" ht="20.100000000000001" customHeight="1">
      <c r="A145" s="86"/>
      <c r="B145" s="67"/>
      <c r="C145" s="68"/>
      <c r="D145" s="69"/>
      <c r="E145" s="68"/>
      <c r="G145" s="68"/>
      <c r="H145" s="68"/>
      <c r="I145" s="68"/>
    </row>
    <row r="146" spans="1:9" s="70" customFormat="1" ht="20.100000000000001" customHeight="1">
      <c r="A146" s="86"/>
      <c r="B146" s="67"/>
      <c r="C146" s="68"/>
      <c r="D146" s="69"/>
      <c r="E146" s="68"/>
      <c r="G146" s="68"/>
      <c r="H146" s="68"/>
      <c r="I146" s="68"/>
    </row>
  </sheetData>
  <mergeCells count="24">
    <mergeCell ref="A53:I53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52:I52"/>
    <mergeCell ref="C104:E104"/>
    <mergeCell ref="G104:I104"/>
    <mergeCell ref="C105:E105"/>
    <mergeCell ref="G105:I105"/>
    <mergeCell ref="C55:E55"/>
    <mergeCell ref="G55:I55"/>
    <mergeCell ref="C56:E56"/>
    <mergeCell ref="G56:I56"/>
    <mergeCell ref="A99:I99"/>
    <mergeCell ref="A100:I100"/>
    <mergeCell ref="A101:I101"/>
    <mergeCell ref="A102:I102"/>
  </mergeCells>
  <pageMargins left="0.8" right="0.3" top="1" bottom="0.5" header="0.6" footer="0.3"/>
  <pageSetup paperSize="9" scale="75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29"/>
  <sheetViews>
    <sheetView topLeftCell="A13" zoomScaleNormal="100" zoomScaleSheetLayoutView="100" workbookViewId="0">
      <selection activeCell="K9" sqref="K9"/>
    </sheetView>
  </sheetViews>
  <sheetFormatPr defaultColWidth="12.85546875" defaultRowHeight="20.100000000000001" customHeight="1"/>
  <cols>
    <col min="1" max="1" width="55.42578125" style="8" customWidth="1"/>
    <col min="2" max="2" width="8.85546875" style="9" customWidth="1"/>
    <col min="3" max="3" width="12.5703125" style="8" customWidth="1"/>
    <col min="4" max="4" width="1.85546875" style="8" customWidth="1"/>
    <col min="5" max="5" width="12.5703125" style="8" customWidth="1"/>
    <col min="6" max="6" width="1.85546875" style="8" customWidth="1"/>
    <col min="7" max="7" width="12.5703125" style="8" customWidth="1"/>
    <col min="8" max="8" width="1.85546875" style="8" customWidth="1"/>
    <col min="9" max="9" width="12.5703125" style="8" customWidth="1"/>
    <col min="10" max="10" width="1.140625" style="8" customWidth="1"/>
    <col min="11" max="11" width="15.85546875" style="8" customWidth="1"/>
    <col min="12" max="16384" width="12.85546875" style="8"/>
  </cols>
  <sheetData>
    <row r="1" spans="1:9" s="70" customFormat="1" ht="20.100000000000001" customHeight="1">
      <c r="A1" s="193" t="s">
        <v>0</v>
      </c>
      <c r="B1" s="193"/>
      <c r="C1" s="193"/>
      <c r="D1" s="193"/>
      <c r="E1" s="193"/>
      <c r="F1" s="190"/>
      <c r="G1" s="190"/>
      <c r="H1" s="190"/>
      <c r="I1" s="190"/>
    </row>
    <row r="2" spans="1:9" s="70" customFormat="1" ht="20.100000000000001" customHeight="1">
      <c r="A2" s="193" t="s">
        <v>161</v>
      </c>
      <c r="B2" s="193"/>
      <c r="C2" s="193"/>
      <c r="D2" s="193"/>
      <c r="E2" s="193"/>
      <c r="F2" s="190"/>
      <c r="G2" s="190"/>
      <c r="H2" s="190"/>
      <c r="I2" s="190"/>
    </row>
    <row r="3" spans="1:9" s="70" customFormat="1" ht="20.100000000000001" customHeight="1">
      <c r="A3" s="193" t="s">
        <v>179</v>
      </c>
      <c r="B3" s="193"/>
      <c r="C3" s="193"/>
      <c r="D3" s="193"/>
      <c r="E3" s="193"/>
      <c r="F3" s="190"/>
      <c r="G3" s="190"/>
      <c r="H3" s="190"/>
      <c r="I3" s="190"/>
    </row>
    <row r="4" spans="1:9" s="70" customFormat="1" ht="20.100000000000001" customHeight="1">
      <c r="A4" s="193" t="s">
        <v>55</v>
      </c>
      <c r="B4" s="193"/>
      <c r="C4" s="193"/>
      <c r="D4" s="193"/>
      <c r="E4" s="193"/>
      <c r="F4" s="190"/>
      <c r="G4" s="190"/>
      <c r="H4" s="190"/>
      <c r="I4" s="190"/>
    </row>
    <row r="5" spans="1:9" s="85" customFormat="1" ht="20.100000000000001" customHeight="1">
      <c r="A5" s="194" t="s">
        <v>56</v>
      </c>
      <c r="B5" s="194"/>
      <c r="C5" s="194"/>
      <c r="D5" s="194"/>
      <c r="E5" s="194"/>
      <c r="F5" s="195"/>
      <c r="G5" s="195"/>
      <c r="H5" s="195"/>
      <c r="I5" s="195"/>
    </row>
    <row r="6" spans="1:9" s="70" customFormat="1" ht="9" customHeight="1">
      <c r="B6" s="74"/>
      <c r="C6" s="75"/>
      <c r="D6" s="76"/>
      <c r="E6" s="75"/>
    </row>
    <row r="7" spans="1:9" s="70" customFormat="1" ht="20.100000000000001" customHeight="1">
      <c r="B7" s="79" t="s">
        <v>1</v>
      </c>
      <c r="C7" s="189" t="s">
        <v>2</v>
      </c>
      <c r="D7" s="190"/>
      <c r="E7" s="190"/>
      <c r="G7" s="189" t="s">
        <v>3</v>
      </c>
      <c r="H7" s="190"/>
      <c r="I7" s="190"/>
    </row>
    <row r="8" spans="1:9" s="70" customFormat="1" ht="20.100000000000001" customHeight="1">
      <c r="B8" s="79"/>
      <c r="C8" s="191" t="s">
        <v>4</v>
      </c>
      <c r="D8" s="192"/>
      <c r="E8" s="192"/>
      <c r="G8" s="191" t="s">
        <v>4</v>
      </c>
      <c r="H8" s="192"/>
      <c r="I8" s="192"/>
    </row>
    <row r="9" spans="1:9" s="74" customFormat="1" ht="20.100000000000001" customHeight="1">
      <c r="A9" s="83"/>
      <c r="C9" s="84" t="s">
        <v>194</v>
      </c>
      <c r="D9" s="76"/>
      <c r="E9" s="84" t="s">
        <v>195</v>
      </c>
      <c r="F9" s="79"/>
      <c r="G9" s="84" t="s">
        <v>194</v>
      </c>
      <c r="H9" s="79"/>
      <c r="I9" s="84" t="s">
        <v>195</v>
      </c>
    </row>
    <row r="10" spans="1:9" s="70" customFormat="1" ht="20.100000000000001" customHeight="1">
      <c r="A10" s="73" t="s">
        <v>57</v>
      </c>
      <c r="B10" s="74"/>
      <c r="C10" s="75"/>
      <c r="D10" s="76"/>
      <c r="E10" s="77"/>
    </row>
    <row r="11" spans="1:9" s="70" customFormat="1" ht="20.100000000000001" customHeight="1">
      <c r="A11" s="66" t="s">
        <v>58</v>
      </c>
      <c r="B11" s="67"/>
      <c r="C11" s="68">
        <v>246570</v>
      </c>
      <c r="D11" s="69"/>
      <c r="E11" s="68">
        <v>391856</v>
      </c>
      <c r="G11" s="68">
        <v>207070</v>
      </c>
      <c r="H11" s="68"/>
      <c r="I11" s="68">
        <v>311859</v>
      </c>
    </row>
    <row r="12" spans="1:9" s="70" customFormat="1" ht="20.100000000000001" customHeight="1">
      <c r="A12" s="66" t="s">
        <v>59</v>
      </c>
      <c r="B12" s="67"/>
      <c r="C12" s="68">
        <v>14076</v>
      </c>
      <c r="D12" s="69"/>
      <c r="E12" s="68">
        <v>18211</v>
      </c>
      <c r="G12" s="68">
        <v>13419</v>
      </c>
      <c r="H12" s="68"/>
      <c r="I12" s="68">
        <v>17646</v>
      </c>
    </row>
    <row r="13" spans="1:9" s="70" customFormat="1" ht="20.100000000000001" customHeight="1">
      <c r="A13" s="66" t="s">
        <v>60</v>
      </c>
      <c r="B13" s="67"/>
      <c r="C13" s="68">
        <v>123028</v>
      </c>
      <c r="D13" s="69"/>
      <c r="E13" s="68">
        <v>88847</v>
      </c>
      <c r="G13" s="53">
        <v>0</v>
      </c>
      <c r="H13" s="4"/>
      <c r="I13" s="57">
        <v>0</v>
      </c>
    </row>
    <row r="14" spans="1:9" s="70" customFormat="1" ht="20.100000000000001" customHeight="1">
      <c r="A14" s="66" t="s">
        <v>61</v>
      </c>
      <c r="B14" s="67"/>
      <c r="C14" s="68">
        <v>15168</v>
      </c>
      <c r="D14" s="69"/>
      <c r="E14" s="68">
        <v>14670</v>
      </c>
      <c r="G14" s="53">
        <v>0</v>
      </c>
      <c r="H14" s="4"/>
      <c r="I14" s="57">
        <v>0</v>
      </c>
    </row>
    <row r="15" spans="1:9" s="70" customFormat="1" ht="20.100000000000001" customHeight="1">
      <c r="A15" s="66" t="s">
        <v>62</v>
      </c>
      <c r="B15" s="67"/>
      <c r="C15" s="68">
        <v>7492</v>
      </c>
      <c r="D15" s="69"/>
      <c r="E15" s="68">
        <v>6603</v>
      </c>
      <c r="G15" s="68">
        <v>8897</v>
      </c>
      <c r="H15" s="68"/>
      <c r="I15" s="68">
        <v>9245</v>
      </c>
    </row>
    <row r="16" spans="1:9" s="70" customFormat="1" ht="20.100000000000001" customHeight="1">
      <c r="A16" s="66" t="s">
        <v>63</v>
      </c>
      <c r="B16" s="67">
        <v>21</v>
      </c>
      <c r="C16" s="71">
        <v>19020</v>
      </c>
      <c r="D16" s="69"/>
      <c r="E16" s="71">
        <v>19404</v>
      </c>
      <c r="G16" s="71">
        <v>4605</v>
      </c>
      <c r="H16" s="68"/>
      <c r="I16" s="71">
        <v>6559</v>
      </c>
    </row>
    <row r="17" spans="1:9" s="70" customFormat="1" ht="20.100000000000001" customHeight="1">
      <c r="A17" s="66" t="s">
        <v>232</v>
      </c>
      <c r="B17" s="67"/>
      <c r="C17" s="71">
        <f>SUM(C11:C16)</f>
        <v>425354</v>
      </c>
      <c r="D17" s="69"/>
      <c r="E17" s="71">
        <f>SUM(E11:E16)</f>
        <v>539591</v>
      </c>
      <c r="G17" s="71">
        <f>SUM(G11:G16)</f>
        <v>233991</v>
      </c>
      <c r="H17" s="4"/>
      <c r="I17" s="71">
        <f>SUM(I11:I16)</f>
        <v>345309</v>
      </c>
    </row>
    <row r="18" spans="1:9" s="70" customFormat="1" ht="20.100000000000001" customHeight="1">
      <c r="A18" s="66"/>
      <c r="B18" s="67"/>
      <c r="C18" s="68"/>
      <c r="D18" s="69"/>
      <c r="E18" s="68"/>
      <c r="G18" s="53"/>
      <c r="H18" s="4"/>
      <c r="I18" s="57"/>
    </row>
    <row r="19" spans="1:9" s="70" customFormat="1" ht="20.100000000000001" customHeight="1">
      <c r="A19" s="73" t="s">
        <v>64</v>
      </c>
      <c r="B19" s="74"/>
      <c r="C19" s="75"/>
      <c r="D19" s="76"/>
      <c r="E19" s="77"/>
    </row>
    <row r="20" spans="1:9" s="70" customFormat="1" ht="20.100000000000001" customHeight="1">
      <c r="A20" s="66" t="s">
        <v>65</v>
      </c>
      <c r="B20" s="67"/>
      <c r="C20" s="68">
        <v>173626</v>
      </c>
      <c r="D20" s="69"/>
      <c r="E20" s="68">
        <v>278687</v>
      </c>
      <c r="G20" s="68">
        <v>147706</v>
      </c>
      <c r="H20" s="68"/>
      <c r="I20" s="68">
        <v>211765</v>
      </c>
    </row>
    <row r="21" spans="1:9" s="70" customFormat="1" ht="20.100000000000001" customHeight="1">
      <c r="A21" s="66" t="s">
        <v>66</v>
      </c>
      <c r="B21" s="67"/>
      <c r="C21" s="68">
        <v>8701</v>
      </c>
      <c r="D21" s="69"/>
      <c r="E21" s="68">
        <v>9966</v>
      </c>
      <c r="G21" s="68">
        <v>8979</v>
      </c>
      <c r="H21" s="68"/>
      <c r="I21" s="68">
        <v>10289</v>
      </c>
    </row>
    <row r="22" spans="1:9" s="70" customFormat="1" ht="20.100000000000001" customHeight="1">
      <c r="A22" s="66" t="s">
        <v>67</v>
      </c>
      <c r="B22" s="67"/>
      <c r="C22" s="68">
        <v>135369</v>
      </c>
      <c r="D22" s="69"/>
      <c r="E22" s="68">
        <v>108113</v>
      </c>
      <c r="G22" s="53">
        <v>0</v>
      </c>
      <c r="H22" s="4"/>
      <c r="I22" s="57">
        <v>0</v>
      </c>
    </row>
    <row r="23" spans="1:9" s="70" customFormat="1" ht="20.100000000000001" customHeight="1">
      <c r="A23" s="66" t="s">
        <v>162</v>
      </c>
      <c r="B23" s="67"/>
      <c r="C23" s="68">
        <v>14141</v>
      </c>
      <c r="D23" s="69"/>
      <c r="E23" s="68">
        <v>15118</v>
      </c>
      <c r="G23" s="53">
        <v>0</v>
      </c>
      <c r="H23" s="4"/>
      <c r="I23" s="57">
        <v>0</v>
      </c>
    </row>
    <row r="24" spans="1:9" s="70" customFormat="1" ht="20.100000000000001" customHeight="1">
      <c r="A24" s="66" t="s">
        <v>68</v>
      </c>
      <c r="B24" s="67"/>
      <c r="C24" s="68">
        <v>28390</v>
      </c>
      <c r="D24" s="69"/>
      <c r="E24" s="68">
        <v>37754</v>
      </c>
      <c r="G24" s="68">
        <v>14451</v>
      </c>
      <c r="H24" s="68"/>
      <c r="I24" s="68">
        <v>19262</v>
      </c>
    </row>
    <row r="25" spans="1:9" s="70" customFormat="1" ht="20.100000000000001" customHeight="1">
      <c r="A25" s="66" t="s">
        <v>69</v>
      </c>
      <c r="B25" s="67"/>
      <c r="C25" s="71">
        <v>131932</v>
      </c>
      <c r="D25" s="69"/>
      <c r="E25" s="71">
        <v>90264</v>
      </c>
      <c r="G25" s="71">
        <v>48424</v>
      </c>
      <c r="H25" s="68"/>
      <c r="I25" s="71">
        <v>35932</v>
      </c>
    </row>
    <row r="26" spans="1:9" s="70" customFormat="1" ht="20.100000000000001" customHeight="1">
      <c r="A26" s="66" t="s">
        <v>233</v>
      </c>
      <c r="B26" s="67"/>
      <c r="C26" s="71">
        <f>SUM(C20:C25)</f>
        <v>492159</v>
      </c>
      <c r="D26" s="69"/>
      <c r="E26" s="71">
        <f>SUM(E20:E25)</f>
        <v>539902</v>
      </c>
      <c r="G26" s="71">
        <f>SUM(G20:G25)</f>
        <v>219560</v>
      </c>
      <c r="H26" s="4"/>
      <c r="I26" s="71">
        <f>SUM(I20:I25)</f>
        <v>277248</v>
      </c>
    </row>
    <row r="27" spans="1:9" s="70" customFormat="1" ht="20.100000000000001" customHeight="1">
      <c r="A27" s="66"/>
      <c r="B27" s="67"/>
      <c r="C27" s="68"/>
      <c r="D27" s="69"/>
      <c r="E27" s="68"/>
      <c r="G27" s="53"/>
      <c r="H27" s="4"/>
      <c r="I27" s="57"/>
    </row>
    <row r="28" spans="1:9" s="70" customFormat="1" ht="20.100000000000001" customHeight="1">
      <c r="A28" s="99" t="s">
        <v>213</v>
      </c>
      <c r="B28" s="67"/>
      <c r="C28" s="68">
        <f>C17-C26</f>
        <v>-66805</v>
      </c>
      <c r="D28" s="69"/>
      <c r="E28" s="68">
        <f>E17-E26</f>
        <v>-311</v>
      </c>
      <c r="G28" s="68">
        <f>G17-G26</f>
        <v>14431</v>
      </c>
      <c r="H28" s="68"/>
      <c r="I28" s="68">
        <f>I17-I26</f>
        <v>68061</v>
      </c>
    </row>
    <row r="29" spans="1:9" s="70" customFormat="1" ht="20.100000000000001" customHeight="1">
      <c r="A29" s="66" t="s">
        <v>70</v>
      </c>
      <c r="B29" s="67"/>
      <c r="C29" s="68">
        <v>318</v>
      </c>
      <c r="D29" s="69"/>
      <c r="E29" s="68">
        <v>208</v>
      </c>
      <c r="G29" s="68">
        <v>7972</v>
      </c>
      <c r="H29" s="68"/>
      <c r="I29" s="68">
        <v>7358</v>
      </c>
    </row>
    <row r="30" spans="1:9" s="70" customFormat="1" ht="20.100000000000001" customHeight="1">
      <c r="A30" s="66" t="s">
        <v>71</v>
      </c>
      <c r="B30" s="67"/>
      <c r="C30" s="68">
        <v>-73878</v>
      </c>
      <c r="D30" s="69"/>
      <c r="E30" s="68">
        <v>-84542</v>
      </c>
      <c r="G30" s="68">
        <v>-20471</v>
      </c>
      <c r="H30" s="68"/>
      <c r="I30" s="68">
        <v>-24779</v>
      </c>
    </row>
    <row r="31" spans="1:9" s="70" customFormat="1" ht="20.100000000000001" customHeight="1">
      <c r="A31" s="66" t="s">
        <v>212</v>
      </c>
      <c r="B31" s="67"/>
      <c r="C31" s="71">
        <v>-2024</v>
      </c>
      <c r="D31" s="69"/>
      <c r="E31" s="71">
        <v>-691</v>
      </c>
      <c r="G31" s="71">
        <v>-10</v>
      </c>
      <c r="H31" s="68"/>
      <c r="I31" s="71">
        <v>-1168</v>
      </c>
    </row>
    <row r="32" spans="1:9" s="70" customFormat="1" ht="20.100000000000001" customHeight="1">
      <c r="A32" s="92" t="s">
        <v>214</v>
      </c>
      <c r="B32" s="67"/>
      <c r="C32" s="68">
        <f>SUM(C28:C31)</f>
        <v>-142389</v>
      </c>
      <c r="D32" s="69"/>
      <c r="E32" s="68">
        <f>SUM(E28:E31)</f>
        <v>-85336</v>
      </c>
      <c r="G32" s="68">
        <f>SUM(G28:G31)</f>
        <v>1922</v>
      </c>
      <c r="H32" s="68"/>
      <c r="I32" s="68">
        <f>SUM(I28:I31)</f>
        <v>49472</v>
      </c>
    </row>
    <row r="33" spans="1:9" s="70" customFormat="1" ht="20.100000000000001" customHeight="1">
      <c r="A33" s="92" t="s">
        <v>215</v>
      </c>
      <c r="B33" s="67">
        <v>22</v>
      </c>
      <c r="C33" s="68">
        <v>-19692</v>
      </c>
      <c r="D33" s="69"/>
      <c r="E33" s="68">
        <v>-20073</v>
      </c>
      <c r="G33" s="68">
        <v>166</v>
      </c>
      <c r="H33" s="68"/>
      <c r="I33" s="68">
        <v>63</v>
      </c>
    </row>
    <row r="34" spans="1:9" s="70" customFormat="1" ht="20.100000000000001" customHeight="1" thickBot="1">
      <c r="A34" s="94" t="s">
        <v>216</v>
      </c>
      <c r="B34" s="67"/>
      <c r="C34" s="81">
        <f>C32-C33</f>
        <v>-122697</v>
      </c>
      <c r="D34" s="69"/>
      <c r="E34" s="81">
        <f>E32-E33</f>
        <v>-65263</v>
      </c>
      <c r="G34" s="81">
        <f>G32-G33</f>
        <v>1756</v>
      </c>
      <c r="H34" s="68"/>
      <c r="I34" s="81">
        <f>I32-I33</f>
        <v>49409</v>
      </c>
    </row>
    <row r="35" spans="1:9" s="70" customFormat="1" ht="20.100000000000001" customHeight="1" thickTop="1">
      <c r="A35" s="66"/>
      <c r="B35" s="67"/>
      <c r="C35" s="68"/>
      <c r="D35" s="69"/>
      <c r="E35" s="68"/>
      <c r="G35" s="53"/>
      <c r="H35" s="4"/>
      <c r="I35" s="57"/>
    </row>
    <row r="36" spans="1:9" s="70" customFormat="1" ht="20.100000000000001" customHeight="1">
      <c r="A36" s="94" t="s">
        <v>217</v>
      </c>
      <c r="B36" s="67"/>
      <c r="C36" s="102"/>
      <c r="D36" s="103"/>
      <c r="E36" s="102"/>
      <c r="F36" s="104"/>
      <c r="G36" s="102"/>
      <c r="H36" s="102"/>
      <c r="I36" s="102"/>
    </row>
    <row r="37" spans="1:9" s="70" customFormat="1" ht="20.100000000000001" customHeight="1">
      <c r="A37" s="86" t="s">
        <v>234</v>
      </c>
      <c r="B37" s="67"/>
      <c r="C37" s="102"/>
      <c r="D37" s="103"/>
      <c r="E37" s="102"/>
      <c r="F37" s="104"/>
      <c r="G37" s="102"/>
      <c r="H37" s="102"/>
      <c r="I37" s="102"/>
    </row>
    <row r="38" spans="1:9" s="70" customFormat="1" ht="20.100000000000001" customHeight="1">
      <c r="A38" s="86" t="s">
        <v>211</v>
      </c>
      <c r="B38" s="67"/>
      <c r="C38" s="68"/>
      <c r="D38" s="69"/>
      <c r="E38" s="68"/>
      <c r="G38" s="68"/>
      <c r="H38" s="68"/>
      <c r="I38" s="68"/>
    </row>
    <row r="39" spans="1:9" s="70" customFormat="1" ht="20.100000000000001" customHeight="1">
      <c r="A39" s="86" t="s">
        <v>237</v>
      </c>
      <c r="B39" s="67"/>
      <c r="C39" s="71">
        <v>-3423</v>
      </c>
      <c r="D39" s="69"/>
      <c r="E39" s="71">
        <v>-2039</v>
      </c>
      <c r="G39" s="71">
        <v>-5599</v>
      </c>
      <c r="H39" s="68"/>
      <c r="I39" s="71">
        <v>-4215</v>
      </c>
    </row>
    <row r="40" spans="1:9" s="70" customFormat="1" ht="20.100000000000001" customHeight="1">
      <c r="A40" s="86" t="s">
        <v>218</v>
      </c>
      <c r="B40" s="67"/>
      <c r="C40" s="68">
        <f>SUM(C39)</f>
        <v>-3423</v>
      </c>
      <c r="D40" s="69"/>
      <c r="E40" s="68">
        <f>SUM(E39)</f>
        <v>-2039</v>
      </c>
      <c r="G40" s="68">
        <f>SUM(G39)</f>
        <v>-5599</v>
      </c>
      <c r="H40" s="68"/>
      <c r="I40" s="68">
        <f>SUM(I39)</f>
        <v>-4215</v>
      </c>
    </row>
    <row r="41" spans="1:9" s="70" customFormat="1" ht="20.100000000000001" customHeight="1" thickBot="1">
      <c r="A41" s="99" t="s">
        <v>147</v>
      </c>
      <c r="B41" s="67"/>
      <c r="C41" s="81">
        <f>C34+C40</f>
        <v>-126120</v>
      </c>
      <c r="D41" s="69"/>
      <c r="E41" s="81">
        <f>E34+E40</f>
        <v>-67302</v>
      </c>
      <c r="G41" s="81">
        <f>G34+G40</f>
        <v>-3843</v>
      </c>
      <c r="H41" s="68"/>
      <c r="I41" s="81">
        <f>I34+I40</f>
        <v>45194</v>
      </c>
    </row>
    <row r="42" spans="1:9" s="70" customFormat="1" ht="20.100000000000001" customHeight="1" thickTop="1">
      <c r="A42" s="66"/>
      <c r="B42" s="67"/>
      <c r="C42" s="68"/>
      <c r="D42" s="69"/>
      <c r="E42" s="68"/>
      <c r="G42" s="53"/>
      <c r="H42" s="4"/>
      <c r="I42" s="57"/>
    </row>
    <row r="43" spans="1:9" s="70" customFormat="1" ht="20.100000000000001" customHeight="1">
      <c r="A43" s="66"/>
      <c r="B43" s="67"/>
      <c r="C43" s="68"/>
      <c r="D43" s="69"/>
      <c r="E43" s="68"/>
      <c r="G43" s="53"/>
      <c r="H43" s="4"/>
      <c r="I43" s="57"/>
    </row>
    <row r="44" spans="1:9" s="70" customFormat="1" ht="20.100000000000001" customHeight="1">
      <c r="A44" s="66"/>
      <c r="B44" s="67"/>
      <c r="C44" s="68"/>
      <c r="D44" s="69"/>
      <c r="E44" s="68"/>
      <c r="G44" s="53"/>
      <c r="H44" s="4"/>
      <c r="I44" s="57"/>
    </row>
    <row r="45" spans="1:9" s="70" customFormat="1" ht="20.100000000000001" customHeight="1">
      <c r="A45" s="66"/>
      <c r="B45" s="67"/>
      <c r="C45" s="68"/>
      <c r="D45" s="69"/>
      <c r="E45" s="68"/>
      <c r="G45" s="53"/>
      <c r="H45" s="4"/>
      <c r="I45" s="57"/>
    </row>
    <row r="46" spans="1:9" s="70" customFormat="1" ht="20.100000000000001" customHeight="1">
      <c r="A46" s="66"/>
      <c r="B46" s="67"/>
      <c r="C46" s="68"/>
      <c r="D46" s="69"/>
      <c r="E46" s="68"/>
      <c r="G46" s="53"/>
      <c r="H46" s="4"/>
      <c r="I46" s="57"/>
    </row>
    <row r="47" spans="1:9" s="70" customFormat="1" ht="20.100000000000001" customHeight="1">
      <c r="A47" s="66"/>
      <c r="B47" s="67"/>
      <c r="C47" s="68"/>
      <c r="D47" s="69"/>
      <c r="E47" s="68"/>
      <c r="G47" s="53"/>
      <c r="H47" s="4"/>
      <c r="I47" s="57"/>
    </row>
    <row r="48" spans="1:9" s="70" customFormat="1" ht="20.100000000000001" customHeight="1">
      <c r="A48" s="66"/>
      <c r="B48" s="67"/>
      <c r="C48" s="68"/>
      <c r="D48" s="69"/>
      <c r="E48" s="68"/>
      <c r="G48" s="53"/>
      <c r="H48" s="4"/>
      <c r="I48" s="57"/>
    </row>
    <row r="49" spans="1:9" s="70" customFormat="1" ht="20.100000000000001" customHeight="1">
      <c r="A49" s="66"/>
      <c r="B49" s="67"/>
      <c r="C49" s="68"/>
      <c r="D49" s="69"/>
      <c r="E49" s="68"/>
      <c r="G49" s="53"/>
      <c r="H49" s="4"/>
      <c r="I49" s="57"/>
    </row>
    <row r="50" spans="1:9" s="70" customFormat="1" ht="20.100000000000001" customHeight="1">
      <c r="A50" s="66"/>
      <c r="B50" s="67"/>
      <c r="C50" s="68"/>
      <c r="D50" s="69"/>
      <c r="E50" s="68"/>
      <c r="G50" s="53"/>
      <c r="H50" s="4"/>
      <c r="I50" s="57"/>
    </row>
    <row r="51" spans="1:9" s="70" customFormat="1" ht="20.100000000000001" customHeight="1">
      <c r="A51" s="193" t="s">
        <v>0</v>
      </c>
      <c r="B51" s="193"/>
      <c r="C51" s="193"/>
      <c r="D51" s="193"/>
      <c r="E51" s="193"/>
      <c r="F51" s="190"/>
      <c r="G51" s="190"/>
      <c r="H51" s="190"/>
      <c r="I51" s="190"/>
    </row>
    <row r="52" spans="1:9" s="70" customFormat="1" ht="20.100000000000001" customHeight="1">
      <c r="A52" s="193" t="s">
        <v>163</v>
      </c>
      <c r="B52" s="193"/>
      <c r="C52" s="193"/>
      <c r="D52" s="193"/>
      <c r="E52" s="193"/>
      <c r="F52" s="190"/>
      <c r="G52" s="190"/>
      <c r="H52" s="190"/>
      <c r="I52" s="190"/>
    </row>
    <row r="53" spans="1:9" s="70" customFormat="1" ht="20.100000000000001" customHeight="1">
      <c r="A53" s="193" t="s">
        <v>179</v>
      </c>
      <c r="B53" s="193"/>
      <c r="C53" s="193"/>
      <c r="D53" s="193"/>
      <c r="E53" s="193"/>
      <c r="F53" s="190"/>
      <c r="G53" s="190"/>
      <c r="H53" s="190"/>
      <c r="I53" s="190"/>
    </row>
    <row r="54" spans="1:9" s="70" customFormat="1" ht="20.100000000000001" customHeight="1">
      <c r="A54" s="193" t="s">
        <v>55</v>
      </c>
      <c r="B54" s="193"/>
      <c r="C54" s="193"/>
      <c r="D54" s="193"/>
      <c r="E54" s="193"/>
      <c r="F54" s="190"/>
      <c r="G54" s="190"/>
      <c r="H54" s="190"/>
      <c r="I54" s="190"/>
    </row>
    <row r="55" spans="1:9" s="70" customFormat="1" ht="20.100000000000001" customHeight="1">
      <c r="A55" s="194" t="s">
        <v>56</v>
      </c>
      <c r="B55" s="194"/>
      <c r="C55" s="194"/>
      <c r="D55" s="194"/>
      <c r="E55" s="194"/>
      <c r="F55" s="195"/>
      <c r="G55" s="195"/>
      <c r="H55" s="195"/>
      <c r="I55" s="195"/>
    </row>
    <row r="56" spans="1:9" s="70" customFormat="1" ht="9" customHeight="1">
      <c r="B56" s="74"/>
      <c r="C56" s="75"/>
      <c r="D56" s="76"/>
      <c r="E56" s="75"/>
    </row>
    <row r="57" spans="1:9" s="70" customFormat="1" ht="20.100000000000001" customHeight="1">
      <c r="B57" s="79" t="s">
        <v>151</v>
      </c>
      <c r="C57" s="189" t="s">
        <v>2</v>
      </c>
      <c r="D57" s="190"/>
      <c r="E57" s="190"/>
      <c r="G57" s="189" t="s">
        <v>3</v>
      </c>
      <c r="H57" s="190"/>
      <c r="I57" s="190"/>
    </row>
    <row r="58" spans="1:9" s="70" customFormat="1" ht="20.100000000000001" customHeight="1">
      <c r="B58" s="79"/>
      <c r="C58" s="191" t="s">
        <v>4</v>
      </c>
      <c r="D58" s="192"/>
      <c r="E58" s="192"/>
      <c r="G58" s="191" t="s">
        <v>4</v>
      </c>
      <c r="H58" s="192"/>
      <c r="I58" s="192"/>
    </row>
    <row r="59" spans="1:9" s="74" customFormat="1" ht="20.100000000000001" customHeight="1">
      <c r="A59" s="83"/>
      <c r="C59" s="84" t="s">
        <v>194</v>
      </c>
      <c r="D59" s="76"/>
      <c r="E59" s="84" t="s">
        <v>195</v>
      </c>
      <c r="F59" s="79"/>
      <c r="G59" s="84" t="s">
        <v>194</v>
      </c>
      <c r="H59" s="79"/>
      <c r="I59" s="84" t="s">
        <v>195</v>
      </c>
    </row>
    <row r="60" spans="1:9" s="70" customFormat="1" ht="20.100000000000001" customHeight="1">
      <c r="A60" s="98" t="s">
        <v>230</v>
      </c>
      <c r="B60" s="67"/>
      <c r="C60" s="102"/>
      <c r="D60" s="103"/>
      <c r="E60" s="102"/>
      <c r="F60" s="104"/>
      <c r="G60" s="102"/>
      <c r="H60" s="102"/>
      <c r="I60" s="102"/>
    </row>
    <row r="61" spans="1:9" s="70" customFormat="1" ht="20.100000000000001" customHeight="1" thickBot="1">
      <c r="A61" s="86" t="s">
        <v>219</v>
      </c>
      <c r="B61" s="67"/>
      <c r="C61" s="68">
        <v>-92546</v>
      </c>
      <c r="D61" s="69"/>
      <c r="E61" s="68">
        <f>E34-E62</f>
        <v>-40363</v>
      </c>
      <c r="G61" s="105">
        <f>G34</f>
        <v>1756</v>
      </c>
      <c r="H61" s="68"/>
      <c r="I61" s="105">
        <f>I34</f>
        <v>49409</v>
      </c>
    </row>
    <row r="62" spans="1:9" s="70" customFormat="1" ht="20.100000000000001" customHeight="1" thickTop="1">
      <c r="A62" s="106" t="s">
        <v>220</v>
      </c>
      <c r="B62" s="67"/>
      <c r="C62" s="68">
        <v>-30151</v>
      </c>
      <c r="D62" s="69"/>
      <c r="E62" s="68">
        <v>-24900</v>
      </c>
      <c r="G62" s="53"/>
      <c r="H62" s="53"/>
      <c r="I62" s="53"/>
    </row>
    <row r="63" spans="1:9" s="70" customFormat="1" ht="20.100000000000001" customHeight="1" thickBot="1">
      <c r="A63" s="66"/>
      <c r="B63" s="67"/>
      <c r="C63" s="81">
        <f>SUM(C61:C62)</f>
        <v>-122697</v>
      </c>
      <c r="D63" s="69"/>
      <c r="E63" s="81">
        <f>SUM(E61:E62)</f>
        <v>-65263</v>
      </c>
      <c r="G63" s="53"/>
      <c r="H63" s="53"/>
      <c r="I63" s="53"/>
    </row>
    <row r="64" spans="1:9" s="70" customFormat="1" ht="20.100000000000001" customHeight="1" thickTop="1">
      <c r="A64" s="86"/>
      <c r="B64" s="67"/>
      <c r="C64" s="68"/>
      <c r="D64" s="69"/>
      <c r="E64" s="68"/>
      <c r="G64" s="53"/>
      <c r="H64" s="53"/>
      <c r="I64" s="53"/>
    </row>
    <row r="65" spans="1:9" s="70" customFormat="1" ht="20.100000000000001" customHeight="1">
      <c r="A65" s="98" t="s">
        <v>238</v>
      </c>
      <c r="B65" s="67"/>
      <c r="C65" s="102"/>
      <c r="D65" s="103"/>
      <c r="E65" s="102"/>
      <c r="F65" s="104"/>
      <c r="G65" s="102"/>
      <c r="H65" s="102"/>
      <c r="I65" s="102"/>
    </row>
    <row r="66" spans="1:9" s="70" customFormat="1" ht="20.100000000000001" customHeight="1" thickBot="1">
      <c r="A66" s="86" t="s">
        <v>219</v>
      </c>
      <c r="B66" s="67"/>
      <c r="C66" s="68">
        <v>-96288</v>
      </c>
      <c r="D66" s="69"/>
      <c r="E66" s="68">
        <f>E41-E67</f>
        <v>-42721</v>
      </c>
      <c r="G66" s="105">
        <f>G41</f>
        <v>-3843</v>
      </c>
      <c r="H66" s="68"/>
      <c r="I66" s="105">
        <f>I41</f>
        <v>45194</v>
      </c>
    </row>
    <row r="67" spans="1:9" s="70" customFormat="1" ht="20.100000000000001" customHeight="1" thickTop="1">
      <c r="A67" s="106" t="s">
        <v>220</v>
      </c>
      <c r="B67" s="67"/>
      <c r="C67" s="68">
        <v>-29832</v>
      </c>
      <c r="D67" s="69"/>
      <c r="E67" s="68">
        <v>-24581</v>
      </c>
      <c r="G67" s="53"/>
      <c r="H67" s="53"/>
      <c r="I67" s="53"/>
    </row>
    <row r="68" spans="1:9" s="70" customFormat="1" ht="20.100000000000001" customHeight="1" thickBot="1">
      <c r="A68" s="66"/>
      <c r="B68" s="67"/>
      <c r="C68" s="81">
        <f>SUM(C66:C67)</f>
        <v>-126120</v>
      </c>
      <c r="D68" s="69"/>
      <c r="E68" s="81">
        <f>SUM(E66:E67)</f>
        <v>-67302</v>
      </c>
      <c r="G68" s="53"/>
      <c r="H68" s="53"/>
      <c r="I68" s="53"/>
    </row>
    <row r="69" spans="1:9" s="70" customFormat="1" ht="20.100000000000001" customHeight="1" thickTop="1">
      <c r="A69" s="86"/>
      <c r="B69" s="67"/>
      <c r="C69" s="68"/>
      <c r="D69" s="69"/>
      <c r="E69" s="68"/>
      <c r="G69" s="53"/>
      <c r="H69" s="53"/>
      <c r="I69" s="53"/>
    </row>
    <row r="70" spans="1:9" ht="20.100000000000001" customHeight="1" thickBot="1">
      <c r="A70" s="21" t="s">
        <v>229</v>
      </c>
      <c r="B70" s="10">
        <v>26</v>
      </c>
      <c r="C70" s="25">
        <f>C61/1066596</f>
        <v>-8.6767623355047271E-2</v>
      </c>
      <c r="D70" s="24"/>
      <c r="E70" s="25">
        <f>E61/1066596</f>
        <v>-3.7842819586797624E-2</v>
      </c>
      <c r="F70" s="24"/>
      <c r="G70" s="25">
        <f>G61/1066596</f>
        <v>1.6463590712884728E-3</v>
      </c>
      <c r="H70" s="24"/>
      <c r="I70" s="25">
        <f>I61/1066596</f>
        <v>4.6324006465428336E-2</v>
      </c>
    </row>
    <row r="71" spans="1:9" s="70" customFormat="1" ht="20.100000000000001" customHeight="1" thickTop="1">
      <c r="A71" s="86"/>
      <c r="B71" s="67"/>
      <c r="C71" s="68"/>
      <c r="D71" s="69"/>
      <c r="E71" s="68"/>
      <c r="G71" s="53"/>
      <c r="H71" s="53"/>
      <c r="I71" s="53"/>
    </row>
    <row r="72" spans="1:9" s="70" customFormat="1" ht="20.100000000000001" customHeight="1">
      <c r="A72" s="86"/>
      <c r="B72" s="67"/>
      <c r="C72" s="68"/>
      <c r="D72" s="69"/>
      <c r="E72" s="68"/>
      <c r="G72" s="53"/>
      <c r="H72" s="53"/>
      <c r="I72" s="53"/>
    </row>
    <row r="73" spans="1:9" s="70" customFormat="1" ht="20.100000000000001" customHeight="1">
      <c r="A73" s="86"/>
      <c r="B73" s="67"/>
      <c r="C73" s="68"/>
      <c r="D73" s="69"/>
      <c r="E73" s="68"/>
      <c r="G73" s="53"/>
      <c r="H73" s="53"/>
      <c r="I73" s="53"/>
    </row>
    <row r="74" spans="1:9" s="70" customFormat="1" ht="20.100000000000001" customHeight="1">
      <c r="A74" s="86"/>
      <c r="B74" s="67"/>
      <c r="C74" s="68"/>
      <c r="D74" s="69"/>
      <c r="E74" s="68"/>
      <c r="G74" s="53"/>
      <c r="H74" s="53"/>
      <c r="I74" s="53"/>
    </row>
    <row r="75" spans="1:9" s="70" customFormat="1" ht="20.100000000000001" customHeight="1">
      <c r="A75" s="86"/>
      <c r="B75" s="67"/>
      <c r="C75" s="68"/>
      <c r="D75" s="69"/>
      <c r="E75" s="68"/>
      <c r="G75" s="53"/>
      <c r="H75" s="53"/>
      <c r="I75" s="53"/>
    </row>
    <row r="76" spans="1:9" s="70" customFormat="1" ht="20.100000000000001" customHeight="1">
      <c r="A76" s="86"/>
      <c r="B76" s="67"/>
      <c r="C76" s="68"/>
      <c r="D76" s="69"/>
      <c r="E76" s="68"/>
      <c r="G76" s="53"/>
      <c r="H76" s="53"/>
      <c r="I76" s="53"/>
    </row>
    <row r="77" spans="1:9" s="70" customFormat="1" ht="20.100000000000001" customHeight="1">
      <c r="A77" s="86"/>
      <c r="B77" s="67"/>
      <c r="C77" s="68"/>
      <c r="D77" s="69"/>
      <c r="E77" s="68"/>
      <c r="G77" s="53"/>
      <c r="H77" s="53"/>
      <c r="I77" s="53"/>
    </row>
    <row r="78" spans="1:9" s="70" customFormat="1" ht="20.100000000000001" customHeight="1">
      <c r="A78" s="86"/>
      <c r="B78" s="67"/>
      <c r="C78" s="68"/>
      <c r="D78" s="69"/>
      <c r="E78" s="68"/>
      <c r="G78" s="53"/>
      <c r="H78" s="53"/>
      <c r="I78" s="53"/>
    </row>
    <row r="79" spans="1:9" s="70" customFormat="1" ht="20.100000000000001" customHeight="1">
      <c r="A79" s="66"/>
      <c r="B79" s="67"/>
      <c r="C79" s="68"/>
      <c r="D79" s="69"/>
      <c r="E79" s="68"/>
      <c r="G79" s="53"/>
      <c r="H79" s="4"/>
      <c r="I79" s="57"/>
    </row>
    <row r="80" spans="1:9" s="70" customFormat="1" ht="20.100000000000001" customHeight="1">
      <c r="A80" s="66"/>
      <c r="B80" s="67"/>
      <c r="C80" s="68"/>
      <c r="D80" s="69"/>
      <c r="E80" s="68"/>
      <c r="G80" s="53"/>
      <c r="H80" s="4"/>
      <c r="I80" s="57"/>
    </row>
    <row r="81" spans="1:9" s="70" customFormat="1" ht="20.100000000000001" customHeight="1">
      <c r="A81" s="66"/>
      <c r="B81" s="67"/>
      <c r="C81" s="68"/>
      <c r="D81" s="69"/>
      <c r="E81" s="68"/>
      <c r="G81" s="53"/>
      <c r="H81" s="4"/>
      <c r="I81" s="57"/>
    </row>
    <row r="82" spans="1:9" s="70" customFormat="1" ht="20.100000000000001" customHeight="1">
      <c r="A82" s="66"/>
      <c r="B82" s="67"/>
      <c r="C82" s="68"/>
      <c r="D82" s="69"/>
      <c r="E82" s="68"/>
      <c r="G82" s="53"/>
      <c r="H82" s="4"/>
      <c r="I82" s="57"/>
    </row>
    <row r="83" spans="1:9" s="70" customFormat="1" ht="20.100000000000001" customHeight="1">
      <c r="A83" s="66"/>
      <c r="B83" s="67"/>
      <c r="C83" s="68"/>
      <c r="D83" s="69"/>
      <c r="E83" s="68"/>
      <c r="G83" s="53"/>
      <c r="H83" s="4"/>
      <c r="I83" s="57"/>
    </row>
    <row r="84" spans="1:9" s="70" customFormat="1" ht="20.100000000000001" customHeight="1">
      <c r="A84" s="66"/>
      <c r="B84" s="67"/>
      <c r="C84" s="68"/>
      <c r="D84" s="69"/>
      <c r="E84" s="68"/>
      <c r="G84" s="53"/>
      <c r="H84" s="4"/>
      <c r="I84" s="57"/>
    </row>
    <row r="85" spans="1:9" s="70" customFormat="1" ht="20.100000000000001" customHeight="1">
      <c r="A85" s="66"/>
      <c r="B85" s="67"/>
      <c r="C85" s="68"/>
      <c r="D85" s="69"/>
      <c r="E85" s="68"/>
      <c r="G85" s="53"/>
      <c r="H85" s="4"/>
      <c r="I85" s="57"/>
    </row>
    <row r="86" spans="1:9" s="70" customFormat="1" ht="20.100000000000001" customHeight="1">
      <c r="A86" s="66"/>
      <c r="B86" s="67"/>
      <c r="C86" s="68"/>
      <c r="D86" s="69"/>
      <c r="E86" s="68"/>
      <c r="G86" s="53"/>
      <c r="H86" s="4"/>
      <c r="I86" s="57"/>
    </row>
    <row r="87" spans="1:9" s="70" customFormat="1" ht="20.100000000000001" customHeight="1">
      <c r="A87" s="66"/>
      <c r="B87" s="67"/>
      <c r="C87" s="68"/>
      <c r="D87" s="69"/>
      <c r="E87" s="68"/>
      <c r="G87" s="53"/>
      <c r="H87" s="4"/>
      <c r="I87" s="57"/>
    </row>
    <row r="88" spans="1:9" s="70" customFormat="1" ht="20.100000000000001" customHeight="1">
      <c r="A88" s="66"/>
      <c r="B88" s="67"/>
      <c r="C88" s="68"/>
      <c r="D88" s="69"/>
      <c r="E88" s="68"/>
      <c r="G88" s="53"/>
      <c r="H88" s="4"/>
      <c r="I88" s="57"/>
    </row>
    <row r="89" spans="1:9" s="70" customFormat="1" ht="20.100000000000001" customHeight="1">
      <c r="A89" s="66"/>
      <c r="B89" s="67"/>
      <c r="C89" s="68"/>
      <c r="D89" s="69"/>
      <c r="E89" s="68"/>
      <c r="G89" s="53"/>
      <c r="H89" s="4"/>
      <c r="I89" s="57"/>
    </row>
    <row r="90" spans="1:9" s="70" customFormat="1" ht="20.100000000000001" customHeight="1">
      <c r="A90" s="66"/>
      <c r="B90" s="67"/>
      <c r="C90" s="68"/>
      <c r="D90" s="69"/>
      <c r="E90" s="68"/>
      <c r="G90" s="53"/>
      <c r="H90" s="4"/>
      <c r="I90" s="57"/>
    </row>
    <row r="91" spans="1:9" s="70" customFormat="1" ht="20.100000000000001" customHeight="1">
      <c r="A91" s="66"/>
      <c r="B91" s="67"/>
      <c r="C91" s="68"/>
      <c r="D91" s="69"/>
      <c r="E91" s="68"/>
      <c r="G91" s="53"/>
      <c r="H91" s="4"/>
      <c r="I91" s="57"/>
    </row>
    <row r="92" spans="1:9" s="70" customFormat="1" ht="20.100000000000001" customHeight="1">
      <c r="A92" s="66"/>
      <c r="B92" s="67"/>
      <c r="C92" s="68"/>
      <c r="D92" s="69"/>
      <c r="E92" s="68"/>
      <c r="G92" s="53"/>
      <c r="H92" s="4"/>
      <c r="I92" s="57"/>
    </row>
    <row r="93" spans="1:9" s="70" customFormat="1" ht="20.100000000000001" customHeight="1">
      <c r="A93" s="66"/>
      <c r="B93" s="67"/>
      <c r="C93" s="68"/>
      <c r="D93" s="69"/>
      <c r="E93" s="68"/>
      <c r="G93" s="53"/>
      <c r="H93" s="4"/>
      <c r="I93" s="57"/>
    </row>
    <row r="94" spans="1:9" s="70" customFormat="1" ht="20.100000000000001" customHeight="1">
      <c r="A94" s="66"/>
      <c r="B94" s="67"/>
      <c r="C94" s="68"/>
      <c r="D94" s="69"/>
      <c r="E94" s="68"/>
      <c r="G94" s="53"/>
      <c r="H94" s="4"/>
      <c r="I94" s="57"/>
    </row>
    <row r="95" spans="1:9" s="70" customFormat="1" ht="20.100000000000001" customHeight="1">
      <c r="A95" s="66"/>
      <c r="B95" s="67"/>
      <c r="C95" s="68"/>
      <c r="D95" s="69"/>
      <c r="E95" s="68"/>
      <c r="G95" s="53"/>
      <c r="H95" s="4"/>
      <c r="I95" s="57"/>
    </row>
    <row r="96" spans="1:9" s="70" customFormat="1" ht="20.100000000000001" customHeight="1">
      <c r="A96" s="66"/>
      <c r="B96" s="67"/>
      <c r="C96" s="68"/>
      <c r="D96" s="69"/>
      <c r="E96" s="68"/>
      <c r="G96" s="53"/>
      <c r="H96" s="4"/>
      <c r="I96" s="57"/>
    </row>
    <row r="97" spans="1:10" s="70" customFormat="1" ht="20.100000000000001" customHeight="1">
      <c r="A97" s="86" t="s">
        <v>241</v>
      </c>
      <c r="B97" s="87"/>
      <c r="C97" s="88"/>
      <c r="D97" s="89"/>
      <c r="E97" s="88"/>
      <c r="G97" s="96"/>
      <c r="H97" s="1"/>
      <c r="I97" s="97"/>
    </row>
    <row r="98" spans="1:10" ht="20.100000000000001" customHeight="1">
      <c r="A98" s="27"/>
      <c r="B98" s="14"/>
      <c r="C98" s="27"/>
      <c r="D98" s="27"/>
      <c r="E98" s="27"/>
      <c r="F98" s="27"/>
      <c r="G98" s="27"/>
      <c r="H98" s="27"/>
      <c r="I98" s="27"/>
      <c r="J98" s="27"/>
    </row>
    <row r="99" spans="1:10" ht="20.100000000000001" customHeight="1">
      <c r="A99" s="27"/>
      <c r="B99" s="14"/>
      <c r="C99" s="27"/>
      <c r="D99" s="27"/>
      <c r="E99" s="27"/>
      <c r="F99" s="27"/>
      <c r="G99" s="27"/>
      <c r="H99" s="27"/>
      <c r="I99" s="27"/>
      <c r="J99" s="27"/>
    </row>
    <row r="100" spans="1:10" ht="20.100000000000001" customHeight="1">
      <c r="A100" s="27"/>
      <c r="B100" s="14"/>
      <c r="C100" s="27"/>
      <c r="D100" s="27"/>
      <c r="E100" s="27"/>
      <c r="F100" s="27"/>
      <c r="G100" s="27"/>
      <c r="H100" s="27"/>
      <c r="I100" s="27"/>
      <c r="J100" s="27"/>
    </row>
    <row r="101" spans="1:10" ht="20.100000000000001" customHeight="1">
      <c r="A101" s="27"/>
      <c r="B101" s="14"/>
      <c r="C101" s="27"/>
      <c r="D101" s="27"/>
      <c r="E101" s="27"/>
      <c r="F101" s="27"/>
      <c r="G101" s="27"/>
      <c r="H101" s="27"/>
      <c r="I101" s="27"/>
      <c r="J101" s="27"/>
    </row>
    <row r="102" spans="1:10" ht="20.100000000000001" customHeight="1">
      <c r="A102" s="27"/>
      <c r="B102" s="14"/>
      <c r="C102" s="27"/>
      <c r="D102" s="27"/>
      <c r="E102" s="27"/>
      <c r="F102" s="27"/>
      <c r="G102" s="27"/>
      <c r="H102" s="27"/>
      <c r="I102" s="27"/>
      <c r="J102" s="27"/>
    </row>
    <row r="103" spans="1:10" ht="20.100000000000001" customHeight="1">
      <c r="A103" s="27"/>
      <c r="B103" s="14"/>
      <c r="C103" s="27"/>
      <c r="D103" s="27"/>
      <c r="E103" s="27"/>
      <c r="F103" s="27"/>
      <c r="G103" s="27"/>
      <c r="H103" s="27"/>
      <c r="I103" s="27"/>
      <c r="J103" s="27"/>
    </row>
    <row r="104" spans="1:10" ht="20.100000000000001" customHeight="1">
      <c r="A104" s="27"/>
      <c r="B104" s="14"/>
      <c r="C104" s="27"/>
      <c r="D104" s="27"/>
      <c r="E104" s="27"/>
      <c r="F104" s="27"/>
      <c r="G104" s="27"/>
      <c r="H104" s="27"/>
      <c r="I104" s="27"/>
      <c r="J104" s="27"/>
    </row>
    <row r="105" spans="1:10" ht="20.100000000000001" customHeight="1">
      <c r="A105" s="27"/>
      <c r="B105" s="14"/>
      <c r="C105" s="27"/>
      <c r="D105" s="27"/>
      <c r="E105" s="27"/>
      <c r="F105" s="27"/>
      <c r="G105" s="27"/>
      <c r="H105" s="27"/>
      <c r="I105" s="27"/>
      <c r="J105" s="27"/>
    </row>
    <row r="106" spans="1:10" ht="20.100000000000001" customHeight="1">
      <c r="A106" s="27"/>
      <c r="B106" s="14"/>
      <c r="C106" s="27"/>
      <c r="D106" s="27"/>
      <c r="E106" s="27"/>
      <c r="F106" s="27"/>
      <c r="G106" s="27"/>
      <c r="H106" s="27"/>
      <c r="I106" s="27"/>
      <c r="J106" s="27"/>
    </row>
    <row r="107" spans="1:10" ht="20.100000000000001" customHeight="1">
      <c r="A107" s="27"/>
      <c r="B107" s="14"/>
      <c r="C107" s="27"/>
      <c r="D107" s="27"/>
      <c r="E107" s="27"/>
      <c r="F107" s="27"/>
      <c r="G107" s="27"/>
      <c r="H107" s="27"/>
      <c r="I107" s="27"/>
      <c r="J107" s="27"/>
    </row>
    <row r="108" spans="1:10" ht="20.100000000000001" customHeight="1">
      <c r="A108" s="27"/>
      <c r="B108" s="14"/>
      <c r="C108" s="27"/>
      <c r="D108" s="27"/>
      <c r="E108" s="27"/>
      <c r="F108" s="27"/>
      <c r="G108" s="27"/>
      <c r="H108" s="27"/>
      <c r="I108" s="27"/>
      <c r="J108" s="27"/>
    </row>
    <row r="109" spans="1:10" ht="20.100000000000001" customHeight="1">
      <c r="A109" s="27"/>
      <c r="B109" s="14"/>
      <c r="C109" s="27"/>
      <c r="D109" s="27"/>
      <c r="E109" s="27"/>
      <c r="F109" s="27"/>
      <c r="G109" s="27"/>
      <c r="H109" s="27"/>
      <c r="I109" s="27"/>
      <c r="J109" s="27"/>
    </row>
    <row r="110" spans="1:10" ht="20.100000000000001" customHeight="1">
      <c r="A110" s="27"/>
      <c r="B110" s="14"/>
      <c r="C110" s="27"/>
      <c r="D110" s="27"/>
      <c r="E110" s="27"/>
      <c r="F110" s="27"/>
      <c r="G110" s="27"/>
      <c r="H110" s="27"/>
      <c r="I110" s="27"/>
      <c r="J110" s="27"/>
    </row>
    <row r="111" spans="1:10" ht="20.100000000000001" customHeight="1">
      <c r="A111" s="27"/>
      <c r="B111" s="14"/>
      <c r="C111" s="27"/>
      <c r="D111" s="27"/>
      <c r="E111" s="27"/>
      <c r="F111" s="27"/>
      <c r="G111" s="27"/>
      <c r="H111" s="27"/>
      <c r="I111" s="27"/>
      <c r="J111" s="27"/>
    </row>
    <row r="112" spans="1:10" ht="20.100000000000001" customHeight="1">
      <c r="A112" s="27"/>
      <c r="B112" s="14"/>
      <c r="C112" s="27"/>
      <c r="D112" s="27"/>
      <c r="E112" s="27"/>
      <c r="F112" s="27"/>
      <c r="G112" s="27"/>
      <c r="H112" s="27"/>
      <c r="I112" s="27"/>
      <c r="J112" s="27"/>
    </row>
    <row r="113" spans="1:10" ht="20.100000000000001" customHeight="1">
      <c r="A113" s="27"/>
      <c r="B113" s="14"/>
      <c r="C113" s="27"/>
      <c r="D113" s="27"/>
      <c r="E113" s="27"/>
      <c r="F113" s="27"/>
      <c r="G113" s="27"/>
      <c r="H113" s="27"/>
      <c r="I113" s="27"/>
      <c r="J113" s="27"/>
    </row>
    <row r="114" spans="1:10" ht="20.100000000000001" customHeight="1">
      <c r="A114" s="27"/>
      <c r="B114" s="14"/>
      <c r="C114" s="27"/>
      <c r="D114" s="27"/>
      <c r="E114" s="27"/>
      <c r="F114" s="27"/>
      <c r="G114" s="27"/>
      <c r="H114" s="27"/>
      <c r="I114" s="27"/>
      <c r="J114" s="27"/>
    </row>
    <row r="115" spans="1:10" ht="20.100000000000001" customHeight="1">
      <c r="A115" s="27"/>
      <c r="B115" s="14"/>
      <c r="C115" s="27"/>
      <c r="D115" s="27"/>
      <c r="E115" s="27"/>
      <c r="F115" s="27"/>
      <c r="G115" s="27"/>
      <c r="H115" s="27"/>
      <c r="I115" s="27"/>
      <c r="J115" s="27"/>
    </row>
    <row r="116" spans="1:10" ht="20.100000000000001" customHeight="1">
      <c r="A116" s="27"/>
      <c r="B116" s="14"/>
      <c r="C116" s="27"/>
      <c r="D116" s="27"/>
      <c r="E116" s="27"/>
      <c r="F116" s="27"/>
      <c r="G116" s="27"/>
      <c r="H116" s="27"/>
      <c r="I116" s="27"/>
      <c r="J116" s="27"/>
    </row>
    <row r="117" spans="1:10" ht="20.100000000000001" customHeight="1">
      <c r="A117" s="27"/>
      <c r="B117" s="14"/>
      <c r="C117" s="27"/>
      <c r="D117" s="27"/>
      <c r="E117" s="27"/>
      <c r="F117" s="27"/>
      <c r="G117" s="27"/>
      <c r="H117" s="27"/>
      <c r="I117" s="27"/>
      <c r="J117" s="27"/>
    </row>
    <row r="118" spans="1:10" ht="20.100000000000001" customHeight="1">
      <c r="A118" s="27"/>
      <c r="B118" s="14"/>
      <c r="C118" s="27"/>
      <c r="D118" s="27"/>
      <c r="E118" s="27"/>
      <c r="F118" s="27"/>
      <c r="G118" s="27"/>
      <c r="H118" s="27"/>
      <c r="I118" s="27"/>
      <c r="J118" s="27"/>
    </row>
    <row r="119" spans="1:10" ht="20.100000000000001" customHeight="1">
      <c r="A119" s="27"/>
      <c r="B119" s="14"/>
      <c r="C119" s="27"/>
      <c r="D119" s="27"/>
      <c r="E119" s="27"/>
      <c r="F119" s="27"/>
      <c r="G119" s="27"/>
      <c r="H119" s="27"/>
      <c r="I119" s="27"/>
      <c r="J119" s="27"/>
    </row>
    <row r="120" spans="1:10" ht="20.100000000000001" customHeight="1">
      <c r="A120" s="27"/>
      <c r="B120" s="14"/>
      <c r="C120" s="27"/>
      <c r="D120" s="27"/>
      <c r="E120" s="27"/>
      <c r="F120" s="27"/>
      <c r="G120" s="27"/>
      <c r="H120" s="27"/>
      <c r="I120" s="27"/>
      <c r="J120" s="27"/>
    </row>
    <row r="121" spans="1:10" ht="20.100000000000001" customHeight="1">
      <c r="A121" s="27"/>
      <c r="B121" s="14"/>
      <c r="C121" s="27"/>
      <c r="D121" s="27"/>
      <c r="E121" s="27"/>
      <c r="F121" s="27"/>
      <c r="G121" s="27"/>
      <c r="H121" s="27"/>
      <c r="I121" s="27"/>
      <c r="J121" s="27"/>
    </row>
    <row r="122" spans="1:10" ht="20.100000000000001" customHeight="1">
      <c r="A122" s="27"/>
      <c r="B122" s="14"/>
      <c r="C122" s="27"/>
      <c r="D122" s="27"/>
      <c r="E122" s="27"/>
      <c r="F122" s="27"/>
      <c r="G122" s="27"/>
      <c r="H122" s="27"/>
      <c r="I122" s="27"/>
      <c r="J122" s="27"/>
    </row>
    <row r="123" spans="1:10" ht="20.100000000000001" customHeight="1">
      <c r="A123" s="27"/>
      <c r="B123" s="14"/>
      <c r="C123" s="27"/>
      <c r="D123" s="27"/>
      <c r="E123" s="27"/>
      <c r="F123" s="27"/>
      <c r="G123" s="27"/>
      <c r="H123" s="27"/>
      <c r="I123" s="27"/>
      <c r="J123" s="27"/>
    </row>
    <row r="124" spans="1:10" ht="20.100000000000001" customHeight="1">
      <c r="A124" s="27"/>
      <c r="B124" s="14"/>
      <c r="C124" s="27"/>
      <c r="D124" s="27"/>
      <c r="E124" s="27"/>
      <c r="F124" s="27"/>
      <c r="G124" s="27"/>
      <c r="H124" s="27"/>
      <c r="I124" s="27"/>
      <c r="J124" s="27"/>
    </row>
    <row r="125" spans="1:10" ht="20.100000000000001" customHeight="1">
      <c r="A125" s="27"/>
      <c r="B125" s="14"/>
      <c r="C125" s="27"/>
      <c r="D125" s="27"/>
      <c r="E125" s="27"/>
      <c r="F125" s="27"/>
      <c r="G125" s="27"/>
      <c r="H125" s="27"/>
      <c r="I125" s="27"/>
      <c r="J125" s="27"/>
    </row>
    <row r="126" spans="1:10" ht="20.100000000000001" customHeight="1">
      <c r="A126" s="27"/>
      <c r="B126" s="14"/>
      <c r="C126" s="27"/>
      <c r="D126" s="27"/>
      <c r="E126" s="27"/>
      <c r="F126" s="27"/>
      <c r="G126" s="27"/>
      <c r="H126" s="27"/>
      <c r="I126" s="27"/>
      <c r="J126" s="27"/>
    </row>
    <row r="127" spans="1:10" ht="20.100000000000001" customHeight="1">
      <c r="A127" s="27"/>
      <c r="B127" s="14"/>
      <c r="C127" s="27"/>
      <c r="D127" s="27"/>
      <c r="E127" s="27"/>
      <c r="F127" s="27"/>
      <c r="G127" s="27"/>
      <c r="H127" s="27"/>
      <c r="I127" s="27"/>
      <c r="J127" s="27"/>
    </row>
    <row r="128" spans="1:10" ht="20.100000000000001" customHeight="1">
      <c r="A128" s="27"/>
      <c r="B128" s="14"/>
      <c r="C128" s="27"/>
      <c r="D128" s="27"/>
      <c r="E128" s="27"/>
      <c r="F128" s="27"/>
      <c r="G128" s="27"/>
      <c r="H128" s="27"/>
      <c r="I128" s="27"/>
      <c r="J128" s="27"/>
    </row>
    <row r="129" spans="1:10" ht="20.100000000000001" customHeight="1">
      <c r="A129" s="27"/>
      <c r="B129" s="14"/>
      <c r="C129" s="27"/>
      <c r="D129" s="27"/>
      <c r="E129" s="27"/>
      <c r="F129" s="27"/>
      <c r="G129" s="27"/>
      <c r="H129" s="27"/>
      <c r="I129" s="27"/>
      <c r="J129" s="27"/>
    </row>
  </sheetData>
  <mergeCells count="18">
    <mergeCell ref="A55:I55"/>
    <mergeCell ref="C57:E57"/>
    <mergeCell ref="G57:I57"/>
    <mergeCell ref="C58:E58"/>
    <mergeCell ref="G58:I58"/>
    <mergeCell ref="A54:I54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1:I51"/>
    <mergeCell ref="A52:I52"/>
    <mergeCell ref="A53:I53"/>
  </mergeCells>
  <pageMargins left="0.8" right="0.3" top="1" bottom="0.3" header="0.6" footer="0.3"/>
  <pageSetup paperSize="9" scale="75" fitToWidth="0" fitToHeight="0" orientation="portrait" r:id="rId1"/>
  <ignoredErrors>
    <ignoredError sqref="C9: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34"/>
  <sheetViews>
    <sheetView topLeftCell="A25" zoomScale="85" zoomScaleNormal="85" zoomScaleSheetLayoutView="85" workbookViewId="0">
      <selection activeCell="A7" sqref="A7"/>
    </sheetView>
  </sheetViews>
  <sheetFormatPr defaultColWidth="9.140625" defaultRowHeight="20.100000000000001" customHeight="1"/>
  <cols>
    <col min="1" max="1" width="40.140625" style="6" customWidth="1"/>
    <col min="2" max="2" width="6.140625" style="6" bestFit="1" customWidth="1"/>
    <col min="3" max="3" width="1.140625" style="6" customWidth="1"/>
    <col min="4" max="4" width="12.42578125" style="6" bestFit="1" customWidth="1"/>
    <col min="5" max="5" width="1.5703125" style="32" customWidth="1"/>
    <col min="6" max="6" width="10.85546875" style="6" customWidth="1"/>
    <col min="7" max="7" width="1.42578125" style="32" customWidth="1"/>
    <col min="8" max="8" width="10.85546875" style="6" customWidth="1"/>
    <col min="9" max="9" width="1.42578125" style="32" customWidth="1"/>
    <col min="10" max="10" width="10.85546875" style="6" customWidth="1"/>
    <col min="11" max="11" width="1.42578125" style="6" customWidth="1"/>
    <col min="12" max="12" width="11.140625" style="32" customWidth="1"/>
    <col min="13" max="13" width="1.140625" style="32" customWidth="1"/>
    <col min="14" max="14" width="0.28515625" style="32" customWidth="1"/>
    <col min="15" max="15" width="10.85546875" style="6" customWidth="1"/>
    <col min="16" max="16" width="0.42578125" style="6" customWidth="1"/>
    <col min="17" max="17" width="1.140625" style="32" customWidth="1"/>
    <col min="18" max="18" width="11.140625" style="6" customWidth="1"/>
    <col min="19" max="19" width="1.42578125" style="32" customWidth="1"/>
    <col min="20" max="20" width="11.85546875" style="6" customWidth="1"/>
    <col min="21" max="21" width="1.42578125" style="6" customWidth="1"/>
    <col min="22" max="22" width="12.140625" style="6" bestFit="1" customWidth="1"/>
    <col min="23" max="23" width="1.42578125" style="6" customWidth="1"/>
    <col min="24" max="24" width="12.140625" style="6" bestFit="1" customWidth="1"/>
    <col min="25" max="25" width="1.42578125" style="6" customWidth="1"/>
    <col min="26" max="16384" width="9.140625" style="6"/>
  </cols>
  <sheetData>
    <row r="1" spans="1:34" ht="20.10000000000000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</row>
    <row r="2" spans="1:34" ht="20.100000000000001" customHeight="1">
      <c r="A2" s="200" t="s">
        <v>156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</row>
    <row r="3" spans="1:34" ht="20.100000000000001" customHeight="1">
      <c r="A3" s="200" t="s">
        <v>179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</row>
    <row r="4" spans="1:34" ht="20.100000000000001" customHeight="1">
      <c r="A4" s="201" t="s">
        <v>55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</row>
    <row r="5" spans="1:34" ht="20.100000000000001" customHeight="1">
      <c r="A5" s="202" t="s">
        <v>56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</row>
    <row r="6" spans="1:34" ht="9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34" s="107" customFormat="1" ht="20.100000000000001" customHeight="1">
      <c r="B7" s="108"/>
      <c r="C7" s="109"/>
      <c r="D7" s="196" t="s">
        <v>75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</row>
    <row r="8" spans="1:34" s="107" customFormat="1" ht="20.100000000000001" customHeight="1">
      <c r="B8" s="108"/>
      <c r="D8" s="110" t="s">
        <v>76</v>
      </c>
      <c r="E8" s="111"/>
      <c r="F8" s="110" t="s">
        <v>77</v>
      </c>
      <c r="G8" s="110"/>
      <c r="H8" s="196" t="s">
        <v>50</v>
      </c>
      <c r="I8" s="196"/>
      <c r="J8" s="196"/>
      <c r="K8" s="110"/>
      <c r="L8" s="197" t="s">
        <v>153</v>
      </c>
      <c r="M8" s="197"/>
      <c r="N8" s="197"/>
      <c r="O8" s="197"/>
      <c r="P8" s="197"/>
      <c r="Q8" s="197"/>
      <c r="R8" s="197"/>
      <c r="S8" s="112"/>
      <c r="T8" s="113" t="s">
        <v>79</v>
      </c>
      <c r="U8" s="110"/>
      <c r="V8" s="110" t="s">
        <v>78</v>
      </c>
      <c r="W8" s="110"/>
      <c r="X8" s="110" t="s">
        <v>79</v>
      </c>
    </row>
    <row r="9" spans="1:34" s="107" customFormat="1" ht="20.100000000000001" customHeight="1">
      <c r="D9" s="110" t="s">
        <v>80</v>
      </c>
      <c r="E9" s="111"/>
      <c r="F9" s="108" t="s">
        <v>81</v>
      </c>
      <c r="G9" s="110"/>
      <c r="H9" s="114" t="s">
        <v>51</v>
      </c>
      <c r="I9" s="110"/>
      <c r="J9" s="108" t="s">
        <v>53</v>
      </c>
      <c r="L9" s="198" t="s">
        <v>82</v>
      </c>
      <c r="M9" s="198"/>
      <c r="N9" s="198"/>
      <c r="O9" s="198"/>
      <c r="P9" s="198"/>
      <c r="Q9" s="198"/>
      <c r="R9" s="115" t="s">
        <v>83</v>
      </c>
      <c r="S9" s="112"/>
      <c r="T9" s="110" t="s">
        <v>221</v>
      </c>
      <c r="U9" s="110"/>
      <c r="V9" s="110" t="s">
        <v>85</v>
      </c>
      <c r="W9" s="110"/>
      <c r="X9" s="116" t="s">
        <v>155</v>
      </c>
    </row>
    <row r="10" spans="1:34" s="107" customFormat="1" ht="20.100000000000001" customHeight="1">
      <c r="B10" s="109"/>
      <c r="G10" s="110"/>
      <c r="H10" s="117" t="s">
        <v>86</v>
      </c>
      <c r="K10" s="110"/>
      <c r="L10" s="108" t="s">
        <v>87</v>
      </c>
      <c r="M10" s="110"/>
      <c r="N10" s="203" t="s">
        <v>222</v>
      </c>
      <c r="O10" s="204"/>
      <c r="P10" s="204"/>
      <c r="Q10" s="110"/>
      <c r="R10" s="115" t="s">
        <v>89</v>
      </c>
      <c r="S10" s="110"/>
      <c r="T10" s="110" t="s">
        <v>84</v>
      </c>
      <c r="U10" s="109"/>
      <c r="V10" s="110"/>
      <c r="W10" s="110"/>
      <c r="X10" s="115" t="s">
        <v>91</v>
      </c>
    </row>
    <row r="11" spans="1:34" s="107" customFormat="1" ht="20.100000000000001" customHeight="1">
      <c r="B11" s="109"/>
      <c r="C11" s="109"/>
      <c r="D11" s="109"/>
      <c r="E11" s="109"/>
      <c r="F11" s="109"/>
      <c r="G11" s="109"/>
      <c r="H11" s="117" t="s">
        <v>92</v>
      </c>
      <c r="I11" s="117"/>
      <c r="J11" s="108"/>
      <c r="K11" s="109"/>
      <c r="L11" s="108" t="s">
        <v>93</v>
      </c>
      <c r="M11" s="109"/>
      <c r="N11" s="203" t="s">
        <v>94</v>
      </c>
      <c r="O11" s="204"/>
      <c r="P11" s="204"/>
      <c r="Q11" s="109"/>
      <c r="R11" s="115" t="s">
        <v>155</v>
      </c>
      <c r="S11" s="109"/>
      <c r="T11" s="108" t="s">
        <v>90</v>
      </c>
      <c r="U11" s="109"/>
      <c r="V11" s="116"/>
      <c r="W11" s="109"/>
    </row>
    <row r="12" spans="1:34" s="107" customFormat="1" ht="20.100000000000001" customHeight="1">
      <c r="B12" s="109"/>
      <c r="C12" s="109"/>
      <c r="D12" s="108"/>
      <c r="E12" s="109"/>
      <c r="F12" s="108"/>
      <c r="G12" s="108"/>
      <c r="I12" s="117"/>
      <c r="J12" s="110"/>
      <c r="K12" s="109"/>
      <c r="L12" s="108" t="s">
        <v>96</v>
      </c>
      <c r="M12" s="109"/>
      <c r="N12" s="203" t="s">
        <v>97</v>
      </c>
      <c r="O12" s="204"/>
      <c r="P12" s="204"/>
      <c r="Q12" s="109"/>
      <c r="R12" s="113" t="s">
        <v>91</v>
      </c>
      <c r="S12" s="109"/>
      <c r="T12" s="108" t="s">
        <v>95</v>
      </c>
    </row>
    <row r="13" spans="1:34" s="118" customFormat="1" ht="20.100000000000001" customHeight="1">
      <c r="B13" s="109"/>
      <c r="C13" s="108"/>
      <c r="D13" s="110"/>
      <c r="E13" s="110"/>
      <c r="F13" s="110"/>
      <c r="G13" s="110"/>
      <c r="H13" s="117"/>
      <c r="I13" s="117"/>
      <c r="J13" s="110"/>
      <c r="K13" s="110"/>
      <c r="L13" s="110" t="s">
        <v>98</v>
      </c>
      <c r="M13" s="110"/>
      <c r="N13" s="110"/>
      <c r="O13" s="113"/>
      <c r="P13" s="113"/>
      <c r="Q13" s="110"/>
      <c r="R13" s="113"/>
      <c r="S13" s="110"/>
      <c r="U13" s="110"/>
      <c r="V13" s="110"/>
      <c r="W13" s="110"/>
      <c r="X13" s="113"/>
    </row>
    <row r="14" spans="1:34" s="118" customFormat="1" ht="20.100000000000001" customHeight="1">
      <c r="B14" s="109"/>
      <c r="C14" s="108"/>
      <c r="D14" s="110"/>
      <c r="E14" s="110"/>
      <c r="F14" s="110"/>
      <c r="G14" s="110"/>
      <c r="H14" s="117"/>
      <c r="I14" s="117"/>
      <c r="J14" s="110"/>
      <c r="K14" s="110"/>
      <c r="L14" s="110"/>
      <c r="M14" s="110"/>
      <c r="N14" s="110"/>
      <c r="O14" s="113"/>
      <c r="P14" s="113"/>
      <c r="Q14" s="110"/>
      <c r="R14" s="113"/>
      <c r="S14" s="110"/>
      <c r="T14" s="110"/>
      <c r="U14" s="110"/>
      <c r="V14" s="110"/>
      <c r="W14" s="110"/>
      <c r="X14" s="113"/>
    </row>
    <row r="15" spans="1:34" s="107" customFormat="1" ht="20.100000000000001" customHeight="1">
      <c r="A15" s="119" t="s">
        <v>139</v>
      </c>
      <c r="B15" s="109"/>
      <c r="C15" s="120"/>
      <c r="D15" s="121">
        <v>1066596</v>
      </c>
      <c r="E15" s="121"/>
      <c r="F15" s="121">
        <v>98130</v>
      </c>
      <c r="G15" s="122"/>
      <c r="H15" s="121">
        <v>49702</v>
      </c>
      <c r="I15" s="122"/>
      <c r="J15" s="121">
        <v>405206</v>
      </c>
      <c r="K15" s="122"/>
      <c r="L15" s="121">
        <v>22390</v>
      </c>
      <c r="M15" s="122"/>
      <c r="N15" s="122"/>
      <c r="O15" s="121">
        <v>-78667</v>
      </c>
      <c r="P15" s="121"/>
      <c r="Q15" s="123"/>
      <c r="R15" s="123">
        <f>SUM(L15,O15)</f>
        <v>-56277</v>
      </c>
      <c r="S15" s="123"/>
      <c r="T15" s="121">
        <v>1563357</v>
      </c>
      <c r="U15" s="122"/>
      <c r="V15" s="121">
        <v>874547</v>
      </c>
      <c r="W15" s="124"/>
      <c r="X15" s="123">
        <f>SUM(T15:W15)</f>
        <v>2437904</v>
      </c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</row>
    <row r="16" spans="1:34" s="107" customFormat="1" ht="20.100000000000001" customHeight="1">
      <c r="A16" s="125" t="s">
        <v>99</v>
      </c>
      <c r="B16" s="109"/>
      <c r="C16" s="120"/>
      <c r="D16" s="187">
        <v>0</v>
      </c>
      <c r="E16" s="126"/>
      <c r="F16" s="127" t="s">
        <v>185</v>
      </c>
      <c r="G16" s="126"/>
      <c r="H16" s="187">
        <v>0</v>
      </c>
      <c r="I16" s="122"/>
      <c r="J16" s="128">
        <v>-40363</v>
      </c>
      <c r="K16" s="122"/>
      <c r="L16" s="187">
        <v>0</v>
      </c>
      <c r="M16" s="122"/>
      <c r="N16" s="122"/>
      <c r="O16" s="127" t="s">
        <v>185</v>
      </c>
      <c r="P16" s="143"/>
      <c r="Q16" s="123"/>
      <c r="R16" s="127" t="s">
        <v>185</v>
      </c>
      <c r="S16" s="123"/>
      <c r="T16" s="129">
        <f>SUM(D16:J16,R16)</f>
        <v>-40363</v>
      </c>
      <c r="U16" s="123"/>
      <c r="V16" s="128">
        <v>-24900</v>
      </c>
      <c r="W16" s="124"/>
      <c r="X16" s="130">
        <f>SUM(T16:V16)</f>
        <v>-65263</v>
      </c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</row>
    <row r="17" spans="1:34" s="107" customFormat="1" ht="20.100000000000001" customHeight="1">
      <c r="A17" s="131" t="s">
        <v>231</v>
      </c>
      <c r="B17" s="109"/>
      <c r="C17" s="120"/>
      <c r="D17" s="188">
        <v>0</v>
      </c>
      <c r="E17" s="126"/>
      <c r="F17" s="132" t="s">
        <v>185</v>
      </c>
      <c r="G17" s="126"/>
      <c r="H17" s="188">
        <v>0</v>
      </c>
      <c r="I17" s="122"/>
      <c r="J17" s="132" t="s">
        <v>185</v>
      </c>
      <c r="K17" s="122"/>
      <c r="L17" s="188">
        <v>0</v>
      </c>
      <c r="M17" s="122"/>
      <c r="N17" s="122"/>
      <c r="O17" s="133">
        <v>-2358</v>
      </c>
      <c r="P17" s="122"/>
      <c r="Q17" s="123"/>
      <c r="R17" s="133">
        <v>-2358</v>
      </c>
      <c r="S17" s="123"/>
      <c r="T17" s="134">
        <f>SUM(D17:J17,R17)</f>
        <v>-2358</v>
      </c>
      <c r="U17" s="123"/>
      <c r="V17" s="133">
        <v>319</v>
      </c>
      <c r="W17" s="124"/>
      <c r="X17" s="135">
        <f>SUM(T17:V17)</f>
        <v>-2039</v>
      </c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137" customFormat="1" ht="20.100000000000001" customHeight="1">
      <c r="A18" s="125" t="s">
        <v>72</v>
      </c>
      <c r="B18" s="109"/>
      <c r="C18" s="125"/>
      <c r="D18" s="186">
        <f>SUM(D16:D17)</f>
        <v>0</v>
      </c>
      <c r="E18" s="136"/>
      <c r="F18" s="186">
        <f>SUM(F16:F17)</f>
        <v>0</v>
      </c>
      <c r="G18" s="136"/>
      <c r="H18" s="186">
        <f>SUM(H16:H17)</f>
        <v>0</v>
      </c>
      <c r="I18" s="123"/>
      <c r="J18" s="123">
        <f>SUM(J16:J17)</f>
        <v>-40363</v>
      </c>
      <c r="K18" s="123"/>
      <c r="L18" s="186">
        <f>SUM(L16:L17)</f>
        <v>0</v>
      </c>
      <c r="M18" s="123"/>
      <c r="N18" s="123"/>
      <c r="O18" s="123">
        <f>SUM(O16:O17)</f>
        <v>-2358</v>
      </c>
      <c r="P18" s="123"/>
      <c r="Q18" s="123"/>
      <c r="R18" s="123">
        <f>SUM(R16:R17)</f>
        <v>-2358</v>
      </c>
      <c r="S18" s="123"/>
      <c r="T18" s="123">
        <f>SUM(T16:T17)</f>
        <v>-42721</v>
      </c>
      <c r="U18" s="123"/>
      <c r="V18" s="123">
        <f>SUM(V16:V17)</f>
        <v>-24581</v>
      </c>
      <c r="W18" s="124"/>
      <c r="X18" s="124">
        <f>SUM(X16:X17)</f>
        <v>-67302</v>
      </c>
      <c r="AB18" s="138"/>
    </row>
    <row r="19" spans="1:34" s="137" customFormat="1" ht="20.100000000000001" customHeight="1" thickBot="1">
      <c r="A19" s="120" t="s">
        <v>180</v>
      </c>
      <c r="B19" s="109"/>
      <c r="C19" s="120"/>
      <c r="D19" s="139">
        <f>SUM(D18:D18)+D15</f>
        <v>1066596</v>
      </c>
      <c r="E19" s="124"/>
      <c r="F19" s="139">
        <f>SUM(F18:F18)+F15</f>
        <v>98130</v>
      </c>
      <c r="G19" s="124"/>
      <c r="H19" s="139">
        <f>SUM(H18:H18)+H15</f>
        <v>49702</v>
      </c>
      <c r="I19" s="124"/>
      <c r="J19" s="139">
        <f>SUM(J18:J18)+J15</f>
        <v>364843</v>
      </c>
      <c r="K19" s="124"/>
      <c r="L19" s="139">
        <f>SUM(L18:L18)+L15</f>
        <v>22390</v>
      </c>
      <c r="M19" s="124"/>
      <c r="N19" s="124"/>
      <c r="O19" s="139">
        <f>SUM(O18:O18)+O15</f>
        <v>-81025</v>
      </c>
      <c r="P19" s="124"/>
      <c r="Q19" s="124"/>
      <c r="R19" s="139">
        <f>SUM(R18:R18)+R15</f>
        <v>-58635</v>
      </c>
      <c r="S19" s="124"/>
      <c r="T19" s="139">
        <f>SUM(T18:T18)+T15</f>
        <v>1520636</v>
      </c>
      <c r="U19" s="124"/>
      <c r="V19" s="139">
        <f>SUM(V18:V18)+V15</f>
        <v>849966</v>
      </c>
      <c r="W19" s="124"/>
      <c r="X19" s="139">
        <f>SUM(X18:X18)+X15</f>
        <v>2370602</v>
      </c>
      <c r="AB19" s="138"/>
    </row>
    <row r="20" spans="1:34" s="118" customFormat="1" ht="20.100000000000001" customHeight="1" thickTop="1">
      <c r="B20" s="109"/>
      <c r="C20" s="108"/>
      <c r="D20" s="110"/>
      <c r="E20" s="110"/>
      <c r="F20" s="110"/>
      <c r="G20" s="110"/>
      <c r="H20" s="117"/>
      <c r="I20" s="117"/>
      <c r="J20" s="110"/>
      <c r="K20" s="110"/>
      <c r="L20" s="110"/>
      <c r="M20" s="110"/>
      <c r="N20" s="110"/>
      <c r="O20" s="113"/>
      <c r="P20" s="113"/>
      <c r="Q20" s="110"/>
      <c r="R20" s="113"/>
      <c r="S20" s="110"/>
      <c r="T20" s="110"/>
      <c r="U20" s="110"/>
      <c r="V20" s="110"/>
      <c r="W20" s="110"/>
      <c r="X20" s="113"/>
    </row>
    <row r="21" spans="1:34" s="107" customFormat="1" ht="20.100000000000001" customHeight="1">
      <c r="A21" s="119" t="s">
        <v>181</v>
      </c>
      <c r="B21" s="140"/>
      <c r="C21" s="120"/>
      <c r="D21" s="121">
        <v>1066596</v>
      </c>
      <c r="E21" s="121"/>
      <c r="F21" s="121">
        <v>98130</v>
      </c>
      <c r="G21" s="122"/>
      <c r="H21" s="121">
        <v>55444</v>
      </c>
      <c r="I21" s="122"/>
      <c r="J21" s="121">
        <v>356330</v>
      </c>
      <c r="K21" s="122"/>
      <c r="L21" s="121">
        <v>22390</v>
      </c>
      <c r="M21" s="122"/>
      <c r="N21" s="122"/>
      <c r="O21" s="121">
        <v>-130761</v>
      </c>
      <c r="P21" s="121"/>
      <c r="Q21" s="122"/>
      <c r="R21" s="123">
        <f>SUM(L21,O21)</f>
        <v>-108371</v>
      </c>
      <c r="S21" s="122"/>
      <c r="T21" s="121">
        <f>SUM(D21:J21,R21)</f>
        <v>1468129</v>
      </c>
      <c r="U21" s="122"/>
      <c r="V21" s="121">
        <v>934007</v>
      </c>
      <c r="W21" s="122"/>
      <c r="X21" s="123">
        <f>SUM(T21:W21)</f>
        <v>2402136</v>
      </c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107" customFormat="1" ht="20.100000000000001" customHeight="1">
      <c r="A22" s="125" t="s">
        <v>99</v>
      </c>
      <c r="B22" s="109"/>
      <c r="C22" s="120"/>
      <c r="D22" s="187">
        <v>0</v>
      </c>
      <c r="E22" s="136"/>
      <c r="F22" s="187">
        <v>0</v>
      </c>
      <c r="G22" s="126"/>
      <c r="H22" s="187">
        <v>0</v>
      </c>
      <c r="I22" s="122"/>
      <c r="J22" s="128">
        <v>-92546</v>
      </c>
      <c r="K22" s="122"/>
      <c r="L22" s="187">
        <v>0</v>
      </c>
      <c r="M22" s="122"/>
      <c r="N22" s="122"/>
      <c r="O22" s="187">
        <v>0</v>
      </c>
      <c r="P22" s="146"/>
      <c r="Q22" s="122"/>
      <c r="R22" s="187">
        <v>0</v>
      </c>
      <c r="S22" s="122"/>
      <c r="T22" s="130">
        <f>SUM(B22:J22,R22)</f>
        <v>-92546</v>
      </c>
      <c r="U22" s="122"/>
      <c r="V22" s="128">
        <v>-30151</v>
      </c>
      <c r="W22" s="122"/>
      <c r="X22" s="128">
        <f>SUM(T22:V22)</f>
        <v>-122697</v>
      </c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</row>
    <row r="23" spans="1:34" s="107" customFormat="1" ht="20.100000000000001" customHeight="1">
      <c r="A23" s="131" t="s">
        <v>231</v>
      </c>
      <c r="B23" s="141"/>
      <c r="C23" s="120"/>
      <c r="D23" s="188">
        <v>0</v>
      </c>
      <c r="E23" s="136"/>
      <c r="F23" s="188">
        <v>0</v>
      </c>
      <c r="G23" s="126"/>
      <c r="H23" s="188">
        <v>0</v>
      </c>
      <c r="I23" s="122"/>
      <c r="J23" s="142">
        <v>0</v>
      </c>
      <c r="K23" s="122"/>
      <c r="L23" s="188">
        <v>0</v>
      </c>
      <c r="M23" s="122"/>
      <c r="N23" s="122"/>
      <c r="O23" s="133">
        <v>-3742</v>
      </c>
      <c r="P23" s="122"/>
      <c r="Q23" s="122"/>
      <c r="R23" s="134">
        <f>L23+O23</f>
        <v>-3742</v>
      </c>
      <c r="S23" s="122"/>
      <c r="T23" s="135">
        <f>SUM(B23:H23,R23)</f>
        <v>-3742</v>
      </c>
      <c r="U23" s="122"/>
      <c r="V23" s="133">
        <v>319</v>
      </c>
      <c r="W23" s="122"/>
      <c r="X23" s="133">
        <f>SUM(T23:V23)</f>
        <v>-3423</v>
      </c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</row>
    <row r="24" spans="1:34" s="107" customFormat="1" ht="20.100000000000001" customHeight="1">
      <c r="A24" s="125" t="s">
        <v>72</v>
      </c>
      <c r="B24" s="141"/>
      <c r="C24" s="120"/>
      <c r="D24" s="186">
        <f>SUM(D22:D23)</f>
        <v>0</v>
      </c>
      <c r="E24" s="136"/>
      <c r="F24" s="186">
        <f>SUM(F22:F23)</f>
        <v>0</v>
      </c>
      <c r="G24" s="136"/>
      <c r="H24" s="186">
        <f>SUM(H22:H23)</f>
        <v>0</v>
      </c>
      <c r="I24" s="122"/>
      <c r="J24" s="122">
        <f>SUM(J22:J23)</f>
        <v>-92546</v>
      </c>
      <c r="K24" s="143"/>
      <c r="L24" s="186">
        <f>SUM(L22:L23)</f>
        <v>0</v>
      </c>
      <c r="M24" s="122"/>
      <c r="N24" s="122"/>
      <c r="O24" s="122">
        <f>SUM(O22:O23)</f>
        <v>-3742</v>
      </c>
      <c r="P24" s="122"/>
      <c r="Q24" s="122"/>
      <c r="R24" s="122">
        <f>SUM(R22:R23)</f>
        <v>-3742</v>
      </c>
      <c r="S24" s="122"/>
      <c r="T24" s="122">
        <f>SUM(T22:T23)</f>
        <v>-96288</v>
      </c>
      <c r="U24" s="122"/>
      <c r="V24" s="122">
        <f>SUM(V22:V23)</f>
        <v>-29832</v>
      </c>
      <c r="W24" s="122"/>
      <c r="X24" s="122">
        <f>SUM(T24:V24)</f>
        <v>-126120</v>
      </c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</row>
    <row r="25" spans="1:34" s="137" customFormat="1" ht="20.100000000000001" customHeight="1" thickBot="1">
      <c r="A25" s="120" t="s">
        <v>178</v>
      </c>
      <c r="B25" s="120"/>
      <c r="C25" s="120"/>
      <c r="D25" s="144">
        <f>SUM(D21:D21,D24:D24)</f>
        <v>1066596</v>
      </c>
      <c r="E25" s="122"/>
      <c r="F25" s="144">
        <f>SUM(F21:F21,F24:F24)</f>
        <v>98130</v>
      </c>
      <c r="G25" s="122"/>
      <c r="H25" s="144">
        <f>SUM(H21:H21,H24:H24)</f>
        <v>55444</v>
      </c>
      <c r="I25" s="122"/>
      <c r="J25" s="144">
        <f>SUM(J21:J21,J24:J24)</f>
        <v>263784</v>
      </c>
      <c r="K25" s="122"/>
      <c r="L25" s="144">
        <f>SUM(L21:L21,L24:L24)</f>
        <v>22390</v>
      </c>
      <c r="M25" s="122"/>
      <c r="N25" s="122"/>
      <c r="O25" s="144">
        <f>SUM(O21:O21,O24:O24)</f>
        <v>-134503</v>
      </c>
      <c r="P25" s="122"/>
      <c r="Q25" s="122"/>
      <c r="R25" s="144">
        <f>SUM(R21:R21,R24:R24)</f>
        <v>-112113</v>
      </c>
      <c r="S25" s="122"/>
      <c r="T25" s="144">
        <f>SUM(T21:T21,T24:T24)</f>
        <v>1371841</v>
      </c>
      <c r="U25" s="122"/>
      <c r="V25" s="144">
        <f>SUM(V21,V24)</f>
        <v>904175</v>
      </c>
      <c r="W25" s="122"/>
      <c r="X25" s="144">
        <f>SUM(X21,X24)</f>
        <v>2276016</v>
      </c>
      <c r="AB25" s="138"/>
    </row>
    <row r="26" spans="1:34" s="107" customFormat="1" ht="20.100000000000001" customHeight="1" thickTop="1">
      <c r="E26" s="145"/>
      <c r="G26" s="145"/>
      <c r="I26" s="145"/>
      <c r="L26" s="145"/>
      <c r="M26" s="145"/>
      <c r="N26" s="145"/>
      <c r="Q26" s="145"/>
      <c r="S26" s="145"/>
    </row>
    <row r="27" spans="1:34" s="107" customFormat="1" ht="20.100000000000001" customHeight="1">
      <c r="E27" s="145"/>
      <c r="G27" s="145"/>
      <c r="I27" s="145"/>
      <c r="L27" s="145"/>
      <c r="M27" s="145"/>
      <c r="N27" s="145"/>
      <c r="Q27" s="145"/>
      <c r="S27" s="145"/>
    </row>
    <row r="28" spans="1:34" s="107" customFormat="1" ht="20.100000000000001" customHeight="1">
      <c r="E28" s="145"/>
      <c r="G28" s="145"/>
      <c r="I28" s="145"/>
      <c r="L28" s="145"/>
      <c r="M28" s="145"/>
      <c r="N28" s="145"/>
      <c r="Q28" s="145"/>
      <c r="S28" s="145"/>
    </row>
    <row r="29" spans="1:34" s="107" customFormat="1" ht="20.100000000000001" customHeight="1">
      <c r="E29" s="145"/>
      <c r="G29" s="145"/>
      <c r="I29" s="145"/>
      <c r="L29" s="145"/>
      <c r="M29" s="145"/>
      <c r="N29" s="145"/>
      <c r="Q29" s="145"/>
      <c r="S29" s="145"/>
    </row>
    <row r="30" spans="1:34" s="107" customFormat="1" ht="20.100000000000001" customHeight="1">
      <c r="E30" s="145"/>
      <c r="G30" s="145"/>
      <c r="I30" s="145"/>
      <c r="L30" s="145"/>
      <c r="M30" s="145"/>
      <c r="N30" s="145"/>
      <c r="Q30" s="145"/>
      <c r="S30" s="145"/>
    </row>
    <row r="34" spans="1:8" ht="20.100000000000001" customHeight="1">
      <c r="A34" s="199" t="s">
        <v>241</v>
      </c>
      <c r="B34" s="199"/>
      <c r="C34" s="199"/>
      <c r="D34" s="199"/>
      <c r="E34" s="199"/>
      <c r="F34" s="199"/>
      <c r="G34" s="199"/>
      <c r="H34" s="199"/>
    </row>
  </sheetData>
  <mergeCells count="13">
    <mergeCell ref="H8:J8"/>
    <mergeCell ref="L8:R8"/>
    <mergeCell ref="L9:Q9"/>
    <mergeCell ref="A34:H34"/>
    <mergeCell ref="A1:X1"/>
    <mergeCell ref="A2:X2"/>
    <mergeCell ref="A3:X3"/>
    <mergeCell ref="A4:X4"/>
    <mergeCell ref="A5:X5"/>
    <mergeCell ref="D7:X7"/>
    <mergeCell ref="N10:P10"/>
    <mergeCell ref="N11:P11"/>
    <mergeCell ref="N12:P12"/>
  </mergeCells>
  <pageMargins left="0.8" right="0.4" top="0.75" bottom="0.5" header="0.6" footer="0.3"/>
  <pageSetup paperSize="9" scale="75" fitToWidth="0" fitToHeight="0" orientation="landscape" r:id="rId1"/>
  <ignoredErrors>
    <ignoredError sqref="V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5"/>
  <sheetViews>
    <sheetView topLeftCell="A7" zoomScale="85" zoomScaleNormal="85" zoomScaleSheetLayoutView="85" workbookViewId="0">
      <selection activeCell="M32" sqref="M32"/>
    </sheetView>
  </sheetViews>
  <sheetFormatPr defaultColWidth="9.140625" defaultRowHeight="20.100000000000001" customHeight="1"/>
  <cols>
    <col min="1" max="1" width="54.85546875" style="6" customWidth="1"/>
    <col min="2" max="2" width="6.85546875" style="6" customWidth="1"/>
    <col min="3" max="3" width="1.140625" style="6" customWidth="1"/>
    <col min="4" max="4" width="16.5703125" style="6" customWidth="1"/>
    <col min="5" max="5" width="1.7109375" style="32" customWidth="1"/>
    <col min="6" max="6" width="16.140625" style="6" customWidth="1"/>
    <col min="7" max="7" width="1.85546875" style="32" customWidth="1"/>
    <col min="8" max="8" width="16.140625" style="6" customWidth="1"/>
    <col min="9" max="9" width="2.140625" style="32" customWidth="1"/>
    <col min="10" max="10" width="15.5703125" style="6" customWidth="1"/>
    <col min="11" max="11" width="1.85546875" style="32" customWidth="1"/>
    <col min="12" max="12" width="0.5703125" style="32" customWidth="1"/>
    <col min="13" max="13" width="16" style="6" customWidth="1"/>
    <col min="14" max="14" width="1.140625" style="6" customWidth="1"/>
    <col min="15" max="15" width="0.85546875" style="32" customWidth="1"/>
    <col min="16" max="16" width="16.5703125" style="6" customWidth="1"/>
    <col min="17" max="17" width="1.85546875" style="32" customWidth="1"/>
    <col min="18" max="18" width="15.42578125" style="32" customWidth="1"/>
    <col min="19" max="19" width="0.7109375" style="6" customWidth="1"/>
    <col min="20" max="16384" width="9.140625" style="6"/>
  </cols>
  <sheetData>
    <row r="1" spans="1:24" ht="20.10000000000000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7"/>
      <c r="T1" s="7"/>
      <c r="U1" s="7"/>
      <c r="V1" s="7"/>
      <c r="W1" s="7"/>
      <c r="X1" s="7"/>
    </row>
    <row r="2" spans="1:24" ht="20.100000000000001" customHeight="1">
      <c r="A2" s="200" t="s">
        <v>157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7"/>
      <c r="T2" s="7"/>
      <c r="U2" s="7"/>
      <c r="V2" s="7"/>
      <c r="W2" s="7"/>
      <c r="X2" s="7"/>
    </row>
    <row r="3" spans="1:24" ht="20.100000000000001" customHeight="1">
      <c r="A3" s="200" t="s">
        <v>179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7"/>
      <c r="T3" s="7"/>
      <c r="U3" s="7"/>
      <c r="V3" s="7"/>
      <c r="W3" s="7"/>
      <c r="X3" s="7"/>
    </row>
    <row r="4" spans="1:24" ht="20.100000000000001" customHeight="1">
      <c r="A4" s="206" t="s">
        <v>55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7"/>
      <c r="T4" s="7"/>
      <c r="U4" s="7"/>
      <c r="V4" s="7"/>
      <c r="W4" s="7"/>
      <c r="X4" s="7"/>
    </row>
    <row r="5" spans="1:24" ht="20.100000000000001" customHeight="1">
      <c r="A5" s="202" t="s">
        <v>56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31"/>
      <c r="T5" s="31"/>
      <c r="U5" s="31"/>
      <c r="V5" s="31"/>
      <c r="W5" s="31"/>
      <c r="X5" s="31"/>
    </row>
    <row r="6" spans="1:24" ht="9" customHeight="1">
      <c r="A6" s="44"/>
      <c r="B6" s="44"/>
      <c r="C6" s="44"/>
      <c r="E6" s="6"/>
      <c r="G6" s="6"/>
      <c r="I6" s="6"/>
      <c r="K6" s="6"/>
      <c r="L6" s="6"/>
      <c r="O6" s="6"/>
      <c r="Q6" s="6"/>
      <c r="R6" s="6"/>
    </row>
    <row r="7" spans="1:24" s="150" customFormat="1" ht="20.100000000000001" customHeight="1">
      <c r="A7" s="148"/>
      <c r="B7" s="149"/>
      <c r="C7" s="148"/>
      <c r="D7" s="205" t="s">
        <v>101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</row>
    <row r="8" spans="1:24" s="150" customFormat="1" ht="20.100000000000001" customHeight="1">
      <c r="B8" s="151"/>
      <c r="C8" s="207" t="s">
        <v>76</v>
      </c>
      <c r="D8" s="207"/>
      <c r="E8" s="207"/>
      <c r="F8" s="152" t="s">
        <v>77</v>
      </c>
      <c r="G8" s="153"/>
      <c r="H8" s="208" t="s">
        <v>50</v>
      </c>
      <c r="I8" s="208"/>
      <c r="J8" s="208"/>
      <c r="L8" s="212" t="s">
        <v>153</v>
      </c>
      <c r="M8" s="213"/>
      <c r="N8" s="213"/>
      <c r="O8" s="213"/>
      <c r="P8" s="213"/>
      <c r="Q8" s="213"/>
      <c r="R8" s="154" t="s">
        <v>79</v>
      </c>
    </row>
    <row r="9" spans="1:24" s="150" customFormat="1" ht="20.100000000000001" customHeight="1">
      <c r="A9" s="155" t="s">
        <v>34</v>
      </c>
      <c r="B9" s="155"/>
      <c r="C9" s="155"/>
      <c r="D9" s="152" t="s">
        <v>80</v>
      </c>
      <c r="E9" s="156"/>
      <c r="F9" s="154" t="s">
        <v>102</v>
      </c>
      <c r="G9" s="153"/>
      <c r="H9" s="157" t="s">
        <v>51</v>
      </c>
      <c r="I9" s="152"/>
      <c r="J9" s="154" t="s">
        <v>53</v>
      </c>
      <c r="K9" s="210" t="s">
        <v>168</v>
      </c>
      <c r="L9" s="211"/>
      <c r="M9" s="211"/>
      <c r="N9" s="211"/>
      <c r="O9" s="211"/>
      <c r="P9" s="154" t="s">
        <v>83</v>
      </c>
      <c r="Q9" s="158"/>
      <c r="R9" s="154" t="s">
        <v>158</v>
      </c>
    </row>
    <row r="10" spans="1:24" s="150" customFormat="1" ht="20.100000000000001" customHeight="1">
      <c r="A10" s="155"/>
      <c r="G10" s="153"/>
      <c r="H10" s="159" t="s">
        <v>52</v>
      </c>
      <c r="K10" s="210" t="s">
        <v>169</v>
      </c>
      <c r="L10" s="211"/>
      <c r="M10" s="211"/>
      <c r="N10" s="211"/>
      <c r="O10" s="211"/>
      <c r="P10" s="154" t="s">
        <v>89</v>
      </c>
      <c r="Q10" s="154"/>
      <c r="R10" s="154" t="s">
        <v>103</v>
      </c>
    </row>
    <row r="11" spans="1:24" s="150" customFormat="1" ht="20.100000000000001" customHeight="1">
      <c r="A11" s="155"/>
      <c r="G11" s="153"/>
      <c r="H11" s="159"/>
      <c r="M11" s="160" t="s">
        <v>88</v>
      </c>
      <c r="N11" s="152"/>
      <c r="O11" s="154"/>
      <c r="P11" s="154" t="s">
        <v>155</v>
      </c>
      <c r="Q11" s="154"/>
      <c r="R11" s="154"/>
    </row>
    <row r="12" spans="1:24" s="150" customFormat="1" ht="20.100000000000001" customHeight="1">
      <c r="A12" s="148"/>
      <c r="B12" s="148"/>
      <c r="C12" s="148"/>
      <c r="G12" s="153"/>
      <c r="H12" s="159"/>
      <c r="M12" s="154" t="s">
        <v>94</v>
      </c>
      <c r="N12" s="154"/>
      <c r="O12" s="154"/>
      <c r="P12" s="154" t="s">
        <v>91</v>
      </c>
      <c r="Q12" s="154"/>
      <c r="R12" s="154"/>
    </row>
    <row r="13" spans="1:24" s="150" customFormat="1" ht="20.100000000000001" customHeight="1">
      <c r="A13" s="148"/>
      <c r="B13" s="148"/>
      <c r="C13" s="148"/>
      <c r="G13" s="153"/>
      <c r="H13" s="159"/>
      <c r="M13" s="154" t="s">
        <v>97</v>
      </c>
      <c r="N13" s="154"/>
      <c r="O13" s="154"/>
      <c r="P13" s="154"/>
      <c r="Q13" s="154"/>
      <c r="R13" s="154"/>
    </row>
    <row r="14" spans="1:24" s="161" customFormat="1" ht="20.100000000000001" customHeight="1">
      <c r="D14" s="100"/>
      <c r="E14" s="162"/>
      <c r="F14" s="100"/>
      <c r="G14" s="162"/>
      <c r="H14" s="100"/>
      <c r="I14" s="162"/>
      <c r="J14" s="162"/>
      <c r="K14" s="162"/>
      <c r="L14" s="162"/>
      <c r="M14" s="163"/>
      <c r="N14" s="163"/>
      <c r="O14" s="163"/>
      <c r="P14" s="163"/>
      <c r="Q14" s="100"/>
      <c r="R14" s="162"/>
    </row>
    <row r="15" spans="1:24" s="167" customFormat="1" ht="20.100000000000001" customHeight="1">
      <c r="A15" s="164" t="s">
        <v>186</v>
      </c>
      <c r="B15" s="165"/>
      <c r="C15" s="165"/>
      <c r="D15" s="166">
        <v>1066596</v>
      </c>
      <c r="E15" s="166"/>
      <c r="F15" s="166">
        <v>98130</v>
      </c>
      <c r="G15" s="166"/>
      <c r="H15" s="166">
        <v>49702</v>
      </c>
      <c r="I15" s="166"/>
      <c r="J15" s="166">
        <v>175468</v>
      </c>
      <c r="K15" s="162"/>
      <c r="L15" s="162"/>
      <c r="M15" s="166">
        <v>88403</v>
      </c>
      <c r="N15" s="162"/>
      <c r="O15" s="162"/>
      <c r="P15" s="166">
        <v>88403</v>
      </c>
      <c r="Q15" s="162"/>
      <c r="R15" s="166">
        <f>SUM(D15:L15)+P15</f>
        <v>1478299</v>
      </c>
    </row>
    <row r="16" spans="1:24" s="174" customFormat="1" ht="20.100000000000001" customHeight="1">
      <c r="A16" s="101" t="s">
        <v>140</v>
      </c>
      <c r="B16" s="168"/>
      <c r="C16" s="168"/>
      <c r="D16" s="169">
        <v>0</v>
      </c>
      <c r="E16" s="179"/>
      <c r="F16" s="169">
        <v>0</v>
      </c>
      <c r="G16" s="179"/>
      <c r="H16" s="169">
        <v>0</v>
      </c>
      <c r="I16" s="166"/>
      <c r="J16" s="173">
        <v>49409</v>
      </c>
      <c r="K16" s="162"/>
      <c r="L16" s="162"/>
      <c r="M16" s="169">
        <v>0</v>
      </c>
      <c r="N16" s="172"/>
      <c r="O16" s="163"/>
      <c r="P16" s="169">
        <v>0</v>
      </c>
      <c r="Q16" s="162"/>
      <c r="R16" s="171">
        <f>SUM(D16:J16)+P16</f>
        <v>49409</v>
      </c>
    </row>
    <row r="17" spans="1:18" s="174" customFormat="1" ht="20.100000000000001" customHeight="1">
      <c r="A17" s="101" t="s">
        <v>100</v>
      </c>
      <c r="B17" s="168"/>
      <c r="C17" s="168"/>
      <c r="D17" s="175">
        <v>0</v>
      </c>
      <c r="E17" s="179"/>
      <c r="F17" s="175">
        <v>0</v>
      </c>
      <c r="G17" s="179"/>
      <c r="H17" s="175">
        <v>0</v>
      </c>
      <c r="I17" s="166"/>
      <c r="J17" s="175">
        <v>0</v>
      </c>
      <c r="K17" s="162"/>
      <c r="L17" s="162"/>
      <c r="M17" s="180">
        <v>-4215</v>
      </c>
      <c r="N17" s="172"/>
      <c r="O17" s="163"/>
      <c r="P17" s="180">
        <f>M17</f>
        <v>-4215</v>
      </c>
      <c r="Q17" s="162"/>
      <c r="R17" s="176">
        <f>SUM(D17:J17)+P17</f>
        <v>-4215</v>
      </c>
    </row>
    <row r="18" spans="1:18" s="174" customFormat="1" ht="20.100000000000001" customHeight="1">
      <c r="A18" s="101" t="s">
        <v>74</v>
      </c>
      <c r="B18" s="168"/>
      <c r="C18" s="168"/>
      <c r="D18" s="147">
        <v>0</v>
      </c>
      <c r="E18" s="179"/>
      <c r="F18" s="147">
        <v>0</v>
      </c>
      <c r="G18" s="179"/>
      <c r="H18" s="147">
        <v>0</v>
      </c>
      <c r="I18" s="181"/>
      <c r="J18" s="181">
        <f>SUM(J16:J17)</f>
        <v>49409</v>
      </c>
      <c r="K18" s="162"/>
      <c r="L18" s="162"/>
      <c r="M18" s="181">
        <f>SUM(M16:M17)</f>
        <v>-4215</v>
      </c>
      <c r="N18" s="172"/>
      <c r="O18" s="163"/>
      <c r="P18" s="182">
        <f>SUM(P16:P17)</f>
        <v>-4215</v>
      </c>
      <c r="Q18" s="162"/>
      <c r="R18" s="162">
        <f>SUM(D18:J18)+P18</f>
        <v>45194</v>
      </c>
    </row>
    <row r="19" spans="1:18" s="174" customFormat="1" ht="20.100000000000001" customHeight="1" thickBot="1">
      <c r="A19" s="178" t="s">
        <v>180</v>
      </c>
      <c r="B19" s="168"/>
      <c r="C19" s="168"/>
      <c r="D19" s="183">
        <f>SUM(D18:D18)+D15</f>
        <v>1066596</v>
      </c>
      <c r="E19" s="181"/>
      <c r="F19" s="183">
        <f>SUM(F18:F18)+F15</f>
        <v>98130</v>
      </c>
      <c r="G19" s="181"/>
      <c r="H19" s="183">
        <f>SUM(H18:H18)+H15</f>
        <v>49702</v>
      </c>
      <c r="I19" s="181"/>
      <c r="J19" s="183">
        <f>SUM(J18:J18)+J15</f>
        <v>224877</v>
      </c>
      <c r="K19" s="162"/>
      <c r="L19" s="162"/>
      <c r="M19" s="183">
        <f>SUM(M18:M18)+M15</f>
        <v>84188</v>
      </c>
      <c r="N19" s="172"/>
      <c r="O19" s="163"/>
      <c r="P19" s="183">
        <f>SUM(P18:P18)+P15</f>
        <v>84188</v>
      </c>
      <c r="Q19" s="162"/>
      <c r="R19" s="177">
        <f>SUM(R18:R18)+R15</f>
        <v>1523493</v>
      </c>
    </row>
    <row r="20" spans="1:18" s="161" customFormat="1" ht="20.100000000000001" customHeight="1" thickTop="1">
      <c r="D20" s="162"/>
      <c r="E20" s="162"/>
      <c r="F20" s="162"/>
      <c r="G20" s="162"/>
      <c r="H20" s="162"/>
      <c r="I20" s="162"/>
      <c r="J20" s="162"/>
      <c r="K20" s="162"/>
      <c r="L20" s="162"/>
      <c r="M20" s="163"/>
      <c r="N20" s="163"/>
      <c r="O20" s="163"/>
      <c r="P20" s="163"/>
      <c r="Q20" s="162"/>
      <c r="R20" s="162"/>
    </row>
    <row r="21" spans="1:18" s="167" customFormat="1" ht="20.100000000000001" customHeight="1">
      <c r="A21" s="164" t="s">
        <v>181</v>
      </c>
      <c r="B21" s="165"/>
      <c r="C21" s="165"/>
      <c r="D21" s="166">
        <v>1066596</v>
      </c>
      <c r="E21" s="166"/>
      <c r="F21" s="166">
        <v>98130</v>
      </c>
      <c r="G21" s="166"/>
      <c r="H21" s="166">
        <v>55444</v>
      </c>
      <c r="I21" s="166"/>
      <c r="J21" s="166">
        <v>285108</v>
      </c>
      <c r="K21" s="162"/>
      <c r="L21" s="162"/>
      <c r="M21" s="166">
        <v>77164</v>
      </c>
      <c r="N21" s="162"/>
      <c r="O21" s="162"/>
      <c r="P21" s="166">
        <v>77164</v>
      </c>
      <c r="Q21" s="162"/>
      <c r="R21" s="166">
        <f>SUM(D21:L21)+P21</f>
        <v>1582442</v>
      </c>
    </row>
    <row r="22" spans="1:18" s="174" customFormat="1" ht="20.100000000000001" customHeight="1">
      <c r="A22" s="101" t="s">
        <v>140</v>
      </c>
      <c r="B22" s="168"/>
      <c r="C22" s="168"/>
      <c r="D22" s="169">
        <v>0</v>
      </c>
      <c r="E22" s="170"/>
      <c r="F22" s="169">
        <v>0</v>
      </c>
      <c r="G22" s="179"/>
      <c r="H22" s="169">
        <v>0</v>
      </c>
      <c r="I22" s="166"/>
      <c r="J22" s="173">
        <v>1756</v>
      </c>
      <c r="K22" s="162"/>
      <c r="L22" s="162"/>
      <c r="M22" s="169">
        <v>0</v>
      </c>
      <c r="N22" s="172"/>
      <c r="O22" s="163"/>
      <c r="P22" s="169">
        <v>0</v>
      </c>
      <c r="Q22" s="162"/>
      <c r="R22" s="171">
        <f>SUM(D22:J22)+P22</f>
        <v>1756</v>
      </c>
    </row>
    <row r="23" spans="1:18" s="174" customFormat="1" ht="20.100000000000001" customHeight="1">
      <c r="A23" s="101" t="s">
        <v>100</v>
      </c>
      <c r="B23" s="168"/>
      <c r="C23" s="168"/>
      <c r="D23" s="175">
        <v>0</v>
      </c>
      <c r="E23" s="170"/>
      <c r="F23" s="175">
        <v>0</v>
      </c>
      <c r="G23" s="179"/>
      <c r="H23" s="175">
        <v>0</v>
      </c>
      <c r="I23" s="166"/>
      <c r="J23" s="175">
        <v>0</v>
      </c>
      <c r="K23" s="162"/>
      <c r="L23" s="162"/>
      <c r="M23" s="180">
        <v>-5599</v>
      </c>
      <c r="N23" s="172"/>
      <c r="O23" s="163"/>
      <c r="P23" s="180">
        <v>-5599</v>
      </c>
      <c r="Q23" s="162"/>
      <c r="R23" s="176">
        <f>SUM(D23:J23)+P23</f>
        <v>-5599</v>
      </c>
    </row>
    <row r="24" spans="1:18" s="174" customFormat="1" ht="20.100000000000001" customHeight="1">
      <c r="A24" s="101" t="s">
        <v>74</v>
      </c>
      <c r="B24" s="168"/>
      <c r="C24" s="168"/>
      <c r="D24" s="147">
        <v>0</v>
      </c>
      <c r="E24" s="179"/>
      <c r="F24" s="147">
        <v>0</v>
      </c>
      <c r="G24" s="179"/>
      <c r="H24" s="147">
        <v>0</v>
      </c>
      <c r="I24" s="181"/>
      <c r="J24" s="181">
        <f>SUM(J22:J23)</f>
        <v>1756</v>
      </c>
      <c r="K24" s="162"/>
      <c r="L24" s="162"/>
      <c r="M24" s="181">
        <f>SUM(M22:M23)</f>
        <v>-5599</v>
      </c>
      <c r="N24" s="172"/>
      <c r="O24" s="163"/>
      <c r="P24" s="182">
        <v>-5599</v>
      </c>
      <c r="Q24" s="162"/>
      <c r="R24" s="162">
        <f>SUM(R22:R23)</f>
        <v>-3843</v>
      </c>
    </row>
    <row r="25" spans="1:18" s="174" customFormat="1" ht="20.100000000000001" customHeight="1" thickBot="1">
      <c r="A25" s="178" t="s">
        <v>178</v>
      </c>
      <c r="B25" s="168"/>
      <c r="C25" s="168"/>
      <c r="D25" s="183">
        <f>SUM(D21:D21,D24:D24)</f>
        <v>1066596</v>
      </c>
      <c r="E25" s="181"/>
      <c r="F25" s="183">
        <f>SUM(F21:F21,F24:F24)</f>
        <v>98130</v>
      </c>
      <c r="G25" s="181"/>
      <c r="H25" s="183">
        <f>SUM(H21:H21,H24:H24)</f>
        <v>55444</v>
      </c>
      <c r="I25" s="181"/>
      <c r="J25" s="183">
        <f>SUM(J21:J21,J24:J24)</f>
        <v>286864</v>
      </c>
      <c r="K25" s="162"/>
      <c r="L25" s="162"/>
      <c r="M25" s="183">
        <f>SUM(M21:M21,M24:M24)</f>
        <v>71565</v>
      </c>
      <c r="N25" s="172"/>
      <c r="O25" s="163"/>
      <c r="P25" s="183">
        <f>SUM(P21:P21,P24:P24)</f>
        <v>71565</v>
      </c>
      <c r="Q25" s="162"/>
      <c r="R25" s="177">
        <f>SUM(R21:R21,R24:R24)</f>
        <v>1578599</v>
      </c>
    </row>
    <row r="26" spans="1:18" s="161" customFormat="1" ht="20.100000000000001" customHeight="1" thickTop="1">
      <c r="E26" s="167"/>
      <c r="G26" s="167"/>
      <c r="I26" s="167"/>
      <c r="K26" s="167"/>
      <c r="L26" s="167"/>
      <c r="O26" s="167"/>
      <c r="Q26" s="167"/>
      <c r="R26" s="167"/>
    </row>
    <row r="27" spans="1:18" s="161" customFormat="1" ht="20.100000000000001" customHeight="1">
      <c r="E27" s="167"/>
      <c r="G27" s="167"/>
      <c r="I27" s="167"/>
      <c r="K27" s="167"/>
      <c r="L27" s="167"/>
      <c r="O27" s="167"/>
      <c r="Q27" s="167"/>
      <c r="R27" s="167"/>
    </row>
    <row r="28" spans="1:18" s="161" customFormat="1" ht="20.100000000000001" customHeight="1">
      <c r="E28" s="167"/>
      <c r="G28" s="167"/>
      <c r="I28" s="167"/>
      <c r="K28" s="167"/>
      <c r="L28" s="167"/>
      <c r="O28" s="167"/>
      <c r="Q28" s="167"/>
      <c r="R28" s="167"/>
    </row>
    <row r="29" spans="1:18" s="161" customFormat="1" ht="20.100000000000001" customHeight="1">
      <c r="E29" s="167"/>
      <c r="G29" s="167"/>
      <c r="I29" s="167"/>
      <c r="K29" s="167"/>
      <c r="L29" s="167"/>
      <c r="O29" s="167"/>
      <c r="Q29" s="167"/>
      <c r="R29" s="167"/>
    </row>
    <row r="30" spans="1:18" s="161" customFormat="1" ht="20.100000000000001" customHeight="1">
      <c r="G30" s="167"/>
      <c r="I30" s="167"/>
      <c r="K30" s="167"/>
      <c r="L30" s="167"/>
      <c r="O30" s="167"/>
      <c r="Q30" s="167"/>
      <c r="R30" s="167"/>
    </row>
    <row r="35" spans="1:6" ht="20.100000000000001" customHeight="1">
      <c r="A35" s="209" t="s">
        <v>241</v>
      </c>
      <c r="B35" s="209"/>
      <c r="C35" s="209"/>
      <c r="D35" s="209"/>
      <c r="E35" s="209"/>
      <c r="F35" s="209"/>
    </row>
  </sheetData>
  <mergeCells count="12">
    <mergeCell ref="C8:E8"/>
    <mergeCell ref="H8:J8"/>
    <mergeCell ref="A35:F35"/>
    <mergeCell ref="K10:O10"/>
    <mergeCell ref="K9:O9"/>
    <mergeCell ref="L8:Q8"/>
    <mergeCell ref="D7:R7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70" fitToWidth="0" fitToHeight="0" orientation="landscape" r:id="rId1"/>
  <ignoredErrors>
    <ignoredError sqref="R15 R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43"/>
  <sheetViews>
    <sheetView topLeftCell="A16" zoomScaleNormal="100" zoomScaleSheetLayoutView="100" workbookViewId="0">
      <selection activeCell="M144" sqref="M144"/>
    </sheetView>
  </sheetViews>
  <sheetFormatPr defaultColWidth="8.140625" defaultRowHeight="20.100000000000001" customHeight="1"/>
  <cols>
    <col min="1" max="1" width="63.7109375" style="34" customWidth="1"/>
    <col min="2" max="2" width="1.5703125" style="34" customWidth="1"/>
    <col min="3" max="3" width="12.5703125" style="34" customWidth="1"/>
    <col min="4" max="4" width="1.42578125" style="34" customWidth="1"/>
    <col min="5" max="5" width="12.5703125" style="34" customWidth="1"/>
    <col min="6" max="6" width="1.28515625" style="34" customWidth="1"/>
    <col min="7" max="7" width="12.5703125" style="34" customWidth="1"/>
    <col min="8" max="8" width="1.42578125" style="34" customWidth="1"/>
    <col min="9" max="9" width="12.5703125" style="34" customWidth="1"/>
    <col min="10" max="10" width="1.140625" style="34" customWidth="1"/>
    <col min="11" max="16384" width="8.140625" style="34"/>
  </cols>
  <sheetData>
    <row r="1" spans="1:9" s="70" customFormat="1" ht="20.100000000000001" customHeight="1">
      <c r="A1" s="193" t="s">
        <v>0</v>
      </c>
      <c r="B1" s="193"/>
      <c r="C1" s="193"/>
      <c r="D1" s="193"/>
      <c r="E1" s="193"/>
      <c r="F1" s="190"/>
      <c r="G1" s="190"/>
      <c r="H1" s="190"/>
      <c r="I1" s="190"/>
    </row>
    <row r="2" spans="1:9" s="70" customFormat="1" ht="20.100000000000001" customHeight="1">
      <c r="A2" s="193" t="s">
        <v>104</v>
      </c>
      <c r="B2" s="193"/>
      <c r="C2" s="193"/>
      <c r="D2" s="193"/>
      <c r="E2" s="193"/>
      <c r="F2" s="190"/>
      <c r="G2" s="190"/>
      <c r="H2" s="190"/>
      <c r="I2" s="190"/>
    </row>
    <row r="3" spans="1:9" s="70" customFormat="1" ht="20.100000000000001" customHeight="1">
      <c r="A3" s="193" t="s">
        <v>177</v>
      </c>
      <c r="B3" s="193"/>
      <c r="C3" s="193"/>
      <c r="D3" s="193"/>
      <c r="E3" s="193"/>
      <c r="F3" s="190"/>
      <c r="G3" s="190"/>
      <c r="H3" s="190"/>
      <c r="I3" s="190"/>
    </row>
    <row r="4" spans="1:9" s="70" customFormat="1" ht="20.100000000000001" customHeight="1">
      <c r="A4" s="193" t="s">
        <v>55</v>
      </c>
      <c r="B4" s="193"/>
      <c r="C4" s="193"/>
      <c r="D4" s="193"/>
      <c r="E4" s="193"/>
      <c r="F4" s="190"/>
      <c r="G4" s="190"/>
      <c r="H4" s="190"/>
      <c r="I4" s="190"/>
    </row>
    <row r="5" spans="1:9" s="85" customFormat="1" ht="20.100000000000001" customHeight="1">
      <c r="A5" s="194" t="s">
        <v>56</v>
      </c>
      <c r="B5" s="194"/>
      <c r="C5" s="194"/>
      <c r="D5" s="194"/>
      <c r="E5" s="194"/>
      <c r="F5" s="195"/>
      <c r="G5" s="195"/>
      <c r="H5" s="195"/>
      <c r="I5" s="195"/>
    </row>
    <row r="6" spans="1:9" s="1" customFormat="1" ht="9" customHeight="1">
      <c r="A6" s="33"/>
      <c r="B6" s="3"/>
      <c r="C6" s="3"/>
      <c r="G6" s="3"/>
    </row>
    <row r="7" spans="1:9" s="70" customFormat="1" ht="20.100000000000001" customHeight="1">
      <c r="B7" s="79"/>
      <c r="C7" s="189" t="s">
        <v>2</v>
      </c>
      <c r="D7" s="190"/>
      <c r="E7" s="190"/>
      <c r="G7" s="189" t="s">
        <v>3</v>
      </c>
      <c r="H7" s="190"/>
      <c r="I7" s="190"/>
    </row>
    <row r="8" spans="1:9" s="70" customFormat="1" ht="20.100000000000001" customHeight="1">
      <c r="B8" s="79"/>
      <c r="C8" s="191" t="s">
        <v>4</v>
      </c>
      <c r="D8" s="192"/>
      <c r="E8" s="192"/>
      <c r="G8" s="191" t="s">
        <v>4</v>
      </c>
      <c r="H8" s="192"/>
      <c r="I8" s="192"/>
    </row>
    <row r="9" spans="1:9" s="1" customFormat="1" ht="20.100000000000001" customHeight="1">
      <c r="B9" s="3"/>
      <c r="C9" s="2">
        <v>2022</v>
      </c>
      <c r="E9" s="2">
        <v>2021</v>
      </c>
      <c r="G9" s="2">
        <v>2022</v>
      </c>
      <c r="I9" s="2">
        <v>2021</v>
      </c>
    </row>
    <row r="10" spans="1:9" ht="20.100000000000001" customHeight="1">
      <c r="A10" s="19" t="s">
        <v>105</v>
      </c>
      <c r="B10" s="12"/>
      <c r="C10" s="12"/>
      <c r="D10" s="12"/>
      <c r="E10" s="12"/>
      <c r="F10" s="12"/>
      <c r="G10" s="12"/>
      <c r="H10" s="12"/>
      <c r="I10" s="12"/>
    </row>
    <row r="11" spans="1:9" ht="20.100000000000001" customHeight="1">
      <c r="A11" s="12" t="s">
        <v>141</v>
      </c>
      <c r="B11" s="12"/>
      <c r="C11" s="11">
        <v>-122697</v>
      </c>
      <c r="D11" s="11"/>
      <c r="E11" s="11">
        <v>-65263</v>
      </c>
      <c r="F11" s="11"/>
      <c r="G11" s="11">
        <v>1756</v>
      </c>
      <c r="H11" s="15"/>
      <c r="I11" s="11">
        <v>49409</v>
      </c>
    </row>
    <row r="12" spans="1:9" ht="20.100000000000001" customHeight="1">
      <c r="A12" s="12" t="s">
        <v>148</v>
      </c>
      <c r="B12" s="12"/>
      <c r="C12" s="15"/>
      <c r="D12" s="15"/>
      <c r="E12" s="15"/>
      <c r="F12" s="15"/>
      <c r="G12" s="15"/>
      <c r="H12" s="15"/>
      <c r="I12" s="11"/>
    </row>
    <row r="13" spans="1:9" ht="20.100000000000001" customHeight="1">
      <c r="A13" s="35" t="s">
        <v>142</v>
      </c>
      <c r="B13" s="12"/>
      <c r="C13" s="15">
        <v>-19692</v>
      </c>
      <c r="D13" s="15"/>
      <c r="E13" s="15">
        <v>-20073</v>
      </c>
      <c r="F13" s="15"/>
      <c r="G13" s="15">
        <v>166</v>
      </c>
      <c r="H13" s="15"/>
      <c r="I13" s="15">
        <v>63</v>
      </c>
    </row>
    <row r="14" spans="1:9" ht="20.100000000000001" customHeight="1">
      <c r="A14" s="35" t="s">
        <v>70</v>
      </c>
      <c r="B14" s="12"/>
      <c r="C14" s="15">
        <v>-318</v>
      </c>
      <c r="D14" s="15"/>
      <c r="E14" s="15">
        <v>-208</v>
      </c>
      <c r="F14" s="15"/>
      <c r="G14" s="11">
        <v>-7972</v>
      </c>
      <c r="H14" s="15"/>
      <c r="I14" s="11">
        <v>-7358</v>
      </c>
    </row>
    <row r="15" spans="1:9" s="37" customFormat="1" ht="20.100000000000001" customHeight="1">
      <c r="A15" s="36" t="s">
        <v>71</v>
      </c>
      <c r="B15" s="26"/>
      <c r="C15" s="15">
        <v>73878</v>
      </c>
      <c r="D15" s="15"/>
      <c r="E15" s="15">
        <v>84542</v>
      </c>
      <c r="F15" s="15"/>
      <c r="G15" s="15">
        <v>20471</v>
      </c>
      <c r="H15" s="15"/>
      <c r="I15" s="15">
        <v>24779</v>
      </c>
    </row>
    <row r="16" spans="1:9" ht="20.100000000000001" customHeight="1">
      <c r="A16" s="35" t="s">
        <v>106</v>
      </c>
      <c r="B16" s="12"/>
      <c r="C16" s="15">
        <v>79710</v>
      </c>
      <c r="D16" s="15"/>
      <c r="E16" s="15">
        <v>66329</v>
      </c>
      <c r="F16" s="15"/>
      <c r="G16" s="15">
        <v>4360</v>
      </c>
      <c r="H16" s="15"/>
      <c r="I16" s="15">
        <v>4528</v>
      </c>
    </row>
    <row r="17" spans="1:9" ht="20.100000000000001" customHeight="1">
      <c r="A17" s="35" t="s">
        <v>107</v>
      </c>
      <c r="B17" s="12"/>
      <c r="C17" s="38">
        <v>166</v>
      </c>
      <c r="D17" s="15"/>
      <c r="E17" s="38">
        <v>1209</v>
      </c>
      <c r="F17" s="15"/>
      <c r="G17" s="15">
        <v>9</v>
      </c>
      <c r="H17" s="15"/>
      <c r="I17" s="15">
        <v>13</v>
      </c>
    </row>
    <row r="18" spans="1:9" ht="20.100000000000001" customHeight="1">
      <c r="A18" s="35" t="s">
        <v>173</v>
      </c>
      <c r="B18" s="12"/>
    </row>
    <row r="19" spans="1:9" ht="20.100000000000001" customHeight="1">
      <c r="A19" s="35" t="s">
        <v>175</v>
      </c>
      <c r="B19" s="12"/>
      <c r="C19" s="38">
        <v>4156</v>
      </c>
      <c r="D19" s="15"/>
      <c r="E19" s="38">
        <v>29</v>
      </c>
      <c r="F19" s="15"/>
      <c r="G19" s="46">
        <v>3919</v>
      </c>
      <c r="H19" s="15"/>
      <c r="I19" s="62" t="s">
        <v>185</v>
      </c>
    </row>
    <row r="20" spans="1:9" ht="20.100000000000001" customHeight="1">
      <c r="A20" s="35" t="s">
        <v>128</v>
      </c>
      <c r="B20" s="12"/>
      <c r="C20" s="15">
        <v>2176</v>
      </c>
      <c r="D20" s="15"/>
      <c r="E20" s="38">
        <v>2088</v>
      </c>
      <c r="F20" s="15"/>
      <c r="G20" s="15">
        <v>2175</v>
      </c>
      <c r="H20" s="15"/>
      <c r="I20" s="15">
        <v>2088</v>
      </c>
    </row>
    <row r="21" spans="1:9" ht="20.100000000000001" customHeight="1">
      <c r="A21" s="35" t="s">
        <v>73</v>
      </c>
      <c r="B21" s="12"/>
      <c r="C21" s="38">
        <v>2024</v>
      </c>
      <c r="D21" s="15"/>
      <c r="E21" s="38">
        <v>691</v>
      </c>
      <c r="F21" s="15"/>
      <c r="G21" s="15">
        <v>10</v>
      </c>
      <c r="H21" s="15"/>
      <c r="I21" s="15">
        <v>1168</v>
      </c>
    </row>
    <row r="22" spans="1:9" ht="20.100000000000001" customHeight="1">
      <c r="A22" s="35" t="s">
        <v>170</v>
      </c>
      <c r="B22" s="12"/>
      <c r="C22" s="11">
        <v>957</v>
      </c>
      <c r="D22" s="15"/>
      <c r="E22" s="11">
        <v>1064</v>
      </c>
      <c r="F22" s="15"/>
      <c r="G22" s="15">
        <v>436</v>
      </c>
      <c r="H22" s="15"/>
      <c r="I22" s="15">
        <v>475</v>
      </c>
    </row>
    <row r="23" spans="1:9" ht="20.100000000000001" customHeight="1">
      <c r="A23" s="35" t="s">
        <v>108</v>
      </c>
      <c r="B23" s="52"/>
      <c r="C23" s="11">
        <v>-2459</v>
      </c>
      <c r="D23" s="11"/>
      <c r="E23" s="15">
        <v>-3337</v>
      </c>
      <c r="F23" s="11"/>
      <c r="G23" s="15">
        <v>-2459</v>
      </c>
      <c r="H23" s="11"/>
      <c r="I23" s="15">
        <v>-3337</v>
      </c>
    </row>
    <row r="24" spans="1:9" ht="20.100000000000001" customHeight="1">
      <c r="A24" s="35" t="s">
        <v>239</v>
      </c>
      <c r="B24" s="12"/>
      <c r="C24" s="15">
        <v>-2804</v>
      </c>
      <c r="D24" s="15"/>
      <c r="E24" s="15">
        <v>-2</v>
      </c>
      <c r="F24" s="15"/>
      <c r="G24" s="39">
        <v>0</v>
      </c>
      <c r="H24" s="15"/>
      <c r="I24" s="40">
        <v>0</v>
      </c>
    </row>
    <row r="25" spans="1:9" ht="20.100000000000001" customHeight="1">
      <c r="A25" s="35" t="s">
        <v>171</v>
      </c>
      <c r="B25" s="12"/>
      <c r="C25" s="40">
        <v>0</v>
      </c>
      <c r="D25" s="15"/>
      <c r="E25" s="55">
        <v>-670</v>
      </c>
      <c r="F25" s="15"/>
      <c r="G25" s="39">
        <v>0</v>
      </c>
      <c r="H25" s="15"/>
      <c r="I25" s="46">
        <v>-670</v>
      </c>
    </row>
    <row r="26" spans="1:9" ht="20.100000000000001" customHeight="1">
      <c r="A26" s="35" t="s">
        <v>191</v>
      </c>
      <c r="B26" s="12"/>
      <c r="C26" s="17">
        <v>-68</v>
      </c>
      <c r="D26" s="15"/>
      <c r="E26" s="60" t="s">
        <v>185</v>
      </c>
      <c r="F26" s="15"/>
      <c r="G26" s="58">
        <v>-68</v>
      </c>
      <c r="H26" s="15"/>
      <c r="I26" s="61" t="s">
        <v>185</v>
      </c>
    </row>
    <row r="27" spans="1:9" ht="20.100000000000001" customHeight="1">
      <c r="A27" s="12" t="s">
        <v>227</v>
      </c>
      <c r="B27" s="12"/>
      <c r="C27" s="38"/>
      <c r="D27" s="38"/>
      <c r="E27" s="38"/>
      <c r="F27" s="38"/>
      <c r="G27" s="38"/>
      <c r="H27" s="38"/>
      <c r="I27" s="38"/>
    </row>
    <row r="28" spans="1:9" ht="20.100000000000001" customHeight="1">
      <c r="A28" s="20" t="s">
        <v>109</v>
      </c>
      <c r="B28" s="12"/>
      <c r="C28" s="15">
        <f>SUM(C11:C26)</f>
        <v>15029</v>
      </c>
      <c r="D28" s="15"/>
      <c r="E28" s="15">
        <f>SUM(E11:E25)</f>
        <v>66399</v>
      </c>
      <c r="F28" s="15"/>
      <c r="G28" s="15">
        <f>SUM(G11:G26)</f>
        <v>22803</v>
      </c>
      <c r="H28" s="15"/>
      <c r="I28" s="15">
        <f>SUM(I11:I26)</f>
        <v>71158</v>
      </c>
    </row>
    <row r="29" spans="1:9" ht="20.100000000000001" customHeight="1">
      <c r="A29" s="12" t="s">
        <v>143</v>
      </c>
      <c r="B29" s="12"/>
      <c r="C29" s="11"/>
      <c r="D29" s="11"/>
      <c r="E29" s="11"/>
      <c r="F29" s="11"/>
      <c r="G29" s="11"/>
      <c r="H29" s="15"/>
      <c r="I29" s="11"/>
    </row>
    <row r="30" spans="1:9" ht="20.100000000000001" customHeight="1">
      <c r="A30" s="35" t="s">
        <v>11</v>
      </c>
      <c r="B30" s="12"/>
      <c r="C30" s="11">
        <v>-13545</v>
      </c>
      <c r="D30" s="11"/>
      <c r="E30" s="11">
        <v>-48621</v>
      </c>
      <c r="F30" s="11"/>
      <c r="G30" s="11">
        <v>-708</v>
      </c>
      <c r="H30" s="15"/>
      <c r="I30" s="11">
        <v>-4044</v>
      </c>
    </row>
    <row r="31" spans="1:9" ht="20.100000000000001" customHeight="1">
      <c r="A31" s="35" t="s">
        <v>13</v>
      </c>
      <c r="B31" s="12"/>
      <c r="C31" s="11">
        <v>39463</v>
      </c>
      <c r="D31" s="11"/>
      <c r="E31" s="11">
        <v>171143</v>
      </c>
      <c r="F31" s="11"/>
      <c r="G31" s="11">
        <v>94786</v>
      </c>
      <c r="H31" s="15"/>
      <c r="I31" s="11">
        <v>149690</v>
      </c>
    </row>
    <row r="32" spans="1:9" ht="20.100000000000001" customHeight="1">
      <c r="A32" s="35" t="s">
        <v>14</v>
      </c>
      <c r="B32" s="12"/>
      <c r="C32" s="11">
        <v>-2446</v>
      </c>
      <c r="D32" s="11"/>
      <c r="E32" s="11">
        <v>-491</v>
      </c>
      <c r="F32" s="38"/>
      <c r="G32" s="39">
        <v>0</v>
      </c>
      <c r="H32" s="38"/>
      <c r="I32" s="39">
        <v>0</v>
      </c>
    </row>
    <row r="33" spans="1:9" ht="20.100000000000001" customHeight="1">
      <c r="A33" s="35" t="s">
        <v>17</v>
      </c>
      <c r="B33" s="12"/>
      <c r="C33" s="11">
        <v>1396</v>
      </c>
      <c r="D33" s="11"/>
      <c r="E33" s="11">
        <v>-541</v>
      </c>
      <c r="F33" s="15"/>
      <c r="G33" s="15">
        <v>-233</v>
      </c>
      <c r="H33" s="15"/>
      <c r="I33" s="15">
        <v>156</v>
      </c>
    </row>
    <row r="34" spans="1:9" ht="20.100000000000001" customHeight="1">
      <c r="A34" s="35" t="s">
        <v>110</v>
      </c>
      <c r="B34" s="12"/>
      <c r="C34" s="41">
        <v>-6501</v>
      </c>
      <c r="D34" s="41"/>
      <c r="E34" s="41">
        <v>-752</v>
      </c>
      <c r="F34" s="41"/>
      <c r="G34" s="29">
        <v>-443</v>
      </c>
      <c r="H34" s="29"/>
      <c r="I34" s="29">
        <v>-31</v>
      </c>
    </row>
    <row r="35" spans="1:9" ht="20.100000000000001" customHeight="1">
      <c r="A35" s="35"/>
      <c r="B35" s="12"/>
      <c r="C35" s="11"/>
      <c r="D35" s="11"/>
      <c r="E35" s="11"/>
      <c r="F35" s="11"/>
      <c r="G35" s="15"/>
      <c r="H35" s="15"/>
      <c r="I35" s="11"/>
    </row>
    <row r="36" spans="1:9" ht="20.100000000000001" customHeight="1">
      <c r="A36" s="35"/>
      <c r="B36" s="12"/>
      <c r="C36" s="11"/>
      <c r="D36" s="11"/>
      <c r="E36" s="11"/>
      <c r="F36" s="11"/>
      <c r="G36" s="15"/>
      <c r="H36" s="15"/>
      <c r="I36" s="11"/>
    </row>
    <row r="37" spans="1:9" ht="20.100000000000001" customHeight="1">
      <c r="A37" s="35"/>
      <c r="B37" s="12"/>
      <c r="C37" s="11"/>
      <c r="D37" s="11"/>
      <c r="E37" s="11"/>
      <c r="F37" s="11"/>
      <c r="G37" s="15"/>
      <c r="H37" s="15"/>
      <c r="I37" s="11"/>
    </row>
    <row r="38" spans="1:9" ht="20.100000000000001" customHeight="1">
      <c r="A38" s="35"/>
      <c r="B38" s="12"/>
      <c r="C38" s="11"/>
      <c r="D38" s="11"/>
      <c r="E38" s="11"/>
      <c r="F38" s="11"/>
      <c r="G38" s="15"/>
      <c r="H38" s="15"/>
      <c r="I38" s="11"/>
    </row>
    <row r="39" spans="1:9" ht="20.100000000000001" customHeight="1">
      <c r="A39" s="35"/>
      <c r="B39" s="12"/>
      <c r="C39" s="11"/>
      <c r="D39" s="11"/>
      <c r="E39" s="11"/>
      <c r="F39" s="11"/>
      <c r="G39" s="15"/>
      <c r="H39" s="15"/>
      <c r="I39" s="11"/>
    </row>
    <row r="40" spans="1:9" ht="20.100000000000001" customHeight="1">
      <c r="A40" s="35"/>
      <c r="B40" s="12"/>
      <c r="C40" s="11"/>
      <c r="D40" s="11"/>
      <c r="E40" s="11"/>
      <c r="F40" s="11"/>
      <c r="G40" s="15"/>
      <c r="H40" s="15"/>
      <c r="I40" s="11"/>
    </row>
    <row r="41" spans="1:9" ht="20.100000000000001" customHeight="1">
      <c r="A41" s="35"/>
      <c r="B41" s="12"/>
      <c r="C41" s="11"/>
      <c r="D41" s="11"/>
      <c r="E41" s="11"/>
      <c r="F41" s="11"/>
      <c r="G41" s="15"/>
      <c r="H41" s="15"/>
      <c r="I41" s="11"/>
    </row>
    <row r="50" spans="1:9" s="70" customFormat="1" ht="20.100000000000001" customHeight="1">
      <c r="A50" s="193" t="s">
        <v>0</v>
      </c>
      <c r="B50" s="193"/>
      <c r="C50" s="193"/>
      <c r="D50" s="193"/>
      <c r="E50" s="193"/>
      <c r="F50" s="190"/>
      <c r="G50" s="190"/>
      <c r="H50" s="190"/>
      <c r="I50" s="190"/>
    </row>
    <row r="51" spans="1:9" s="70" customFormat="1" ht="20.100000000000001" customHeight="1">
      <c r="A51" s="193" t="s">
        <v>111</v>
      </c>
      <c r="B51" s="193"/>
      <c r="C51" s="193"/>
      <c r="D51" s="193"/>
      <c r="E51" s="193"/>
      <c r="F51" s="190"/>
      <c r="G51" s="190"/>
      <c r="H51" s="190"/>
      <c r="I51" s="190"/>
    </row>
    <row r="52" spans="1:9" s="70" customFormat="1" ht="20.100000000000001" customHeight="1">
      <c r="A52" s="193" t="s">
        <v>177</v>
      </c>
      <c r="B52" s="193"/>
      <c r="C52" s="193"/>
      <c r="D52" s="193"/>
      <c r="E52" s="193"/>
      <c r="F52" s="190"/>
      <c r="G52" s="190"/>
      <c r="H52" s="190"/>
      <c r="I52" s="190"/>
    </row>
    <row r="53" spans="1:9" s="70" customFormat="1" ht="20.100000000000001" customHeight="1">
      <c r="A53" s="193" t="s">
        <v>55</v>
      </c>
      <c r="B53" s="193"/>
      <c r="C53" s="193"/>
      <c r="D53" s="193"/>
      <c r="E53" s="193"/>
      <c r="F53" s="190"/>
      <c r="G53" s="190"/>
      <c r="H53" s="190"/>
      <c r="I53" s="190"/>
    </row>
    <row r="54" spans="1:9" s="85" customFormat="1" ht="20.100000000000001" customHeight="1">
      <c r="A54" s="194" t="s">
        <v>56</v>
      </c>
      <c r="B54" s="194"/>
      <c r="C54" s="194"/>
      <c r="D54" s="194"/>
      <c r="E54" s="194"/>
      <c r="F54" s="195"/>
      <c r="G54" s="195"/>
      <c r="H54" s="195"/>
      <c r="I54" s="195"/>
    </row>
    <row r="55" spans="1:9" ht="9" customHeight="1">
      <c r="A55" s="33"/>
      <c r="B55" s="3"/>
      <c r="C55" s="3"/>
      <c r="D55" s="1"/>
      <c r="E55" s="1"/>
      <c r="F55" s="1"/>
      <c r="G55" s="3"/>
      <c r="H55" s="1"/>
      <c r="I55" s="1"/>
    </row>
    <row r="56" spans="1:9" s="70" customFormat="1" ht="20.100000000000001" customHeight="1">
      <c r="B56" s="79"/>
      <c r="C56" s="189" t="s">
        <v>2</v>
      </c>
      <c r="D56" s="190"/>
      <c r="E56" s="190"/>
      <c r="G56" s="189" t="s">
        <v>3</v>
      </c>
      <c r="H56" s="190"/>
      <c r="I56" s="190"/>
    </row>
    <row r="57" spans="1:9" s="70" customFormat="1" ht="20.100000000000001" customHeight="1">
      <c r="B57" s="79"/>
      <c r="C57" s="191" t="s">
        <v>4</v>
      </c>
      <c r="D57" s="192"/>
      <c r="E57" s="192"/>
      <c r="G57" s="191" t="s">
        <v>4</v>
      </c>
      <c r="H57" s="192"/>
      <c r="I57" s="192"/>
    </row>
    <row r="58" spans="1:9" ht="20.100000000000001" customHeight="1">
      <c r="A58" s="1"/>
      <c r="B58" s="3"/>
      <c r="C58" s="2">
        <v>2022</v>
      </c>
      <c r="D58" s="1"/>
      <c r="E58" s="2">
        <v>2021</v>
      </c>
      <c r="F58" s="1"/>
      <c r="G58" s="2">
        <v>2022</v>
      </c>
      <c r="H58" s="1"/>
      <c r="I58" s="2">
        <v>2021</v>
      </c>
    </row>
    <row r="59" spans="1:9" ht="20.100000000000001" customHeight="1">
      <c r="A59" s="45" t="s">
        <v>132</v>
      </c>
      <c r="B59" s="12"/>
      <c r="C59" s="12"/>
      <c r="D59" s="12"/>
      <c r="E59" s="12"/>
      <c r="F59" s="12"/>
      <c r="G59" s="12"/>
      <c r="H59" s="12"/>
      <c r="I59" s="12"/>
    </row>
    <row r="60" spans="1:9" ht="20.100000000000001" customHeight="1">
      <c r="A60" s="12" t="s">
        <v>112</v>
      </c>
      <c r="B60" s="12"/>
      <c r="C60" s="12"/>
      <c r="D60" s="12"/>
      <c r="E60" s="12"/>
      <c r="F60" s="12"/>
      <c r="G60" s="12"/>
      <c r="H60" s="12"/>
      <c r="I60" s="12"/>
    </row>
    <row r="61" spans="1:9" ht="20.100000000000001" customHeight="1">
      <c r="A61" s="35" t="s">
        <v>113</v>
      </c>
      <c r="B61" s="12"/>
      <c r="C61" s="49">
        <v>-22558</v>
      </c>
      <c r="D61" s="49"/>
      <c r="E61" s="49">
        <v>-56127</v>
      </c>
      <c r="F61" s="49"/>
      <c r="G61" s="49">
        <v>-8774</v>
      </c>
      <c r="H61" s="49"/>
      <c r="I61" s="49">
        <v>-994</v>
      </c>
    </row>
    <row r="62" spans="1:9" ht="20.100000000000001" customHeight="1">
      <c r="A62" s="35" t="s">
        <v>189</v>
      </c>
      <c r="B62" s="12"/>
      <c r="C62" s="49">
        <v>47758</v>
      </c>
      <c r="D62" s="49"/>
      <c r="E62" s="49">
        <v>59403</v>
      </c>
      <c r="F62" s="49"/>
      <c r="G62" s="49">
        <v>19754</v>
      </c>
      <c r="H62" s="49"/>
      <c r="I62" s="49">
        <v>-1283</v>
      </c>
    </row>
    <row r="63" spans="1:9" ht="20.100000000000001" customHeight="1">
      <c r="A63" s="35" t="s">
        <v>38</v>
      </c>
      <c r="B63" s="12"/>
      <c r="C63" s="49">
        <v>2672</v>
      </c>
      <c r="D63" s="49"/>
      <c r="E63" s="49">
        <v>93</v>
      </c>
      <c r="F63" s="49"/>
      <c r="G63" s="49">
        <v>2432</v>
      </c>
      <c r="H63" s="49"/>
      <c r="I63" s="49">
        <v>1377</v>
      </c>
    </row>
    <row r="64" spans="1:9" ht="20.100000000000001" customHeight="1">
      <c r="A64" s="35" t="s">
        <v>39</v>
      </c>
      <c r="B64" s="12"/>
      <c r="C64" s="49">
        <v>-995</v>
      </c>
      <c r="D64" s="49"/>
      <c r="E64" s="49">
        <v>5011</v>
      </c>
      <c r="F64" s="49"/>
      <c r="G64" s="49">
        <v>858</v>
      </c>
      <c r="H64" s="49"/>
      <c r="I64" s="49">
        <v>1118</v>
      </c>
    </row>
    <row r="65" spans="1:9" ht="20.100000000000001" customHeight="1">
      <c r="A65" s="35" t="s">
        <v>114</v>
      </c>
      <c r="B65" s="12"/>
      <c r="C65" s="49">
        <v>1138</v>
      </c>
      <c r="D65" s="49"/>
      <c r="E65" s="49">
        <v>3721</v>
      </c>
      <c r="F65" s="49"/>
      <c r="G65" s="49">
        <v>179</v>
      </c>
      <c r="H65" s="49"/>
      <c r="I65" s="49">
        <v>-426</v>
      </c>
    </row>
    <row r="66" spans="1:9" ht="20.100000000000001" customHeight="1">
      <c r="A66" s="35" t="s">
        <v>115</v>
      </c>
      <c r="B66" s="12"/>
      <c r="C66" s="54">
        <v>0</v>
      </c>
      <c r="D66" s="11"/>
      <c r="E66" s="17">
        <v>-4078</v>
      </c>
      <c r="F66" s="11"/>
      <c r="G66" s="54">
        <v>0</v>
      </c>
      <c r="H66" s="11"/>
      <c r="I66" s="64">
        <v>0</v>
      </c>
    </row>
    <row r="67" spans="1:9" ht="20.100000000000001" customHeight="1">
      <c r="A67" s="12" t="s">
        <v>144</v>
      </c>
      <c r="B67" s="12"/>
      <c r="C67" s="11">
        <f>SUM(C28:C34)+SUM(C61:C66)</f>
        <v>61411</v>
      </c>
      <c r="D67" s="11"/>
      <c r="E67" s="11">
        <f>SUM(E28:E34)+SUM(E61:E66)</f>
        <v>195160</v>
      </c>
      <c r="F67" s="11"/>
      <c r="G67" s="11">
        <f>SUM(G28:G34)+SUM(G61:G66)</f>
        <v>130654</v>
      </c>
      <c r="H67" s="11"/>
      <c r="I67" s="11">
        <f>SUM(I28:I34)+SUM(I61:I66)</f>
        <v>216721</v>
      </c>
    </row>
    <row r="68" spans="1:9" ht="20.100000000000001" customHeight="1">
      <c r="A68" s="35" t="s">
        <v>235</v>
      </c>
      <c r="B68" s="12"/>
      <c r="C68" s="11">
        <v>11230</v>
      </c>
      <c r="D68" s="11"/>
      <c r="E68" s="11">
        <v>-1589</v>
      </c>
      <c r="F68" s="11"/>
      <c r="G68" s="11">
        <v>-2725</v>
      </c>
      <c r="H68" s="11"/>
      <c r="I68" s="11">
        <v>-3882</v>
      </c>
    </row>
    <row r="69" spans="1:9" ht="20.100000000000001" customHeight="1">
      <c r="A69" s="5" t="s">
        <v>226</v>
      </c>
      <c r="B69" s="12"/>
      <c r="C69" s="13">
        <f>SUM(C67:C68)</f>
        <v>72641</v>
      </c>
      <c r="D69" s="11"/>
      <c r="E69" s="13">
        <f>SUM(E67:E68)</f>
        <v>193571</v>
      </c>
      <c r="F69" s="11"/>
      <c r="G69" s="13">
        <f>SUM(G67:G68)</f>
        <v>127929</v>
      </c>
      <c r="H69" s="11"/>
      <c r="I69" s="13">
        <f>SUM(I67:I68)</f>
        <v>212839</v>
      </c>
    </row>
    <row r="70" spans="1:9" s="1" customFormat="1" ht="20.100000000000001" customHeight="1">
      <c r="B70" s="3"/>
      <c r="C70" s="42"/>
      <c r="D70" s="4"/>
      <c r="E70" s="42"/>
      <c r="F70" s="4"/>
      <c r="G70" s="42"/>
      <c r="H70" s="4"/>
      <c r="I70" s="42"/>
    </row>
    <row r="71" spans="1:9" ht="20.100000000000001" customHeight="1">
      <c r="A71" s="19" t="s">
        <v>116</v>
      </c>
      <c r="B71" s="12"/>
      <c r="C71" s="38"/>
      <c r="D71" s="38"/>
      <c r="E71" s="38"/>
      <c r="F71" s="38"/>
      <c r="G71" s="38"/>
      <c r="H71" s="38"/>
      <c r="I71" s="38"/>
    </row>
    <row r="72" spans="1:9" ht="20.100000000000001" customHeight="1">
      <c r="A72" s="12" t="s">
        <v>165</v>
      </c>
      <c r="B72" s="12"/>
      <c r="C72" s="39">
        <v>0</v>
      </c>
      <c r="D72" s="48"/>
      <c r="E72" s="47">
        <v>239</v>
      </c>
      <c r="F72" s="48"/>
      <c r="G72" s="39">
        <v>0</v>
      </c>
      <c r="H72" s="48"/>
      <c r="I72" s="39">
        <v>0</v>
      </c>
    </row>
    <row r="73" spans="1:9" ht="20.100000000000001" customHeight="1">
      <c r="A73" s="12" t="s">
        <v>117</v>
      </c>
      <c r="B73" s="12"/>
      <c r="C73" s="48">
        <v>1170</v>
      </c>
      <c r="D73" s="48"/>
      <c r="E73" s="48">
        <v>1155</v>
      </c>
      <c r="F73" s="48"/>
      <c r="G73" s="48">
        <v>1170</v>
      </c>
      <c r="H73" s="48"/>
      <c r="I73" s="48">
        <v>1155</v>
      </c>
    </row>
    <row r="74" spans="1:9" ht="20.100000000000001" customHeight="1">
      <c r="A74" s="12" t="s">
        <v>118</v>
      </c>
      <c r="B74" s="12"/>
      <c r="C74" s="48">
        <v>-14184</v>
      </c>
      <c r="D74" s="48"/>
      <c r="E74" s="48">
        <v>-1170</v>
      </c>
      <c r="F74" s="48"/>
      <c r="G74" s="48">
        <v>-1179</v>
      </c>
      <c r="H74" s="48"/>
      <c r="I74" s="48">
        <v>-1170</v>
      </c>
    </row>
    <row r="75" spans="1:9" ht="20.100000000000001" customHeight="1">
      <c r="A75" s="12" t="s">
        <v>119</v>
      </c>
      <c r="B75" s="12"/>
      <c r="C75" s="39">
        <v>0</v>
      </c>
      <c r="D75" s="48"/>
      <c r="E75" s="39">
        <v>0</v>
      </c>
      <c r="F75" s="48"/>
      <c r="G75" s="39">
        <v>0</v>
      </c>
      <c r="H75" s="48"/>
      <c r="I75" s="48">
        <v>10000</v>
      </c>
    </row>
    <row r="76" spans="1:9" ht="20.100000000000001" customHeight="1">
      <c r="A76" s="12" t="s">
        <v>120</v>
      </c>
      <c r="B76" s="12"/>
      <c r="C76" s="39">
        <v>0</v>
      </c>
      <c r="D76" s="48"/>
      <c r="E76" s="39">
        <v>0</v>
      </c>
      <c r="F76" s="48"/>
      <c r="G76" s="39">
        <v>0</v>
      </c>
      <c r="H76" s="49"/>
      <c r="I76" s="48">
        <v>-277000</v>
      </c>
    </row>
    <row r="77" spans="1:9" ht="20.100000000000001" customHeight="1">
      <c r="A77" s="12" t="s">
        <v>190</v>
      </c>
      <c r="B77" s="12"/>
      <c r="C77" s="46">
        <v>-3261</v>
      </c>
      <c r="D77" s="48"/>
      <c r="E77" s="39">
        <v>0</v>
      </c>
      <c r="F77" s="48"/>
      <c r="G77" s="48">
        <v>-3261</v>
      </c>
      <c r="H77" s="49"/>
      <c r="I77" s="39">
        <v>0</v>
      </c>
    </row>
    <row r="78" spans="1:9" ht="20.100000000000001" customHeight="1">
      <c r="A78" s="12" t="s">
        <v>172</v>
      </c>
      <c r="B78" s="12"/>
      <c r="C78" s="46">
        <v>2459</v>
      </c>
      <c r="D78" s="49"/>
      <c r="E78" s="15">
        <v>3337</v>
      </c>
      <c r="F78" s="48"/>
      <c r="G78" s="46">
        <v>2459</v>
      </c>
      <c r="H78" s="49"/>
      <c r="I78" s="15">
        <v>3337</v>
      </c>
    </row>
    <row r="79" spans="1:9" ht="20.100000000000001" customHeight="1">
      <c r="A79" s="12" t="s">
        <v>240</v>
      </c>
      <c r="B79" s="12"/>
      <c r="C79" s="49">
        <v>2807</v>
      </c>
      <c r="D79" s="48"/>
      <c r="E79" s="15">
        <v>3</v>
      </c>
      <c r="F79" s="48"/>
      <c r="G79" s="49">
        <v>4</v>
      </c>
      <c r="H79" s="48"/>
      <c r="I79" s="39">
        <v>0</v>
      </c>
    </row>
    <row r="80" spans="1:9" ht="20.100000000000001" customHeight="1">
      <c r="A80" s="12" t="s">
        <v>160</v>
      </c>
      <c r="B80" s="12"/>
      <c r="C80" s="49">
        <v>-9385</v>
      </c>
      <c r="D80" s="49"/>
      <c r="E80" s="4">
        <v>-77307</v>
      </c>
      <c r="F80" s="11"/>
      <c r="G80" s="11">
        <v>-257</v>
      </c>
      <c r="H80" s="11"/>
      <c r="I80" s="11">
        <v>-25</v>
      </c>
    </row>
    <row r="81" spans="1:9" ht="20.100000000000001" customHeight="1">
      <c r="A81" s="12" t="s">
        <v>228</v>
      </c>
      <c r="B81" s="12"/>
      <c r="C81" s="39">
        <v>0</v>
      </c>
      <c r="D81" s="49"/>
      <c r="E81" s="4">
        <v>3290</v>
      </c>
      <c r="F81" s="48"/>
      <c r="G81" s="39">
        <v>0</v>
      </c>
      <c r="H81" s="49"/>
      <c r="I81" s="11">
        <v>3290</v>
      </c>
    </row>
    <row r="82" spans="1:9" ht="20.100000000000001" customHeight="1">
      <c r="A82" s="12" t="s">
        <v>131</v>
      </c>
      <c r="B82" s="26"/>
      <c r="C82" s="49">
        <v>-55</v>
      </c>
      <c r="D82" s="49"/>
      <c r="E82" s="49">
        <v>-20</v>
      </c>
      <c r="F82" s="48"/>
      <c r="G82" s="39">
        <v>0</v>
      </c>
      <c r="H82" s="49"/>
      <c r="I82" s="49">
        <v>-7</v>
      </c>
    </row>
    <row r="83" spans="1:9" ht="20.100000000000001" customHeight="1">
      <c r="A83" s="12" t="s">
        <v>121</v>
      </c>
      <c r="B83" s="12"/>
      <c r="C83" s="49">
        <v>134</v>
      </c>
      <c r="D83" s="48"/>
      <c r="E83" s="49">
        <v>126</v>
      </c>
      <c r="F83" s="48"/>
      <c r="G83" s="49">
        <v>5722</v>
      </c>
      <c r="H83" s="49"/>
      <c r="I83" s="49">
        <v>3347</v>
      </c>
    </row>
    <row r="84" spans="1:9" ht="20.100000000000001" customHeight="1">
      <c r="A84" s="5" t="s">
        <v>164</v>
      </c>
      <c r="B84" s="12"/>
      <c r="C84" s="13">
        <f>SUM(C72:C83)</f>
        <v>-20315</v>
      </c>
      <c r="D84" s="15"/>
      <c r="E84" s="13">
        <f>SUM(E72:E83)</f>
        <v>-70347</v>
      </c>
      <c r="F84" s="11"/>
      <c r="G84" s="13">
        <f>SUM(G72:G83)</f>
        <v>4658</v>
      </c>
      <c r="H84" s="15"/>
      <c r="I84" s="13">
        <f>SUM(I72:I83)</f>
        <v>-257073</v>
      </c>
    </row>
    <row r="85" spans="1:9" ht="20.100000000000001" customHeight="1">
      <c r="A85" s="5"/>
      <c r="B85" s="12"/>
      <c r="C85" s="15"/>
      <c r="D85" s="15"/>
      <c r="E85" s="18"/>
      <c r="F85" s="11"/>
      <c r="G85" s="18"/>
      <c r="H85" s="15"/>
      <c r="I85" s="18"/>
    </row>
    <row r="86" spans="1:9" ht="20.100000000000001" customHeight="1">
      <c r="A86" s="5"/>
      <c r="B86" s="12"/>
      <c r="C86" s="15"/>
      <c r="D86" s="15"/>
      <c r="E86" s="15"/>
      <c r="F86" s="11"/>
      <c r="G86" s="15"/>
      <c r="H86" s="15"/>
      <c r="I86" s="15"/>
    </row>
    <row r="87" spans="1:9" ht="20.100000000000001" customHeight="1">
      <c r="A87" s="5"/>
      <c r="B87" s="12"/>
      <c r="C87" s="15"/>
      <c r="D87" s="15"/>
      <c r="E87" s="15"/>
      <c r="F87" s="11"/>
      <c r="G87" s="15"/>
      <c r="H87" s="15"/>
      <c r="I87" s="15"/>
    </row>
    <row r="88" spans="1:9" ht="20.100000000000001" customHeight="1">
      <c r="A88" s="5"/>
      <c r="B88" s="12"/>
      <c r="C88" s="15"/>
      <c r="D88" s="15"/>
      <c r="E88" s="15"/>
      <c r="F88" s="11"/>
      <c r="G88" s="15"/>
      <c r="H88" s="15"/>
      <c r="I88" s="15"/>
    </row>
    <row r="89" spans="1:9" ht="20.100000000000001" customHeight="1">
      <c r="A89" s="5"/>
      <c r="B89" s="12"/>
      <c r="C89" s="15"/>
      <c r="D89" s="15"/>
      <c r="E89" s="15"/>
      <c r="F89" s="11"/>
      <c r="G89" s="15"/>
      <c r="H89" s="15"/>
      <c r="I89" s="15"/>
    </row>
    <row r="90" spans="1:9" ht="20.100000000000001" customHeight="1">
      <c r="A90" s="5"/>
      <c r="B90" s="12"/>
      <c r="C90" s="15"/>
      <c r="D90" s="15"/>
      <c r="E90" s="15"/>
      <c r="F90" s="11"/>
      <c r="G90" s="15"/>
      <c r="H90" s="15"/>
      <c r="I90" s="15"/>
    </row>
    <row r="91" spans="1:9" ht="20.100000000000001" customHeight="1">
      <c r="A91" s="5"/>
      <c r="B91" s="12"/>
      <c r="C91" s="15"/>
      <c r="D91" s="15"/>
      <c r="E91" s="15"/>
      <c r="F91" s="11"/>
      <c r="G91" s="15"/>
      <c r="H91" s="15"/>
      <c r="I91" s="15"/>
    </row>
    <row r="92" spans="1:9" ht="20.100000000000001" customHeight="1">
      <c r="A92" s="5"/>
      <c r="B92" s="12"/>
      <c r="C92" s="15"/>
      <c r="D92" s="15"/>
      <c r="E92" s="15"/>
      <c r="F92" s="15"/>
      <c r="G92" s="15"/>
      <c r="H92" s="15"/>
      <c r="I92" s="15"/>
    </row>
    <row r="93" spans="1:9" ht="20.100000000000001" customHeight="1">
      <c r="A93" s="5"/>
      <c r="B93" s="12"/>
      <c r="C93" s="15"/>
      <c r="D93" s="15"/>
      <c r="E93" s="15"/>
      <c r="F93" s="15"/>
      <c r="G93" s="15"/>
      <c r="H93" s="15"/>
      <c r="I93" s="15"/>
    </row>
    <row r="94" spans="1:9" ht="20.100000000000001" customHeight="1">
      <c r="A94" s="5"/>
      <c r="B94" s="12"/>
      <c r="C94" s="15"/>
      <c r="D94" s="15"/>
      <c r="E94" s="15"/>
      <c r="F94" s="15"/>
      <c r="G94" s="15"/>
      <c r="H94" s="15"/>
      <c r="I94" s="15"/>
    </row>
    <row r="95" spans="1:9" ht="20.100000000000001" customHeight="1">
      <c r="A95" s="5"/>
      <c r="B95" s="12"/>
      <c r="C95" s="15"/>
      <c r="D95" s="15"/>
      <c r="E95" s="15"/>
      <c r="F95" s="15"/>
      <c r="G95" s="15"/>
      <c r="H95" s="15"/>
      <c r="I95" s="15"/>
    </row>
    <row r="96" spans="1:9" ht="20.100000000000001" customHeight="1">
      <c r="A96" s="5"/>
      <c r="B96" s="12"/>
      <c r="C96" s="15"/>
      <c r="D96" s="15"/>
      <c r="E96" s="15"/>
      <c r="F96" s="15"/>
      <c r="G96" s="15"/>
      <c r="H96" s="15"/>
      <c r="I96" s="15"/>
    </row>
    <row r="97" spans="1:9" ht="20.100000000000001" customHeight="1">
      <c r="A97" s="5"/>
      <c r="B97" s="12"/>
      <c r="C97" s="15"/>
      <c r="D97" s="15"/>
      <c r="E97" s="15"/>
      <c r="F97" s="15"/>
      <c r="G97" s="15"/>
      <c r="H97" s="15"/>
      <c r="I97" s="15"/>
    </row>
    <row r="98" spans="1:9" ht="20.100000000000001" customHeight="1">
      <c r="A98" s="5"/>
      <c r="B98" s="12"/>
      <c r="C98" s="15"/>
      <c r="D98" s="15"/>
      <c r="E98" s="15"/>
      <c r="F98" s="15"/>
      <c r="G98" s="15"/>
      <c r="H98" s="15"/>
      <c r="I98" s="15"/>
    </row>
    <row r="99" spans="1:9" s="70" customFormat="1" ht="20.100000000000001" customHeight="1">
      <c r="A99" s="193" t="s">
        <v>0</v>
      </c>
      <c r="B99" s="193"/>
      <c r="C99" s="193"/>
      <c r="D99" s="193"/>
      <c r="E99" s="193"/>
      <c r="F99" s="190"/>
      <c r="G99" s="190"/>
      <c r="H99" s="190"/>
      <c r="I99" s="190"/>
    </row>
    <row r="100" spans="1:9" s="70" customFormat="1" ht="20.100000000000001" customHeight="1">
      <c r="A100" s="193" t="s">
        <v>111</v>
      </c>
      <c r="B100" s="193"/>
      <c r="C100" s="193"/>
      <c r="D100" s="193"/>
      <c r="E100" s="193"/>
      <c r="F100" s="190"/>
      <c r="G100" s="190"/>
      <c r="H100" s="190"/>
      <c r="I100" s="190"/>
    </row>
    <row r="101" spans="1:9" s="70" customFormat="1" ht="20.100000000000001" customHeight="1">
      <c r="A101" s="193" t="s">
        <v>177</v>
      </c>
      <c r="B101" s="193"/>
      <c r="C101" s="193"/>
      <c r="D101" s="193"/>
      <c r="E101" s="193"/>
      <c r="F101" s="190"/>
      <c r="G101" s="190"/>
      <c r="H101" s="190"/>
      <c r="I101" s="190"/>
    </row>
    <row r="102" spans="1:9" s="70" customFormat="1" ht="20.100000000000001" customHeight="1">
      <c r="A102" s="193" t="s">
        <v>55</v>
      </c>
      <c r="B102" s="193"/>
      <c r="C102" s="193"/>
      <c r="D102" s="193"/>
      <c r="E102" s="193"/>
      <c r="F102" s="190"/>
      <c r="G102" s="190"/>
      <c r="H102" s="190"/>
      <c r="I102" s="190"/>
    </row>
    <row r="103" spans="1:9" s="85" customFormat="1" ht="20.100000000000001" customHeight="1">
      <c r="A103" s="194" t="s">
        <v>56</v>
      </c>
      <c r="B103" s="194"/>
      <c r="C103" s="194"/>
      <c r="D103" s="194"/>
      <c r="E103" s="194"/>
      <c r="F103" s="195"/>
      <c r="G103" s="195"/>
      <c r="H103" s="195"/>
      <c r="I103" s="195"/>
    </row>
    <row r="104" spans="1:9" ht="9" customHeight="1">
      <c r="A104" s="33"/>
      <c r="B104" s="3"/>
      <c r="C104" s="3"/>
      <c r="D104" s="1"/>
      <c r="E104" s="1"/>
      <c r="F104" s="1"/>
      <c r="G104" s="3"/>
      <c r="H104" s="1"/>
      <c r="I104" s="1"/>
    </row>
    <row r="105" spans="1:9" s="70" customFormat="1" ht="20.100000000000001" customHeight="1">
      <c r="B105" s="79"/>
      <c r="C105" s="189" t="s">
        <v>2</v>
      </c>
      <c r="D105" s="190"/>
      <c r="E105" s="190"/>
      <c r="G105" s="189" t="s">
        <v>3</v>
      </c>
      <c r="H105" s="190"/>
      <c r="I105" s="190"/>
    </row>
    <row r="106" spans="1:9" s="70" customFormat="1" ht="20.100000000000001" customHeight="1">
      <c r="B106" s="79"/>
      <c r="C106" s="191" t="s">
        <v>4</v>
      </c>
      <c r="D106" s="192"/>
      <c r="E106" s="192"/>
      <c r="G106" s="191" t="s">
        <v>4</v>
      </c>
      <c r="H106" s="192"/>
      <c r="I106" s="192"/>
    </row>
    <row r="107" spans="1:9" ht="20.100000000000001" customHeight="1">
      <c r="A107" s="1"/>
      <c r="B107" s="3"/>
      <c r="C107" s="2">
        <v>2022</v>
      </c>
      <c r="D107" s="1"/>
      <c r="E107" s="2">
        <v>2021</v>
      </c>
      <c r="F107" s="1"/>
      <c r="G107" s="2">
        <v>2022</v>
      </c>
      <c r="H107" s="1"/>
      <c r="I107" s="2">
        <v>2021</v>
      </c>
    </row>
    <row r="108" spans="1:9" ht="20.100000000000001" customHeight="1">
      <c r="A108" s="19" t="s">
        <v>122</v>
      </c>
      <c r="B108" s="12"/>
      <c r="C108" s="22"/>
      <c r="D108" s="22"/>
      <c r="E108" s="22"/>
      <c r="F108" s="22"/>
      <c r="G108" s="22"/>
      <c r="H108" s="16"/>
      <c r="I108" s="22"/>
    </row>
    <row r="109" spans="1:9" ht="20.100000000000001" customHeight="1">
      <c r="A109" s="12" t="s">
        <v>236</v>
      </c>
      <c r="B109" s="12"/>
      <c r="C109" s="48">
        <v>-5639</v>
      </c>
      <c r="D109" s="11"/>
      <c r="E109" s="11">
        <v>16309</v>
      </c>
      <c r="F109" s="11"/>
      <c r="G109" s="40">
        <v>0</v>
      </c>
      <c r="H109" s="11"/>
      <c r="I109" s="40">
        <v>0</v>
      </c>
    </row>
    <row r="110" spans="1:9" ht="20.100000000000001" customHeight="1">
      <c r="A110" s="12" t="s">
        <v>123</v>
      </c>
      <c r="B110" s="12"/>
      <c r="C110" s="48">
        <v>250000</v>
      </c>
      <c r="D110" s="11"/>
      <c r="E110" s="11">
        <v>310000</v>
      </c>
      <c r="F110" s="38"/>
      <c r="G110" s="11">
        <v>220000</v>
      </c>
      <c r="H110" s="38"/>
      <c r="I110" s="11">
        <v>310000</v>
      </c>
    </row>
    <row r="111" spans="1:9" ht="20.100000000000001" customHeight="1">
      <c r="A111" s="12" t="s">
        <v>145</v>
      </c>
      <c r="B111" s="12"/>
      <c r="C111" s="48">
        <v>-190000</v>
      </c>
      <c r="D111" s="11"/>
      <c r="E111" s="46">
        <v>-565680</v>
      </c>
      <c r="F111" s="38"/>
      <c r="G111" s="11">
        <v>-170000</v>
      </c>
      <c r="H111" s="38"/>
      <c r="I111" s="46">
        <v>-565680</v>
      </c>
    </row>
    <row r="112" spans="1:9" s="59" customFormat="1" ht="20.100000000000001" customHeight="1">
      <c r="A112" s="43" t="s">
        <v>223</v>
      </c>
      <c r="C112" s="48">
        <v>15000</v>
      </c>
      <c r="D112" s="48"/>
      <c r="E112" s="40">
        <v>0</v>
      </c>
      <c r="F112" s="48"/>
      <c r="G112" s="40">
        <v>0</v>
      </c>
      <c r="H112" s="48"/>
      <c r="I112" s="40">
        <v>0</v>
      </c>
    </row>
    <row r="113" spans="1:9" ht="20.100000000000001" customHeight="1">
      <c r="A113" s="12" t="s">
        <v>146</v>
      </c>
      <c r="B113" s="12"/>
      <c r="C113" s="40">
        <v>0</v>
      </c>
      <c r="D113" s="11"/>
      <c r="E113" s="46">
        <v>-10000</v>
      </c>
      <c r="F113" s="38"/>
      <c r="G113" s="40">
        <v>0</v>
      </c>
      <c r="H113" s="38"/>
      <c r="I113" s="40">
        <v>0</v>
      </c>
    </row>
    <row r="114" spans="1:9" ht="20.100000000000001" customHeight="1">
      <c r="A114" s="12" t="s">
        <v>124</v>
      </c>
      <c r="B114" s="12"/>
      <c r="C114" s="49">
        <v>76022</v>
      </c>
      <c r="D114" s="11"/>
      <c r="E114" s="15">
        <v>165076</v>
      </c>
      <c r="F114" s="11"/>
      <c r="G114" s="40">
        <v>0</v>
      </c>
      <c r="H114" s="15"/>
      <c r="I114" s="11">
        <v>42520</v>
      </c>
    </row>
    <row r="115" spans="1:9" ht="20.100000000000001" customHeight="1">
      <c r="A115" s="12" t="s">
        <v>129</v>
      </c>
      <c r="B115" s="12"/>
      <c r="C115" s="48">
        <v>-71200</v>
      </c>
      <c r="D115" s="11"/>
      <c r="E115" s="11">
        <v>-505301</v>
      </c>
      <c r="F115" s="11"/>
      <c r="G115" s="11">
        <v>-52140</v>
      </c>
      <c r="H115" s="11"/>
      <c r="I115" s="11">
        <v>-202902</v>
      </c>
    </row>
    <row r="116" spans="1:9" ht="20.100000000000001" customHeight="1">
      <c r="A116" s="12" t="s">
        <v>125</v>
      </c>
      <c r="B116" s="12"/>
      <c r="C116" s="48">
        <v>-10579</v>
      </c>
      <c r="D116" s="11"/>
      <c r="E116" s="11">
        <v>-22928</v>
      </c>
      <c r="F116" s="11"/>
      <c r="G116" s="55">
        <v>-2617</v>
      </c>
      <c r="H116" s="11"/>
      <c r="I116" s="11">
        <v>-5529</v>
      </c>
    </row>
    <row r="117" spans="1:9" ht="20.100000000000001" customHeight="1">
      <c r="A117" s="12" t="s">
        <v>130</v>
      </c>
      <c r="B117" s="12"/>
      <c r="C117" s="48">
        <v>492919</v>
      </c>
      <c r="D117" s="11"/>
      <c r="E117" s="11">
        <v>939546</v>
      </c>
      <c r="F117" s="11"/>
      <c r="G117" s="11">
        <v>492919</v>
      </c>
      <c r="H117" s="11"/>
      <c r="I117" s="11">
        <v>939546</v>
      </c>
    </row>
    <row r="118" spans="1:9" ht="20.100000000000001" customHeight="1">
      <c r="A118" s="43" t="s">
        <v>133</v>
      </c>
      <c r="B118" s="12"/>
      <c r="C118" s="40">
        <v>0</v>
      </c>
      <c r="D118" s="11"/>
      <c r="E118" s="11">
        <v>-500000</v>
      </c>
      <c r="F118" s="15"/>
      <c r="G118" s="40">
        <v>0</v>
      </c>
      <c r="H118" s="15"/>
      <c r="I118" s="11">
        <v>-500000</v>
      </c>
    </row>
    <row r="119" spans="1:9" ht="20.100000000000001" customHeight="1">
      <c r="A119" s="12" t="s">
        <v>126</v>
      </c>
      <c r="B119" s="12"/>
      <c r="C119" s="48">
        <v>-58467</v>
      </c>
      <c r="D119" s="11"/>
      <c r="E119" s="49">
        <v>-56287</v>
      </c>
      <c r="F119" s="11"/>
      <c r="G119" s="11">
        <v>-37994</v>
      </c>
      <c r="H119" s="11"/>
      <c r="I119" s="49">
        <v>-36369</v>
      </c>
    </row>
    <row r="120" spans="1:9" ht="20.100000000000001" customHeight="1">
      <c r="A120" s="5" t="s">
        <v>224</v>
      </c>
      <c r="B120" s="12"/>
      <c r="C120" s="13">
        <f>SUM(C109:C119)</f>
        <v>498056</v>
      </c>
      <c r="D120" s="11"/>
      <c r="E120" s="13">
        <f>SUM(E109:E119)</f>
        <v>-229265</v>
      </c>
      <c r="F120" s="11"/>
      <c r="G120" s="13">
        <f>SUM(G109:G119)</f>
        <v>450168</v>
      </c>
      <c r="H120" s="15"/>
      <c r="I120" s="13">
        <f>SUM(I109:I119)</f>
        <v>-18414</v>
      </c>
    </row>
    <row r="121" spans="1:9" ht="20.100000000000001" customHeight="1">
      <c r="A121" s="12"/>
      <c r="B121" s="12"/>
      <c r="C121" s="15"/>
      <c r="D121" s="11"/>
      <c r="E121" s="11"/>
      <c r="F121" s="11"/>
      <c r="G121" s="15"/>
      <c r="H121" s="15"/>
      <c r="I121" s="15"/>
    </row>
    <row r="122" spans="1:9" ht="20.100000000000001" customHeight="1">
      <c r="A122" s="21" t="s">
        <v>225</v>
      </c>
      <c r="B122" s="12"/>
      <c r="C122" s="11">
        <f>C120+C84+C69</f>
        <v>550382</v>
      </c>
      <c r="D122" s="11"/>
      <c r="E122" s="11">
        <f>SUM(E69,E84,E120)</f>
        <v>-106041</v>
      </c>
      <c r="F122" s="11"/>
      <c r="G122" s="11">
        <f>SUM(G69,G84,G120)</f>
        <v>582755</v>
      </c>
      <c r="H122" s="15"/>
      <c r="I122" s="11">
        <f>SUM(I69,I84,I120)</f>
        <v>-62648</v>
      </c>
    </row>
    <row r="123" spans="1:9" ht="20.100000000000001" customHeight="1">
      <c r="A123" s="12" t="s">
        <v>127</v>
      </c>
      <c r="B123" s="12"/>
      <c r="C123" s="17">
        <v>335709</v>
      </c>
      <c r="D123" s="11"/>
      <c r="E123" s="17">
        <v>568741</v>
      </c>
      <c r="F123" s="11"/>
      <c r="G123" s="17">
        <v>131035</v>
      </c>
      <c r="H123" s="15"/>
      <c r="I123" s="17">
        <v>333651</v>
      </c>
    </row>
    <row r="124" spans="1:9" ht="20.100000000000001" customHeight="1" thickBot="1">
      <c r="A124" s="21" t="s">
        <v>176</v>
      </c>
      <c r="B124" s="12"/>
      <c r="C124" s="23">
        <f>SUM(C122:C123)</f>
        <v>886091</v>
      </c>
      <c r="D124" s="11"/>
      <c r="E124" s="23">
        <f>SUM(E122:E123)</f>
        <v>462700</v>
      </c>
      <c r="F124" s="11"/>
      <c r="G124" s="23">
        <f>SUM(G122:G123)</f>
        <v>713790</v>
      </c>
      <c r="H124" s="15"/>
      <c r="I124" s="23">
        <f>SUM(I122:I123)</f>
        <v>271003</v>
      </c>
    </row>
    <row r="125" spans="1:9" ht="20.100000000000001" customHeight="1" thickTop="1">
      <c r="A125" s="21"/>
      <c r="B125" s="12"/>
      <c r="C125" s="16"/>
      <c r="D125" s="22"/>
      <c r="E125" s="16"/>
      <c r="F125" s="22"/>
      <c r="G125" s="16"/>
      <c r="H125" s="16"/>
      <c r="I125" s="16"/>
    </row>
    <row r="126" spans="1:9" ht="20.100000000000001" customHeight="1">
      <c r="A126" s="21"/>
      <c r="B126" s="12"/>
      <c r="C126" s="16"/>
      <c r="D126" s="22"/>
      <c r="E126" s="16"/>
      <c r="F126" s="22"/>
      <c r="G126" s="16"/>
      <c r="H126" s="16"/>
      <c r="I126" s="16"/>
    </row>
    <row r="127" spans="1:9" ht="20.100000000000001" customHeight="1">
      <c r="A127" s="21"/>
      <c r="B127" s="12"/>
      <c r="C127" s="16"/>
      <c r="D127" s="22"/>
      <c r="E127" s="16"/>
      <c r="F127" s="22"/>
      <c r="G127" s="16"/>
      <c r="H127" s="16"/>
      <c r="I127" s="16"/>
    </row>
    <row r="128" spans="1:9" ht="20.100000000000001" customHeight="1">
      <c r="A128" s="21"/>
      <c r="B128" s="12"/>
      <c r="C128" s="16"/>
      <c r="D128" s="22"/>
      <c r="E128" s="16"/>
      <c r="F128" s="22"/>
      <c r="G128" s="16"/>
      <c r="H128" s="16"/>
      <c r="I128" s="16"/>
    </row>
    <row r="129" spans="1:9" ht="20.100000000000001" customHeight="1">
      <c r="A129" s="21"/>
      <c r="B129" s="12"/>
      <c r="C129" s="16"/>
      <c r="D129" s="22"/>
      <c r="E129" s="16"/>
      <c r="F129" s="22"/>
      <c r="G129" s="16"/>
      <c r="H129" s="16"/>
      <c r="I129" s="16"/>
    </row>
    <row r="130" spans="1:9" ht="20.100000000000001" customHeight="1">
      <c r="A130" s="21"/>
      <c r="B130" s="12"/>
      <c r="C130" s="16"/>
      <c r="D130" s="22"/>
      <c r="E130" s="16"/>
      <c r="F130" s="22"/>
      <c r="G130" s="16"/>
      <c r="H130" s="16"/>
      <c r="I130" s="16"/>
    </row>
    <row r="131" spans="1:9" ht="20.100000000000001" customHeight="1">
      <c r="A131" s="21"/>
      <c r="B131" s="12"/>
      <c r="C131" s="16"/>
      <c r="D131" s="22"/>
      <c r="E131" s="16"/>
      <c r="F131" s="22"/>
      <c r="G131" s="16"/>
      <c r="H131" s="16"/>
      <c r="I131" s="16"/>
    </row>
    <row r="132" spans="1:9" ht="20.100000000000001" customHeight="1">
      <c r="A132" s="21"/>
      <c r="B132" s="12"/>
      <c r="C132" s="16"/>
      <c r="D132" s="22"/>
      <c r="E132" s="16"/>
      <c r="F132" s="22"/>
      <c r="G132" s="16"/>
      <c r="H132" s="16"/>
      <c r="I132" s="16"/>
    </row>
    <row r="133" spans="1:9" ht="20.100000000000001" customHeight="1">
      <c r="A133" s="21"/>
      <c r="B133" s="12"/>
      <c r="C133" s="16"/>
      <c r="D133" s="22"/>
      <c r="E133" s="16"/>
      <c r="F133" s="22"/>
      <c r="G133" s="16"/>
      <c r="H133" s="16"/>
      <c r="I133" s="16"/>
    </row>
    <row r="134" spans="1:9" ht="20.100000000000001" customHeight="1">
      <c r="A134" s="21"/>
      <c r="B134" s="12"/>
      <c r="C134" s="16"/>
      <c r="D134" s="22"/>
      <c r="E134" s="16"/>
      <c r="F134" s="22"/>
      <c r="G134" s="16"/>
      <c r="H134" s="16"/>
      <c r="I134" s="16"/>
    </row>
    <row r="135" spans="1:9" ht="20.100000000000001" customHeight="1">
      <c r="A135" s="21"/>
      <c r="B135" s="12"/>
      <c r="C135" s="16"/>
      <c r="D135" s="22"/>
      <c r="E135" s="16"/>
      <c r="F135" s="22"/>
      <c r="G135" s="16"/>
      <c r="H135" s="16"/>
      <c r="I135" s="16"/>
    </row>
    <row r="136" spans="1:9" ht="20.100000000000001" customHeight="1">
      <c r="A136" s="21"/>
      <c r="B136" s="12"/>
      <c r="C136" s="16"/>
      <c r="D136" s="22"/>
      <c r="E136" s="16"/>
      <c r="F136" s="22"/>
      <c r="G136" s="16"/>
      <c r="H136" s="16"/>
      <c r="I136" s="16"/>
    </row>
    <row r="137" spans="1:9" ht="20.100000000000001" customHeight="1">
      <c r="A137" s="21"/>
      <c r="B137" s="12"/>
      <c r="C137" s="16"/>
      <c r="D137" s="22"/>
      <c r="E137" s="16"/>
      <c r="F137" s="22"/>
      <c r="G137" s="16"/>
      <c r="H137" s="16"/>
      <c r="I137" s="16"/>
    </row>
    <row r="138" spans="1:9" ht="20.100000000000001" customHeight="1">
      <c r="B138" s="12"/>
      <c r="C138" s="16"/>
      <c r="D138" s="22"/>
      <c r="E138" s="16"/>
      <c r="F138" s="22"/>
      <c r="G138" s="16"/>
      <c r="H138" s="16"/>
      <c r="I138" s="16"/>
    </row>
    <row r="143" spans="1:9" ht="20.100000000000001" customHeight="1">
      <c r="A143" s="28" t="s">
        <v>241</v>
      </c>
    </row>
  </sheetData>
  <mergeCells count="27">
    <mergeCell ref="C106:E106"/>
    <mergeCell ref="G106:I106"/>
    <mergeCell ref="A100:I100"/>
    <mergeCell ref="A101:I101"/>
    <mergeCell ref="A102:I102"/>
    <mergeCell ref="A103:I103"/>
    <mergeCell ref="C105:E105"/>
    <mergeCell ref="G105:I105"/>
    <mergeCell ref="A99:I99"/>
    <mergeCell ref="C8:E8"/>
    <mergeCell ref="G8:I8"/>
    <mergeCell ref="A50:I50"/>
    <mergeCell ref="A51:I51"/>
    <mergeCell ref="A52:I52"/>
    <mergeCell ref="A53:I53"/>
    <mergeCell ref="A54:I54"/>
    <mergeCell ref="C56:E56"/>
    <mergeCell ref="G56:I56"/>
    <mergeCell ref="C57:E57"/>
    <mergeCell ref="G57:I57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Wattanasupinyo, Sarun</dc:creator>
  <cp:lastModifiedBy>Orawan Eurumnuayrat</cp:lastModifiedBy>
  <cp:lastPrinted>2022-05-10T08:16:05Z</cp:lastPrinted>
  <dcterms:created xsi:type="dcterms:W3CDTF">2020-11-09T04:47:23Z</dcterms:created>
  <dcterms:modified xsi:type="dcterms:W3CDTF">2022-05-11T08:20:34Z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