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Mar22 Q1 (ARW-14)\"/>
    </mc:Choice>
  </mc:AlternateContent>
  <xr:revisionPtr revIDLastSave="0" documentId="13_ncr:1_{1019CBAB-1286-46D5-AE76-0AA0B05AEAE4}" xr6:coauthVersionLast="46" xr6:coauthVersionMax="47" xr10:uidLastSave="{00000000-0000-0000-0000-000000000000}"/>
  <bookViews>
    <workbookView xWindow="-120" yWindow="-120" windowWidth="21840" windowHeight="13140" tabRatio="846" activeTab="4" xr2:uid="{00000000-000D-0000-FFFF-FFFF00000000}"/>
  </bookViews>
  <sheets>
    <sheet name="2-4" sheetId="5" r:id="rId1"/>
    <sheet name="5(3M)" sheetId="1" r:id="rId2"/>
    <sheet name="6" sheetId="2" r:id="rId3"/>
    <sheet name="7" sheetId="3" r:id="rId4"/>
    <sheet name="8-10" sheetId="4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6" i="2" l="1"/>
  <c r="E131" i="5"/>
  <c r="E134" i="5" s="1"/>
  <c r="E96" i="5"/>
  <c r="E81" i="5"/>
  <c r="E43" i="5"/>
  <c r="I65" i="4" l="1"/>
  <c r="E65" i="4"/>
  <c r="K96" i="5"/>
  <c r="G96" i="5"/>
  <c r="I96" i="5"/>
  <c r="I43" i="5" l="1"/>
  <c r="S21" i="2" l="1"/>
  <c r="W21" i="2" s="1"/>
  <c r="K16" i="3" l="1"/>
  <c r="I16" i="3"/>
  <c r="G16" i="3"/>
  <c r="E16" i="3"/>
  <c r="M14" i="3"/>
  <c r="M11" i="3"/>
  <c r="M16" i="3" s="1"/>
  <c r="U19" i="2"/>
  <c r="Q19" i="2"/>
  <c r="O19" i="2"/>
  <c r="M19" i="2"/>
  <c r="K19" i="2"/>
  <c r="I19" i="2"/>
  <c r="G19" i="2"/>
  <c r="E19" i="2"/>
  <c r="S17" i="2"/>
  <c r="W17" i="2" s="1"/>
  <c r="S16" i="2"/>
  <c r="W16" i="2" s="1"/>
  <c r="S13" i="2"/>
  <c r="S25" i="2"/>
  <c r="W25" i="2" s="1"/>
  <c r="S24" i="2"/>
  <c r="S19" i="2" l="1"/>
  <c r="W13" i="2"/>
  <c r="W19" i="2" s="1"/>
  <c r="W24" i="2" l="1"/>
  <c r="K131" i="5" l="1"/>
  <c r="K134" i="5" s="1"/>
  <c r="G131" i="5"/>
  <c r="G134" i="5" s="1"/>
  <c r="K43" i="5"/>
  <c r="G43" i="5"/>
  <c r="K81" i="5"/>
  <c r="K98" i="5" s="1"/>
  <c r="G81" i="5"/>
  <c r="G98" i="5" s="1"/>
  <c r="K26" i="5"/>
  <c r="G26" i="5"/>
  <c r="A47" i="4"/>
  <c r="K65" i="4"/>
  <c r="G65" i="4"/>
  <c r="A85" i="4"/>
  <c r="K76" i="4"/>
  <c r="I76" i="4"/>
  <c r="G76" i="4"/>
  <c r="E76" i="4"/>
  <c r="A45" i="4"/>
  <c r="A84" i="4"/>
  <c r="K23" i="3"/>
  <c r="I23" i="3"/>
  <c r="G23" i="3"/>
  <c r="E23" i="3"/>
  <c r="M21" i="3"/>
  <c r="M18" i="3"/>
  <c r="U28" i="2"/>
  <c r="Q28" i="2"/>
  <c r="O28" i="2"/>
  <c r="M28" i="2"/>
  <c r="I28" i="2"/>
  <c r="G28" i="2"/>
  <c r="E28" i="2"/>
  <c r="J14" i="1"/>
  <c r="J17" i="1" s="1"/>
  <c r="J25" i="1" s="1"/>
  <c r="J28" i="1" s="1"/>
  <c r="H14" i="1"/>
  <c r="H17" i="1" s="1"/>
  <c r="F14" i="1"/>
  <c r="F17" i="1" s="1"/>
  <c r="F25" i="1" s="1"/>
  <c r="F28" i="1" s="1"/>
  <c r="D14" i="1"/>
  <c r="D17" i="1" s="1"/>
  <c r="D25" i="1" s="1"/>
  <c r="I131" i="5"/>
  <c r="I134" i="5" s="1"/>
  <c r="A105" i="5"/>
  <c r="A103" i="5"/>
  <c r="A102" i="5"/>
  <c r="A151" i="5" s="1"/>
  <c r="I81" i="5"/>
  <c r="I98" i="5" s="1"/>
  <c r="E98" i="5"/>
  <c r="E136" i="5" s="1"/>
  <c r="A55" i="5"/>
  <c r="A53" i="5"/>
  <c r="I26" i="5"/>
  <c r="I45" i="5" s="1"/>
  <c r="E26" i="5"/>
  <c r="D28" i="1" l="1"/>
  <c r="K26" i="2" s="1"/>
  <c r="E11" i="4"/>
  <c r="E27" i="4" s="1"/>
  <c r="E38" i="4" s="1"/>
  <c r="E42" i="4" s="1"/>
  <c r="E94" i="4" s="1"/>
  <c r="E99" i="4" s="1"/>
  <c r="H25" i="1"/>
  <c r="H28" i="1" s="1"/>
  <c r="H37" i="1" s="1"/>
  <c r="H40" i="1" s="1"/>
  <c r="H43" i="1" s="1"/>
  <c r="J37" i="1"/>
  <c r="J49" i="1" s="1"/>
  <c r="J43" i="1"/>
  <c r="F37" i="1"/>
  <c r="F49" i="1" s="1"/>
  <c r="F43" i="1"/>
  <c r="E45" i="5"/>
  <c r="I27" i="4"/>
  <c r="K27" i="4"/>
  <c r="K38" i="4" s="1"/>
  <c r="K42" i="4" s="1"/>
  <c r="K94" i="4" s="1"/>
  <c r="K99" i="4" s="1"/>
  <c r="M23" i="3"/>
  <c r="K45" i="5"/>
  <c r="K136" i="5"/>
  <c r="A124" i="4"/>
  <c r="A87" i="4"/>
  <c r="H49" i="1"/>
  <c r="H54" i="1" s="1"/>
  <c r="G136" i="5"/>
  <c r="G45" i="5"/>
  <c r="I136" i="5"/>
  <c r="S26" i="2" l="1"/>
  <c r="K28" i="2"/>
  <c r="D37" i="1"/>
  <c r="D46" i="1" s="1"/>
  <c r="D49" i="1" s="1"/>
  <c r="D40" i="1"/>
  <c r="D43" i="1" s="1"/>
  <c r="I38" i="4"/>
  <c r="I42" i="4" s="1"/>
  <c r="I94" i="4" s="1"/>
  <c r="I99" i="4" s="1"/>
  <c r="G27" i="4"/>
  <c r="G38" i="4" s="1"/>
  <c r="G42" i="4" s="1"/>
  <c r="G94" i="4" s="1"/>
  <c r="G99" i="4" s="1"/>
  <c r="W26" i="2" l="1"/>
  <c r="W28" i="2" s="1"/>
  <c r="S28" i="2"/>
</calcChain>
</file>

<file path=xl/sharedStrings.xml><?xml version="1.0" encoding="utf-8"?>
<sst xmlns="http://schemas.openxmlformats.org/spreadsheetml/2006/main" count="395" uniqueCount="202">
  <si>
    <t xml:space="preserve">บริษัท ไทย โซล่าร์ เอ็นเนอร์ยี่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</si>
  <si>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</si>
  <si>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</si>
  <si>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</si>
  <si>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</si>
  <si>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</si>
  <si>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</si>
  <si>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</si>
  <si>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</si>
  <si>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</si>
  <si>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</si>
  <si>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</si>
  <si>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</si>
  <si>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</si>
  <si>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</si>
  <si>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</si>
  <si>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</si>
  <si>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</si>
  <si>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</si>
  <si>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</si>
  <si>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</si>
  <si>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</si>
  <si>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</si>
  <si>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</si>
  <si>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</si>
  <si>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</si>
  <si>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</si>
  <si>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</si>
  <si>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</si>
  <si>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</si>
  <si>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</si>
  <si>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</si>
  <si>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</si>
  <si>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</si>
  <si>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</si>
  <si>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</si>
  <si>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</si>
  <si>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</si>
  <si>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</si>
  <si>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</si>
  <si>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</si>
  <si>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</si>
  <si>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</si>
  <si>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</si>
  <si>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</si>
  <si>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</si>
  <si>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</si>
  <si>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</si>
  <si>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</si>
  <si>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</si>
  <si>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</si>
  <si>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</si>
  <si>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</si>
  <si>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</si>
  <si>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</si>
  <si>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หนี้สินทางการเงินที่วัดด้วยมูลค่ายุติธรรมผ่านกำไร</t>
  </si>
  <si>
    <t>หรือขาดทุนเบ็ดเสร็จอื่น - ตราสารอนุพันธ์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</si>
  <si>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</si>
  <si>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</si>
  <si>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</si>
  <si>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</si>
  <si>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</si>
  <si>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</si>
  <si>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</si>
  <si>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</si>
  <si>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</si>
  <si>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</si>
  <si>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</si>
  <si>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</si>
  <si>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</si>
  <si>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</si>
  <si>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</si>
  <si>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</si>
  <si>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</si>
  <si>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</si>
  <si>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</si>
  <si>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</si>
  <si>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</si>
  <si>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</si>
  <si>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</si>
  <si>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</si>
  <si>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</si>
  <si>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</si>
  <si>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</si>
  <si>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</si>
  <si>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</si>
  <si>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</si>
  <si>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</si>
  <si>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</si>
  <si>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</si>
  <si>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</si>
  <si>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ส่วนแบ่งกำไรจากเงินลงทุนในการร่วมค้า</t>
  </si>
  <si>
    <t>ภาษีเงินได้</t>
  </si>
  <si>
    <t>รายการที่จะจัดประเภทรายการใหม่เป็นกำไร</t>
  </si>
  <si>
    <t xml:space="preserve">   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</si>
  <si>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</si>
  <si>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</si>
  <si>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</si>
  <si>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</si>
  <si>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</si>
  <si>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</si>
  <si>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</si>
  <si>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</si>
  <si>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</si>
  <si>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</si>
  <si>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</si>
  <si>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</si>
  <si>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</si>
  <si>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</si>
  <si>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</si>
  <si>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</si>
  <si>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</si>
  <si>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</si>
  <si>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</si>
  <si>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</si>
  <si>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</si>
  <si>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</si>
  <si>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</si>
  <si>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</si>
  <si>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</si>
  <si>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</si>
  <si>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</si>
  <si>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จัดสรรเป็นสำรองตามกฎหมาย</t>
  </si>
  <si>
    <t>ยอดคงเหลือต้นงวด ณ วันที่ 1 มกราคม พ.ศ. 2564</t>
  </si>
  <si>
    <t>จัดสรรแล้ว</t>
  </si>
  <si>
    <t>สำรองตามกฎหมาย</t>
  </si>
  <si>
    <t>ยอดยกมาต้นงวด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</si>
  <si>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</si>
  <si>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</si>
  <si>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</si>
  <si>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</si>
  <si>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</si>
  <si>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</si>
  <si>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สำรองผลประโยชน์ระยะยาวของพนักงาน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</si>
  <si>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</si>
  <si>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</si>
  <si>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</si>
  <si>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เจ้าหนี้อื่น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</si>
  <si>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</si>
  <si>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</si>
  <si>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</si>
  <si>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</si>
  <si>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</si>
  <si>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</si>
  <si>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</si>
  <si>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</si>
  <si>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</si>
  <si>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</si>
  <si>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</si>
  <si>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เงินสดจ่ายเงินปันผล</t>
  </si>
  <si>
    <t>ดอกเบี้ยจ่ายและค่าธรรมเนียมทางการเงิน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</si>
  <si>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</si>
  <si>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</si>
  <si>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</si>
  <si>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</si>
  <si>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</si>
  <si>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</si>
  <si>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</si>
  <si>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 และสินทรัพย์ไม่มีตัวตน</t>
  </si>
  <si>
    <t>-</t>
  </si>
  <si>
    <t>เงินสดจ่ายคืนเงินกู้ยืมระยะสั้นจากสถาบันการเงิน</t>
  </si>
  <si>
    <t xml:space="preserve">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</si>
  <si>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</si>
  <si>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</si>
  <si>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</si>
  <si>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เงินฝากธนาคารที่มีข้อจำกัดในการเบิกใช้(เพิ่มขึ้น)ลดลง</t>
  </si>
  <si>
    <t>ขาดทุน(กำไร)จากการจำหน่าย/ตัดจำหน่ายอุปกรณ์</t>
  </si>
  <si>
    <t>รายได้จากการขายและให้บริการ</t>
  </si>
  <si>
    <t>เงินสดรับสุทธิจากการขายบริษัทย่อย</t>
  </si>
  <si>
    <t xml:space="preserve">   ผลต่างของอัตราแลกเปลี่ยนจากการแปลงค่างบการเงิน</t>
  </si>
  <si>
    <t xml:space="preserve">      เพื่อป้องกันความเสี่ยง</t>
  </si>
  <si>
    <t xml:space="preserve">   การเปลี่ยนแปลงในมูลค่ายุติธรรมของสัญญาอนุพันธ์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</si>
  <si>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</si>
  <si>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</si>
  <si>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</si>
  <si>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</si>
  <si>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</si>
  <si>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</si>
  <si>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ยอดคงเหลือสิ้นงวด ณ วันที่ 31 มีนาคม พ.ศ. 2564</t>
  </si>
  <si>
    <t>ยอดคงเหลือสิ้นงวด ณ วันที่ 31 มีนาคม พ.ศ. 2565</t>
  </si>
  <si>
    <t>ยอดคงเหลือต้นงวด ณ วันที่ 1 มกราคม พ.ศ. 2565</t>
  </si>
  <si>
    <t>ยอดยกมาต้นงวด ณ วันที่ 1 มกราคม พ.ศ. 2565</t>
  </si>
  <si>
    <t>ส่วนของหุ้นกู้ที่ถึงกำหนดชำระภายในหนึ่งปี</t>
  </si>
  <si>
    <t>หรือขาดทุน - ตราสารอนุพันธ์</t>
  </si>
  <si>
    <t>ขาดทุนจากการปรับมูลค่าตราสารอนุพันธ์</t>
  </si>
  <si>
    <t>กำไร(ขาดทุน)อื่น</t>
  </si>
  <si>
    <t>(กำไร)ขาดทุนจากอัตราแลกเปลี่ยนที่ยังไม่เกิดขึ้นจริง</t>
  </si>
  <si>
    <t>การขายบริษัทย่อย</t>
  </si>
  <si>
    <t>กำไร(ขาดทุน)ก่อนภาษีเงินได้</t>
  </si>
  <si>
    <t>กำไร(ขาดทุน)สำหรับงวด</t>
  </si>
  <si>
    <t>การแบ่งปันกำไร(ขาดทุน)สำหรับงวด</t>
  </si>
  <si>
    <t>การแบ่งปันกำไร(ขาดทุน)เบ็ดเสร็จรวม</t>
  </si>
  <si>
    <t>กำไร(ขาดทุน)ต่อหุ้น</t>
  </si>
  <si>
    <t>กำไรจากการขายบริษัทย่อย</t>
  </si>
  <si>
    <t xml:space="preserve">กำไร(ขาดทุน)ต่อหุ้นพื้นฐาน </t>
  </si>
  <si>
    <t>เงินสดรับจากเงินกู้ยืมระยะยาวจากสถาบันการเงิน</t>
  </si>
  <si>
    <t>การตัดจำหน่ายภาษีหัก ณ ที่จ่าย</t>
  </si>
  <si>
    <r>
      <rPr>
        <u/>
        <sz val="13"/>
        <rFont val="Browallia New"/>
        <family val="2"/>
      </rPr>
      <t>เพิ่ม</t>
    </r>
    <r>
      <rPr>
        <sz val="13"/>
        <rFont val="Browallia New"/>
        <family val="2"/>
      </rPr>
      <t xml:space="preserve">   รับคืนภาษีเงินได้</t>
    </r>
  </si>
  <si>
    <t>เงินสดสุทธิได้มาจาก(ใช้ไปใน)กิจกรรมการดำเนินงาน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</si>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</sst>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  <numFmt numFmtId="169" formatCode="#,##0;\(#,###\)"/>
  </numFmts>
  <fonts count="16" x14ac:knownFonts="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horizontal="centerContinuous" vertical="center"/>
    </xf>
    <xf numFmtId="166" fontId="2" fillId="0" borderId="5" xfId="1" applyNumberFormat="1" applyFont="1" applyFill="1" applyBorder="1" applyAlignment="1">
      <alignment horizontal="centerContinuous" vertical="center"/>
    </xf>
    <xf numFmtId="166" fontId="1" fillId="0" borderId="0" xfId="1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Continuous"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0" fontId="2" fillId="0" borderId="0" xfId="5" quotePrefix="1" applyFont="1" applyAlignment="1">
      <alignment horizontal="left" vertical="center"/>
    </xf>
    <xf numFmtId="0" fontId="1" fillId="0" borderId="0" xfId="5" applyFont="1" applyAlignment="1">
      <alignment vertical="center"/>
    </xf>
    <xf numFmtId="0" fontId="1" fillId="0" borderId="0" xfId="5" quotePrefix="1" applyFont="1" applyAlignment="1">
      <alignment horizontal="left" vertical="center"/>
    </xf>
    <xf numFmtId="0" fontId="1" fillId="0" borderId="0" xfId="5" applyFont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justify" vertical="center" wrapText="1"/>
    </xf>
    <xf numFmtId="166" fontId="2" fillId="0" borderId="5" xfId="1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centerContinuous" vertical="top"/>
    </xf>
    <xf numFmtId="168" fontId="14" fillId="0" borderId="0" xfId="0" applyNumberFormat="1" applyFont="1" applyAlignment="1">
      <alignment horizontal="centerContinuous"/>
    </xf>
    <xf numFmtId="0" fontId="12" fillId="0" borderId="0" xfId="0" applyFont="1" applyAlignment="1">
      <alignment vertical="top"/>
    </xf>
    <xf numFmtId="37" fontId="14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Continuous" vertical="top"/>
    </xf>
    <xf numFmtId="0" fontId="14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Continuous" vertical="top"/>
    </xf>
    <xf numFmtId="165" fontId="12" fillId="0" borderId="1" xfId="0" applyNumberFormat="1" applyFont="1" applyBorder="1" applyAlignment="1">
      <alignment horizontal="centerContinuous" vertical="top"/>
    </xf>
    <xf numFmtId="0" fontId="12" fillId="0" borderId="1" xfId="0" applyFont="1" applyBorder="1" applyAlignment="1">
      <alignment vertical="top"/>
    </xf>
    <xf numFmtId="0" fontId="12" fillId="0" borderId="0" xfId="0" applyFont="1" applyAlignment="1">
      <alignment horizontal="center" vertical="center"/>
    </xf>
    <xf numFmtId="166" fontId="12" fillId="0" borderId="0" xfId="1" applyNumberFormat="1" applyFont="1" applyFill="1" applyBorder="1" applyAlignment="1">
      <alignment vertical="top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Continuous" vertical="top"/>
    </xf>
    <xf numFmtId="0" fontId="2" fillId="0" borderId="0" xfId="0" applyFont="1" applyAlignment="1">
      <alignment vertical="top"/>
    </xf>
    <xf numFmtId="165" fontId="1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top"/>
    </xf>
    <xf numFmtId="165" fontId="12" fillId="2" borderId="0" xfId="1" applyNumberFormat="1" applyFont="1" applyFill="1" applyBorder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165" fontId="12" fillId="0" borderId="0" xfId="1" applyNumberFormat="1" applyFont="1" applyFill="1" applyBorder="1" applyAlignment="1">
      <alignment horizontal="right" vertical="top"/>
    </xf>
    <xf numFmtId="165" fontId="2" fillId="2" borderId="0" xfId="0" applyNumberFormat="1" applyFont="1" applyFill="1" applyAlignment="1">
      <alignment vertical="top"/>
    </xf>
    <xf numFmtId="165" fontId="12" fillId="2" borderId="1" xfId="1" applyNumberFormat="1" applyFont="1" applyFill="1" applyBorder="1" applyAlignment="1">
      <alignment horizontal="right" vertical="top"/>
    </xf>
    <xf numFmtId="165" fontId="12" fillId="0" borderId="1" xfId="1" applyNumberFormat="1" applyFont="1" applyFill="1" applyBorder="1" applyAlignment="1">
      <alignment horizontal="right" vertical="top"/>
    </xf>
    <xf numFmtId="165" fontId="12" fillId="2" borderId="0" xfId="1" applyNumberFormat="1" applyFont="1" applyFill="1" applyAlignment="1">
      <alignment horizontal="right" vertical="top"/>
    </xf>
    <xf numFmtId="166" fontId="12" fillId="0" borderId="0" xfId="0" applyNumberFormat="1" applyFont="1" applyAlignment="1">
      <alignment vertical="top"/>
    </xf>
    <xf numFmtId="165" fontId="12" fillId="0" borderId="0" xfId="1" applyNumberFormat="1" applyFont="1" applyFill="1" applyAlignment="1">
      <alignment horizontal="right" vertical="top"/>
    </xf>
    <xf numFmtId="16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2" fillId="2" borderId="0" xfId="0" applyNumberFormat="1" applyFont="1" applyFill="1" applyAlignment="1">
      <alignment horizontal="right" vertical="top"/>
    </xf>
    <xf numFmtId="166" fontId="12" fillId="0" borderId="0" xfId="0" applyNumberFormat="1" applyFont="1" applyAlignment="1">
      <alignment horizontal="center" vertical="top"/>
    </xf>
    <xf numFmtId="0" fontId="12" fillId="0" borderId="0" xfId="7" applyFont="1" applyAlignment="1">
      <alignment vertical="top"/>
    </xf>
    <xf numFmtId="166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65" fontId="12" fillId="2" borderId="0" xfId="1" applyNumberFormat="1" applyFont="1" applyFill="1" applyBorder="1" applyAlignment="1">
      <alignment horizontal="right"/>
    </xf>
    <xf numFmtId="166" fontId="12" fillId="0" borderId="0" xfId="0" applyNumberFormat="1" applyFont="1"/>
    <xf numFmtId="165" fontId="12" fillId="0" borderId="0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2" fillId="0" borderId="0" xfId="0" applyFont="1"/>
    <xf numFmtId="165" fontId="12" fillId="2" borderId="2" xfId="0" applyNumberFormat="1" applyFont="1" applyFill="1" applyBorder="1" applyAlignment="1">
      <alignment horizontal="right"/>
    </xf>
    <xf numFmtId="167" fontId="12" fillId="2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vertical="top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2" fillId="2" borderId="2" xfId="1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43" fontId="12" fillId="0" borderId="1" xfId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14" fillId="0" borderId="1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horizontal="right" vertical="top"/>
    </xf>
    <xf numFmtId="165" fontId="14" fillId="0" borderId="0" xfId="0" applyNumberFormat="1" applyFont="1" applyAlignment="1">
      <alignment vertical="top"/>
    </xf>
    <xf numFmtId="168" fontId="14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top"/>
    </xf>
    <xf numFmtId="165" fontId="14" fillId="0" borderId="1" xfId="0" applyNumberFormat="1" applyFont="1" applyBorder="1" applyAlignment="1">
      <alignment horizontal="right" vertical="top"/>
    </xf>
    <xf numFmtId="168" fontId="14" fillId="0" borderId="1" xfId="0" applyNumberFormat="1" applyFont="1" applyBorder="1" applyAlignment="1">
      <alignment horizontal="right" vertical="top"/>
    </xf>
    <xf numFmtId="0" fontId="14" fillId="0" borderId="0" xfId="6" applyFont="1" applyAlignment="1">
      <alignment vertical="top"/>
    </xf>
    <xf numFmtId="165" fontId="14" fillId="0" borderId="0" xfId="6" applyNumberFormat="1" applyFont="1" applyAlignment="1">
      <alignment horizontal="right" vertical="top"/>
    </xf>
    <xf numFmtId="168" fontId="14" fillId="0" borderId="0" xfId="6" applyNumberFormat="1" applyFont="1" applyAlignment="1">
      <alignment horizontal="center" vertical="top"/>
    </xf>
    <xf numFmtId="165" fontId="14" fillId="0" borderId="0" xfId="6" quotePrefix="1" applyNumberFormat="1" applyFont="1" applyAlignment="1">
      <alignment horizontal="right" vertical="top"/>
    </xf>
    <xf numFmtId="0" fontId="12" fillId="0" borderId="0" xfId="6" applyFont="1" applyAlignment="1">
      <alignment vertical="top"/>
    </xf>
    <xf numFmtId="165" fontId="14" fillId="0" borderId="1" xfId="0" applyNumberFormat="1" applyFont="1" applyBorder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65" fontId="12" fillId="0" borderId="0" xfId="6" applyNumberFormat="1" applyFont="1" applyAlignment="1">
      <alignment horizontal="right" vertical="top"/>
    </xf>
    <xf numFmtId="168" fontId="12" fillId="0" borderId="0" xfId="6" applyNumberFormat="1" applyFont="1" applyAlignment="1">
      <alignment horizontal="right" vertical="center"/>
    </xf>
    <xf numFmtId="168" fontId="12" fillId="0" borderId="0" xfId="6" applyNumberFormat="1" applyFont="1" applyAlignment="1">
      <alignment horizontal="right" vertical="top"/>
    </xf>
    <xf numFmtId="165" fontId="12" fillId="2" borderId="0" xfId="6" applyNumberFormat="1" applyFont="1" applyFill="1" applyAlignment="1">
      <alignment horizontal="right" vertical="top"/>
    </xf>
    <xf numFmtId="166" fontId="12" fillId="2" borderId="0" xfId="1" applyNumberFormat="1" applyFont="1" applyFill="1" applyBorder="1" applyAlignment="1">
      <alignment vertical="top"/>
    </xf>
    <xf numFmtId="165" fontId="12" fillId="2" borderId="0" xfId="6" applyNumberFormat="1" applyFont="1" applyFill="1" applyAlignment="1">
      <alignment horizontal="right" vertical="center"/>
    </xf>
    <xf numFmtId="165" fontId="12" fillId="2" borderId="1" xfId="6" applyNumberFormat="1" applyFont="1" applyFill="1" applyBorder="1" applyAlignment="1">
      <alignment horizontal="right" vertical="center"/>
    </xf>
    <xf numFmtId="165" fontId="12" fillId="2" borderId="0" xfId="8" applyNumberFormat="1" applyFont="1" applyFill="1" applyAlignment="1">
      <alignment horizontal="right" vertical="center"/>
    </xf>
    <xf numFmtId="165" fontId="12" fillId="2" borderId="2" xfId="6" applyNumberFormat="1" applyFont="1" applyFill="1" applyBorder="1" applyAlignment="1">
      <alignment horizontal="right" vertical="top"/>
    </xf>
    <xf numFmtId="165" fontId="12" fillId="0" borderId="1" xfId="0" applyNumberFormat="1" applyFont="1" applyBorder="1" applyAlignment="1">
      <alignment horizontal="center" vertical="top"/>
    </xf>
    <xf numFmtId="168" fontId="12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right" vertical="top"/>
    </xf>
    <xf numFmtId="168" fontId="12" fillId="0" borderId="1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Continuous" vertical="center"/>
    </xf>
    <xf numFmtId="165" fontId="12" fillId="0" borderId="0" xfId="0" applyNumberFormat="1" applyFont="1" applyAlignment="1">
      <alignment horizontal="centerContinuous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Continuous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14" fillId="2" borderId="0" xfId="0" applyNumberFormat="1" applyFont="1" applyFill="1" applyAlignment="1">
      <alignment horizontal="right" vertical="center"/>
    </xf>
    <xf numFmtId="0" fontId="14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justify" vertical="center" wrapText="1"/>
    </xf>
    <xf numFmtId="165" fontId="12" fillId="2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165" fontId="12" fillId="2" borderId="0" xfId="0" applyNumberFormat="1" applyFont="1" applyFill="1" applyAlignment="1">
      <alignment horizontal="right" vertical="center"/>
    </xf>
    <xf numFmtId="0" fontId="12" fillId="0" borderId="0" xfId="9" applyFont="1"/>
    <xf numFmtId="166" fontId="2" fillId="0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1" xfId="1" applyNumberFormat="1" applyFont="1" applyFill="1" applyBorder="1" applyAlignment="1">
      <alignment horizontal="right" vertical="center"/>
    </xf>
    <xf numFmtId="0" fontId="12" fillId="0" borderId="1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justify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2" applyNumberFormat="1" applyFont="1" applyFill="1" applyBorder="1" applyAlignment="1">
      <alignment horizontal="left" vertical="center"/>
    </xf>
    <xf numFmtId="165" fontId="2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0" fontId="1" fillId="0" borderId="0" xfId="7" applyFont="1" applyFill="1" applyAlignment="1">
      <alignment vertical="top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0" fontId="1" fillId="0" borderId="0" xfId="0" applyFont="1" applyFill="1" applyAlignment="1">
      <alignment vertical="top"/>
    </xf>
    <xf numFmtId="0" fontId="2" fillId="0" borderId="0" xfId="7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5" fillId="0" borderId="0" xfId="9" applyFont="1"/>
    <xf numFmtId="0" fontId="1" fillId="0" borderId="0" xfId="0" quotePrefix="1" applyFont="1" applyFill="1" applyAlignment="1">
      <alignment horizontal="left" vertical="center"/>
    </xf>
    <xf numFmtId="165" fontId="12" fillId="0" borderId="0" xfId="6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4" fillId="0" borderId="0" xfId="6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14" fillId="0" borderId="1" xfId="0" applyNumberFormat="1" applyFont="1" applyBorder="1" applyAlignment="1">
      <alignment horizontal="center" vertical="top"/>
    </xf>
    <xf numFmtId="0" fontId="12" fillId="0" borderId="0" xfId="0" quotePrefix="1" applyFont="1" applyAlignment="1">
      <alignment horizontal="left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6" applyNumberFormat="1" applyFont="1" applyAlignment="1">
      <alignment horizontal="center" vertical="center"/>
    </xf>
    <xf numFmtId="165" fontId="14" fillId="0" borderId="0" xfId="6" applyNumberFormat="1" applyFont="1" applyAlignment="1">
      <alignment horizontal="right" vertical="center"/>
    </xf>
    <xf numFmtId="0" fontId="12" fillId="0" borderId="0" xfId="6" applyFont="1" applyAlignment="1">
      <alignment vertical="center"/>
    </xf>
    <xf numFmtId="0" fontId="2" fillId="0" borderId="0" xfId="6" applyFont="1" applyAlignment="1">
      <alignment vertical="top"/>
    </xf>
    <xf numFmtId="0" fontId="2" fillId="0" borderId="0" xfId="6" applyFont="1" applyFill="1" applyAlignment="1">
      <alignment vertical="top"/>
    </xf>
    <xf numFmtId="43" fontId="12" fillId="0" borderId="0" xfId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12" fillId="2" borderId="1" xfId="8" applyNumberFormat="1" applyFont="1" applyFill="1" applyBorder="1" applyAlignment="1">
      <alignment horizontal="right" vertical="center"/>
    </xf>
    <xf numFmtId="165" fontId="12" fillId="2" borderId="2" xfId="6" applyNumberFormat="1" applyFont="1" applyFill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0" quotePrefix="1" applyFont="1" applyAlignment="1">
      <alignment vertical="center"/>
    </xf>
    <xf numFmtId="165" fontId="12" fillId="2" borderId="0" xfId="1" applyNumberFormat="1" applyFont="1" applyFill="1" applyAlignment="1">
      <alignment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 vertical="top"/>
    </xf>
    <xf numFmtId="165" fontId="14" fillId="2" borderId="0" xfId="1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0" fontId="1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Fill="1" applyAlignment="1">
      <alignment vertical="top"/>
    </xf>
    <xf numFmtId="165" fontId="12" fillId="0" borderId="0" xfId="0" applyNumberFormat="1" applyFont="1" applyFill="1" applyAlignment="1">
      <alignment horizontal="right" vertical="top"/>
    </xf>
    <xf numFmtId="165" fontId="12" fillId="0" borderId="2" xfId="0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 vertical="top"/>
    </xf>
    <xf numFmtId="167" fontId="2" fillId="0" borderId="1" xfId="4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/>
    </xf>
    <xf numFmtId="0" fontId="14" fillId="0" borderId="0" xfId="6" applyFont="1" applyFill="1" applyAlignment="1">
      <alignment vertical="center"/>
    </xf>
    <xf numFmtId="165" fontId="14" fillId="0" borderId="0" xfId="6" applyNumberFormat="1" applyFont="1" applyFill="1" applyAlignment="1">
      <alignment horizontal="center" vertical="center"/>
    </xf>
    <xf numFmtId="165" fontId="14" fillId="0" borderId="0" xfId="6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4" fillId="0" borderId="0" xfId="6" quotePrefix="1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165" fontId="14" fillId="0" borderId="1" xfId="6" applyNumberFormat="1" applyFont="1" applyFill="1" applyBorder="1" applyAlignment="1">
      <alignment horizontal="right" vertical="center"/>
    </xf>
    <xf numFmtId="165" fontId="12" fillId="0" borderId="0" xfId="8" applyNumberFormat="1" applyFont="1" applyFill="1" applyAlignment="1">
      <alignment horizontal="right" vertical="center"/>
    </xf>
    <xf numFmtId="0" fontId="15" fillId="0" borderId="0" xfId="6" applyFont="1" applyFill="1" applyAlignment="1">
      <alignment vertical="center"/>
    </xf>
    <xf numFmtId="165" fontId="12" fillId="0" borderId="1" xfId="6" applyNumberFormat="1" applyFont="1" applyFill="1" applyBorder="1" applyAlignment="1">
      <alignment horizontal="right" vertical="center"/>
    </xf>
    <xf numFmtId="165" fontId="12" fillId="0" borderId="1" xfId="8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0" fontId="14" fillId="0" borderId="0" xfId="6" applyFont="1" applyFill="1" applyAlignment="1">
      <alignment vertical="top"/>
    </xf>
    <xf numFmtId="165" fontId="14" fillId="0" borderId="0" xfId="6" applyNumberFormat="1" applyFont="1" applyFill="1" applyAlignment="1">
      <alignment horizontal="right" vertical="top"/>
    </xf>
    <xf numFmtId="168" fontId="14" fillId="0" borderId="0" xfId="6" applyNumberFormat="1" applyFont="1" applyFill="1" applyAlignment="1">
      <alignment horizontal="right" vertical="top"/>
    </xf>
    <xf numFmtId="0" fontId="12" fillId="0" borderId="0" xfId="6" applyFont="1" applyFill="1" applyAlignment="1">
      <alignment vertical="top"/>
    </xf>
    <xf numFmtId="165" fontId="12" fillId="0" borderId="0" xfId="6" applyNumberFormat="1" applyFont="1" applyFill="1" applyAlignment="1">
      <alignment horizontal="right" vertical="top"/>
    </xf>
    <xf numFmtId="168" fontId="12" fillId="0" borderId="0" xfId="6" applyNumberFormat="1" applyFont="1" applyFill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top"/>
    </xf>
    <xf numFmtId="168" fontId="12" fillId="0" borderId="0" xfId="6" applyNumberFormat="1" applyFont="1" applyFill="1" applyAlignment="1">
      <alignment horizontal="right" vertical="top"/>
    </xf>
    <xf numFmtId="165" fontId="12" fillId="0" borderId="0" xfId="6" applyNumberFormat="1" applyFont="1" applyFill="1" applyBorder="1" applyAlignment="1">
      <alignment horizontal="right" vertical="top"/>
    </xf>
    <xf numFmtId="167" fontId="14" fillId="0" borderId="0" xfId="0" applyNumberFormat="1" applyFont="1" applyAlignment="1">
      <alignment horizontal="right" vertical="top"/>
    </xf>
    <xf numFmtId="167" fontId="14" fillId="0" borderId="0" xfId="0" applyNumberFormat="1" applyFont="1" applyFill="1" applyAlignment="1">
      <alignment horizontal="right" vertical="top"/>
    </xf>
    <xf numFmtId="166" fontId="1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6" fontId="1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top"/>
    </xf>
    <xf numFmtId="168" fontId="14" fillId="0" borderId="1" xfId="0" applyNumberFormat="1" applyFont="1" applyBorder="1" applyAlignment="1">
      <alignment horizontal="center" vertical="top"/>
    </xf>
    <xf numFmtId="165" fontId="14" fillId="0" borderId="1" xfId="6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4" fillId="0" borderId="1" xfId="6" applyNumberFormat="1" applyFont="1" applyBorder="1" applyAlignment="1">
      <alignment horizontal="center" vertical="top"/>
    </xf>
    <xf numFmtId="165" fontId="14" fillId="0" borderId="4" xfId="6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center"/>
    </xf>
  </cellXfs>
  <cellStyles count="10">
    <cellStyle name="Comma" xfId="1" builtinId="3"/>
    <cellStyle name="Comma 63" xfId="2" xr:uid="{00000000-0005-0000-0000-000001000000}"/>
    <cellStyle name="Comma 86" xfId="3" xr:uid="{00000000-0005-0000-0000-000002000000}"/>
    <cellStyle name="Comma_OHTL - E updat" xfId="4" xr:uid="{00000000-0005-0000-0000-000003000000}"/>
    <cellStyle name="Normal" xfId="0" builtinId="0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zoomScaleNormal="100" zoomScaleSheetLayoutView="90" workbookViewId="0">
      <selection activeCell="I14" sqref="I14"/>
    </sheetView>
  </sheetViews>
  <sheetFormatPr defaultColWidth="9.28515625" defaultRowHeight="18.75" x14ac:dyDescent="0.25"/>
  <cols>
    <col min="1" max="1" width="1.5703125" style="5" customWidth="1"/>
    <col min="2" max="2" width="32.7109375" style="5" customWidth="1"/>
    <col min="3" max="3" width="7.5703125" style="5" customWidth="1"/>
    <col min="4" max="4" width="0.7109375" style="5" customWidth="1"/>
    <col min="5" max="5" width="14.7109375" style="17" customWidth="1"/>
    <col min="6" max="6" width="0.7109375" style="49" customWidth="1"/>
    <col min="7" max="7" width="12.42578125" style="17" customWidth="1"/>
    <col min="8" max="8" width="0.7109375" style="49" customWidth="1"/>
    <col min="9" max="9" width="15" style="41" customWidth="1"/>
    <col min="10" max="10" width="0.7109375" style="49" customWidth="1"/>
    <col min="11" max="11" width="12.28515625" style="41" customWidth="1"/>
    <col min="12" max="16384" width="9.28515625" style="5"/>
  </cols>
  <sheetData>
    <row r="1" spans="1:11" ht="19.5" customHeight="1" x14ac:dyDescent="0.2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25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25">
      <c r="A3" s="8" t="s">
        <v>174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2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8.95" customHeight="1" x14ac:dyDescent="0.25">
      <c r="A5" s="6"/>
      <c r="B5" s="6"/>
      <c r="C5" s="2"/>
      <c r="D5" s="2"/>
      <c r="E5" s="311" t="s">
        <v>2</v>
      </c>
      <c r="F5" s="311"/>
      <c r="G5" s="311"/>
      <c r="H5" s="12"/>
      <c r="I5" s="311" t="s">
        <v>3</v>
      </c>
      <c r="J5" s="311"/>
      <c r="K5" s="311"/>
    </row>
    <row r="6" spans="1:11" ht="18.95" customHeight="1" x14ac:dyDescent="0.25">
      <c r="A6" s="6"/>
      <c r="B6" s="6"/>
      <c r="C6" s="2"/>
      <c r="D6" s="2"/>
      <c r="E6" s="13" t="s">
        <v>4</v>
      </c>
      <c r="F6" s="14"/>
      <c r="G6" s="13" t="s">
        <v>5</v>
      </c>
      <c r="H6" s="14"/>
      <c r="I6" s="13" t="s">
        <v>4</v>
      </c>
      <c r="J6" s="14"/>
      <c r="K6" s="13" t="s">
        <v>5</v>
      </c>
    </row>
    <row r="7" spans="1:11" ht="18.95" customHeight="1" x14ac:dyDescent="0.25">
      <c r="A7" s="6"/>
      <c r="B7" s="6"/>
      <c r="C7" s="15"/>
      <c r="D7" s="15"/>
      <c r="E7" s="16" t="s">
        <v>175</v>
      </c>
      <c r="F7" s="17"/>
      <c r="G7" s="18" t="s">
        <v>6</v>
      </c>
      <c r="H7" s="17"/>
      <c r="I7" s="16" t="s">
        <v>175</v>
      </c>
      <c r="J7" s="17"/>
      <c r="K7" s="18" t="s">
        <v>6</v>
      </c>
    </row>
    <row r="8" spans="1:11" s="1" customFormat="1" ht="18.95" customHeight="1" x14ac:dyDescent="0.25">
      <c r="C8" s="19"/>
      <c r="D8" s="19"/>
      <c r="E8" s="16" t="s">
        <v>176</v>
      </c>
      <c r="F8" s="20"/>
      <c r="G8" s="16" t="s">
        <v>7</v>
      </c>
      <c r="H8" s="20"/>
      <c r="I8" s="16" t="s">
        <v>176</v>
      </c>
      <c r="J8" s="20"/>
      <c r="K8" s="16" t="s">
        <v>7</v>
      </c>
    </row>
    <row r="9" spans="1:11" s="1" customFormat="1" ht="18.95" customHeight="1" x14ac:dyDescent="0.25">
      <c r="C9" s="21" t="s">
        <v>8</v>
      </c>
      <c r="D9" s="22"/>
      <c r="E9" s="262" t="s">
        <v>9</v>
      </c>
      <c r="F9" s="23"/>
      <c r="G9" s="262" t="s">
        <v>9</v>
      </c>
      <c r="H9" s="23"/>
      <c r="I9" s="262" t="s">
        <v>9</v>
      </c>
      <c r="J9" s="23"/>
      <c r="K9" s="262" t="s">
        <v>9</v>
      </c>
    </row>
    <row r="10" spans="1:11" ht="18.95" customHeight="1" x14ac:dyDescent="0.25">
      <c r="A10" s="1" t="s">
        <v>10</v>
      </c>
      <c r="B10" s="1"/>
      <c r="C10" s="24"/>
      <c r="D10" s="24"/>
      <c r="E10" s="25"/>
      <c r="F10" s="26"/>
      <c r="G10" s="27"/>
      <c r="H10" s="26"/>
      <c r="I10" s="28"/>
      <c r="J10" s="26"/>
      <c r="K10" s="29"/>
    </row>
    <row r="11" spans="1:11" ht="5.0999999999999996" customHeight="1" x14ac:dyDescent="0.25">
      <c r="A11" s="1"/>
      <c r="B11" s="1"/>
      <c r="C11" s="24"/>
      <c r="D11" s="24"/>
      <c r="E11" s="25"/>
      <c r="F11" s="26"/>
      <c r="G11" s="27"/>
      <c r="H11" s="26"/>
      <c r="I11" s="28"/>
      <c r="J11" s="26"/>
      <c r="K11" s="29"/>
    </row>
    <row r="12" spans="1:11" ht="18.95" customHeight="1" x14ac:dyDescent="0.25">
      <c r="A12" s="1" t="s">
        <v>11</v>
      </c>
      <c r="B12" s="1"/>
      <c r="C12" s="24"/>
      <c r="D12" s="24"/>
      <c r="E12" s="25"/>
      <c r="F12" s="26"/>
      <c r="G12" s="27"/>
      <c r="H12" s="26"/>
      <c r="I12" s="28"/>
      <c r="J12" s="26"/>
      <c r="K12" s="29"/>
    </row>
    <row r="13" spans="1:11" ht="5.0999999999999996" customHeight="1" x14ac:dyDescent="0.25">
      <c r="A13" s="1"/>
      <c r="B13" s="1"/>
      <c r="C13" s="24"/>
      <c r="D13" s="24"/>
      <c r="E13" s="25"/>
      <c r="F13" s="26"/>
      <c r="G13" s="27"/>
      <c r="H13" s="26"/>
      <c r="I13" s="28"/>
      <c r="J13" s="26"/>
      <c r="K13" s="29"/>
    </row>
    <row r="14" spans="1:11" ht="18.95" customHeight="1" x14ac:dyDescent="0.25">
      <c r="A14" s="30" t="s">
        <v>12</v>
      </c>
      <c r="B14" s="30"/>
      <c r="C14" s="24"/>
      <c r="D14" s="24"/>
      <c r="E14" s="31">
        <v>1043709</v>
      </c>
      <c r="F14" s="32"/>
      <c r="G14" s="33">
        <v>849068</v>
      </c>
      <c r="H14" s="32"/>
      <c r="I14" s="31">
        <v>79480</v>
      </c>
      <c r="J14" s="32"/>
      <c r="K14" s="33">
        <v>79389</v>
      </c>
    </row>
    <row r="15" spans="1:11" ht="18.95" customHeight="1" x14ac:dyDescent="0.25">
      <c r="A15" s="30" t="s">
        <v>13</v>
      </c>
      <c r="B15" s="30"/>
      <c r="C15" s="24"/>
      <c r="D15" s="24"/>
      <c r="E15" s="31">
        <v>10345</v>
      </c>
      <c r="F15" s="32"/>
      <c r="G15" s="33">
        <v>9125</v>
      </c>
      <c r="H15" s="32"/>
      <c r="I15" s="31">
        <v>10345</v>
      </c>
      <c r="J15" s="32"/>
      <c r="K15" s="33">
        <v>9125</v>
      </c>
    </row>
    <row r="16" spans="1:11" ht="18.95" customHeight="1" x14ac:dyDescent="0.25">
      <c r="A16" s="30" t="s">
        <v>14</v>
      </c>
      <c r="B16" s="30"/>
      <c r="C16" s="24"/>
      <c r="D16" s="24"/>
      <c r="E16" s="31"/>
      <c r="F16" s="32"/>
      <c r="G16" s="33"/>
      <c r="H16" s="32"/>
      <c r="I16" s="31"/>
      <c r="J16" s="32"/>
      <c r="K16" s="33"/>
    </row>
    <row r="17" spans="1:11" ht="18.95" customHeight="1" x14ac:dyDescent="0.25">
      <c r="A17" s="30"/>
      <c r="B17" s="30" t="s">
        <v>15</v>
      </c>
      <c r="C17" s="24"/>
      <c r="D17" s="24"/>
      <c r="E17" s="31">
        <v>468</v>
      </c>
      <c r="F17" s="32"/>
      <c r="G17" s="33">
        <v>468</v>
      </c>
      <c r="H17" s="32"/>
      <c r="I17" s="31">
        <v>468</v>
      </c>
      <c r="J17" s="32"/>
      <c r="K17" s="33">
        <v>468</v>
      </c>
    </row>
    <row r="18" spans="1:11" ht="18.95" customHeight="1" x14ac:dyDescent="0.25">
      <c r="A18" s="30" t="s">
        <v>16</v>
      </c>
      <c r="B18" s="30"/>
      <c r="C18" s="230">
        <v>7</v>
      </c>
      <c r="D18" s="24"/>
      <c r="E18" s="31">
        <v>396422</v>
      </c>
      <c r="F18" s="32"/>
      <c r="G18" s="33">
        <v>371513</v>
      </c>
      <c r="H18" s="32"/>
      <c r="I18" s="31">
        <v>359722</v>
      </c>
      <c r="J18" s="32"/>
      <c r="K18" s="33">
        <v>327699</v>
      </c>
    </row>
    <row r="19" spans="1:11" ht="18.95" customHeight="1" x14ac:dyDescent="0.25">
      <c r="A19" s="34" t="s">
        <v>17</v>
      </c>
      <c r="C19" s="24"/>
      <c r="D19" s="24"/>
      <c r="E19" s="31"/>
      <c r="F19" s="32"/>
      <c r="G19" s="33"/>
      <c r="H19" s="32"/>
      <c r="I19" s="31"/>
      <c r="J19" s="32"/>
      <c r="K19" s="33"/>
    </row>
    <row r="20" spans="1:11" ht="18.95" customHeight="1" x14ac:dyDescent="0.25">
      <c r="A20" s="34"/>
      <c r="B20" s="5" t="s">
        <v>18</v>
      </c>
      <c r="C20" s="230">
        <v>12.3</v>
      </c>
      <c r="D20" s="24"/>
      <c r="E20" s="31">
        <v>0</v>
      </c>
      <c r="F20" s="32"/>
      <c r="G20" s="33">
        <v>0</v>
      </c>
      <c r="H20" s="32"/>
      <c r="I20" s="31">
        <v>78570</v>
      </c>
      <c r="J20" s="32"/>
      <c r="K20" s="33">
        <v>78520</v>
      </c>
    </row>
    <row r="21" spans="1:11" ht="18.95" customHeight="1" x14ac:dyDescent="0.25">
      <c r="A21" s="5" t="s">
        <v>19</v>
      </c>
      <c r="C21" s="24"/>
      <c r="D21" s="24"/>
      <c r="E21" s="31">
        <v>29363</v>
      </c>
      <c r="F21" s="32"/>
      <c r="G21" s="33">
        <v>26302</v>
      </c>
      <c r="H21" s="32"/>
      <c r="I21" s="31">
        <v>0</v>
      </c>
      <c r="J21" s="32"/>
      <c r="K21" s="33">
        <v>0</v>
      </c>
    </row>
    <row r="22" spans="1:11" ht="18.95" customHeight="1" x14ac:dyDescent="0.25">
      <c r="A22" s="30" t="s">
        <v>20</v>
      </c>
      <c r="B22" s="30"/>
      <c r="C22" s="35"/>
      <c r="D22" s="24"/>
      <c r="E22" s="28">
        <v>62993</v>
      </c>
      <c r="F22" s="32"/>
      <c r="G22" s="33">
        <v>71077</v>
      </c>
      <c r="H22" s="32"/>
      <c r="I22" s="28">
        <v>0</v>
      </c>
      <c r="J22" s="32"/>
      <c r="K22" s="29">
        <v>0</v>
      </c>
    </row>
    <row r="23" spans="1:11" ht="18.95" customHeight="1" x14ac:dyDescent="0.25">
      <c r="A23" s="30" t="s">
        <v>21</v>
      </c>
      <c r="B23" s="30"/>
      <c r="C23" s="35"/>
      <c r="D23" s="24"/>
      <c r="E23" s="28">
        <v>480190</v>
      </c>
      <c r="F23" s="32"/>
      <c r="G23" s="33">
        <v>419219</v>
      </c>
      <c r="H23" s="32"/>
      <c r="I23" s="28">
        <v>284</v>
      </c>
      <c r="J23" s="32"/>
      <c r="K23" s="29">
        <v>289</v>
      </c>
    </row>
    <row r="24" spans="1:11" ht="18.95" customHeight="1" x14ac:dyDescent="0.25">
      <c r="A24" s="30" t="s">
        <v>22</v>
      </c>
      <c r="B24" s="30"/>
      <c r="C24" s="24"/>
      <c r="D24" s="24"/>
      <c r="E24" s="36">
        <v>2121</v>
      </c>
      <c r="F24" s="32"/>
      <c r="G24" s="37">
        <v>3152</v>
      </c>
      <c r="H24" s="32"/>
      <c r="I24" s="36">
        <v>1150</v>
      </c>
      <c r="J24" s="32"/>
      <c r="K24" s="37">
        <v>2884</v>
      </c>
    </row>
    <row r="25" spans="1:11" ht="5.0999999999999996" customHeight="1" x14ac:dyDescent="0.25">
      <c r="A25" s="1"/>
      <c r="B25" s="1"/>
      <c r="C25" s="24"/>
      <c r="D25" s="24"/>
      <c r="E25" s="25"/>
      <c r="F25" s="26"/>
      <c r="G25" s="27"/>
      <c r="H25" s="26"/>
      <c r="I25" s="28"/>
      <c r="J25" s="26"/>
      <c r="K25" s="29"/>
    </row>
    <row r="26" spans="1:11" ht="18.95" customHeight="1" x14ac:dyDescent="0.25">
      <c r="A26" s="6" t="s">
        <v>23</v>
      </c>
      <c r="B26" s="6"/>
      <c r="C26" s="24"/>
      <c r="D26" s="24"/>
      <c r="E26" s="36">
        <f>SUM(E14:E24)</f>
        <v>2025611</v>
      </c>
      <c r="F26" s="26"/>
      <c r="G26" s="37">
        <f>SUM(G14:G24)</f>
        <v>1749924</v>
      </c>
      <c r="H26" s="26"/>
      <c r="I26" s="36">
        <f>SUM(I14:I24)</f>
        <v>530019</v>
      </c>
      <c r="J26" s="26"/>
      <c r="K26" s="37">
        <f>SUM(K14:K24)</f>
        <v>498374</v>
      </c>
    </row>
    <row r="27" spans="1:11" ht="15" customHeight="1" x14ac:dyDescent="0.25">
      <c r="A27" s="30"/>
      <c r="B27" s="30"/>
      <c r="C27" s="24"/>
      <c r="D27" s="24"/>
      <c r="E27" s="25"/>
      <c r="F27" s="26"/>
      <c r="G27" s="27"/>
      <c r="H27" s="26"/>
      <c r="I27" s="31"/>
      <c r="J27" s="26"/>
      <c r="K27" s="33"/>
    </row>
    <row r="28" spans="1:11" ht="18.95" customHeight="1" x14ac:dyDescent="0.25">
      <c r="A28" s="6" t="s">
        <v>24</v>
      </c>
      <c r="B28" s="6"/>
      <c r="C28" s="24"/>
      <c r="D28" s="24"/>
      <c r="E28" s="25"/>
      <c r="F28" s="26"/>
      <c r="G28" s="27"/>
      <c r="H28" s="26"/>
      <c r="I28" s="28"/>
      <c r="J28" s="26"/>
      <c r="K28" s="29"/>
    </row>
    <row r="29" spans="1:11" ht="5.0999999999999996" customHeight="1" x14ac:dyDescent="0.25">
      <c r="A29" s="1"/>
      <c r="B29" s="1"/>
      <c r="C29" s="24"/>
      <c r="D29" s="24"/>
      <c r="E29" s="25"/>
      <c r="F29" s="26"/>
      <c r="G29" s="27"/>
      <c r="H29" s="26"/>
      <c r="I29" s="28"/>
      <c r="J29" s="26"/>
      <c r="K29" s="29"/>
    </row>
    <row r="30" spans="1:11" ht="18.95" customHeight="1" x14ac:dyDescent="0.25">
      <c r="A30" s="30" t="s">
        <v>25</v>
      </c>
      <c r="B30" s="30"/>
      <c r="C30" s="38"/>
      <c r="D30" s="24"/>
      <c r="E30" s="31">
        <v>47028</v>
      </c>
      <c r="F30" s="26"/>
      <c r="G30" s="33">
        <v>46237</v>
      </c>
      <c r="H30" s="32"/>
      <c r="I30" s="31">
        <v>1050</v>
      </c>
      <c r="J30" s="32"/>
      <c r="K30" s="33">
        <v>1050</v>
      </c>
    </row>
    <row r="31" spans="1:11" ht="18.95" customHeight="1" x14ac:dyDescent="0.25">
      <c r="A31" s="30" t="s">
        <v>17</v>
      </c>
      <c r="B31" s="30"/>
      <c r="C31" s="230">
        <v>12.3</v>
      </c>
      <c r="D31" s="24"/>
      <c r="E31" s="31">
        <v>0</v>
      </c>
      <c r="F31" s="26"/>
      <c r="G31" s="33">
        <v>0</v>
      </c>
      <c r="H31" s="26"/>
      <c r="I31" s="31">
        <v>5537130</v>
      </c>
      <c r="J31" s="26"/>
      <c r="K31" s="33">
        <v>5830078</v>
      </c>
    </row>
    <row r="32" spans="1:11" ht="18.95" customHeight="1" x14ac:dyDescent="0.25">
      <c r="A32" s="30" t="s">
        <v>26</v>
      </c>
      <c r="B32" s="30"/>
      <c r="C32" s="230">
        <v>12.2</v>
      </c>
      <c r="D32" s="24"/>
      <c r="E32" s="31">
        <v>0</v>
      </c>
      <c r="F32" s="26"/>
      <c r="G32" s="33">
        <v>0</v>
      </c>
      <c r="H32" s="26"/>
      <c r="I32" s="31">
        <v>1383683</v>
      </c>
      <c r="J32" s="26"/>
      <c r="K32" s="33">
        <v>1383683</v>
      </c>
    </row>
    <row r="33" spans="1:11" ht="18.95" customHeight="1" x14ac:dyDescent="0.25">
      <c r="A33" s="30" t="s">
        <v>27</v>
      </c>
      <c r="B33" s="30"/>
      <c r="C33" s="230"/>
      <c r="D33" s="24"/>
      <c r="E33" s="31">
        <v>0</v>
      </c>
      <c r="F33" s="26"/>
      <c r="G33" s="33">
        <v>0</v>
      </c>
      <c r="H33" s="26"/>
      <c r="I33" s="31">
        <v>1199150</v>
      </c>
      <c r="J33" s="26"/>
      <c r="K33" s="33">
        <v>1199150</v>
      </c>
    </row>
    <row r="34" spans="1:11" ht="18.95" customHeight="1" x14ac:dyDescent="0.25">
      <c r="A34" s="30" t="s">
        <v>28</v>
      </c>
      <c r="B34" s="30"/>
      <c r="C34" s="230">
        <v>8.1999999999999993</v>
      </c>
      <c r="D34" s="24"/>
      <c r="E34" s="31">
        <v>2062642</v>
      </c>
      <c r="F34" s="26"/>
      <c r="G34" s="33">
        <v>2049707</v>
      </c>
      <c r="H34" s="26"/>
      <c r="I34" s="31">
        <v>350000</v>
      </c>
      <c r="J34" s="26"/>
      <c r="K34" s="33">
        <v>350000</v>
      </c>
    </row>
    <row r="35" spans="1:11" ht="18.95" customHeight="1" x14ac:dyDescent="0.25">
      <c r="A35" s="30" t="s">
        <v>29</v>
      </c>
      <c r="B35" s="30"/>
      <c r="C35" s="306"/>
      <c r="D35" s="24"/>
      <c r="E35" s="31">
        <v>101693</v>
      </c>
      <c r="F35" s="26"/>
      <c r="G35" s="33">
        <v>101931</v>
      </c>
      <c r="H35" s="26"/>
      <c r="I35" s="31">
        <v>89978</v>
      </c>
      <c r="J35" s="26"/>
      <c r="K35" s="33">
        <v>89978</v>
      </c>
    </row>
    <row r="36" spans="1:11" ht="18.95" customHeight="1" x14ac:dyDescent="0.25">
      <c r="A36" s="39" t="s">
        <v>30</v>
      </c>
      <c r="B36" s="30"/>
      <c r="C36" s="230">
        <v>9</v>
      </c>
      <c r="D36" s="24"/>
      <c r="E36" s="31">
        <v>9437671</v>
      </c>
      <c r="F36" s="26"/>
      <c r="G36" s="33">
        <v>10463170</v>
      </c>
      <c r="H36" s="26"/>
      <c r="I36" s="40">
        <v>88032</v>
      </c>
      <c r="J36" s="26"/>
      <c r="K36" s="41">
        <v>89745</v>
      </c>
    </row>
    <row r="37" spans="1:11" ht="18.95" customHeight="1" x14ac:dyDescent="0.25">
      <c r="A37" s="39" t="s">
        <v>31</v>
      </c>
      <c r="B37" s="30"/>
      <c r="C37" s="24">
        <v>9</v>
      </c>
      <c r="D37" s="24"/>
      <c r="E37" s="31">
        <v>199433</v>
      </c>
      <c r="F37" s="26"/>
      <c r="G37" s="33">
        <v>302292</v>
      </c>
      <c r="H37" s="26"/>
      <c r="I37" s="40">
        <v>20539</v>
      </c>
      <c r="J37" s="26"/>
      <c r="K37" s="41">
        <v>22597</v>
      </c>
    </row>
    <row r="38" spans="1:11" ht="18.95" customHeight="1" x14ac:dyDescent="0.25">
      <c r="A38" s="39" t="s">
        <v>32</v>
      </c>
      <c r="B38" s="30"/>
      <c r="C38" s="24"/>
      <c r="D38" s="24"/>
      <c r="E38" s="31">
        <v>47969</v>
      </c>
      <c r="F38" s="26"/>
      <c r="G38" s="33">
        <v>48540</v>
      </c>
      <c r="H38" s="26"/>
      <c r="I38" s="28">
        <v>0</v>
      </c>
      <c r="J38" s="26"/>
      <c r="K38" s="29">
        <v>0</v>
      </c>
    </row>
    <row r="39" spans="1:11" ht="18.95" customHeight="1" x14ac:dyDescent="0.25">
      <c r="A39" s="30" t="s">
        <v>33</v>
      </c>
      <c r="B39" s="30"/>
      <c r="C39" s="230">
        <v>9</v>
      </c>
      <c r="D39" s="24"/>
      <c r="E39" s="31">
        <v>4650973</v>
      </c>
      <c r="F39" s="26"/>
      <c r="G39" s="33">
        <v>4885480</v>
      </c>
      <c r="H39" s="26"/>
      <c r="I39" s="31">
        <v>3058</v>
      </c>
      <c r="J39" s="26"/>
      <c r="K39" s="33">
        <v>3357</v>
      </c>
    </row>
    <row r="40" spans="1:11" ht="18.95" customHeight="1" x14ac:dyDescent="0.25">
      <c r="A40" s="30" t="s">
        <v>34</v>
      </c>
      <c r="B40" s="30"/>
      <c r="C40" s="24"/>
      <c r="D40" s="24"/>
      <c r="E40" s="31">
        <v>28193</v>
      </c>
      <c r="F40" s="26"/>
      <c r="G40" s="33">
        <v>22021</v>
      </c>
      <c r="H40" s="26"/>
      <c r="I40" s="31">
        <v>0</v>
      </c>
      <c r="J40" s="26"/>
      <c r="K40" s="33">
        <v>0</v>
      </c>
    </row>
    <row r="41" spans="1:11" ht="18.95" customHeight="1" x14ac:dyDescent="0.25">
      <c r="A41" s="5" t="s">
        <v>35</v>
      </c>
      <c r="C41" s="24"/>
      <c r="D41" s="24"/>
      <c r="E41" s="36">
        <v>35641</v>
      </c>
      <c r="F41" s="26"/>
      <c r="G41" s="37">
        <v>37615</v>
      </c>
      <c r="H41" s="26"/>
      <c r="I41" s="36">
        <v>19939</v>
      </c>
      <c r="J41" s="26"/>
      <c r="K41" s="37">
        <v>19812</v>
      </c>
    </row>
    <row r="42" spans="1:11" ht="5.0999999999999996" customHeight="1" x14ac:dyDescent="0.25">
      <c r="A42" s="1"/>
      <c r="B42" s="1"/>
      <c r="C42" s="24"/>
      <c r="D42" s="24"/>
      <c r="E42" s="25"/>
      <c r="F42" s="26"/>
      <c r="G42" s="27"/>
      <c r="H42" s="26"/>
      <c r="I42" s="28"/>
      <c r="J42" s="26"/>
      <c r="K42" s="29"/>
    </row>
    <row r="43" spans="1:11" ht="18.95" customHeight="1" x14ac:dyDescent="0.25">
      <c r="A43" s="1" t="s">
        <v>36</v>
      </c>
      <c r="B43" s="1"/>
      <c r="C43" s="24"/>
      <c r="D43" s="24"/>
      <c r="E43" s="36">
        <f>SUM(E30:E41)</f>
        <v>16611243</v>
      </c>
      <c r="F43" s="26"/>
      <c r="G43" s="37">
        <f>SUM(G30:G41)</f>
        <v>17956993</v>
      </c>
      <c r="H43" s="26"/>
      <c r="I43" s="36">
        <f>SUM(I30:I41)</f>
        <v>8692559</v>
      </c>
      <c r="J43" s="26"/>
      <c r="K43" s="37">
        <f>SUM(K30:K41)</f>
        <v>8989450</v>
      </c>
    </row>
    <row r="44" spans="1:11" ht="5.0999999999999996" customHeight="1" x14ac:dyDescent="0.25">
      <c r="A44" s="1"/>
      <c r="B44" s="1"/>
      <c r="C44" s="24"/>
      <c r="D44" s="24"/>
      <c r="E44" s="25"/>
      <c r="F44" s="26"/>
      <c r="G44" s="27"/>
      <c r="H44" s="26"/>
      <c r="I44" s="28"/>
      <c r="J44" s="26"/>
      <c r="K44" s="29"/>
    </row>
    <row r="45" spans="1:11" ht="18.95" customHeight="1" thickBot="1" x14ac:dyDescent="0.3">
      <c r="A45" s="1" t="s">
        <v>37</v>
      </c>
      <c r="B45" s="1"/>
      <c r="C45" s="24"/>
      <c r="D45" s="24"/>
      <c r="E45" s="42">
        <f>SUM(E26,E43)</f>
        <v>18636854</v>
      </c>
      <c r="F45" s="32"/>
      <c r="G45" s="43">
        <f>SUM(G26,G43)</f>
        <v>19706917</v>
      </c>
      <c r="H45" s="32"/>
      <c r="I45" s="42">
        <f>SUM(I26,I43)</f>
        <v>9222578</v>
      </c>
      <c r="J45" s="32"/>
      <c r="K45" s="43">
        <f>SUM(K26,K43)</f>
        <v>9487824</v>
      </c>
    </row>
    <row r="46" spans="1:11" ht="17.25" customHeight="1" thickTop="1" x14ac:dyDescent="0.25">
      <c r="A46" s="1"/>
      <c r="B46" s="1"/>
      <c r="C46" s="24"/>
      <c r="D46" s="24"/>
      <c r="E46" s="33"/>
      <c r="F46" s="32"/>
      <c r="G46" s="33"/>
      <c r="H46" s="32"/>
      <c r="I46" s="33"/>
      <c r="J46" s="32"/>
      <c r="K46" s="33"/>
    </row>
    <row r="47" spans="1:11" ht="17.25" customHeight="1" x14ac:dyDescent="0.25">
      <c r="A47" s="1"/>
      <c r="B47" s="1"/>
      <c r="C47" s="308"/>
      <c r="D47" s="308"/>
      <c r="E47" s="33"/>
      <c r="F47" s="32"/>
      <c r="G47" s="33"/>
      <c r="H47" s="32"/>
      <c r="I47" s="33"/>
      <c r="J47" s="32"/>
      <c r="K47" s="33"/>
    </row>
    <row r="48" spans="1:11" ht="17.25" customHeight="1" x14ac:dyDescent="0.25">
      <c r="A48" s="1"/>
      <c r="B48" s="1"/>
      <c r="C48" s="308"/>
      <c r="D48" s="308"/>
      <c r="E48" s="33"/>
      <c r="F48" s="32"/>
      <c r="G48" s="33"/>
      <c r="H48" s="32"/>
      <c r="I48" s="33"/>
      <c r="J48" s="32"/>
      <c r="K48" s="33"/>
    </row>
    <row r="49" spans="1:11" ht="9.9499999999999993" customHeight="1" x14ac:dyDescent="0.25">
      <c r="A49" s="1"/>
      <c r="B49" s="1"/>
      <c r="C49" s="232"/>
      <c r="D49" s="232"/>
      <c r="E49" s="33"/>
      <c r="F49" s="32"/>
      <c r="G49" s="33"/>
      <c r="H49" s="32"/>
      <c r="I49" s="33"/>
      <c r="J49" s="32"/>
      <c r="K49" s="33"/>
    </row>
    <row r="50" spans="1:11" ht="19.5" customHeight="1" x14ac:dyDescent="0.25">
      <c r="A50" s="312" t="s">
        <v>38</v>
      </c>
      <c r="B50" s="312"/>
      <c r="C50" s="312"/>
      <c r="D50" s="312"/>
      <c r="E50" s="312"/>
      <c r="F50" s="312"/>
      <c r="G50" s="312"/>
      <c r="H50" s="312"/>
      <c r="I50" s="312"/>
      <c r="J50" s="312"/>
      <c r="K50" s="312"/>
    </row>
    <row r="51" spans="1:11" ht="9.9499999999999993" customHeight="1" x14ac:dyDescent="0.25">
      <c r="A51" s="24"/>
      <c r="B51" s="24"/>
      <c r="C51" s="24"/>
      <c r="D51" s="24"/>
      <c r="E51" s="35"/>
      <c r="F51" s="24"/>
      <c r="G51" s="303"/>
      <c r="H51" s="24"/>
      <c r="I51" s="35"/>
      <c r="J51" s="24"/>
      <c r="K51" s="303"/>
    </row>
    <row r="52" spans="1:11" ht="22.15" customHeight="1" x14ac:dyDescent="0.25">
      <c r="A52" s="313" t="s">
        <v>39</v>
      </c>
      <c r="B52" s="313"/>
      <c r="C52" s="313"/>
      <c r="D52" s="313"/>
      <c r="E52" s="313"/>
      <c r="F52" s="313"/>
      <c r="G52" s="313"/>
      <c r="H52" s="313"/>
      <c r="I52" s="313"/>
      <c r="J52" s="313"/>
      <c r="K52" s="313"/>
    </row>
    <row r="53" spans="1:11" ht="19.5" customHeight="1" x14ac:dyDescent="0.25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44"/>
      <c r="J53" s="4"/>
      <c r="K53" s="44"/>
    </row>
    <row r="54" spans="1:11" ht="19.5" customHeight="1" x14ac:dyDescent="0.25">
      <c r="A54" s="6" t="s">
        <v>40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 x14ac:dyDescent="0.25">
      <c r="A55" s="8" t="str">
        <f>A3</f>
        <v>ณ วันที่ 31 มีนาคม พ.ศ. 2565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149999999999999" customHeight="1" x14ac:dyDescent="0.25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 x14ac:dyDescent="0.25">
      <c r="A57" s="6"/>
      <c r="B57" s="6"/>
      <c r="C57" s="2"/>
      <c r="D57" s="2"/>
      <c r="E57" s="311" t="s">
        <v>2</v>
      </c>
      <c r="F57" s="311"/>
      <c r="G57" s="311"/>
      <c r="H57" s="12"/>
      <c r="I57" s="311" t="s">
        <v>3</v>
      </c>
      <c r="J57" s="311"/>
      <c r="K57" s="311"/>
    </row>
    <row r="58" spans="1:11" ht="19.5" customHeight="1" x14ac:dyDescent="0.25">
      <c r="A58" s="6"/>
      <c r="B58" s="6"/>
      <c r="C58" s="2"/>
      <c r="D58" s="2"/>
      <c r="E58" s="13" t="s">
        <v>4</v>
      </c>
      <c r="F58" s="14"/>
      <c r="G58" s="13" t="s">
        <v>5</v>
      </c>
      <c r="H58" s="14"/>
      <c r="I58" s="13" t="s">
        <v>4</v>
      </c>
      <c r="J58" s="14"/>
      <c r="K58" s="13" t="s">
        <v>5</v>
      </c>
    </row>
    <row r="59" spans="1:11" ht="19.5" customHeight="1" x14ac:dyDescent="0.25">
      <c r="A59" s="6"/>
      <c r="B59" s="6"/>
      <c r="C59" s="15"/>
      <c r="D59" s="15"/>
      <c r="E59" s="16" t="s">
        <v>175</v>
      </c>
      <c r="F59" s="17"/>
      <c r="G59" s="18" t="s">
        <v>6</v>
      </c>
      <c r="H59" s="17"/>
      <c r="I59" s="16" t="s">
        <v>175</v>
      </c>
      <c r="J59" s="17"/>
      <c r="K59" s="18" t="s">
        <v>6</v>
      </c>
    </row>
    <row r="60" spans="1:11" s="1" customFormat="1" ht="19.5" customHeight="1" x14ac:dyDescent="0.25">
      <c r="C60" s="19"/>
      <c r="D60" s="19"/>
      <c r="E60" s="16" t="s">
        <v>176</v>
      </c>
      <c r="F60" s="20"/>
      <c r="G60" s="16" t="s">
        <v>7</v>
      </c>
      <c r="H60" s="20"/>
      <c r="I60" s="16" t="s">
        <v>176</v>
      </c>
      <c r="J60" s="20"/>
      <c r="K60" s="16" t="s">
        <v>7</v>
      </c>
    </row>
    <row r="61" spans="1:11" ht="19.5" customHeight="1" x14ac:dyDescent="0.25">
      <c r="A61" s="1"/>
      <c r="B61" s="1"/>
      <c r="C61" s="21" t="s">
        <v>8</v>
      </c>
      <c r="D61" s="22"/>
      <c r="E61" s="262" t="s">
        <v>9</v>
      </c>
      <c r="F61" s="23"/>
      <c r="G61" s="262" t="s">
        <v>9</v>
      </c>
      <c r="H61" s="23"/>
      <c r="I61" s="262" t="s">
        <v>9</v>
      </c>
      <c r="J61" s="23"/>
      <c r="K61" s="262" t="s">
        <v>9</v>
      </c>
    </row>
    <row r="62" spans="1:11" ht="8.25" customHeight="1" x14ac:dyDescent="0.25">
      <c r="A62" s="1"/>
      <c r="B62" s="1"/>
      <c r="C62" s="22"/>
      <c r="D62" s="22"/>
      <c r="E62" s="45"/>
      <c r="F62" s="23"/>
      <c r="G62" s="16"/>
      <c r="H62" s="23"/>
      <c r="I62" s="45"/>
      <c r="J62" s="23"/>
      <c r="K62" s="16"/>
    </row>
    <row r="63" spans="1:11" ht="19.5" customHeight="1" x14ac:dyDescent="0.25">
      <c r="A63" s="6" t="s">
        <v>41</v>
      </c>
      <c r="B63" s="6"/>
      <c r="C63" s="24"/>
      <c r="D63" s="24"/>
      <c r="E63" s="25"/>
      <c r="F63" s="26"/>
      <c r="G63" s="27"/>
      <c r="H63" s="26"/>
      <c r="I63" s="31"/>
      <c r="J63" s="26"/>
      <c r="K63" s="33"/>
    </row>
    <row r="64" spans="1:11" ht="8.25" customHeight="1" x14ac:dyDescent="0.25">
      <c r="A64" s="1"/>
      <c r="B64" s="1"/>
      <c r="C64" s="24"/>
      <c r="D64" s="24"/>
      <c r="E64" s="25"/>
      <c r="F64" s="26"/>
      <c r="G64" s="27"/>
      <c r="H64" s="26"/>
      <c r="I64" s="28"/>
      <c r="J64" s="26"/>
      <c r="K64" s="29"/>
    </row>
    <row r="65" spans="1:11" ht="19.5" customHeight="1" x14ac:dyDescent="0.25">
      <c r="A65" s="1" t="s">
        <v>42</v>
      </c>
      <c r="B65" s="1"/>
      <c r="C65" s="24"/>
      <c r="D65" s="24"/>
      <c r="E65" s="25"/>
      <c r="F65" s="26"/>
      <c r="G65" s="27"/>
      <c r="H65" s="26"/>
      <c r="I65" s="28"/>
      <c r="J65" s="26"/>
      <c r="K65" s="29"/>
    </row>
    <row r="66" spans="1:11" ht="8.25" customHeight="1" x14ac:dyDescent="0.25">
      <c r="A66" s="1"/>
      <c r="B66" s="1"/>
      <c r="C66" s="24"/>
      <c r="D66" s="24"/>
      <c r="E66" s="25"/>
      <c r="F66" s="26"/>
      <c r="G66" s="27"/>
      <c r="H66" s="26"/>
      <c r="I66" s="28"/>
      <c r="J66" s="26"/>
      <c r="K66" s="29"/>
    </row>
    <row r="67" spans="1:11" ht="19.5" customHeight="1" x14ac:dyDescent="0.25">
      <c r="A67" s="5" t="s">
        <v>43</v>
      </c>
      <c r="C67" s="230">
        <v>10.1</v>
      </c>
      <c r="D67" s="24"/>
      <c r="E67" s="46">
        <v>170000</v>
      </c>
      <c r="F67" s="26"/>
      <c r="G67" s="17">
        <v>230000</v>
      </c>
      <c r="H67" s="26"/>
      <c r="I67" s="31">
        <v>170000</v>
      </c>
      <c r="J67" s="26"/>
      <c r="K67" s="33">
        <v>230000</v>
      </c>
    </row>
    <row r="68" spans="1:11" ht="19.5" customHeight="1" x14ac:dyDescent="0.25">
      <c r="A68" s="5" t="s">
        <v>44</v>
      </c>
      <c r="C68" s="24"/>
      <c r="D68" s="24"/>
      <c r="E68" s="31">
        <v>176223</v>
      </c>
      <c r="F68" s="26"/>
      <c r="G68" s="33">
        <v>152266</v>
      </c>
      <c r="H68" s="32"/>
      <c r="I68" s="31">
        <v>66772</v>
      </c>
      <c r="J68" s="32"/>
      <c r="K68" s="33">
        <v>45075</v>
      </c>
    </row>
    <row r="69" spans="1:11" ht="19.5" customHeight="1" x14ac:dyDescent="0.25">
      <c r="A69" s="34" t="s">
        <v>55</v>
      </c>
      <c r="C69" s="305"/>
      <c r="D69" s="305"/>
      <c r="E69" s="31"/>
      <c r="F69" s="26"/>
      <c r="G69" s="33"/>
      <c r="H69" s="32"/>
      <c r="I69" s="31"/>
      <c r="J69" s="32"/>
      <c r="K69" s="33"/>
    </row>
    <row r="70" spans="1:11" ht="19.5" customHeight="1" x14ac:dyDescent="0.25">
      <c r="A70" s="34"/>
      <c r="B70" s="5" t="s">
        <v>183</v>
      </c>
      <c r="C70" s="305">
        <v>6</v>
      </c>
      <c r="D70" s="305"/>
      <c r="E70" s="31">
        <v>547</v>
      </c>
      <c r="F70" s="26"/>
      <c r="G70" s="33">
        <v>0</v>
      </c>
      <c r="H70" s="32"/>
      <c r="I70" s="31">
        <v>547</v>
      </c>
      <c r="J70" s="32"/>
      <c r="K70" s="33">
        <v>0</v>
      </c>
    </row>
    <row r="71" spans="1:11" ht="19.5" customHeight="1" x14ac:dyDescent="0.25">
      <c r="A71" s="34" t="s">
        <v>45</v>
      </c>
      <c r="C71" s="24"/>
      <c r="D71" s="24"/>
      <c r="E71" s="31"/>
      <c r="F71" s="26"/>
      <c r="G71" s="33"/>
      <c r="H71" s="32"/>
      <c r="I71" s="31"/>
      <c r="J71" s="32"/>
      <c r="K71" s="33"/>
    </row>
    <row r="72" spans="1:11" ht="19.5" customHeight="1" x14ac:dyDescent="0.25">
      <c r="A72" s="34"/>
      <c r="B72" s="5" t="s">
        <v>46</v>
      </c>
      <c r="C72" s="24"/>
      <c r="D72" s="24"/>
      <c r="E72" s="31">
        <v>854</v>
      </c>
      <c r="F72" s="26"/>
      <c r="G72" s="33">
        <v>843</v>
      </c>
      <c r="H72" s="32"/>
      <c r="I72" s="31">
        <v>0</v>
      </c>
      <c r="J72" s="32"/>
      <c r="K72" s="33">
        <v>0</v>
      </c>
    </row>
    <row r="73" spans="1:11" ht="19.5" customHeight="1" x14ac:dyDescent="0.25">
      <c r="A73" s="5" t="s">
        <v>47</v>
      </c>
      <c r="E73" s="28"/>
      <c r="F73" s="47"/>
      <c r="G73" s="29"/>
      <c r="H73" s="32"/>
      <c r="I73" s="31"/>
      <c r="J73" s="32"/>
      <c r="K73" s="33"/>
    </row>
    <row r="74" spans="1:11" ht="19.5" customHeight="1" x14ac:dyDescent="0.25">
      <c r="B74" s="48" t="s">
        <v>46</v>
      </c>
      <c r="C74" s="24"/>
      <c r="E74" s="28">
        <v>22883</v>
      </c>
      <c r="F74" s="47"/>
      <c r="G74" s="29">
        <v>29092</v>
      </c>
      <c r="H74" s="32"/>
      <c r="I74" s="31">
        <v>7241</v>
      </c>
      <c r="J74" s="32"/>
      <c r="K74" s="33">
        <v>7989</v>
      </c>
    </row>
    <row r="75" spans="1:11" ht="19.5" customHeight="1" x14ac:dyDescent="0.25">
      <c r="A75" s="5" t="s">
        <v>48</v>
      </c>
      <c r="C75" s="24"/>
      <c r="D75" s="24"/>
      <c r="E75" s="31"/>
      <c r="F75" s="26"/>
      <c r="G75" s="33"/>
      <c r="H75" s="32"/>
      <c r="I75" s="31"/>
      <c r="J75" s="32"/>
      <c r="K75" s="33"/>
    </row>
    <row r="76" spans="1:11" ht="19.5" customHeight="1" x14ac:dyDescent="0.25">
      <c r="B76" s="5" t="s">
        <v>46</v>
      </c>
      <c r="C76" s="230">
        <v>10.199999999999999</v>
      </c>
      <c r="D76" s="24"/>
      <c r="E76" s="31">
        <v>524606</v>
      </c>
      <c r="F76" s="26"/>
      <c r="G76" s="33">
        <v>600856</v>
      </c>
      <c r="I76" s="31">
        <v>318442</v>
      </c>
      <c r="K76" s="33">
        <v>331321</v>
      </c>
    </row>
    <row r="77" spans="1:11" ht="19.5" customHeight="1" x14ac:dyDescent="0.25">
      <c r="A77" s="5" t="s">
        <v>182</v>
      </c>
      <c r="C77" s="230">
        <v>10.3</v>
      </c>
      <c r="D77" s="272"/>
      <c r="E77" s="31">
        <v>2348955</v>
      </c>
      <c r="F77" s="26"/>
      <c r="G77" s="33">
        <v>2348498</v>
      </c>
      <c r="I77" s="31">
        <v>2348955</v>
      </c>
      <c r="K77" s="33">
        <v>2348498</v>
      </c>
    </row>
    <row r="78" spans="1:11" ht="19.5" customHeight="1" x14ac:dyDescent="0.25">
      <c r="A78" s="5" t="s">
        <v>49</v>
      </c>
      <c r="C78" s="24"/>
      <c r="D78" s="24"/>
      <c r="E78" s="31">
        <v>6450</v>
      </c>
      <c r="F78" s="26"/>
      <c r="G78" s="33">
        <v>5537</v>
      </c>
      <c r="H78" s="26"/>
      <c r="I78" s="31">
        <v>0</v>
      </c>
      <c r="J78" s="26"/>
      <c r="K78" s="33">
        <v>0</v>
      </c>
    </row>
    <row r="79" spans="1:11" ht="19.5" customHeight="1" x14ac:dyDescent="0.25">
      <c r="A79" s="5" t="s">
        <v>50</v>
      </c>
      <c r="C79" s="24"/>
      <c r="D79" s="24"/>
      <c r="E79" s="36">
        <v>33271</v>
      </c>
      <c r="F79" s="26"/>
      <c r="G79" s="37">
        <v>38949</v>
      </c>
      <c r="H79" s="26"/>
      <c r="I79" s="36">
        <v>10767</v>
      </c>
      <c r="J79" s="26"/>
      <c r="K79" s="37">
        <v>12705</v>
      </c>
    </row>
    <row r="80" spans="1:11" ht="8.25" customHeight="1" x14ac:dyDescent="0.25">
      <c r="A80" s="1"/>
      <c r="B80" s="1"/>
      <c r="C80" s="24"/>
      <c r="D80" s="24"/>
      <c r="E80" s="28"/>
      <c r="F80" s="26"/>
      <c r="G80" s="29"/>
      <c r="H80" s="26"/>
      <c r="I80" s="28"/>
      <c r="J80" s="26"/>
      <c r="K80" s="29"/>
    </row>
    <row r="81" spans="1:11" ht="19.5" customHeight="1" x14ac:dyDescent="0.25">
      <c r="A81" s="1" t="s">
        <v>51</v>
      </c>
      <c r="B81" s="1"/>
      <c r="C81" s="24"/>
      <c r="D81" s="24"/>
      <c r="E81" s="36">
        <f>SUM(E67:E79)</f>
        <v>3283789</v>
      </c>
      <c r="F81" s="27"/>
      <c r="G81" s="37">
        <f>SUM(G67:G79)</f>
        <v>3406041</v>
      </c>
      <c r="H81" s="27"/>
      <c r="I81" s="36">
        <f>SUM(I67:I79)</f>
        <v>2922724</v>
      </c>
      <c r="J81" s="27"/>
      <c r="K81" s="37">
        <f>SUM(K67:K79)</f>
        <v>2975588</v>
      </c>
    </row>
    <row r="82" spans="1:11" ht="19.5" customHeight="1" x14ac:dyDescent="0.25">
      <c r="A82" s="1"/>
      <c r="B82" s="1"/>
      <c r="C82" s="24"/>
      <c r="D82" s="24"/>
      <c r="E82" s="28"/>
      <c r="F82" s="26"/>
      <c r="G82" s="29"/>
      <c r="H82" s="26"/>
      <c r="I82" s="31"/>
      <c r="J82" s="26"/>
      <c r="K82" s="29"/>
    </row>
    <row r="83" spans="1:11" ht="19.5" customHeight="1" x14ac:dyDescent="0.25">
      <c r="A83" s="6" t="s">
        <v>52</v>
      </c>
      <c r="B83" s="6"/>
      <c r="C83" s="24"/>
      <c r="D83" s="24"/>
      <c r="E83" s="31"/>
      <c r="F83" s="26"/>
      <c r="I83" s="31"/>
    </row>
    <row r="84" spans="1:11" ht="8.25" customHeight="1" x14ac:dyDescent="0.25">
      <c r="A84" s="1"/>
      <c r="B84" s="1"/>
      <c r="C84" s="24"/>
      <c r="D84" s="24"/>
      <c r="E84" s="28"/>
      <c r="F84" s="26"/>
      <c r="I84" s="31"/>
    </row>
    <row r="85" spans="1:11" ht="19.5" customHeight="1" x14ac:dyDescent="0.25">
      <c r="A85" s="34" t="s">
        <v>45</v>
      </c>
      <c r="C85" s="24"/>
      <c r="D85" s="24"/>
      <c r="E85" s="31">
        <v>24713</v>
      </c>
      <c r="F85" s="26"/>
      <c r="G85" s="33">
        <v>24934</v>
      </c>
      <c r="H85" s="26"/>
      <c r="I85" s="31">
        <v>0</v>
      </c>
      <c r="J85" s="26"/>
      <c r="K85" s="33">
        <v>0</v>
      </c>
    </row>
    <row r="86" spans="1:11" ht="19.5" customHeight="1" x14ac:dyDescent="0.25">
      <c r="A86" s="5" t="s">
        <v>47</v>
      </c>
      <c r="C86" s="24"/>
      <c r="D86" s="24"/>
      <c r="E86" s="31">
        <v>201181</v>
      </c>
      <c r="F86" s="26"/>
      <c r="G86" s="29">
        <v>288317</v>
      </c>
      <c r="H86" s="26"/>
      <c r="I86" s="31">
        <v>3487</v>
      </c>
      <c r="J86" s="26"/>
      <c r="K86" s="29">
        <v>4862</v>
      </c>
    </row>
    <row r="87" spans="1:11" s="209" customFormat="1" ht="19.5" customHeight="1" x14ac:dyDescent="0.25">
      <c r="A87" s="209" t="s">
        <v>53</v>
      </c>
      <c r="C87" s="230">
        <v>10.199999999999999</v>
      </c>
      <c r="D87" s="230"/>
      <c r="E87" s="31">
        <v>7568826</v>
      </c>
      <c r="F87" s="33"/>
      <c r="G87" s="33">
        <v>8393802</v>
      </c>
      <c r="H87" s="32"/>
      <c r="I87" s="31">
        <v>1780936</v>
      </c>
      <c r="J87" s="32"/>
      <c r="K87" s="33">
        <v>1854569</v>
      </c>
    </row>
    <row r="88" spans="1:11" ht="19.5" customHeight="1" x14ac:dyDescent="0.25">
      <c r="A88" s="5" t="s">
        <v>54</v>
      </c>
      <c r="C88" s="230">
        <v>10.3</v>
      </c>
      <c r="D88" s="24"/>
      <c r="E88" s="31">
        <v>1098552</v>
      </c>
      <c r="F88" s="26"/>
      <c r="G88" s="33">
        <v>1098311</v>
      </c>
      <c r="H88" s="32"/>
      <c r="I88" s="31">
        <v>1098552</v>
      </c>
      <c r="J88" s="32"/>
      <c r="K88" s="33">
        <v>1098311</v>
      </c>
    </row>
    <row r="89" spans="1:11" ht="19.5" customHeight="1" x14ac:dyDescent="0.25">
      <c r="A89" s="5" t="s">
        <v>55</v>
      </c>
      <c r="C89" s="230"/>
      <c r="D89" s="24"/>
      <c r="E89" s="31"/>
      <c r="F89" s="26"/>
      <c r="G89" s="33"/>
      <c r="H89" s="32"/>
      <c r="I89" s="31"/>
      <c r="J89" s="32"/>
      <c r="K89" s="33"/>
    </row>
    <row r="90" spans="1:11" ht="19.5" customHeight="1" x14ac:dyDescent="0.25">
      <c r="B90" s="30" t="s">
        <v>56</v>
      </c>
      <c r="C90" s="230">
        <v>6</v>
      </c>
      <c r="D90" s="24"/>
      <c r="E90" s="31">
        <v>0</v>
      </c>
      <c r="F90" s="26"/>
      <c r="G90" s="33">
        <v>50463</v>
      </c>
      <c r="H90" s="32"/>
      <c r="I90" s="31">
        <v>0</v>
      </c>
      <c r="J90" s="32"/>
      <c r="K90" s="33">
        <v>0</v>
      </c>
    </row>
    <row r="91" spans="1:11" ht="19.5" customHeight="1" x14ac:dyDescent="0.25">
      <c r="A91" s="5" t="s">
        <v>57</v>
      </c>
      <c r="C91" s="24"/>
      <c r="D91" s="24"/>
      <c r="E91" s="31">
        <v>22770</v>
      </c>
      <c r="F91" s="26"/>
      <c r="G91" s="33">
        <v>21559</v>
      </c>
      <c r="H91" s="32"/>
      <c r="I91" s="31">
        <v>22770</v>
      </c>
      <c r="J91" s="32"/>
      <c r="K91" s="33">
        <v>21559</v>
      </c>
    </row>
    <row r="92" spans="1:11" ht="19.5" customHeight="1" x14ac:dyDescent="0.25">
      <c r="A92" s="309" t="s">
        <v>58</v>
      </c>
      <c r="B92" s="309"/>
      <c r="C92" s="24"/>
      <c r="D92" s="24"/>
      <c r="E92" s="31">
        <v>5865</v>
      </c>
      <c r="F92" s="26"/>
      <c r="G92" s="33">
        <v>31115</v>
      </c>
      <c r="H92" s="32"/>
      <c r="I92" s="31">
        <v>2740</v>
      </c>
      <c r="J92" s="32"/>
      <c r="K92" s="33">
        <v>2722</v>
      </c>
    </row>
    <row r="93" spans="1:11" ht="19.5" customHeight="1" x14ac:dyDescent="0.25">
      <c r="A93" s="30" t="s">
        <v>59</v>
      </c>
      <c r="B93" s="30"/>
      <c r="C93" s="24"/>
      <c r="D93" s="24"/>
      <c r="E93" s="31">
        <v>48466</v>
      </c>
      <c r="F93" s="26"/>
      <c r="G93" s="33">
        <v>42924</v>
      </c>
      <c r="H93" s="32"/>
      <c r="I93" s="31">
        <v>3061</v>
      </c>
      <c r="J93" s="32"/>
      <c r="K93" s="33">
        <v>3557</v>
      </c>
    </row>
    <row r="94" spans="1:11" ht="19.5" customHeight="1" x14ac:dyDescent="0.25">
      <c r="A94" s="5" t="s">
        <v>60</v>
      </c>
      <c r="B94" s="1"/>
      <c r="D94" s="24"/>
      <c r="E94" s="36">
        <v>72</v>
      </c>
      <c r="F94" s="26"/>
      <c r="G94" s="37">
        <v>72</v>
      </c>
      <c r="H94" s="32"/>
      <c r="I94" s="36">
        <v>72</v>
      </c>
      <c r="J94" s="32"/>
      <c r="K94" s="37">
        <v>72</v>
      </c>
    </row>
    <row r="95" spans="1:11" ht="8.25" customHeight="1" x14ac:dyDescent="0.25">
      <c r="A95" s="1"/>
      <c r="B95" s="1"/>
      <c r="C95" s="24"/>
      <c r="D95" s="24"/>
      <c r="E95" s="28"/>
      <c r="F95" s="26"/>
      <c r="G95" s="29"/>
      <c r="H95" s="26"/>
      <c r="I95" s="28"/>
      <c r="J95" s="26"/>
      <c r="K95" s="29"/>
    </row>
    <row r="96" spans="1:11" ht="19.5" customHeight="1" x14ac:dyDescent="0.25">
      <c r="A96" s="1" t="s">
        <v>61</v>
      </c>
      <c r="B96" s="1"/>
      <c r="C96" s="24"/>
      <c r="D96" s="24"/>
      <c r="E96" s="36">
        <f>SUM(E85:E94)</f>
        <v>8970445</v>
      </c>
      <c r="F96" s="26"/>
      <c r="G96" s="37">
        <f>SUM(G85:G94)</f>
        <v>9951497</v>
      </c>
      <c r="H96" s="26"/>
      <c r="I96" s="36">
        <f>SUM(I85:I94)</f>
        <v>2911618</v>
      </c>
      <c r="J96" s="26"/>
      <c r="K96" s="37">
        <f>SUM(K85:K94)</f>
        <v>2985652</v>
      </c>
    </row>
    <row r="97" spans="1:11" ht="8.25" customHeight="1" x14ac:dyDescent="0.25">
      <c r="A97" s="1"/>
      <c r="B97" s="1"/>
      <c r="C97" s="24"/>
      <c r="D97" s="24"/>
      <c r="E97" s="28"/>
      <c r="F97" s="26"/>
      <c r="G97" s="29"/>
      <c r="H97" s="26"/>
      <c r="I97" s="28"/>
      <c r="J97" s="26"/>
      <c r="K97" s="29"/>
    </row>
    <row r="98" spans="1:11" ht="19.5" customHeight="1" x14ac:dyDescent="0.25">
      <c r="A98" s="1" t="s">
        <v>62</v>
      </c>
      <c r="B98" s="1"/>
      <c r="C98" s="50"/>
      <c r="D98" s="50"/>
      <c r="E98" s="36">
        <f>SUM(E81:E94)</f>
        <v>12254234</v>
      </c>
      <c r="F98" s="51"/>
      <c r="G98" s="37">
        <f>SUM(G81:G94)</f>
        <v>13357538</v>
      </c>
      <c r="H98" s="51"/>
      <c r="I98" s="36">
        <f>SUM(I81:I94)</f>
        <v>5834342</v>
      </c>
      <c r="J98" s="51"/>
      <c r="K98" s="37">
        <f>SUM(K81:K94)</f>
        <v>5961240</v>
      </c>
    </row>
    <row r="99" spans="1:11" ht="19.5" customHeight="1" x14ac:dyDescent="0.25">
      <c r="A99" s="1"/>
      <c r="B99" s="1"/>
      <c r="C99" s="50"/>
      <c r="D99" s="50"/>
      <c r="E99" s="33"/>
      <c r="F99" s="51"/>
      <c r="G99" s="33"/>
      <c r="H99" s="51"/>
      <c r="I99" s="33"/>
      <c r="J99" s="51"/>
      <c r="K99" s="33"/>
    </row>
    <row r="100" spans="1:11" ht="19.5" customHeight="1" x14ac:dyDescent="0.25">
      <c r="A100" s="1"/>
      <c r="B100" s="1"/>
      <c r="C100" s="50"/>
      <c r="D100" s="50"/>
      <c r="E100" s="33"/>
      <c r="F100" s="51"/>
      <c r="G100" s="33"/>
      <c r="H100" s="51"/>
      <c r="I100" s="33"/>
      <c r="J100" s="51"/>
      <c r="K100" s="33"/>
    </row>
    <row r="101" spans="1:11" ht="3.75" customHeight="1" x14ac:dyDescent="0.25">
      <c r="A101" s="1"/>
      <c r="B101" s="1"/>
      <c r="C101" s="50"/>
      <c r="D101" s="50"/>
      <c r="E101" s="33"/>
      <c r="F101" s="51"/>
      <c r="G101" s="33"/>
      <c r="H101" s="51"/>
      <c r="I101" s="33"/>
      <c r="J101" s="51"/>
      <c r="K101" s="33"/>
    </row>
    <row r="102" spans="1:11" ht="22.7" customHeight="1" x14ac:dyDescent="0.25">
      <c r="A102" s="310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310"/>
      <c r="C102" s="310"/>
      <c r="D102" s="310"/>
      <c r="E102" s="310"/>
      <c r="F102" s="310"/>
      <c r="G102" s="310"/>
      <c r="H102" s="310"/>
      <c r="I102" s="310"/>
      <c r="J102" s="310"/>
      <c r="K102" s="310"/>
    </row>
    <row r="103" spans="1:11" ht="19.5" customHeight="1" x14ac:dyDescent="0.25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44"/>
      <c r="J103" s="4"/>
      <c r="K103" s="44"/>
    </row>
    <row r="104" spans="1:11" ht="19.5" customHeight="1" x14ac:dyDescent="0.25">
      <c r="A104" s="6" t="s">
        <v>40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</row>
    <row r="105" spans="1:11" ht="19.5" customHeight="1" x14ac:dyDescent="0.25">
      <c r="A105" s="8" t="str">
        <f>A3</f>
        <v>ณ วันที่ 31 มีนาคม พ.ศ. 2565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</row>
    <row r="106" spans="1:11" ht="19.5" customHeight="1" x14ac:dyDescent="0.25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 x14ac:dyDescent="0.25">
      <c r="A107" s="6"/>
      <c r="B107" s="6"/>
      <c r="C107" s="2"/>
      <c r="D107" s="2"/>
      <c r="E107" s="311" t="s">
        <v>2</v>
      </c>
      <c r="F107" s="311"/>
      <c r="G107" s="311"/>
      <c r="H107" s="12"/>
      <c r="I107" s="311" t="s">
        <v>3</v>
      </c>
      <c r="J107" s="311"/>
      <c r="K107" s="311"/>
    </row>
    <row r="108" spans="1:11" ht="19.5" customHeight="1" x14ac:dyDescent="0.25">
      <c r="A108" s="6"/>
      <c r="B108" s="6"/>
      <c r="C108" s="2"/>
      <c r="D108" s="2"/>
      <c r="E108" s="13" t="s">
        <v>4</v>
      </c>
      <c r="F108" s="14"/>
      <c r="G108" s="13" t="s">
        <v>5</v>
      </c>
      <c r="H108" s="14"/>
      <c r="I108" s="13" t="s">
        <v>4</v>
      </c>
      <c r="J108" s="14"/>
      <c r="K108" s="13" t="s">
        <v>5</v>
      </c>
    </row>
    <row r="109" spans="1:11" ht="19.5" customHeight="1" x14ac:dyDescent="0.25">
      <c r="A109" s="6"/>
      <c r="B109" s="6"/>
      <c r="C109" s="15"/>
      <c r="D109" s="15"/>
      <c r="E109" s="16" t="s">
        <v>175</v>
      </c>
      <c r="F109" s="17"/>
      <c r="G109" s="18" t="s">
        <v>6</v>
      </c>
      <c r="H109" s="17"/>
      <c r="I109" s="16" t="s">
        <v>175</v>
      </c>
      <c r="J109" s="17"/>
      <c r="K109" s="18" t="s">
        <v>6</v>
      </c>
    </row>
    <row r="110" spans="1:11" s="1" customFormat="1" ht="19.5" customHeight="1" x14ac:dyDescent="0.25">
      <c r="C110" s="15"/>
      <c r="D110" s="19"/>
      <c r="E110" s="16" t="s">
        <v>176</v>
      </c>
      <c r="F110" s="20"/>
      <c r="G110" s="16" t="s">
        <v>7</v>
      </c>
      <c r="H110" s="20"/>
      <c r="I110" s="16" t="s">
        <v>176</v>
      </c>
      <c r="J110" s="20"/>
      <c r="K110" s="16" t="s">
        <v>7</v>
      </c>
    </row>
    <row r="111" spans="1:11" ht="19.5" customHeight="1" x14ac:dyDescent="0.25">
      <c r="A111" s="1"/>
      <c r="B111" s="1"/>
      <c r="C111" s="15"/>
      <c r="D111" s="22"/>
      <c r="E111" s="262" t="s">
        <v>9</v>
      </c>
      <c r="F111" s="23"/>
      <c r="G111" s="262" t="s">
        <v>9</v>
      </c>
      <c r="H111" s="23"/>
      <c r="I111" s="262" t="s">
        <v>9</v>
      </c>
      <c r="J111" s="23"/>
      <c r="K111" s="262" t="s">
        <v>9</v>
      </c>
    </row>
    <row r="112" spans="1:11" ht="8.25" customHeight="1" x14ac:dyDescent="0.25">
      <c r="A112" s="1"/>
      <c r="B112" s="1"/>
      <c r="C112" s="15"/>
      <c r="D112" s="22"/>
      <c r="E112" s="45"/>
      <c r="F112" s="23"/>
      <c r="G112" s="16"/>
      <c r="H112" s="23"/>
      <c r="I112" s="45"/>
      <c r="J112" s="23"/>
      <c r="K112" s="16"/>
    </row>
    <row r="113" spans="1:11" ht="19.5" customHeight="1" x14ac:dyDescent="0.25">
      <c r="A113" s="6" t="s">
        <v>63</v>
      </c>
      <c r="B113" s="6"/>
      <c r="C113" s="24"/>
      <c r="D113" s="24"/>
      <c r="E113" s="25"/>
      <c r="F113" s="26"/>
      <c r="G113" s="27"/>
      <c r="H113" s="26"/>
      <c r="I113" s="31"/>
      <c r="J113" s="26"/>
      <c r="K113" s="33"/>
    </row>
    <row r="114" spans="1:11" ht="8.25" customHeight="1" x14ac:dyDescent="0.25">
      <c r="A114" s="1"/>
      <c r="B114" s="1"/>
      <c r="C114" s="24"/>
      <c r="D114" s="24"/>
      <c r="E114" s="25"/>
      <c r="F114" s="26"/>
      <c r="G114" s="27"/>
      <c r="H114" s="26"/>
      <c r="I114" s="28"/>
      <c r="J114" s="26"/>
      <c r="K114" s="29"/>
    </row>
    <row r="115" spans="1:11" ht="19.5" customHeight="1" x14ac:dyDescent="0.25">
      <c r="A115" s="1" t="s">
        <v>64</v>
      </c>
      <c r="B115" s="1"/>
      <c r="C115" s="50"/>
      <c r="D115" s="50"/>
      <c r="E115" s="52"/>
      <c r="F115" s="51"/>
      <c r="G115" s="53"/>
      <c r="H115" s="51"/>
      <c r="I115" s="25"/>
      <c r="J115" s="51"/>
      <c r="K115" s="27"/>
    </row>
    <row r="116" spans="1:11" ht="8.25" customHeight="1" x14ac:dyDescent="0.25">
      <c r="A116" s="1"/>
      <c r="B116" s="1"/>
      <c r="C116" s="24"/>
      <c r="D116" s="24"/>
      <c r="E116" s="25"/>
      <c r="F116" s="26"/>
      <c r="G116" s="27"/>
      <c r="H116" s="26"/>
      <c r="I116" s="28"/>
      <c r="J116" s="26"/>
      <c r="K116" s="29"/>
    </row>
    <row r="117" spans="1:11" ht="19.5" customHeight="1" x14ac:dyDescent="0.25">
      <c r="A117" s="5" t="s">
        <v>65</v>
      </c>
      <c r="C117" s="24"/>
      <c r="D117" s="50"/>
      <c r="E117" s="52"/>
      <c r="F117" s="51"/>
      <c r="G117" s="53"/>
      <c r="H117" s="51"/>
      <c r="I117" s="25"/>
      <c r="J117" s="51"/>
      <c r="K117" s="27"/>
    </row>
    <row r="118" spans="1:11" ht="19.5" customHeight="1" x14ac:dyDescent="0.25">
      <c r="B118" s="34" t="s">
        <v>66</v>
      </c>
      <c r="C118" s="24"/>
      <c r="D118" s="50"/>
      <c r="E118" s="52"/>
      <c r="F118" s="51"/>
      <c r="G118" s="53"/>
      <c r="H118" s="51"/>
      <c r="I118" s="25"/>
      <c r="J118" s="51"/>
      <c r="K118" s="27"/>
    </row>
    <row r="119" spans="1:11" ht="19.5" customHeight="1" x14ac:dyDescent="0.25">
      <c r="B119" s="34" t="s">
        <v>67</v>
      </c>
      <c r="C119" s="24"/>
      <c r="D119" s="50"/>
      <c r="E119" s="52"/>
      <c r="F119" s="51"/>
      <c r="G119" s="53"/>
      <c r="H119" s="51"/>
      <c r="I119" s="25"/>
      <c r="J119" s="51"/>
      <c r="K119" s="27"/>
    </row>
    <row r="120" spans="1:11" ht="19.5" customHeight="1" thickBot="1" x14ac:dyDescent="0.3">
      <c r="B120" s="34" t="s">
        <v>68</v>
      </c>
      <c r="C120" s="24"/>
      <c r="D120" s="50"/>
      <c r="E120" s="54">
        <v>2477474</v>
      </c>
      <c r="F120" s="51"/>
      <c r="G120" s="55">
        <v>2477474</v>
      </c>
      <c r="H120" s="51"/>
      <c r="I120" s="42">
        <v>2477474</v>
      </c>
      <c r="J120" s="51"/>
      <c r="K120" s="43">
        <v>2477474</v>
      </c>
    </row>
    <row r="121" spans="1:11" ht="8.25" customHeight="1" thickTop="1" x14ac:dyDescent="0.25">
      <c r="A121" s="1"/>
      <c r="B121" s="1"/>
      <c r="C121" s="24"/>
      <c r="D121" s="24"/>
      <c r="E121" s="25"/>
      <c r="F121" s="26"/>
      <c r="G121" s="27"/>
      <c r="H121" s="26"/>
      <c r="I121" s="28"/>
      <c r="J121" s="26"/>
      <c r="K121" s="29"/>
    </row>
    <row r="122" spans="1:11" ht="19.5" customHeight="1" x14ac:dyDescent="0.25">
      <c r="B122" s="34" t="s">
        <v>69</v>
      </c>
      <c r="C122" s="24"/>
      <c r="D122" s="50"/>
      <c r="E122" s="52"/>
      <c r="F122" s="51"/>
      <c r="G122" s="53"/>
      <c r="H122" s="51"/>
      <c r="I122" s="25"/>
      <c r="J122" s="51"/>
      <c r="K122" s="27"/>
    </row>
    <row r="123" spans="1:11" ht="19.5" customHeight="1" x14ac:dyDescent="0.25">
      <c r="B123" s="34" t="s">
        <v>70</v>
      </c>
      <c r="C123" s="24"/>
      <c r="D123" s="50"/>
      <c r="E123" s="52"/>
      <c r="F123" s="51"/>
      <c r="G123" s="53"/>
      <c r="H123" s="51"/>
      <c r="I123" s="25"/>
      <c r="J123" s="51"/>
      <c r="K123" s="27"/>
    </row>
    <row r="124" spans="1:11" ht="19.5" customHeight="1" x14ac:dyDescent="0.25">
      <c r="B124" s="34" t="s">
        <v>71</v>
      </c>
      <c r="C124" s="24"/>
      <c r="D124" s="50"/>
      <c r="E124" s="31">
        <v>2117716</v>
      </c>
      <c r="F124" s="56"/>
      <c r="G124" s="33">
        <v>2117716</v>
      </c>
      <c r="H124" s="32"/>
      <c r="I124" s="31">
        <v>2117716</v>
      </c>
      <c r="J124" s="32"/>
      <c r="K124" s="33">
        <v>2117716</v>
      </c>
    </row>
    <row r="125" spans="1:11" ht="19.5" customHeight="1" x14ac:dyDescent="0.25">
      <c r="A125" s="5" t="s">
        <v>72</v>
      </c>
      <c r="B125" s="57"/>
      <c r="C125" s="24"/>
      <c r="D125" s="50"/>
      <c r="E125" s="31">
        <v>1045504</v>
      </c>
      <c r="F125" s="56"/>
      <c r="G125" s="304">
        <v>1045504</v>
      </c>
      <c r="H125" s="5"/>
      <c r="I125" s="58">
        <v>1045504</v>
      </c>
      <c r="J125" s="5"/>
      <c r="K125" s="304">
        <v>1045504</v>
      </c>
    </row>
    <row r="126" spans="1:11" ht="19.5" customHeight="1" x14ac:dyDescent="0.25">
      <c r="A126" s="5" t="s">
        <v>73</v>
      </c>
      <c r="B126" s="57"/>
      <c r="E126" s="58"/>
      <c r="F126" s="5"/>
      <c r="I126" s="58"/>
    </row>
    <row r="127" spans="1:11" ht="19.5" customHeight="1" x14ac:dyDescent="0.25">
      <c r="B127" s="5" t="s">
        <v>74</v>
      </c>
      <c r="C127" s="24"/>
      <c r="D127" s="50"/>
      <c r="E127" s="31">
        <v>134354</v>
      </c>
      <c r="F127" s="56"/>
      <c r="G127" s="33">
        <v>130022</v>
      </c>
      <c r="H127" s="32"/>
      <c r="I127" s="31">
        <v>91877</v>
      </c>
      <c r="J127" s="32"/>
      <c r="K127" s="33">
        <v>91877</v>
      </c>
    </row>
    <row r="128" spans="1:11" ht="19.5" customHeight="1" x14ac:dyDescent="0.25">
      <c r="B128" s="5" t="s">
        <v>75</v>
      </c>
      <c r="C128" s="24"/>
      <c r="D128" s="24"/>
      <c r="E128" s="31">
        <v>3586518</v>
      </c>
      <c r="F128" s="32"/>
      <c r="G128" s="33">
        <v>3250080</v>
      </c>
      <c r="H128" s="32"/>
      <c r="I128" s="31">
        <v>133139</v>
      </c>
      <c r="J128" s="32"/>
      <c r="K128" s="33">
        <v>271487</v>
      </c>
    </row>
    <row r="129" spans="1:11" ht="19.5" customHeight="1" x14ac:dyDescent="0.25">
      <c r="A129" s="34" t="s">
        <v>76</v>
      </c>
      <c r="B129" s="34"/>
      <c r="C129" s="24"/>
      <c r="D129" s="24"/>
      <c r="E129" s="36">
        <v>-501472</v>
      </c>
      <c r="F129" s="32"/>
      <c r="G129" s="37">
        <v>-193943</v>
      </c>
      <c r="H129" s="32"/>
      <c r="I129" s="36">
        <v>0</v>
      </c>
      <c r="J129" s="32"/>
      <c r="K129" s="37">
        <v>0</v>
      </c>
    </row>
    <row r="130" spans="1:11" ht="8.25" customHeight="1" x14ac:dyDescent="0.25">
      <c r="A130" s="1"/>
      <c r="B130" s="1"/>
      <c r="C130" s="24"/>
      <c r="D130" s="24"/>
      <c r="E130" s="28"/>
      <c r="F130" s="26"/>
      <c r="G130" s="29"/>
      <c r="H130" s="26"/>
      <c r="I130" s="28"/>
      <c r="J130" s="26"/>
      <c r="K130" s="29"/>
    </row>
    <row r="131" spans="1:11" ht="19.5" customHeight="1" x14ac:dyDescent="0.25">
      <c r="A131" s="59" t="s">
        <v>77</v>
      </c>
      <c r="B131" s="34"/>
      <c r="C131" s="24"/>
      <c r="D131" s="24"/>
      <c r="E131" s="31">
        <f>SUM(E124:E129)</f>
        <v>6382620</v>
      </c>
      <c r="F131" s="32"/>
      <c r="G131" s="33">
        <f>SUM(G124:G129)</f>
        <v>6349379</v>
      </c>
      <c r="H131" s="32"/>
      <c r="I131" s="31">
        <f>SUM(I124:I129)</f>
        <v>3388236</v>
      </c>
      <c r="J131" s="26"/>
      <c r="K131" s="33">
        <f>SUM(K124:K129)</f>
        <v>3526584</v>
      </c>
    </row>
    <row r="132" spans="1:11" ht="19.5" customHeight="1" x14ac:dyDescent="0.25">
      <c r="A132" s="59" t="s">
        <v>78</v>
      </c>
      <c r="B132" s="34"/>
      <c r="C132" s="24"/>
      <c r="D132" s="24"/>
      <c r="E132" s="36">
        <v>0</v>
      </c>
      <c r="F132" s="26"/>
      <c r="G132" s="37">
        <v>0</v>
      </c>
      <c r="H132" s="26"/>
      <c r="I132" s="36">
        <v>0</v>
      </c>
      <c r="J132" s="26"/>
      <c r="K132" s="37">
        <v>0</v>
      </c>
    </row>
    <row r="133" spans="1:11" ht="8.25" customHeight="1" x14ac:dyDescent="0.25">
      <c r="A133" s="1"/>
      <c r="B133" s="1"/>
      <c r="C133" s="24"/>
      <c r="D133" s="24"/>
      <c r="E133" s="28"/>
      <c r="F133" s="26"/>
      <c r="G133" s="29"/>
      <c r="H133" s="26"/>
      <c r="I133" s="28"/>
      <c r="J133" s="26"/>
      <c r="K133" s="29"/>
    </row>
    <row r="134" spans="1:11" ht="19.5" customHeight="1" x14ac:dyDescent="0.25">
      <c r="A134" s="60" t="s">
        <v>79</v>
      </c>
      <c r="B134" s="34"/>
      <c r="C134" s="24"/>
      <c r="D134" s="24"/>
      <c r="E134" s="36">
        <f>SUM(E131:E132)</f>
        <v>6382620</v>
      </c>
      <c r="F134" s="26"/>
      <c r="G134" s="37">
        <f>SUM(G131:G132)</f>
        <v>6349379</v>
      </c>
      <c r="H134" s="26"/>
      <c r="I134" s="36">
        <f>SUM(I131:I132)</f>
        <v>3388236</v>
      </c>
      <c r="J134" s="26"/>
      <c r="K134" s="37">
        <f>SUM(K131:K132)</f>
        <v>3526584</v>
      </c>
    </row>
    <row r="135" spans="1:11" ht="8.25" customHeight="1" x14ac:dyDescent="0.25">
      <c r="A135" s="1"/>
      <c r="B135" s="1"/>
      <c r="C135" s="24"/>
      <c r="D135" s="24"/>
      <c r="E135" s="28"/>
      <c r="F135" s="26"/>
      <c r="G135" s="29"/>
      <c r="H135" s="26"/>
      <c r="I135" s="28"/>
      <c r="J135" s="26"/>
      <c r="K135" s="29"/>
    </row>
    <row r="136" spans="1:11" ht="19.5" customHeight="1" thickBot="1" x14ac:dyDescent="0.3">
      <c r="A136" s="61" t="s">
        <v>80</v>
      </c>
      <c r="B136" s="1"/>
      <c r="C136" s="24"/>
      <c r="D136" s="24"/>
      <c r="E136" s="42">
        <f>E134+E98</f>
        <v>18636854</v>
      </c>
      <c r="F136" s="26"/>
      <c r="G136" s="43">
        <f>G134+G98</f>
        <v>19706917</v>
      </c>
      <c r="H136" s="26"/>
      <c r="I136" s="42">
        <f>ROUNDUP(I134+I98,0)</f>
        <v>9222578</v>
      </c>
      <c r="J136" s="26"/>
      <c r="K136" s="43">
        <f>K134+K98</f>
        <v>9487824</v>
      </c>
    </row>
    <row r="137" spans="1:11" ht="19.5" customHeight="1" thickTop="1" x14ac:dyDescent="0.25">
      <c r="A137" s="62"/>
      <c r="B137" s="1"/>
      <c r="C137" s="24"/>
      <c r="D137" s="24"/>
      <c r="E137" s="33"/>
      <c r="F137" s="33"/>
      <c r="G137" s="33"/>
      <c r="H137" s="33"/>
      <c r="I137" s="33"/>
      <c r="J137" s="33"/>
      <c r="K137" s="33"/>
    </row>
    <row r="138" spans="1:11" ht="19.5" customHeight="1" x14ac:dyDescent="0.25">
      <c r="A138" s="62"/>
      <c r="B138" s="1"/>
      <c r="C138" s="24"/>
      <c r="D138" s="24"/>
      <c r="E138" s="33"/>
      <c r="F138" s="63"/>
      <c r="G138" s="33"/>
      <c r="H138" s="63"/>
      <c r="I138" s="33"/>
      <c r="J138" s="63"/>
      <c r="K138" s="33"/>
    </row>
    <row r="139" spans="1:11" ht="19.5" customHeight="1" x14ac:dyDescent="0.25">
      <c r="A139" s="62"/>
      <c r="B139" s="1"/>
      <c r="C139" s="24"/>
      <c r="D139" s="24"/>
      <c r="E139" s="33"/>
      <c r="F139" s="33"/>
      <c r="G139" s="33"/>
      <c r="H139" s="33"/>
      <c r="I139" s="33"/>
      <c r="J139" s="33"/>
      <c r="K139" s="33"/>
    </row>
    <row r="140" spans="1:11" ht="19.5" customHeight="1" x14ac:dyDescent="0.25">
      <c r="A140" s="62"/>
      <c r="B140" s="1"/>
      <c r="C140" s="24"/>
      <c r="D140" s="24"/>
      <c r="E140" s="33"/>
      <c r="F140" s="63"/>
      <c r="G140" s="33"/>
      <c r="H140" s="63"/>
      <c r="I140" s="33"/>
      <c r="J140" s="63"/>
      <c r="K140" s="33"/>
    </row>
    <row r="141" spans="1:11" ht="19.5" customHeight="1" x14ac:dyDescent="0.25">
      <c r="A141" s="62"/>
      <c r="B141" s="1"/>
      <c r="C141" s="24"/>
      <c r="D141" s="24"/>
      <c r="E141" s="33"/>
      <c r="F141" s="63"/>
      <c r="G141" s="33"/>
      <c r="H141" s="63"/>
      <c r="I141" s="33"/>
      <c r="J141" s="63"/>
      <c r="K141" s="33"/>
    </row>
    <row r="142" spans="1:11" ht="19.5" customHeight="1" x14ac:dyDescent="0.25">
      <c r="A142" s="62"/>
      <c r="B142" s="1"/>
      <c r="C142" s="24"/>
      <c r="D142" s="24"/>
      <c r="E142" s="33"/>
      <c r="F142" s="63"/>
      <c r="G142" s="33"/>
      <c r="H142" s="63"/>
      <c r="I142" s="33"/>
      <c r="J142" s="63"/>
      <c r="K142" s="33"/>
    </row>
    <row r="143" spans="1:11" ht="19.5" customHeight="1" x14ac:dyDescent="0.25">
      <c r="A143" s="62"/>
      <c r="B143" s="1"/>
      <c r="C143" s="24"/>
      <c r="D143" s="24"/>
      <c r="E143" s="33"/>
      <c r="F143" s="63"/>
      <c r="G143" s="33"/>
      <c r="H143" s="63"/>
      <c r="I143" s="33"/>
      <c r="J143" s="63"/>
      <c r="K143" s="33"/>
    </row>
    <row r="144" spans="1:11" ht="19.5" customHeight="1" x14ac:dyDescent="0.25">
      <c r="A144" s="62"/>
      <c r="B144" s="1"/>
      <c r="C144" s="24"/>
      <c r="D144" s="24"/>
      <c r="E144" s="33"/>
      <c r="F144" s="63"/>
      <c r="G144" s="33"/>
      <c r="H144" s="63"/>
      <c r="I144" s="33"/>
      <c r="J144" s="63"/>
      <c r="K144" s="33"/>
    </row>
    <row r="145" spans="1:11" ht="19.5" customHeight="1" x14ac:dyDescent="0.25">
      <c r="A145" s="62"/>
      <c r="B145" s="1"/>
      <c r="C145" s="24"/>
      <c r="D145" s="24"/>
      <c r="E145" s="33"/>
      <c r="F145" s="63"/>
      <c r="G145" s="33"/>
      <c r="H145" s="63"/>
      <c r="I145" s="33"/>
      <c r="J145" s="63"/>
      <c r="K145" s="33"/>
    </row>
    <row r="146" spans="1:11" ht="19.5" customHeight="1" x14ac:dyDescent="0.25">
      <c r="A146" s="62"/>
      <c r="B146" s="1"/>
      <c r="C146" s="24"/>
      <c r="D146" s="24"/>
      <c r="E146" s="33"/>
      <c r="F146" s="63"/>
      <c r="G146" s="33"/>
      <c r="H146" s="63"/>
      <c r="I146" s="33"/>
      <c r="J146" s="63"/>
      <c r="K146" s="33"/>
    </row>
    <row r="147" spans="1:11" ht="19.5" customHeight="1" x14ac:dyDescent="0.25">
      <c r="A147" s="62"/>
      <c r="B147" s="1"/>
      <c r="C147" s="24"/>
      <c r="D147" s="24"/>
      <c r="E147" s="33"/>
      <c r="F147" s="63"/>
      <c r="G147" s="33"/>
      <c r="H147" s="63"/>
      <c r="I147" s="33"/>
      <c r="J147" s="63"/>
      <c r="K147" s="33"/>
    </row>
    <row r="148" spans="1:11" ht="19.5" customHeight="1" x14ac:dyDescent="0.25">
      <c r="A148" s="62"/>
      <c r="B148" s="1"/>
      <c r="C148" s="24"/>
      <c r="D148" s="24"/>
      <c r="E148" s="33"/>
      <c r="F148" s="63"/>
      <c r="G148" s="33"/>
      <c r="H148" s="63"/>
      <c r="I148" s="33"/>
      <c r="J148" s="63"/>
      <c r="K148" s="33"/>
    </row>
    <row r="149" spans="1:11" ht="19.5" customHeight="1" x14ac:dyDescent="0.25">
      <c r="A149" s="62"/>
      <c r="B149" s="1"/>
      <c r="C149" s="24"/>
      <c r="D149" s="24"/>
      <c r="E149" s="33"/>
      <c r="F149" s="63"/>
      <c r="G149" s="33"/>
      <c r="H149" s="63"/>
      <c r="I149" s="33"/>
      <c r="J149" s="63"/>
      <c r="K149" s="33"/>
    </row>
    <row r="150" spans="1:11" ht="19.5" customHeight="1" x14ac:dyDescent="0.25">
      <c r="A150" s="62"/>
      <c r="B150" s="1"/>
      <c r="C150" s="24"/>
      <c r="D150" s="24"/>
      <c r="E150" s="33"/>
      <c r="F150" s="63"/>
      <c r="G150" s="33"/>
      <c r="H150" s="63"/>
      <c r="I150" s="33"/>
      <c r="J150" s="63"/>
      <c r="K150" s="33"/>
    </row>
    <row r="151" spans="1:11" ht="22.7" customHeight="1" x14ac:dyDescent="0.25">
      <c r="A151" s="64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65"/>
      <c r="C151" s="65"/>
      <c r="D151" s="65"/>
      <c r="E151" s="66"/>
      <c r="F151" s="67"/>
      <c r="G151" s="66"/>
      <c r="H151" s="67"/>
      <c r="I151" s="66"/>
      <c r="J151" s="67"/>
      <c r="K151" s="66"/>
    </row>
  </sheetData>
  <mergeCells count="10">
    <mergeCell ref="A92:B92"/>
    <mergeCell ref="A102:K102"/>
    <mergeCell ref="E107:G107"/>
    <mergeCell ref="I107:K107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  <ignoredErrors>
    <ignoredError sqref="H96 J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opLeftCell="A22" zoomScale="90" zoomScaleNormal="90" zoomScaleSheetLayoutView="80" workbookViewId="0">
      <selection activeCell="B31" sqref="B31"/>
    </sheetView>
  </sheetViews>
  <sheetFormatPr defaultColWidth="9.28515625" defaultRowHeight="18.75" x14ac:dyDescent="0.25"/>
  <cols>
    <col min="1" max="1" width="39.28515625" style="71" customWidth="1"/>
    <col min="2" max="2" width="8" style="71" customWidth="1"/>
    <col min="3" max="3" width="0.7109375" style="85" customWidth="1"/>
    <col min="4" max="4" width="12.28515625" style="94" customWidth="1"/>
    <col min="5" max="5" width="0.7109375" style="85" customWidth="1"/>
    <col min="6" max="6" width="12.28515625" style="94" customWidth="1"/>
    <col min="7" max="7" width="0.7109375" style="85" customWidth="1"/>
    <col min="8" max="8" width="12.28515625" style="100" customWidth="1"/>
    <col min="9" max="9" width="0.7109375" style="71" customWidth="1"/>
    <col min="10" max="10" width="12.28515625" style="100" customWidth="1"/>
    <col min="11" max="16384" width="9.28515625" style="71"/>
  </cols>
  <sheetData>
    <row r="1" spans="1:10" ht="21.75" customHeight="1" x14ac:dyDescent="0.4">
      <c r="A1" s="68" t="s">
        <v>0</v>
      </c>
      <c r="B1" s="69"/>
      <c r="C1" s="70"/>
      <c r="D1" s="263"/>
      <c r="E1" s="70"/>
      <c r="F1" s="263"/>
      <c r="G1" s="70"/>
    </row>
    <row r="2" spans="1:10" ht="21.75" customHeight="1" x14ac:dyDescent="0.25">
      <c r="A2" s="72" t="s">
        <v>81</v>
      </c>
      <c r="B2" s="69"/>
      <c r="C2" s="73"/>
      <c r="E2" s="73"/>
      <c r="G2" s="73"/>
    </row>
    <row r="3" spans="1:10" ht="21.75" customHeight="1" x14ac:dyDescent="0.25">
      <c r="A3" s="74" t="s">
        <v>177</v>
      </c>
      <c r="B3" s="75"/>
      <c r="C3" s="76"/>
      <c r="D3" s="97"/>
      <c r="E3" s="76"/>
      <c r="F3" s="97"/>
      <c r="G3" s="76"/>
      <c r="H3" s="97"/>
      <c r="I3" s="77"/>
      <c r="J3" s="97"/>
    </row>
    <row r="4" spans="1:10" ht="18" customHeight="1" x14ac:dyDescent="0.25">
      <c r="B4" s="78"/>
      <c r="C4" s="79"/>
      <c r="E4" s="79"/>
      <c r="G4" s="79"/>
      <c r="H4" s="94"/>
      <c r="I4" s="80"/>
      <c r="J4" s="94"/>
    </row>
    <row r="5" spans="1:10" ht="18" customHeight="1" x14ac:dyDescent="0.25">
      <c r="B5" s="81"/>
      <c r="C5" s="82"/>
      <c r="D5" s="314" t="s">
        <v>2</v>
      </c>
      <c r="E5" s="314"/>
      <c r="F5" s="314"/>
      <c r="G5" s="83"/>
      <c r="H5" s="315" t="s">
        <v>3</v>
      </c>
      <c r="I5" s="315"/>
      <c r="J5" s="315"/>
    </row>
    <row r="6" spans="1:10" ht="18" customHeight="1" x14ac:dyDescent="0.25">
      <c r="B6" s="81"/>
      <c r="C6" s="82"/>
      <c r="D6" s="276" t="s">
        <v>175</v>
      </c>
      <c r="E6" s="84"/>
      <c r="F6" s="276" t="s">
        <v>175</v>
      </c>
      <c r="G6" s="84"/>
      <c r="H6" s="276" t="s">
        <v>175</v>
      </c>
      <c r="I6" s="84"/>
      <c r="J6" s="276" t="s">
        <v>175</v>
      </c>
    </row>
    <row r="7" spans="1:10" ht="18" customHeight="1" x14ac:dyDescent="0.25">
      <c r="B7" s="81"/>
      <c r="D7" s="264" t="s">
        <v>176</v>
      </c>
      <c r="E7" s="84"/>
      <c r="F7" s="264" t="s">
        <v>7</v>
      </c>
      <c r="G7" s="86"/>
      <c r="H7" s="264" t="s">
        <v>176</v>
      </c>
      <c r="I7" s="84"/>
      <c r="J7" s="264" t="s">
        <v>7</v>
      </c>
    </row>
    <row r="8" spans="1:10" ht="18" customHeight="1" x14ac:dyDescent="0.25">
      <c r="B8" s="284" t="s">
        <v>8</v>
      </c>
      <c r="C8" s="71"/>
      <c r="D8" s="262" t="s">
        <v>9</v>
      </c>
      <c r="E8" s="88"/>
      <c r="F8" s="262" t="s">
        <v>9</v>
      </c>
      <c r="G8" s="89"/>
      <c r="H8" s="262" t="s">
        <v>9</v>
      </c>
      <c r="I8" s="88"/>
      <c r="J8" s="262" t="s">
        <v>9</v>
      </c>
    </row>
    <row r="9" spans="1:10" ht="6" customHeight="1" x14ac:dyDescent="0.25">
      <c r="A9" s="15"/>
      <c r="B9" s="81"/>
      <c r="C9" s="88"/>
      <c r="D9" s="265"/>
      <c r="E9" s="88"/>
      <c r="F9" s="267"/>
      <c r="G9" s="88"/>
      <c r="H9" s="98"/>
    </row>
    <row r="10" spans="1:10" ht="18" customHeight="1" x14ac:dyDescent="0.25">
      <c r="A10" s="90" t="s">
        <v>167</v>
      </c>
      <c r="B10" s="81"/>
      <c r="C10" s="91"/>
      <c r="D10" s="92">
        <v>279968</v>
      </c>
      <c r="E10" s="93"/>
      <c r="F10" s="94">
        <v>317367</v>
      </c>
      <c r="G10" s="93"/>
      <c r="H10" s="92">
        <v>0</v>
      </c>
      <c r="I10" s="80"/>
      <c r="J10" s="94">
        <v>0</v>
      </c>
    </row>
    <row r="11" spans="1:10" ht="18" customHeight="1" x14ac:dyDescent="0.25">
      <c r="A11" s="84" t="s">
        <v>82</v>
      </c>
      <c r="B11" s="84"/>
      <c r="C11" s="84"/>
      <c r="D11" s="95">
        <v>42741</v>
      </c>
      <c r="E11" s="84"/>
      <c r="F11" s="273">
        <v>42103</v>
      </c>
      <c r="G11" s="84"/>
      <c r="H11" s="95">
        <v>0</v>
      </c>
      <c r="I11" s="84"/>
      <c r="J11" s="273">
        <v>0</v>
      </c>
    </row>
    <row r="12" spans="1:10" ht="18" customHeight="1" x14ac:dyDescent="0.25">
      <c r="A12" s="90" t="s">
        <v>83</v>
      </c>
      <c r="B12" s="78"/>
      <c r="C12" s="79"/>
      <c r="D12" s="96">
        <v>12531</v>
      </c>
      <c r="E12" s="79"/>
      <c r="F12" s="97">
        <v>11934</v>
      </c>
      <c r="G12" s="79"/>
      <c r="H12" s="96">
        <v>36708</v>
      </c>
      <c r="I12" s="80"/>
      <c r="J12" s="97">
        <v>28704</v>
      </c>
    </row>
    <row r="13" spans="1:10" ht="6" customHeight="1" x14ac:dyDescent="0.25">
      <c r="A13" s="15"/>
      <c r="B13" s="89"/>
      <c r="C13" s="88"/>
      <c r="D13" s="98"/>
      <c r="E13" s="99"/>
      <c r="F13" s="100"/>
      <c r="G13" s="101"/>
      <c r="H13" s="98"/>
      <c r="I13" s="99"/>
    </row>
    <row r="14" spans="1:10" ht="18" customHeight="1" x14ac:dyDescent="0.25">
      <c r="A14" s="102" t="s">
        <v>84</v>
      </c>
      <c r="B14" s="78"/>
      <c r="C14" s="79"/>
      <c r="D14" s="92">
        <f>SUM(D10:D12)</f>
        <v>335240</v>
      </c>
      <c r="E14" s="79"/>
      <c r="F14" s="94">
        <f>SUM(F10:F12)</f>
        <v>371404</v>
      </c>
      <c r="G14" s="79"/>
      <c r="H14" s="92">
        <f>SUM(H10:H12)</f>
        <v>36708</v>
      </c>
      <c r="I14" s="80"/>
      <c r="J14" s="94">
        <f>SUM(J10:J12)</f>
        <v>28704</v>
      </c>
    </row>
    <row r="15" spans="1:10" ht="18" customHeight="1" x14ac:dyDescent="0.25">
      <c r="A15" s="90" t="s">
        <v>85</v>
      </c>
      <c r="B15" s="78"/>
      <c r="C15" s="79"/>
      <c r="D15" s="96">
        <v>-231515</v>
      </c>
      <c r="E15" s="79"/>
      <c r="F15" s="97">
        <v>-269806</v>
      </c>
      <c r="G15" s="79"/>
      <c r="H15" s="96">
        <v>-30846</v>
      </c>
      <c r="I15" s="80"/>
      <c r="J15" s="97">
        <v>-23618</v>
      </c>
    </row>
    <row r="16" spans="1:10" ht="6" customHeight="1" x14ac:dyDescent="0.25">
      <c r="A16" s="15"/>
      <c r="B16" s="89"/>
      <c r="C16" s="88"/>
      <c r="D16" s="98"/>
      <c r="E16" s="99"/>
      <c r="F16" s="100"/>
      <c r="G16" s="101"/>
      <c r="H16" s="98"/>
      <c r="I16" s="99"/>
    </row>
    <row r="17" spans="1:10" ht="18" customHeight="1" x14ac:dyDescent="0.25">
      <c r="A17" s="68" t="s">
        <v>86</v>
      </c>
      <c r="B17" s="68"/>
      <c r="C17" s="68"/>
      <c r="D17" s="103">
        <f>SUM(D14:D15)</f>
        <v>103725</v>
      </c>
      <c r="E17" s="99"/>
      <c r="F17" s="274">
        <f>SUM(F14:F15)</f>
        <v>101598</v>
      </c>
      <c r="G17" s="99"/>
      <c r="H17" s="103">
        <f>SUM(H14:H15)</f>
        <v>5862</v>
      </c>
      <c r="I17" s="99"/>
      <c r="J17" s="274">
        <f>SUM(J14:J15)</f>
        <v>5086</v>
      </c>
    </row>
    <row r="18" spans="1:10" ht="18" customHeight="1" x14ac:dyDescent="0.25">
      <c r="A18" s="71" t="s">
        <v>87</v>
      </c>
      <c r="B18" s="78"/>
      <c r="C18" s="68"/>
      <c r="D18" s="92">
        <v>0</v>
      </c>
      <c r="E18" s="99"/>
      <c r="F18" s="94">
        <v>0</v>
      </c>
      <c r="G18" s="99"/>
      <c r="H18" s="92">
        <v>172450</v>
      </c>
      <c r="I18" s="99"/>
      <c r="J18" s="94">
        <v>159538</v>
      </c>
    </row>
    <row r="19" spans="1:10" ht="18" customHeight="1" x14ac:dyDescent="0.25">
      <c r="A19" s="71" t="s">
        <v>88</v>
      </c>
      <c r="B19" s="211"/>
      <c r="C19" s="71"/>
      <c r="D19" s="92">
        <v>1870</v>
      </c>
      <c r="E19" s="99"/>
      <c r="F19" s="94">
        <v>1975</v>
      </c>
      <c r="G19" s="99"/>
      <c r="H19" s="92">
        <v>2724</v>
      </c>
      <c r="I19" s="104"/>
      <c r="J19" s="94">
        <v>3976</v>
      </c>
    </row>
    <row r="20" spans="1:10" ht="18" customHeight="1" x14ac:dyDescent="0.25">
      <c r="A20" s="105" t="s">
        <v>89</v>
      </c>
      <c r="C20" s="71"/>
      <c r="D20" s="92">
        <v>-77777</v>
      </c>
      <c r="E20" s="99"/>
      <c r="F20" s="94">
        <v>-47452</v>
      </c>
      <c r="G20" s="99"/>
      <c r="H20" s="92">
        <v>-44191</v>
      </c>
      <c r="I20" s="104"/>
      <c r="J20" s="94">
        <v>-27343</v>
      </c>
    </row>
    <row r="21" spans="1:10" ht="18" customHeight="1" x14ac:dyDescent="0.25">
      <c r="A21" s="105" t="s">
        <v>185</v>
      </c>
      <c r="B21" s="81">
        <v>8.1</v>
      </c>
      <c r="C21" s="71"/>
      <c r="D21" s="92">
        <v>215143</v>
      </c>
      <c r="E21" s="99"/>
      <c r="F21" s="94">
        <v>43910</v>
      </c>
      <c r="G21" s="99"/>
      <c r="H21" s="92">
        <v>-212569</v>
      </c>
      <c r="I21" s="104"/>
      <c r="J21" s="94">
        <v>-36323</v>
      </c>
    </row>
    <row r="22" spans="1:10" ht="18" customHeight="1" x14ac:dyDescent="0.25">
      <c r="A22" s="71" t="s">
        <v>90</v>
      </c>
      <c r="B22" s="189"/>
      <c r="C22" s="68"/>
      <c r="D22" s="92">
        <v>-78301</v>
      </c>
      <c r="E22" s="99"/>
      <c r="F22" s="94">
        <v>-84691</v>
      </c>
      <c r="G22" s="99"/>
      <c r="H22" s="92">
        <v>-63120</v>
      </c>
      <c r="I22" s="104"/>
      <c r="J22" s="94">
        <v>-62065</v>
      </c>
    </row>
    <row r="23" spans="1:10" ht="18" customHeight="1" x14ac:dyDescent="0.25">
      <c r="A23" s="105" t="s">
        <v>91</v>
      </c>
      <c r="B23" s="81">
        <v>8.1999999999999993</v>
      </c>
      <c r="C23" s="71"/>
      <c r="D23" s="96">
        <v>177435</v>
      </c>
      <c r="E23" s="99"/>
      <c r="F23" s="97">
        <v>187402</v>
      </c>
      <c r="G23" s="106"/>
      <c r="H23" s="96">
        <v>0</v>
      </c>
      <c r="I23" s="80"/>
      <c r="J23" s="97">
        <v>0</v>
      </c>
    </row>
    <row r="24" spans="1:10" ht="6" customHeight="1" x14ac:dyDescent="0.25">
      <c r="A24" s="15"/>
      <c r="B24" s="89"/>
      <c r="C24" s="107"/>
      <c r="D24" s="108"/>
      <c r="E24" s="99"/>
      <c r="F24" s="107"/>
      <c r="G24" s="106"/>
      <c r="H24" s="108"/>
      <c r="I24" s="99"/>
      <c r="J24" s="107"/>
    </row>
    <row r="25" spans="1:10" ht="18" customHeight="1" x14ac:dyDescent="0.25">
      <c r="A25" s="217" t="s">
        <v>188</v>
      </c>
      <c r="B25" s="81"/>
      <c r="C25" s="71"/>
      <c r="D25" s="103">
        <f>SUM(D17:D23)</f>
        <v>342095</v>
      </c>
      <c r="E25" s="99"/>
      <c r="F25" s="274">
        <f>SUM(F17:F23)</f>
        <v>202742</v>
      </c>
      <c r="G25" s="106"/>
      <c r="H25" s="103">
        <f>SUM(H17:H23)</f>
        <v>-138844</v>
      </c>
      <c r="I25" s="106"/>
      <c r="J25" s="274">
        <f>SUM(J17:J23)</f>
        <v>42869</v>
      </c>
    </row>
    <row r="26" spans="1:10" ht="18" customHeight="1" x14ac:dyDescent="0.25">
      <c r="A26" s="209" t="s">
        <v>92</v>
      </c>
      <c r="B26" s="78"/>
      <c r="C26" s="107"/>
      <c r="D26" s="96">
        <v>-3153</v>
      </c>
      <c r="E26" s="99"/>
      <c r="F26" s="97">
        <v>-217</v>
      </c>
      <c r="G26" s="33"/>
      <c r="H26" s="109">
        <v>496</v>
      </c>
      <c r="I26" s="5"/>
      <c r="J26" s="110">
        <v>424</v>
      </c>
    </row>
    <row r="27" spans="1:10" ht="6" customHeight="1" x14ac:dyDescent="0.25">
      <c r="A27" s="209"/>
      <c r="B27" s="89"/>
      <c r="C27" s="107"/>
      <c r="D27" s="108"/>
      <c r="E27" s="99"/>
      <c r="F27" s="107"/>
      <c r="G27" s="106"/>
      <c r="H27" s="108"/>
      <c r="I27" s="99"/>
      <c r="J27" s="107"/>
    </row>
    <row r="28" spans="1:10" ht="18" customHeight="1" x14ac:dyDescent="0.25">
      <c r="A28" s="218" t="s">
        <v>189</v>
      </c>
      <c r="B28" s="89"/>
      <c r="C28" s="88"/>
      <c r="D28" s="103">
        <f>SUM(D25:D26)</f>
        <v>338942</v>
      </c>
      <c r="E28" s="99"/>
      <c r="F28" s="274">
        <f>SUM(F25:F26)</f>
        <v>202525</v>
      </c>
      <c r="H28" s="103">
        <f>SUM(H25:H26)</f>
        <v>-138348</v>
      </c>
      <c r="I28" s="85"/>
      <c r="J28" s="274">
        <f>SUM(J25:J26)</f>
        <v>43293</v>
      </c>
    </row>
    <row r="29" spans="1:10" ht="9.9499999999999993" customHeight="1" x14ac:dyDescent="0.25">
      <c r="A29" s="209"/>
      <c r="B29" s="89"/>
      <c r="C29" s="107"/>
      <c r="D29" s="108"/>
      <c r="E29" s="99"/>
      <c r="F29" s="107"/>
      <c r="G29" s="106"/>
      <c r="H29" s="108"/>
      <c r="I29" s="99"/>
      <c r="J29" s="107"/>
    </row>
    <row r="30" spans="1:10" s="117" customFormat="1" ht="18" customHeight="1" x14ac:dyDescent="0.4">
      <c r="A30" s="219" t="s">
        <v>199</v>
      </c>
      <c r="B30" s="111"/>
      <c r="C30" s="112"/>
      <c r="D30" s="113"/>
      <c r="E30" s="114"/>
      <c r="F30" s="115"/>
      <c r="G30" s="116"/>
      <c r="H30" s="113"/>
      <c r="I30" s="114"/>
      <c r="J30" s="115"/>
    </row>
    <row r="31" spans="1:10" s="117" customFormat="1" ht="18" customHeight="1" x14ac:dyDescent="0.4">
      <c r="A31" s="220" t="s">
        <v>93</v>
      </c>
      <c r="B31" s="111"/>
      <c r="C31" s="112"/>
      <c r="D31" s="113"/>
      <c r="E31" s="114"/>
      <c r="F31" s="115"/>
      <c r="G31" s="116"/>
      <c r="H31" s="113"/>
      <c r="I31" s="114"/>
      <c r="J31" s="115"/>
    </row>
    <row r="32" spans="1:10" s="117" customFormat="1" ht="18" customHeight="1" x14ac:dyDescent="0.4">
      <c r="A32" s="220" t="s">
        <v>94</v>
      </c>
      <c r="B32" s="111"/>
      <c r="C32" s="112"/>
      <c r="D32" s="113"/>
      <c r="E32" s="114"/>
      <c r="F32" s="115"/>
      <c r="G32" s="116"/>
      <c r="H32" s="113"/>
      <c r="I32" s="114"/>
      <c r="J32" s="115"/>
    </row>
    <row r="33" spans="1:10" s="117" customFormat="1" ht="18" customHeight="1" x14ac:dyDescent="0.4">
      <c r="A33" s="220" t="s">
        <v>169</v>
      </c>
      <c r="B33" s="111"/>
      <c r="C33" s="112"/>
      <c r="D33" s="92">
        <v>-353664</v>
      </c>
      <c r="E33" s="114"/>
      <c r="F33" s="94">
        <v>-142660</v>
      </c>
      <c r="G33" s="79"/>
      <c r="H33" s="92">
        <v>0</v>
      </c>
      <c r="I33" s="80"/>
      <c r="J33" s="94">
        <v>0</v>
      </c>
    </row>
    <row r="34" spans="1:10" s="117" customFormat="1" ht="18" customHeight="1" x14ac:dyDescent="0.4">
      <c r="A34" s="220" t="s">
        <v>171</v>
      </c>
      <c r="B34" s="111"/>
      <c r="C34" s="112"/>
      <c r="D34" s="92"/>
      <c r="E34" s="114"/>
      <c r="F34" s="94"/>
      <c r="G34" s="79"/>
      <c r="H34" s="92"/>
      <c r="I34" s="80"/>
      <c r="J34" s="94"/>
    </row>
    <row r="35" spans="1:10" s="117" customFormat="1" ht="18" customHeight="1" x14ac:dyDescent="0.4">
      <c r="A35" s="220" t="s">
        <v>170</v>
      </c>
      <c r="B35" s="111"/>
      <c r="C35" s="112"/>
      <c r="D35" s="96">
        <v>0</v>
      </c>
      <c r="E35" s="114"/>
      <c r="F35" s="97">
        <v>11368</v>
      </c>
      <c r="G35" s="79"/>
      <c r="H35" s="96">
        <v>0</v>
      </c>
      <c r="I35" s="80"/>
      <c r="J35" s="97">
        <v>0</v>
      </c>
    </row>
    <row r="36" spans="1:10" ht="6" customHeight="1" x14ac:dyDescent="0.25">
      <c r="A36" s="209"/>
      <c r="B36" s="89"/>
      <c r="C36" s="107"/>
      <c r="D36" s="108"/>
      <c r="E36" s="99"/>
      <c r="F36" s="107"/>
      <c r="G36" s="106"/>
      <c r="H36" s="108"/>
      <c r="I36" s="99"/>
      <c r="J36" s="107"/>
    </row>
    <row r="37" spans="1:10" s="117" customFormat="1" ht="18" customHeight="1" thickBot="1" x14ac:dyDescent="0.45">
      <c r="A37" s="219" t="s">
        <v>200</v>
      </c>
      <c r="B37" s="111"/>
      <c r="C37" s="112"/>
      <c r="D37" s="118">
        <f>SUM(D28:D35)</f>
        <v>-14722</v>
      </c>
      <c r="E37" s="114"/>
      <c r="F37" s="275">
        <f>SUM(F28:F35)</f>
        <v>71233</v>
      </c>
      <c r="G37" s="116"/>
      <c r="H37" s="118">
        <f>SUM(H28:H35)</f>
        <v>-138348</v>
      </c>
      <c r="I37" s="114"/>
      <c r="J37" s="275">
        <f>SUM(J28:J35)</f>
        <v>43293</v>
      </c>
    </row>
    <row r="38" spans="1:10" ht="9.9499999999999993" customHeight="1" thickTop="1" x14ac:dyDescent="0.25">
      <c r="A38" s="209"/>
      <c r="B38" s="89"/>
      <c r="C38" s="107"/>
      <c r="D38" s="108"/>
      <c r="E38" s="99"/>
      <c r="F38" s="107"/>
      <c r="G38" s="106"/>
      <c r="H38" s="108"/>
      <c r="I38" s="99"/>
      <c r="J38" s="107"/>
    </row>
    <row r="39" spans="1:10" ht="18" customHeight="1" x14ac:dyDescent="0.25">
      <c r="A39" s="221" t="s">
        <v>190</v>
      </c>
      <c r="C39" s="71"/>
      <c r="D39" s="92"/>
      <c r="E39" s="71"/>
      <c r="G39" s="121"/>
      <c r="H39" s="92"/>
      <c r="I39" s="121"/>
      <c r="J39" s="94"/>
    </row>
    <row r="40" spans="1:10" ht="18" customHeight="1" x14ac:dyDescent="0.25">
      <c r="A40" s="222" t="s">
        <v>95</v>
      </c>
      <c r="C40" s="71"/>
      <c r="D40" s="108">
        <f>D28</f>
        <v>338942</v>
      </c>
      <c r="E40" s="99"/>
      <c r="F40" s="107">
        <v>202565</v>
      </c>
      <c r="G40" s="122"/>
      <c r="H40" s="92">
        <f>SUM(H31:H38)</f>
        <v>-138348</v>
      </c>
      <c r="I40" s="122"/>
      <c r="J40" s="257">
        <v>43293</v>
      </c>
    </row>
    <row r="41" spans="1:10" ht="18" customHeight="1" x14ac:dyDescent="0.25">
      <c r="A41" s="223" t="s">
        <v>96</v>
      </c>
      <c r="B41" s="78"/>
      <c r="C41" s="79"/>
      <c r="D41" s="96">
        <v>0</v>
      </c>
      <c r="E41" s="79"/>
      <c r="F41" s="97">
        <v>-40</v>
      </c>
      <c r="G41" s="124"/>
      <c r="H41" s="128">
        <v>0</v>
      </c>
      <c r="I41" s="124"/>
      <c r="J41" s="277">
        <v>0</v>
      </c>
    </row>
    <row r="42" spans="1:10" ht="6" customHeight="1" x14ac:dyDescent="0.25">
      <c r="A42" s="224"/>
      <c r="B42" s="15"/>
      <c r="C42" s="125"/>
      <c r="D42" s="98"/>
      <c r="E42" s="99"/>
      <c r="F42" s="100"/>
      <c r="G42" s="80"/>
      <c r="H42" s="98"/>
      <c r="I42" s="99"/>
    </row>
    <row r="43" spans="1:10" ht="18" customHeight="1" thickBot="1" x14ac:dyDescent="0.3">
      <c r="A43" s="218"/>
      <c r="B43" s="15"/>
      <c r="C43" s="125"/>
      <c r="D43" s="126">
        <f>SUM(D40:D41)</f>
        <v>338942</v>
      </c>
      <c r="E43" s="99"/>
      <c r="F43" s="127">
        <f>SUM(F40:F41)</f>
        <v>202525</v>
      </c>
      <c r="G43" s="80"/>
      <c r="H43" s="126">
        <f>SUM(H40:H41)</f>
        <v>-138348</v>
      </c>
      <c r="I43" s="99"/>
      <c r="J43" s="127">
        <f>SUM(J40:J41)</f>
        <v>43293</v>
      </c>
    </row>
    <row r="44" spans="1:10" ht="9.9499999999999993" customHeight="1" thickTop="1" x14ac:dyDescent="0.25">
      <c r="A44" s="209"/>
      <c r="B44" s="89"/>
      <c r="C44" s="107"/>
      <c r="D44" s="108"/>
      <c r="E44" s="99"/>
      <c r="F44" s="107"/>
      <c r="G44" s="106"/>
      <c r="H44" s="108"/>
      <c r="I44" s="99"/>
      <c r="J44" s="107"/>
    </row>
    <row r="45" spans="1:10" ht="18" customHeight="1" x14ac:dyDescent="0.25">
      <c r="A45" s="221" t="s">
        <v>191</v>
      </c>
      <c r="C45" s="71"/>
      <c r="D45" s="92"/>
      <c r="E45" s="71"/>
      <c r="G45" s="121"/>
      <c r="H45" s="92"/>
      <c r="I45" s="121"/>
      <c r="J45" s="94"/>
    </row>
    <row r="46" spans="1:10" ht="18" customHeight="1" x14ac:dyDescent="0.25">
      <c r="A46" s="222" t="s">
        <v>95</v>
      </c>
      <c r="C46" s="71"/>
      <c r="D46" s="92">
        <f>D37</f>
        <v>-14722</v>
      </c>
      <c r="E46" s="99"/>
      <c r="F46" s="94">
        <v>71286</v>
      </c>
      <c r="G46" s="122"/>
      <c r="H46" s="92">
        <v>-138348</v>
      </c>
      <c r="I46" s="122"/>
      <c r="J46" s="257">
        <v>43293</v>
      </c>
    </row>
    <row r="47" spans="1:10" ht="18" customHeight="1" x14ac:dyDescent="0.25">
      <c r="A47" s="223" t="s">
        <v>96</v>
      </c>
      <c r="B47" s="78"/>
      <c r="C47" s="79"/>
      <c r="D47" s="96">
        <v>0</v>
      </c>
      <c r="E47" s="79"/>
      <c r="F47" s="97">
        <v>-53</v>
      </c>
      <c r="G47" s="124"/>
      <c r="H47" s="128">
        <v>0</v>
      </c>
      <c r="I47" s="124"/>
      <c r="J47" s="129">
        <v>0</v>
      </c>
    </row>
    <row r="48" spans="1:10" ht="6" customHeight="1" x14ac:dyDescent="0.25">
      <c r="A48" s="224"/>
      <c r="B48" s="15"/>
      <c r="C48" s="125"/>
      <c r="D48" s="98"/>
      <c r="E48" s="99"/>
      <c r="F48" s="100"/>
      <c r="G48" s="80"/>
      <c r="H48" s="98"/>
      <c r="I48" s="99"/>
    </row>
    <row r="49" spans="1:10" ht="18" customHeight="1" thickBot="1" x14ac:dyDescent="0.3">
      <c r="A49" s="218"/>
      <c r="B49" s="15"/>
      <c r="C49" s="125"/>
      <c r="D49" s="126">
        <f>SUM(D46:D47)</f>
        <v>-14722</v>
      </c>
      <c r="E49" s="99"/>
      <c r="F49" s="127">
        <f>SUM(F46:F47)</f>
        <v>71233</v>
      </c>
      <c r="G49" s="80"/>
      <c r="H49" s="126">
        <f>SUM(H46:H47)</f>
        <v>-138348</v>
      </c>
      <c r="I49" s="99"/>
      <c r="J49" s="127">
        <f>SUM(J46:J47)</f>
        <v>43293</v>
      </c>
    </row>
    <row r="50" spans="1:10" ht="9.9499999999999993" customHeight="1" thickTop="1" x14ac:dyDescent="0.25">
      <c r="A50" s="209"/>
      <c r="B50" s="89"/>
      <c r="C50" s="107"/>
      <c r="D50" s="108"/>
      <c r="E50" s="99"/>
      <c r="F50" s="107"/>
      <c r="G50" s="106"/>
      <c r="H50" s="108"/>
      <c r="I50" s="99"/>
      <c r="J50" s="107"/>
    </row>
    <row r="51" spans="1:10" ht="14.1" customHeight="1" x14ac:dyDescent="0.25">
      <c r="A51" s="209"/>
      <c r="B51" s="89"/>
      <c r="C51" s="107"/>
      <c r="D51" s="266" t="s">
        <v>97</v>
      </c>
      <c r="E51" s="88"/>
      <c r="F51" s="262" t="s">
        <v>97</v>
      </c>
      <c r="G51" s="89"/>
      <c r="H51" s="266" t="s">
        <v>97</v>
      </c>
      <c r="I51" s="88"/>
      <c r="J51" s="262" t="s">
        <v>97</v>
      </c>
    </row>
    <row r="52" spans="1:10" ht="18" customHeight="1" x14ac:dyDescent="0.25">
      <c r="A52" s="225" t="s">
        <v>194</v>
      </c>
      <c r="B52" s="78"/>
      <c r="C52" s="130"/>
      <c r="D52" s="92"/>
      <c r="H52" s="98"/>
    </row>
    <row r="53" spans="1:10" ht="6" customHeight="1" x14ac:dyDescent="0.25">
      <c r="A53" s="224"/>
      <c r="B53" s="15"/>
      <c r="C53" s="125"/>
      <c r="D53" s="98"/>
      <c r="E53" s="99"/>
      <c r="F53" s="100"/>
      <c r="G53" s="80"/>
      <c r="H53" s="98"/>
      <c r="I53" s="99"/>
    </row>
    <row r="54" spans="1:10" ht="18" customHeight="1" x14ac:dyDescent="0.25">
      <c r="A54" s="209" t="s">
        <v>192</v>
      </c>
      <c r="B54" s="78"/>
      <c r="C54" s="120"/>
      <c r="D54" s="119">
        <v>0.16</v>
      </c>
      <c r="E54" s="120"/>
      <c r="F54" s="120">
        <v>0.1</v>
      </c>
      <c r="G54" s="131"/>
      <c r="H54" s="119">
        <f>+H49/'2-4'!I120</f>
        <v>-5.5842362018733598E-2</v>
      </c>
      <c r="I54" s="132"/>
      <c r="J54" s="120">
        <v>0.02</v>
      </c>
    </row>
    <row r="55" spans="1:10" ht="16.5" customHeight="1" x14ac:dyDescent="0.25">
      <c r="A55" s="209"/>
      <c r="B55" s="78"/>
      <c r="C55" s="120"/>
      <c r="D55" s="107"/>
      <c r="E55" s="120"/>
      <c r="F55" s="107"/>
      <c r="G55" s="131"/>
      <c r="H55" s="107"/>
      <c r="I55" s="212"/>
      <c r="J55" s="107"/>
    </row>
    <row r="56" spans="1:10" s="213" customFormat="1" ht="21.95" customHeight="1" x14ac:dyDescent="0.25">
      <c r="A56" s="214" t="s">
        <v>98</v>
      </c>
      <c r="B56" s="215"/>
      <c r="C56" s="135"/>
      <c r="D56" s="186"/>
      <c r="E56" s="135"/>
      <c r="F56" s="186"/>
      <c r="G56" s="136"/>
      <c r="H56" s="186"/>
      <c r="I56" s="136"/>
      <c r="J56" s="186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topLeftCell="A13" zoomScale="80" zoomScaleNormal="80" zoomScaleSheetLayoutView="70" workbookViewId="0">
      <selection activeCell="A29" sqref="A29"/>
    </sheetView>
  </sheetViews>
  <sheetFormatPr defaultColWidth="9.28515625" defaultRowHeight="20.100000000000001" customHeight="1" x14ac:dyDescent="0.25"/>
  <cols>
    <col min="1" max="1" width="34" style="15" customWidth="1"/>
    <col min="2" max="2" width="3.5703125" style="15" customWidth="1"/>
    <col min="3" max="3" width="7.85546875" style="15" customWidth="1"/>
    <col min="4" max="4" width="0.7109375" style="252" customWidth="1"/>
    <col min="5" max="5" width="12.28515625" style="252" customWidth="1"/>
    <col min="6" max="6" width="0.7109375" style="252" customWidth="1"/>
    <col min="7" max="7" width="12.28515625" style="252" customWidth="1"/>
    <col min="8" max="8" width="0.7109375" style="252" customWidth="1"/>
    <col min="9" max="9" width="11.7109375" style="130" customWidth="1"/>
    <col min="10" max="10" width="0.7109375" style="130" customWidth="1"/>
    <col min="11" max="11" width="12.28515625" style="130" customWidth="1"/>
    <col min="12" max="12" width="0.7109375" style="130" customWidth="1"/>
    <col min="13" max="13" width="12.7109375" style="130" customWidth="1"/>
    <col min="14" max="14" width="0.7109375" style="130" customWidth="1"/>
    <col min="15" max="15" width="11.28515625" style="130" customWidth="1"/>
    <col min="16" max="16" width="0.7109375" style="130" customWidth="1"/>
    <col min="17" max="17" width="11.7109375" style="130" customWidth="1"/>
    <col min="18" max="18" width="0.7109375" style="130" customWidth="1"/>
    <col min="19" max="19" width="12.28515625" style="130" customWidth="1"/>
    <col min="20" max="20" width="0.7109375" style="130" customWidth="1"/>
    <col min="21" max="21" width="12.85546875" style="130" customWidth="1"/>
    <col min="22" max="22" width="0.7109375" style="130" customWidth="1"/>
    <col min="23" max="23" width="12" style="125" customWidth="1"/>
    <col min="24" max="24" width="12.28515625" style="15" customWidth="1"/>
    <col min="25" max="25" width="12.28515625" style="15" bestFit="1" customWidth="1"/>
    <col min="26" max="26" width="12" style="15" bestFit="1" customWidth="1"/>
    <col min="27" max="16384" width="9.28515625" style="15"/>
  </cols>
  <sheetData>
    <row r="1" spans="1:25" s="137" customFormat="1" ht="21.75" customHeight="1" x14ac:dyDescent="0.25">
      <c r="A1" s="137" t="s">
        <v>0</v>
      </c>
      <c r="D1" s="235"/>
      <c r="E1" s="235"/>
      <c r="F1" s="235"/>
      <c r="G1" s="235"/>
      <c r="H1" s="235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236"/>
    </row>
    <row r="2" spans="1:25" s="137" customFormat="1" ht="21.75" customHeight="1" x14ac:dyDescent="0.25">
      <c r="A2" s="137" t="s">
        <v>99</v>
      </c>
      <c r="D2" s="235"/>
      <c r="E2" s="235"/>
      <c r="F2" s="235"/>
      <c r="G2" s="235"/>
      <c r="H2" s="235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236"/>
    </row>
    <row r="3" spans="1:25" s="137" customFormat="1" ht="21.75" customHeight="1" x14ac:dyDescent="0.25">
      <c r="A3" s="138" t="s">
        <v>177</v>
      </c>
      <c r="B3" s="237"/>
      <c r="C3" s="237"/>
      <c r="D3" s="238"/>
      <c r="E3" s="238"/>
      <c r="F3" s="238"/>
      <c r="G3" s="238"/>
      <c r="H3" s="238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</row>
    <row r="4" spans="1:25" s="137" customFormat="1" ht="20.100000000000001" customHeight="1" x14ac:dyDescent="0.25">
      <c r="A4" s="231"/>
      <c r="B4" s="231"/>
      <c r="C4" s="231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40"/>
      <c r="P4" s="240"/>
      <c r="Q4" s="240"/>
      <c r="R4" s="240"/>
      <c r="S4" s="236"/>
      <c r="T4" s="240"/>
      <c r="U4" s="240"/>
      <c r="V4" s="239"/>
      <c r="W4" s="240"/>
    </row>
    <row r="5" spans="1:25" s="137" customFormat="1" ht="20.100000000000001" customHeight="1" x14ac:dyDescent="0.25">
      <c r="A5" s="279"/>
      <c r="B5" s="279"/>
      <c r="C5" s="279"/>
      <c r="D5" s="279"/>
      <c r="E5" s="316" t="s">
        <v>100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</row>
    <row r="6" spans="1:25" s="137" customFormat="1" ht="20.100000000000001" customHeight="1" x14ac:dyDescent="0.25">
      <c r="A6" s="279"/>
      <c r="B6" s="279"/>
      <c r="C6" s="279"/>
      <c r="D6" s="279"/>
      <c r="E6" s="317" t="s">
        <v>101</v>
      </c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280"/>
      <c r="U6" s="280"/>
      <c r="V6" s="280"/>
      <c r="W6" s="280"/>
    </row>
    <row r="7" spans="1:25" s="137" customFormat="1" ht="20.100000000000001" customHeight="1" x14ac:dyDescent="0.25">
      <c r="A7" s="279"/>
      <c r="B7" s="279"/>
      <c r="C7" s="279"/>
      <c r="D7" s="280"/>
      <c r="E7" s="280"/>
      <c r="F7" s="280"/>
      <c r="G7" s="280"/>
      <c r="H7" s="280"/>
      <c r="I7" s="316" t="s">
        <v>73</v>
      </c>
      <c r="J7" s="316"/>
      <c r="K7" s="316"/>
      <c r="L7" s="280"/>
      <c r="M7" s="316" t="s">
        <v>76</v>
      </c>
      <c r="N7" s="316"/>
      <c r="O7" s="316"/>
      <c r="P7" s="316"/>
      <c r="Q7" s="316"/>
      <c r="R7" s="281"/>
      <c r="S7" s="282"/>
      <c r="T7" s="281"/>
      <c r="U7" s="281"/>
      <c r="V7" s="280"/>
      <c r="W7" s="281"/>
    </row>
    <row r="8" spans="1:25" s="137" customFormat="1" ht="20.100000000000001" customHeight="1" x14ac:dyDescent="0.25">
      <c r="A8" s="279"/>
      <c r="B8" s="279"/>
      <c r="C8" s="279"/>
      <c r="D8" s="280"/>
      <c r="E8" s="281" t="s">
        <v>65</v>
      </c>
      <c r="F8" s="280"/>
      <c r="G8" s="280"/>
      <c r="H8" s="280"/>
      <c r="I8" s="281" t="s">
        <v>102</v>
      </c>
      <c r="J8" s="280"/>
      <c r="K8" s="280"/>
      <c r="L8" s="280"/>
      <c r="M8" s="281" t="s">
        <v>103</v>
      </c>
      <c r="N8" s="281"/>
      <c r="O8" s="281"/>
      <c r="P8" s="281"/>
      <c r="Q8" s="281" t="s">
        <v>104</v>
      </c>
      <c r="R8" s="281"/>
      <c r="S8" s="254" t="s">
        <v>105</v>
      </c>
      <c r="T8" s="281"/>
      <c r="U8" s="281"/>
      <c r="V8" s="280"/>
      <c r="W8" s="281"/>
      <c r="Y8" s="204"/>
    </row>
    <row r="9" spans="1:25" ht="20.100000000000001" customHeight="1" x14ac:dyDescent="0.25">
      <c r="A9" s="279"/>
      <c r="B9" s="279"/>
      <c r="C9" s="279"/>
      <c r="D9" s="281"/>
      <c r="E9" s="281" t="s">
        <v>106</v>
      </c>
      <c r="F9" s="281"/>
      <c r="G9" s="281" t="s">
        <v>107</v>
      </c>
      <c r="H9" s="280"/>
      <c r="I9" s="283" t="s">
        <v>108</v>
      </c>
      <c r="J9" s="281"/>
      <c r="K9" s="283"/>
      <c r="L9" s="281"/>
      <c r="M9" s="281" t="s">
        <v>109</v>
      </c>
      <c r="N9" s="281"/>
      <c r="O9" s="281" t="s">
        <v>110</v>
      </c>
      <c r="P9" s="281"/>
      <c r="Q9" s="281" t="s">
        <v>111</v>
      </c>
      <c r="R9" s="281"/>
      <c r="S9" s="281" t="s">
        <v>64</v>
      </c>
      <c r="T9" s="281"/>
      <c r="U9" s="254" t="s">
        <v>112</v>
      </c>
      <c r="V9" s="280"/>
      <c r="W9" s="269"/>
    </row>
    <row r="10" spans="1:25" ht="20.100000000000001" customHeight="1" x14ac:dyDescent="0.25">
      <c r="A10" s="279"/>
      <c r="B10" s="279"/>
      <c r="C10" s="279"/>
      <c r="D10" s="281"/>
      <c r="E10" s="281" t="s">
        <v>113</v>
      </c>
      <c r="F10" s="281"/>
      <c r="G10" s="281" t="s">
        <v>114</v>
      </c>
      <c r="H10" s="281"/>
      <c r="I10" s="281" t="s">
        <v>115</v>
      </c>
      <c r="J10" s="281"/>
      <c r="K10" s="281" t="s">
        <v>75</v>
      </c>
      <c r="L10" s="281"/>
      <c r="M10" s="281" t="s">
        <v>116</v>
      </c>
      <c r="N10" s="281"/>
      <c r="O10" s="281" t="s">
        <v>117</v>
      </c>
      <c r="P10" s="281"/>
      <c r="Q10" s="281" t="s">
        <v>118</v>
      </c>
      <c r="R10" s="281"/>
      <c r="S10" s="281" t="s">
        <v>119</v>
      </c>
      <c r="T10" s="281"/>
      <c r="U10" s="254" t="s">
        <v>120</v>
      </c>
      <c r="V10" s="281"/>
      <c r="W10" s="281" t="s">
        <v>105</v>
      </c>
    </row>
    <row r="11" spans="1:25" ht="20.100000000000001" customHeight="1" x14ac:dyDescent="0.25">
      <c r="A11" s="247"/>
      <c r="B11" s="247"/>
      <c r="C11" s="284" t="s">
        <v>8</v>
      </c>
      <c r="D11" s="254"/>
      <c r="E11" s="256" t="s">
        <v>9</v>
      </c>
      <c r="F11" s="254"/>
      <c r="G11" s="256" t="s">
        <v>9</v>
      </c>
      <c r="H11" s="254"/>
      <c r="I11" s="256" t="s">
        <v>9</v>
      </c>
      <c r="J11" s="281"/>
      <c r="K11" s="256" t="s">
        <v>9</v>
      </c>
      <c r="L11" s="281"/>
      <c r="M11" s="285" t="s">
        <v>9</v>
      </c>
      <c r="N11" s="281"/>
      <c r="O11" s="256" t="s">
        <v>9</v>
      </c>
      <c r="P11" s="254"/>
      <c r="Q11" s="256" t="s">
        <v>9</v>
      </c>
      <c r="R11" s="254"/>
      <c r="S11" s="256" t="s">
        <v>9</v>
      </c>
      <c r="T11" s="254"/>
      <c r="U11" s="256" t="s">
        <v>9</v>
      </c>
      <c r="V11" s="254"/>
      <c r="W11" s="256" t="s">
        <v>9</v>
      </c>
    </row>
    <row r="12" spans="1:25" ht="20.100000000000001" customHeight="1" x14ac:dyDescent="0.25">
      <c r="A12" s="279"/>
      <c r="B12" s="247"/>
      <c r="C12" s="247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86"/>
    </row>
    <row r="13" spans="1:25" ht="20.100000000000001" customHeight="1" x14ac:dyDescent="0.25">
      <c r="A13" s="287" t="s">
        <v>123</v>
      </c>
      <c r="B13" s="247"/>
      <c r="C13" s="243"/>
      <c r="D13" s="229"/>
      <c r="E13" s="245">
        <v>2117716</v>
      </c>
      <c r="F13" s="245"/>
      <c r="G13" s="245">
        <v>1045504</v>
      </c>
      <c r="H13" s="245"/>
      <c r="I13" s="245">
        <v>106758</v>
      </c>
      <c r="J13" s="245"/>
      <c r="K13" s="245">
        <v>2865347</v>
      </c>
      <c r="L13" s="245"/>
      <c r="M13" s="245">
        <v>-18292</v>
      </c>
      <c r="N13" s="245"/>
      <c r="O13" s="245">
        <v>-143759</v>
      </c>
      <c r="P13" s="245"/>
      <c r="Q13" s="245">
        <v>-55972</v>
      </c>
      <c r="R13" s="245"/>
      <c r="S13" s="229">
        <f>SUM(E13:Q13)</f>
        <v>5917302</v>
      </c>
      <c r="T13" s="245"/>
      <c r="U13" s="245">
        <v>2031</v>
      </c>
      <c r="V13" s="245"/>
      <c r="W13" s="269">
        <f>SUM(S13:U13)</f>
        <v>5919333</v>
      </c>
      <c r="X13" s="125"/>
    </row>
    <row r="14" spans="1:25" ht="6" customHeight="1" x14ac:dyDescent="0.25">
      <c r="A14" s="279"/>
      <c r="B14" s="247"/>
      <c r="C14" s="247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86"/>
    </row>
    <row r="15" spans="1:25" ht="20.100000000000001" customHeight="1" x14ac:dyDescent="0.25">
      <c r="A15" s="279" t="s">
        <v>121</v>
      </c>
      <c r="B15" s="247"/>
      <c r="C15" s="247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86"/>
      <c r="T15" s="269"/>
      <c r="U15" s="269"/>
      <c r="V15" s="269"/>
      <c r="W15" s="229"/>
    </row>
    <row r="16" spans="1:25" ht="20.100000000000001" customHeight="1" x14ac:dyDescent="0.25">
      <c r="A16" s="243" t="s">
        <v>122</v>
      </c>
      <c r="B16" s="247"/>
      <c r="C16" s="247"/>
      <c r="D16" s="229"/>
      <c r="E16" s="229">
        <v>0</v>
      </c>
      <c r="F16" s="229"/>
      <c r="G16" s="229">
        <v>0</v>
      </c>
      <c r="H16" s="229"/>
      <c r="I16" s="229">
        <v>608</v>
      </c>
      <c r="J16" s="229"/>
      <c r="K16" s="229">
        <v>-608</v>
      </c>
      <c r="L16" s="229"/>
      <c r="M16" s="229">
        <v>0</v>
      </c>
      <c r="N16" s="229"/>
      <c r="O16" s="229">
        <v>0</v>
      </c>
      <c r="P16" s="229"/>
      <c r="Q16" s="229">
        <v>0</v>
      </c>
      <c r="R16" s="229"/>
      <c r="S16" s="229">
        <f>SUM(E16:Q16)</f>
        <v>0</v>
      </c>
      <c r="T16" s="269"/>
      <c r="U16" s="269">
        <v>0</v>
      </c>
      <c r="V16" s="269"/>
      <c r="W16" s="269">
        <f>SUM(S16:U16)</f>
        <v>0</v>
      </c>
    </row>
    <row r="17" spans="1:26" ht="20.100000000000001" customHeight="1" x14ac:dyDescent="0.25">
      <c r="A17" s="243" t="s">
        <v>200</v>
      </c>
      <c r="B17" s="243"/>
      <c r="C17" s="243"/>
      <c r="D17" s="229"/>
      <c r="E17" s="288">
        <v>0</v>
      </c>
      <c r="F17" s="229"/>
      <c r="G17" s="288">
        <v>0</v>
      </c>
      <c r="H17" s="229"/>
      <c r="I17" s="288">
        <v>0</v>
      </c>
      <c r="J17" s="229"/>
      <c r="K17" s="288">
        <v>202565</v>
      </c>
      <c r="L17" s="229"/>
      <c r="M17" s="288">
        <v>0</v>
      </c>
      <c r="N17" s="229"/>
      <c r="O17" s="288">
        <v>-142647</v>
      </c>
      <c r="P17" s="229"/>
      <c r="Q17" s="288">
        <v>11368</v>
      </c>
      <c r="R17" s="229"/>
      <c r="S17" s="288">
        <f>SUM(E17:Q17)</f>
        <v>71286</v>
      </c>
      <c r="T17" s="269"/>
      <c r="U17" s="255">
        <v>-53</v>
      </c>
      <c r="V17" s="253"/>
      <c r="W17" s="289">
        <f>SUM(S17:U17)</f>
        <v>71233</v>
      </c>
    </row>
    <row r="18" spans="1:26" ht="6" customHeight="1" x14ac:dyDescent="0.25">
      <c r="A18" s="247"/>
      <c r="B18" s="247"/>
      <c r="C18" s="247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86"/>
    </row>
    <row r="19" spans="1:26" ht="20.100000000000001" customHeight="1" thickBot="1" x14ac:dyDescent="0.3">
      <c r="A19" s="279" t="s">
        <v>178</v>
      </c>
      <c r="B19" s="247"/>
      <c r="C19" s="247"/>
      <c r="D19" s="229"/>
      <c r="E19" s="290">
        <f>SUM(E13:E17)</f>
        <v>2117716</v>
      </c>
      <c r="F19" s="229"/>
      <c r="G19" s="290">
        <f>SUM(G13:G17)</f>
        <v>1045504</v>
      </c>
      <c r="H19" s="229"/>
      <c r="I19" s="290">
        <f>SUM(I13:I17)</f>
        <v>107366</v>
      </c>
      <c r="J19" s="229"/>
      <c r="K19" s="290">
        <f>SUM(K13:K17)</f>
        <v>3067304</v>
      </c>
      <c r="L19" s="229"/>
      <c r="M19" s="290">
        <f>SUM(M13:M17)</f>
        <v>-18292</v>
      </c>
      <c r="N19" s="229"/>
      <c r="O19" s="290">
        <f>SUM(O13:O17)</f>
        <v>-286406</v>
      </c>
      <c r="P19" s="229"/>
      <c r="Q19" s="290">
        <f>SUM(Q13:Q17)</f>
        <v>-44604</v>
      </c>
      <c r="R19" s="229"/>
      <c r="S19" s="290">
        <f>SUM(S13:S17)</f>
        <v>5988588</v>
      </c>
      <c r="T19" s="229"/>
      <c r="U19" s="290">
        <f>SUM(U13:U17)</f>
        <v>1978</v>
      </c>
      <c r="V19" s="229"/>
      <c r="W19" s="290">
        <f>SUM(W13:W17)</f>
        <v>5990566</v>
      </c>
      <c r="X19" s="244"/>
      <c r="Y19" s="125"/>
    </row>
    <row r="20" spans="1:26" ht="20.100000000000001" customHeight="1" thickTop="1" x14ac:dyDescent="0.25">
      <c r="A20" s="247"/>
      <c r="B20" s="247"/>
      <c r="C20" s="247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86"/>
    </row>
    <row r="21" spans="1:26" ht="20.100000000000001" customHeight="1" x14ac:dyDescent="0.25">
      <c r="A21" s="278" t="s">
        <v>180</v>
      </c>
      <c r="B21" s="241"/>
      <c r="C21" s="241"/>
      <c r="D21" s="154"/>
      <c r="E21" s="261">
        <v>2117716</v>
      </c>
      <c r="F21" s="245"/>
      <c r="G21" s="261">
        <v>1045504</v>
      </c>
      <c r="H21" s="245"/>
      <c r="I21" s="261">
        <v>130022</v>
      </c>
      <c r="J21" s="245"/>
      <c r="K21" s="261">
        <v>3250080</v>
      </c>
      <c r="L21" s="245"/>
      <c r="M21" s="261">
        <v>-16464</v>
      </c>
      <c r="N21" s="245"/>
      <c r="O21" s="261">
        <v>-129516</v>
      </c>
      <c r="P21" s="245"/>
      <c r="Q21" s="261">
        <v>-47963</v>
      </c>
      <c r="R21" s="245"/>
      <c r="S21" s="160">
        <f>SUM(E21:Q21)</f>
        <v>6349379</v>
      </c>
      <c r="T21" s="245"/>
      <c r="U21" s="261">
        <v>0</v>
      </c>
      <c r="V21" s="245"/>
      <c r="W21" s="160">
        <f>SUM(S21:U21)</f>
        <v>6349379</v>
      </c>
      <c r="X21" s="125"/>
      <c r="Y21" s="80"/>
    </row>
    <row r="22" spans="1:26" ht="6" customHeight="1" x14ac:dyDescent="0.25">
      <c r="A22" s="231"/>
      <c r="B22" s="241"/>
      <c r="C22" s="241"/>
      <c r="D22" s="154"/>
      <c r="E22" s="160"/>
      <c r="F22" s="154"/>
      <c r="G22" s="160"/>
      <c r="H22" s="154"/>
      <c r="I22" s="160"/>
      <c r="J22" s="154"/>
      <c r="K22" s="160"/>
      <c r="L22" s="154"/>
      <c r="M22" s="160"/>
      <c r="N22" s="154"/>
      <c r="O22" s="160"/>
      <c r="P22" s="154"/>
      <c r="Q22" s="160"/>
      <c r="R22" s="154"/>
      <c r="S22" s="160"/>
      <c r="T22" s="154"/>
      <c r="U22" s="160"/>
      <c r="V22" s="154"/>
      <c r="W22" s="162"/>
    </row>
    <row r="23" spans="1:26" ht="20.100000000000001" customHeight="1" x14ac:dyDescent="0.25">
      <c r="A23" s="231" t="s">
        <v>121</v>
      </c>
      <c r="B23" s="241"/>
      <c r="C23" s="241"/>
      <c r="D23" s="154"/>
      <c r="E23" s="160"/>
      <c r="F23" s="154"/>
      <c r="G23" s="160"/>
      <c r="H23" s="154"/>
      <c r="I23" s="160"/>
      <c r="J23" s="154"/>
      <c r="K23" s="160"/>
      <c r="L23" s="154"/>
      <c r="M23" s="160"/>
      <c r="N23" s="154"/>
      <c r="O23" s="160"/>
      <c r="P23" s="154"/>
      <c r="Q23" s="160"/>
      <c r="R23" s="154"/>
      <c r="S23" s="162"/>
      <c r="T23" s="125"/>
      <c r="U23" s="246"/>
      <c r="V23" s="125"/>
      <c r="W23" s="160"/>
    </row>
    <row r="24" spans="1:26" ht="20.100000000000001" customHeight="1" x14ac:dyDescent="0.25">
      <c r="A24" s="242" t="s">
        <v>187</v>
      </c>
      <c r="B24" s="241"/>
      <c r="C24" s="241"/>
      <c r="D24" s="154"/>
      <c r="E24" s="160">
        <v>0</v>
      </c>
      <c r="F24" s="154"/>
      <c r="G24" s="160">
        <v>0</v>
      </c>
      <c r="H24" s="154"/>
      <c r="I24" s="160">
        <v>0</v>
      </c>
      <c r="J24" s="154"/>
      <c r="K24" s="160">
        <v>1828</v>
      </c>
      <c r="L24" s="154"/>
      <c r="M24" s="160">
        <v>-1828</v>
      </c>
      <c r="N24" s="154"/>
      <c r="O24" s="160">
        <v>0</v>
      </c>
      <c r="P24" s="154"/>
      <c r="Q24" s="160">
        <v>47963</v>
      </c>
      <c r="R24" s="154"/>
      <c r="S24" s="160">
        <f t="shared" ref="S24:S25" si="0">SUM(E24:Q24)</f>
        <v>47963</v>
      </c>
      <c r="T24" s="125"/>
      <c r="U24" s="160">
        <v>0</v>
      </c>
      <c r="V24" s="125"/>
      <c r="W24" s="160">
        <f>SUM(S24:U24)</f>
        <v>47963</v>
      </c>
    </row>
    <row r="25" spans="1:26" ht="20.100000000000001" customHeight="1" x14ac:dyDescent="0.25">
      <c r="A25" s="242" t="s">
        <v>122</v>
      </c>
      <c r="B25" s="241"/>
      <c r="C25" s="211">
        <v>11</v>
      </c>
      <c r="D25" s="154"/>
      <c r="E25" s="160">
        <v>0</v>
      </c>
      <c r="F25" s="154"/>
      <c r="G25" s="160">
        <v>0</v>
      </c>
      <c r="H25" s="154"/>
      <c r="I25" s="160">
        <v>4332</v>
      </c>
      <c r="J25" s="154"/>
      <c r="K25" s="160">
        <v>-4332</v>
      </c>
      <c r="L25" s="154"/>
      <c r="M25" s="160">
        <v>0</v>
      </c>
      <c r="N25" s="154"/>
      <c r="O25" s="160">
        <v>0</v>
      </c>
      <c r="P25" s="154"/>
      <c r="Q25" s="160">
        <v>0</v>
      </c>
      <c r="R25" s="154"/>
      <c r="S25" s="160">
        <f t="shared" si="0"/>
        <v>0</v>
      </c>
      <c r="T25" s="125"/>
      <c r="U25" s="246">
        <v>0</v>
      </c>
      <c r="V25" s="125"/>
      <c r="W25" s="160">
        <f t="shared" ref="W25:W26" si="1">SUM(S25:U25)</f>
        <v>0</v>
      </c>
    </row>
    <row r="26" spans="1:26" ht="20.100000000000001" customHeight="1" x14ac:dyDescent="0.25">
      <c r="A26" s="243" t="s">
        <v>200</v>
      </c>
      <c r="B26" s="210"/>
      <c r="C26" s="247"/>
      <c r="D26" s="154"/>
      <c r="E26" s="161">
        <v>0</v>
      </c>
      <c r="F26" s="154"/>
      <c r="G26" s="161">
        <v>0</v>
      </c>
      <c r="H26" s="154"/>
      <c r="I26" s="161">
        <v>0</v>
      </c>
      <c r="J26" s="154"/>
      <c r="K26" s="161">
        <f>'5(3M)'!D28</f>
        <v>338942</v>
      </c>
      <c r="L26" s="154"/>
      <c r="M26" s="161">
        <v>0</v>
      </c>
      <c r="N26" s="154"/>
      <c r="O26" s="161">
        <f>'5(3M)'!D33</f>
        <v>-353664</v>
      </c>
      <c r="P26" s="154"/>
      <c r="Q26" s="161">
        <v>0</v>
      </c>
      <c r="R26" s="154"/>
      <c r="S26" s="161">
        <f>SUM(E26:Q26)</f>
        <v>-14722</v>
      </c>
      <c r="T26" s="125"/>
      <c r="U26" s="248">
        <v>0</v>
      </c>
      <c r="W26" s="249">
        <f t="shared" si="1"/>
        <v>-14722</v>
      </c>
      <c r="Y26" s="243"/>
      <c r="Z26" s="210"/>
    </row>
    <row r="27" spans="1:26" ht="6" customHeight="1" x14ac:dyDescent="0.25">
      <c r="A27" s="241" t="s">
        <v>161</v>
      </c>
      <c r="B27" s="241"/>
      <c r="C27" s="241"/>
      <c r="D27" s="154"/>
      <c r="E27" s="160"/>
      <c r="F27" s="154"/>
      <c r="G27" s="160"/>
      <c r="H27" s="154"/>
      <c r="I27" s="160"/>
      <c r="J27" s="154"/>
      <c r="K27" s="160"/>
      <c r="L27" s="154"/>
      <c r="M27" s="160"/>
      <c r="N27" s="154"/>
      <c r="O27" s="160"/>
      <c r="P27" s="154"/>
      <c r="Q27" s="160"/>
      <c r="R27" s="154"/>
      <c r="S27" s="160"/>
      <c r="T27" s="154"/>
      <c r="U27" s="160"/>
      <c r="V27" s="154"/>
      <c r="W27" s="162"/>
    </row>
    <row r="28" spans="1:26" ht="20.100000000000001" customHeight="1" thickBot="1" x14ac:dyDescent="0.3">
      <c r="A28" s="231" t="s">
        <v>179</v>
      </c>
      <c r="B28" s="241"/>
      <c r="C28" s="241"/>
      <c r="D28" s="154"/>
      <c r="E28" s="250">
        <f>SUM(E21:E26)</f>
        <v>2117716</v>
      </c>
      <c r="F28" s="154"/>
      <c r="G28" s="250">
        <f>SUM(G21:G26)</f>
        <v>1045504</v>
      </c>
      <c r="H28" s="154"/>
      <c r="I28" s="250">
        <f>SUM(I21:I26)</f>
        <v>134354</v>
      </c>
      <c r="J28" s="154"/>
      <c r="K28" s="250">
        <f>SUM(K21:K26)</f>
        <v>3586518</v>
      </c>
      <c r="L28" s="154"/>
      <c r="M28" s="250">
        <f>SUM(M21:M26)</f>
        <v>-18292</v>
      </c>
      <c r="N28" s="154"/>
      <c r="O28" s="250">
        <f>SUM(O21:O26)</f>
        <v>-483180</v>
      </c>
      <c r="P28" s="154"/>
      <c r="Q28" s="250">
        <f>SUM(Q21:Q26)</f>
        <v>0</v>
      </c>
      <c r="R28" s="154"/>
      <c r="S28" s="250">
        <f>SUM(S21:S26)</f>
        <v>6382620</v>
      </c>
      <c r="T28" s="154"/>
      <c r="U28" s="250">
        <f>SUM(U21:U26)</f>
        <v>0</v>
      </c>
      <c r="V28" s="154"/>
      <c r="W28" s="250">
        <f>SUM(W21:W26)</f>
        <v>6382620</v>
      </c>
      <c r="X28" s="244"/>
      <c r="Y28" s="125"/>
    </row>
    <row r="29" spans="1:26" ht="20.100000000000001" customHeight="1" thickTop="1" x14ac:dyDescent="0.25">
      <c r="A29" s="231"/>
      <c r="B29" s="241"/>
      <c r="C29" s="241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244"/>
      <c r="Y29" s="125"/>
    </row>
    <row r="30" spans="1:26" ht="20.100000000000001" customHeight="1" x14ac:dyDescent="0.25">
      <c r="A30" s="231"/>
      <c r="B30" s="241"/>
      <c r="C30" s="241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244"/>
      <c r="Y30" s="125"/>
    </row>
    <row r="31" spans="1:26" ht="20.100000000000001" customHeight="1" x14ac:dyDescent="0.25">
      <c r="A31" s="231"/>
      <c r="B31" s="241"/>
      <c r="C31" s="241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244"/>
      <c r="Y31" s="125"/>
    </row>
    <row r="32" spans="1:26" ht="20.100000000000001" customHeight="1" x14ac:dyDescent="0.25">
      <c r="A32" s="231"/>
      <c r="B32" s="241"/>
      <c r="C32" s="241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244"/>
      <c r="Y32" s="125"/>
    </row>
    <row r="33" spans="1:25" ht="20.100000000000001" customHeight="1" x14ac:dyDescent="0.25">
      <c r="A33" s="231"/>
      <c r="B33" s="241"/>
      <c r="C33" s="241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244"/>
      <c r="Y33" s="125"/>
    </row>
    <row r="34" spans="1:25" ht="20.100000000000001" customHeight="1" x14ac:dyDescent="0.25">
      <c r="A34" s="231"/>
      <c r="B34" s="241"/>
      <c r="C34" s="241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244"/>
      <c r="Y34" s="125"/>
    </row>
    <row r="35" spans="1:25" ht="17.25" customHeight="1" x14ac:dyDescent="0.25">
      <c r="A35" s="231"/>
      <c r="B35" s="241"/>
      <c r="C35" s="241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244"/>
      <c r="Y35" s="125"/>
    </row>
    <row r="36" spans="1:25" ht="21.95" customHeight="1" x14ac:dyDescent="0.25">
      <c r="A36" s="133" t="s">
        <v>98</v>
      </c>
      <c r="B36" s="133"/>
      <c r="C36" s="133"/>
      <c r="D36" s="251"/>
      <c r="E36" s="251"/>
      <c r="F36" s="251"/>
      <c r="G36" s="251"/>
      <c r="H36" s="251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</row>
    <row r="37" spans="1:25" ht="20.100000000000001" customHeight="1" x14ac:dyDescent="0.25">
      <c r="W37" s="130"/>
    </row>
  </sheetData>
  <mergeCells count="4">
    <mergeCell ref="E5:W5"/>
    <mergeCell ref="E6:S6"/>
    <mergeCell ref="I7:K7"/>
    <mergeCell ref="M7:Q7"/>
  </mergeCells>
  <pageMargins left="0.4" right="0.4" top="0.5" bottom="0.6" header="0.49" footer="0.4"/>
  <pageSetup paperSize="9" scale="80" firstPageNumber="6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zoomScale="85" zoomScaleNormal="85" zoomScaleSheetLayoutView="73" workbookViewId="0">
      <selection activeCell="A14" sqref="A14"/>
    </sheetView>
  </sheetViews>
  <sheetFormatPr defaultColWidth="9.28515625" defaultRowHeight="21.75" customHeight="1" x14ac:dyDescent="0.25"/>
  <cols>
    <col min="1" max="1" width="39.85546875" style="71" customWidth="1"/>
    <col min="2" max="2" width="2.140625" style="71" customWidth="1"/>
    <col min="3" max="3" width="9.28515625" style="71" bestFit="1" customWidth="1"/>
    <col min="4" max="4" width="1" style="168" customWidth="1"/>
    <col min="5" max="5" width="15.28515625" style="168" customWidth="1"/>
    <col min="6" max="6" width="1" style="168" customWidth="1"/>
    <col min="7" max="7" width="15.28515625" style="168" customWidth="1"/>
    <col min="8" max="8" width="1" style="169" customWidth="1"/>
    <col min="9" max="9" width="17.7109375" style="82" customWidth="1"/>
    <col min="10" max="10" width="1" style="169" customWidth="1"/>
    <col min="11" max="11" width="15.28515625" style="82" customWidth="1"/>
    <col min="12" max="12" width="1" style="170" customWidth="1"/>
    <col min="13" max="13" width="15.28515625" style="85" customWidth="1"/>
    <col min="14" max="16384" width="9.28515625" style="71"/>
  </cols>
  <sheetData>
    <row r="1" spans="1:14" s="68" customFormat="1" ht="21.75" customHeight="1" x14ac:dyDescent="0.25">
      <c r="A1" s="68" t="s">
        <v>0</v>
      </c>
      <c r="D1" s="139"/>
      <c r="E1" s="139"/>
      <c r="F1" s="139"/>
      <c r="G1" s="139"/>
      <c r="H1" s="140"/>
      <c r="I1" s="91"/>
      <c r="J1" s="140"/>
      <c r="K1" s="91"/>
      <c r="L1" s="141"/>
      <c r="M1" s="142"/>
    </row>
    <row r="2" spans="1:14" s="68" customFormat="1" ht="21.75" customHeight="1" x14ac:dyDescent="0.25">
      <c r="A2" s="68" t="s">
        <v>127</v>
      </c>
      <c r="D2" s="139"/>
      <c r="E2" s="139"/>
      <c r="F2" s="139"/>
      <c r="G2" s="139"/>
      <c r="H2" s="140"/>
      <c r="I2" s="91"/>
      <c r="J2" s="140"/>
      <c r="K2" s="91"/>
      <c r="L2" s="141"/>
      <c r="M2" s="142"/>
    </row>
    <row r="3" spans="1:14" s="68" customFormat="1" ht="21.75" customHeight="1" x14ac:dyDescent="0.25">
      <c r="A3" s="143" t="s">
        <v>177</v>
      </c>
      <c r="B3" s="144"/>
      <c r="C3" s="144"/>
      <c r="D3" s="145"/>
      <c r="E3" s="145"/>
      <c r="F3" s="145"/>
      <c r="G3" s="145"/>
      <c r="H3" s="233"/>
      <c r="I3" s="146"/>
      <c r="J3" s="233"/>
      <c r="K3" s="146"/>
      <c r="L3" s="147"/>
      <c r="M3" s="146"/>
    </row>
    <row r="4" spans="1:14" s="68" customFormat="1" ht="20.65" customHeight="1" x14ac:dyDescent="0.25">
      <c r="D4" s="139"/>
      <c r="E4" s="139"/>
      <c r="F4" s="139"/>
      <c r="G4" s="139"/>
      <c r="H4" s="140"/>
      <c r="I4" s="91"/>
      <c r="J4" s="140"/>
      <c r="K4" s="91"/>
      <c r="L4" s="141"/>
      <c r="M4" s="91"/>
    </row>
    <row r="5" spans="1:14" s="68" customFormat="1" ht="20.65" customHeight="1" x14ac:dyDescent="0.25">
      <c r="A5" s="148"/>
      <c r="B5" s="148"/>
      <c r="C5" s="148"/>
      <c r="D5" s="148"/>
      <c r="E5" s="318" t="s">
        <v>3</v>
      </c>
      <c r="F5" s="318"/>
      <c r="G5" s="318"/>
      <c r="H5" s="318"/>
      <c r="I5" s="318"/>
      <c r="J5" s="318"/>
      <c r="K5" s="318"/>
      <c r="L5" s="318"/>
      <c r="M5" s="318"/>
    </row>
    <row r="6" spans="1:14" s="68" customFormat="1" ht="20.65" customHeight="1" x14ac:dyDescent="0.25">
      <c r="A6" s="148"/>
      <c r="B6" s="148"/>
      <c r="C6" s="148"/>
      <c r="D6" s="149"/>
      <c r="E6" s="149" t="s">
        <v>65</v>
      </c>
      <c r="F6" s="149"/>
      <c r="G6" s="149"/>
      <c r="H6" s="150"/>
      <c r="I6" s="319" t="s">
        <v>73</v>
      </c>
      <c r="J6" s="319"/>
      <c r="K6" s="319"/>
      <c r="L6" s="150"/>
      <c r="M6" s="149"/>
    </row>
    <row r="7" spans="1:14" ht="20.65" customHeight="1" x14ac:dyDescent="0.25">
      <c r="A7" s="148"/>
      <c r="B7" s="148"/>
      <c r="C7" s="148"/>
      <c r="D7" s="149"/>
      <c r="E7" s="149" t="s">
        <v>106</v>
      </c>
      <c r="F7" s="149"/>
      <c r="G7" s="149" t="s">
        <v>107</v>
      </c>
      <c r="H7" s="150"/>
      <c r="I7" s="151" t="s">
        <v>124</v>
      </c>
      <c r="J7" s="150"/>
      <c r="K7" s="151"/>
      <c r="L7" s="150"/>
    </row>
    <row r="8" spans="1:14" ht="20.65" customHeight="1" x14ac:dyDescent="0.25">
      <c r="A8" s="148"/>
      <c r="B8" s="148"/>
      <c r="C8" s="291"/>
      <c r="D8" s="292"/>
      <c r="E8" s="292" t="s">
        <v>113</v>
      </c>
      <c r="F8" s="292"/>
      <c r="G8" s="292" t="s">
        <v>114</v>
      </c>
      <c r="H8" s="293"/>
      <c r="I8" s="292" t="s">
        <v>125</v>
      </c>
      <c r="J8" s="293"/>
      <c r="K8" s="292" t="s">
        <v>75</v>
      </c>
      <c r="L8" s="293"/>
      <c r="M8" s="292" t="s">
        <v>105</v>
      </c>
      <c r="N8" s="213"/>
    </row>
    <row r="9" spans="1:14" ht="20.65" customHeight="1" x14ac:dyDescent="0.25">
      <c r="A9" s="152"/>
      <c r="B9" s="152"/>
      <c r="C9" s="291"/>
      <c r="D9" s="254"/>
      <c r="E9" s="256" t="s">
        <v>9</v>
      </c>
      <c r="F9" s="254"/>
      <c r="G9" s="256" t="s">
        <v>9</v>
      </c>
      <c r="H9" s="254"/>
      <c r="I9" s="256" t="s">
        <v>9</v>
      </c>
      <c r="J9" s="254"/>
      <c r="K9" s="256" t="s">
        <v>9</v>
      </c>
      <c r="L9" s="254"/>
      <c r="M9" s="256" t="s">
        <v>9</v>
      </c>
      <c r="N9" s="213"/>
    </row>
    <row r="10" spans="1:14" ht="20.65" customHeight="1" x14ac:dyDescent="0.25">
      <c r="A10" s="152"/>
      <c r="B10" s="152"/>
      <c r="C10" s="291"/>
      <c r="D10" s="292"/>
      <c r="E10" s="292"/>
      <c r="F10" s="292"/>
      <c r="G10" s="292"/>
      <c r="H10" s="293"/>
      <c r="I10" s="292"/>
      <c r="J10" s="293"/>
      <c r="K10" s="292"/>
      <c r="L10" s="293"/>
      <c r="M10" s="292"/>
      <c r="N10" s="213"/>
    </row>
    <row r="11" spans="1:14" ht="20.65" customHeight="1" x14ac:dyDescent="0.25">
      <c r="A11" s="148" t="s">
        <v>126</v>
      </c>
      <c r="B11" s="241"/>
      <c r="C11" s="294"/>
      <c r="D11" s="229"/>
      <c r="E11" s="295">
        <v>2117716</v>
      </c>
      <c r="F11" s="229"/>
      <c r="G11" s="295">
        <v>1045504</v>
      </c>
      <c r="H11" s="296"/>
      <c r="I11" s="79">
        <v>80091</v>
      </c>
      <c r="J11" s="296"/>
      <c r="K11" s="295">
        <v>188686</v>
      </c>
      <c r="L11" s="296"/>
      <c r="M11" s="33">
        <f>SUM(E11:K11)</f>
        <v>3431997</v>
      </c>
      <c r="N11" s="213"/>
    </row>
    <row r="12" spans="1:14" ht="6" customHeight="1" x14ac:dyDescent="0.25">
      <c r="A12" s="148"/>
      <c r="B12" s="152"/>
      <c r="C12" s="294"/>
      <c r="D12" s="229"/>
      <c r="E12" s="229"/>
      <c r="F12" s="229"/>
      <c r="G12" s="229"/>
      <c r="H12" s="296"/>
      <c r="I12" s="229"/>
      <c r="J12" s="296"/>
      <c r="K12" s="229"/>
      <c r="L12" s="296"/>
      <c r="M12" s="33"/>
      <c r="N12" s="213"/>
    </row>
    <row r="13" spans="1:14" ht="20.65" customHeight="1" x14ac:dyDescent="0.25">
      <c r="A13" s="148" t="s">
        <v>121</v>
      </c>
      <c r="B13" s="152"/>
      <c r="C13" s="294"/>
      <c r="D13" s="229"/>
      <c r="E13" s="229"/>
      <c r="F13" s="229"/>
      <c r="G13" s="229"/>
      <c r="H13" s="296"/>
      <c r="I13" s="229"/>
      <c r="J13" s="296"/>
      <c r="K13" s="229"/>
      <c r="L13" s="296"/>
      <c r="M13" s="33"/>
      <c r="N13" s="213"/>
    </row>
    <row r="14" spans="1:14" ht="20.65" customHeight="1" x14ac:dyDescent="0.25">
      <c r="A14" s="152" t="s">
        <v>200</v>
      </c>
      <c r="B14" s="213"/>
      <c r="C14" s="294"/>
      <c r="D14" s="229"/>
      <c r="E14" s="288">
        <v>0</v>
      </c>
      <c r="F14" s="229"/>
      <c r="G14" s="288">
        <v>0</v>
      </c>
      <c r="H14" s="296"/>
      <c r="I14" s="288">
        <v>0</v>
      </c>
      <c r="J14" s="296"/>
      <c r="K14" s="288">
        <v>43293</v>
      </c>
      <c r="L14" s="296"/>
      <c r="M14" s="110">
        <f>SUM(E14:K14)</f>
        <v>43293</v>
      </c>
      <c r="N14" s="213"/>
    </row>
    <row r="15" spans="1:14" ht="6" customHeight="1" x14ac:dyDescent="0.25">
      <c r="A15" s="152"/>
      <c r="B15" s="152"/>
      <c r="C15" s="294"/>
      <c r="D15" s="229"/>
      <c r="E15" s="229"/>
      <c r="F15" s="229"/>
      <c r="G15" s="229"/>
      <c r="H15" s="296"/>
      <c r="I15" s="229"/>
      <c r="J15" s="296"/>
      <c r="K15" s="229"/>
      <c r="L15" s="296"/>
      <c r="M15" s="286"/>
      <c r="N15" s="213"/>
    </row>
    <row r="16" spans="1:14" ht="20.65" customHeight="1" thickBot="1" x14ac:dyDescent="0.3">
      <c r="A16" s="148" t="s">
        <v>178</v>
      </c>
      <c r="B16" s="152"/>
      <c r="C16" s="294"/>
      <c r="D16" s="295"/>
      <c r="E16" s="297">
        <f>SUM(E11:E14)</f>
        <v>2117716</v>
      </c>
      <c r="F16" s="295"/>
      <c r="G16" s="297">
        <f>SUM(G11:G14)</f>
        <v>1045504</v>
      </c>
      <c r="H16" s="298"/>
      <c r="I16" s="297">
        <f>SUM(I11:I14)</f>
        <v>80091</v>
      </c>
      <c r="J16" s="298"/>
      <c r="K16" s="297">
        <f>SUM(K11:K14)</f>
        <v>231979</v>
      </c>
      <c r="L16" s="298"/>
      <c r="M16" s="297">
        <f>SUM(M11:M14)</f>
        <v>3475290</v>
      </c>
      <c r="N16" s="213"/>
    </row>
    <row r="17" spans="1:15" ht="20.65" customHeight="1" thickTop="1" x14ac:dyDescent="0.25">
      <c r="A17" s="148"/>
      <c r="B17" s="152"/>
      <c r="C17" s="152"/>
      <c r="D17" s="155"/>
      <c r="E17" s="155"/>
      <c r="F17" s="155"/>
      <c r="G17" s="155"/>
      <c r="H17" s="157"/>
      <c r="I17" s="155"/>
      <c r="J17" s="157"/>
      <c r="K17" s="155"/>
      <c r="L17" s="157"/>
      <c r="M17" s="155"/>
    </row>
    <row r="18" spans="1:15" ht="20.65" customHeight="1" x14ac:dyDescent="0.25">
      <c r="A18" s="148" t="s">
        <v>181</v>
      </c>
      <c r="B18" s="152"/>
      <c r="C18" s="152"/>
      <c r="D18" s="154"/>
      <c r="E18" s="158">
        <v>2117716</v>
      </c>
      <c r="F18" s="154"/>
      <c r="G18" s="158">
        <v>1045504</v>
      </c>
      <c r="H18" s="156"/>
      <c r="I18" s="159">
        <v>91877</v>
      </c>
      <c r="J18" s="156"/>
      <c r="K18" s="158">
        <v>271487</v>
      </c>
      <c r="L18" s="156"/>
      <c r="M18" s="31">
        <f>SUM(E18:K18)</f>
        <v>3526584</v>
      </c>
    </row>
    <row r="19" spans="1:15" ht="6" customHeight="1" x14ac:dyDescent="0.25">
      <c r="A19" s="148"/>
      <c r="B19" s="152"/>
      <c r="C19" s="152"/>
      <c r="D19" s="154"/>
      <c r="E19" s="160"/>
      <c r="F19" s="154"/>
      <c r="G19" s="160"/>
      <c r="H19" s="156"/>
      <c r="I19" s="160"/>
      <c r="J19" s="156"/>
      <c r="K19" s="160"/>
      <c r="L19" s="156"/>
      <c r="M19" s="31"/>
    </row>
    <row r="20" spans="1:15" ht="20.65" customHeight="1" x14ac:dyDescent="0.25">
      <c r="A20" s="148" t="s">
        <v>121</v>
      </c>
      <c r="B20" s="152"/>
      <c r="C20" s="152"/>
      <c r="D20" s="154"/>
      <c r="E20" s="160"/>
      <c r="F20" s="154"/>
      <c r="G20" s="160"/>
      <c r="H20" s="156"/>
      <c r="I20" s="160"/>
      <c r="J20" s="156"/>
      <c r="K20" s="160"/>
      <c r="L20" s="156"/>
      <c r="M20" s="31"/>
    </row>
    <row r="21" spans="1:15" ht="20.65" customHeight="1" x14ac:dyDescent="0.25">
      <c r="A21" s="243" t="s">
        <v>200</v>
      </c>
      <c r="B21" s="213"/>
      <c r="C21" s="152"/>
      <c r="D21" s="154"/>
      <c r="E21" s="161">
        <v>0</v>
      </c>
      <c r="F21" s="154"/>
      <c r="G21" s="161">
        <v>0</v>
      </c>
      <c r="H21" s="156"/>
      <c r="I21" s="161">
        <v>0</v>
      </c>
      <c r="J21" s="156"/>
      <c r="K21" s="161">
        <v>-138348</v>
      </c>
      <c r="L21" s="156"/>
      <c r="M21" s="109">
        <f>SUM(E21:K21)</f>
        <v>-138348</v>
      </c>
    </row>
    <row r="22" spans="1:15" ht="6" customHeight="1" x14ac:dyDescent="0.25">
      <c r="A22" s="152"/>
      <c r="B22" s="152"/>
      <c r="C22" s="152"/>
      <c r="D22" s="154"/>
      <c r="E22" s="160"/>
      <c r="F22" s="154"/>
      <c r="G22" s="160"/>
      <c r="H22" s="156"/>
      <c r="I22" s="160"/>
      <c r="J22" s="156"/>
      <c r="K22" s="160"/>
      <c r="L22" s="156"/>
      <c r="M22" s="162"/>
    </row>
    <row r="23" spans="1:15" ht="20.65" customHeight="1" thickBot="1" x14ac:dyDescent="0.3">
      <c r="A23" s="148" t="s">
        <v>179</v>
      </c>
      <c r="B23" s="152"/>
      <c r="C23" s="152"/>
      <c r="D23" s="155"/>
      <c r="E23" s="163">
        <f>SUM(E18:E21)</f>
        <v>2117716</v>
      </c>
      <c r="F23" s="155"/>
      <c r="G23" s="163">
        <f>SUM(G18:G21)</f>
        <v>1045504</v>
      </c>
      <c r="H23" s="157"/>
      <c r="I23" s="163">
        <f>SUM(I18:I21)</f>
        <v>91877</v>
      </c>
      <c r="J23" s="157"/>
      <c r="K23" s="163">
        <f>SUM(K18:K21)</f>
        <v>133139</v>
      </c>
      <c r="L23" s="157"/>
      <c r="M23" s="163">
        <f>SUM(M18:M21)</f>
        <v>3388236</v>
      </c>
    </row>
    <row r="24" spans="1:15" ht="20.65" customHeight="1" thickTop="1" x14ac:dyDescent="0.25">
      <c r="A24" s="148"/>
      <c r="B24" s="152"/>
      <c r="C24" s="294"/>
      <c r="D24" s="295"/>
      <c r="E24" s="299"/>
      <c r="F24" s="295"/>
      <c r="G24" s="299"/>
      <c r="H24" s="298"/>
      <c r="I24" s="299"/>
      <c r="J24" s="298"/>
      <c r="K24" s="299"/>
      <c r="L24" s="298"/>
      <c r="M24" s="299"/>
      <c r="N24" s="213"/>
      <c r="O24" s="213"/>
    </row>
    <row r="25" spans="1:15" ht="20.65" customHeight="1" x14ac:dyDescent="0.25">
      <c r="A25" s="148"/>
      <c r="B25" s="152"/>
      <c r="C25" s="294"/>
      <c r="D25" s="295"/>
      <c r="E25" s="299"/>
      <c r="F25" s="295"/>
      <c r="G25" s="299"/>
      <c r="H25" s="298"/>
      <c r="I25" s="299"/>
      <c r="J25" s="298"/>
      <c r="K25" s="299"/>
      <c r="L25" s="298"/>
      <c r="M25" s="299"/>
      <c r="N25" s="213"/>
      <c r="O25" s="213"/>
    </row>
    <row r="26" spans="1:15" ht="20.65" customHeight="1" x14ac:dyDescent="0.25">
      <c r="A26" s="148"/>
      <c r="B26" s="152"/>
      <c r="C26" s="294"/>
      <c r="D26" s="295"/>
      <c r="E26" s="299"/>
      <c r="F26" s="295"/>
      <c r="G26" s="299"/>
      <c r="H26" s="298"/>
      <c r="I26" s="299"/>
      <c r="J26" s="298"/>
      <c r="K26" s="299"/>
      <c r="L26" s="298"/>
      <c r="M26" s="299"/>
      <c r="N26" s="213"/>
      <c r="O26" s="213"/>
    </row>
    <row r="27" spans="1:15" ht="21.75" customHeight="1" x14ac:dyDescent="0.25">
      <c r="A27" s="148"/>
      <c r="B27" s="152"/>
      <c r="C27" s="152"/>
      <c r="D27" s="155"/>
      <c r="E27" s="155"/>
      <c r="F27" s="155"/>
      <c r="G27" s="155"/>
      <c r="H27" s="157"/>
      <c r="I27" s="155"/>
      <c r="J27" s="157"/>
      <c r="K27" s="155"/>
      <c r="L27" s="157"/>
      <c r="M27" s="155"/>
    </row>
    <row r="28" spans="1:15" ht="9.9499999999999993" customHeight="1" x14ac:dyDescent="0.25">
      <c r="A28" s="148"/>
      <c r="B28" s="152"/>
      <c r="C28" s="152"/>
      <c r="D28" s="155"/>
      <c r="E28" s="155"/>
      <c r="F28" s="155"/>
      <c r="G28" s="155"/>
      <c r="H28" s="157"/>
      <c r="I28" s="155"/>
      <c r="J28" s="157"/>
      <c r="K28" s="155"/>
      <c r="L28" s="157"/>
      <c r="M28" s="155"/>
    </row>
    <row r="29" spans="1:15" ht="21.95" customHeight="1" x14ac:dyDescent="0.25">
      <c r="A29" s="77" t="s">
        <v>98</v>
      </c>
      <c r="B29" s="77"/>
      <c r="C29" s="77"/>
      <c r="D29" s="164"/>
      <c r="E29" s="164"/>
      <c r="F29" s="164"/>
      <c r="G29" s="164"/>
      <c r="H29" s="165"/>
      <c r="I29" s="166"/>
      <c r="J29" s="165"/>
      <c r="K29" s="166"/>
      <c r="L29" s="167"/>
      <c r="M29" s="166"/>
    </row>
  </sheetData>
  <mergeCells count="2">
    <mergeCell ref="E5:M5"/>
    <mergeCell ref="I6:K6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4"/>
  <sheetViews>
    <sheetView tabSelected="1" topLeftCell="A85" zoomScaleNormal="100" zoomScaleSheetLayoutView="90" workbookViewId="0">
      <selection activeCell="K85" sqref="K85"/>
    </sheetView>
  </sheetViews>
  <sheetFormatPr defaultColWidth="9.28515625" defaultRowHeight="21.75" customHeight="1" x14ac:dyDescent="0.25"/>
  <cols>
    <col min="1" max="1" width="1.7109375" style="15" customWidth="1"/>
    <col min="2" max="2" width="35.7109375" style="15" customWidth="1"/>
    <col min="3" max="3" width="7.5703125" style="78" customWidth="1"/>
    <col min="4" max="4" width="0.7109375" style="15" customWidth="1"/>
    <col min="5" max="5" width="11.7109375" style="130" customWidth="1"/>
    <col min="6" max="6" width="0.7109375" style="15" customWidth="1"/>
    <col min="7" max="7" width="11.7109375" style="253" customWidth="1"/>
    <col min="8" max="8" width="0.7109375" style="15" customWidth="1"/>
    <col min="9" max="9" width="11.7109375" style="130" customWidth="1"/>
    <col min="10" max="10" width="0.7109375" style="125" customWidth="1"/>
    <col min="11" max="11" width="11.7109375" style="253" customWidth="1"/>
    <col min="12" max="16384" width="9.28515625" style="15"/>
  </cols>
  <sheetData>
    <row r="1" spans="1:11" s="137" customFormat="1" ht="21.75" customHeight="1" x14ac:dyDescent="0.25">
      <c r="A1" s="68" t="s">
        <v>0</v>
      </c>
      <c r="B1" s="102"/>
      <c r="C1" s="78"/>
      <c r="D1" s="171"/>
      <c r="E1" s="130"/>
      <c r="F1" s="171"/>
      <c r="G1" s="253"/>
      <c r="H1" s="171"/>
      <c r="I1" s="88"/>
      <c r="J1" s="172"/>
      <c r="K1" s="254"/>
    </row>
    <row r="2" spans="1:11" s="137" customFormat="1" ht="21.75" customHeight="1" x14ac:dyDescent="0.25">
      <c r="A2" s="102" t="s">
        <v>128</v>
      </c>
      <c r="B2" s="102"/>
      <c r="C2" s="78"/>
      <c r="D2" s="171"/>
      <c r="E2" s="130"/>
      <c r="F2" s="171"/>
      <c r="G2" s="253"/>
      <c r="H2" s="171"/>
      <c r="I2" s="130"/>
      <c r="J2" s="172"/>
      <c r="K2" s="253"/>
    </row>
    <row r="3" spans="1:11" s="137" customFormat="1" ht="21.75" customHeight="1" x14ac:dyDescent="0.25">
      <c r="A3" s="173" t="s">
        <v>177</v>
      </c>
      <c r="B3" s="173"/>
      <c r="C3" s="134"/>
      <c r="D3" s="174"/>
      <c r="E3" s="175"/>
      <c r="F3" s="174"/>
      <c r="G3" s="255"/>
      <c r="H3" s="174"/>
      <c r="I3" s="175"/>
      <c r="J3" s="176"/>
      <c r="K3" s="255"/>
    </row>
    <row r="4" spans="1:11" s="137" customFormat="1" ht="20.100000000000001" customHeight="1" x14ac:dyDescent="0.25">
      <c r="A4" s="102"/>
      <c r="B4" s="102"/>
      <c r="C4" s="78"/>
      <c r="D4" s="171"/>
      <c r="E4" s="130"/>
      <c r="F4" s="171"/>
      <c r="G4" s="253"/>
      <c r="H4" s="171"/>
      <c r="I4" s="130"/>
      <c r="J4" s="172"/>
      <c r="K4" s="253"/>
    </row>
    <row r="5" spans="1:11" s="137" customFormat="1" ht="20.100000000000001" customHeight="1" x14ac:dyDescent="0.25">
      <c r="A5" s="102"/>
      <c r="B5" s="102"/>
      <c r="C5" s="78"/>
      <c r="D5" s="171"/>
      <c r="E5" s="314" t="s">
        <v>2</v>
      </c>
      <c r="F5" s="314"/>
      <c r="G5" s="314"/>
      <c r="H5" s="83"/>
      <c r="I5" s="315" t="s">
        <v>3</v>
      </c>
      <c r="J5" s="315"/>
      <c r="K5" s="315"/>
    </row>
    <row r="6" spans="1:11" s="137" customFormat="1" ht="20.100000000000001" customHeight="1" x14ac:dyDescent="0.25">
      <c r="A6" s="102"/>
      <c r="B6" s="102"/>
      <c r="C6" s="78"/>
      <c r="D6" s="171"/>
      <c r="E6" s="300" t="s">
        <v>175</v>
      </c>
      <c r="F6" s="71"/>
      <c r="G6" s="301" t="s">
        <v>175</v>
      </c>
      <c r="H6" s="71"/>
      <c r="I6" s="300" t="s">
        <v>175</v>
      </c>
      <c r="J6" s="71"/>
      <c r="K6" s="301" t="s">
        <v>175</v>
      </c>
    </row>
    <row r="7" spans="1:11" ht="20.100000000000001" customHeight="1" x14ac:dyDescent="0.25">
      <c r="C7" s="19"/>
      <c r="D7" s="19"/>
      <c r="E7" s="177" t="s">
        <v>176</v>
      </c>
      <c r="F7" s="177"/>
      <c r="G7" s="268" t="s">
        <v>7</v>
      </c>
      <c r="H7" s="178"/>
      <c r="I7" s="177" t="s">
        <v>176</v>
      </c>
      <c r="J7" s="177"/>
      <c r="K7" s="268" t="s">
        <v>7</v>
      </c>
    </row>
    <row r="8" spans="1:11" s="137" customFormat="1" ht="20.100000000000001" customHeight="1" x14ac:dyDescent="0.25">
      <c r="A8" s="15"/>
      <c r="B8" s="15"/>
      <c r="C8" s="87" t="s">
        <v>8</v>
      </c>
      <c r="D8" s="89"/>
      <c r="E8" s="153" t="s">
        <v>9</v>
      </c>
      <c r="F8" s="88"/>
      <c r="G8" s="256" t="s">
        <v>9</v>
      </c>
      <c r="H8" s="89"/>
      <c r="I8" s="153" t="s">
        <v>9</v>
      </c>
      <c r="J8" s="88"/>
      <c r="K8" s="256" t="s">
        <v>9</v>
      </c>
    </row>
    <row r="9" spans="1:11" s="137" customFormat="1" ht="6" customHeight="1" x14ac:dyDescent="0.25">
      <c r="A9" s="15"/>
      <c r="B9" s="15"/>
      <c r="C9" s="89"/>
      <c r="D9" s="89"/>
      <c r="E9" s="179"/>
      <c r="F9" s="88"/>
      <c r="G9" s="254"/>
      <c r="H9" s="89"/>
      <c r="I9" s="179"/>
      <c r="J9" s="88"/>
      <c r="K9" s="254"/>
    </row>
    <row r="10" spans="1:11" ht="20.100000000000001" customHeight="1" x14ac:dyDescent="0.25">
      <c r="A10" s="180" t="s">
        <v>129</v>
      </c>
      <c r="B10" s="137"/>
      <c r="D10" s="78"/>
      <c r="E10" s="190"/>
      <c r="F10" s="78"/>
      <c r="H10" s="78"/>
      <c r="I10" s="190"/>
      <c r="J10" s="130"/>
    </row>
    <row r="11" spans="1:11" ht="20.100000000000001" customHeight="1" x14ac:dyDescent="0.25">
      <c r="A11" s="208" t="s">
        <v>188</v>
      </c>
      <c r="B11" s="181"/>
      <c r="D11" s="78"/>
      <c r="E11" s="108">
        <f>'5(3M)'!D25</f>
        <v>342095</v>
      </c>
      <c r="F11" s="107"/>
      <c r="G11" s="107">
        <v>202742</v>
      </c>
      <c r="H11" s="33"/>
      <c r="I11" s="108">
        <v>-138844</v>
      </c>
      <c r="J11" s="33"/>
      <c r="K11" s="107">
        <v>42869</v>
      </c>
    </row>
    <row r="12" spans="1:11" ht="20.100000000000001" customHeight="1" x14ac:dyDescent="0.25">
      <c r="A12" s="208" t="s">
        <v>130</v>
      </c>
      <c r="B12" s="181"/>
      <c r="E12" s="182"/>
      <c r="F12" s="183"/>
      <c r="G12" s="183"/>
      <c r="I12" s="182"/>
      <c r="J12" s="107"/>
      <c r="K12" s="183"/>
    </row>
    <row r="13" spans="1:11" ht="20.100000000000001" customHeight="1" x14ac:dyDescent="0.25">
      <c r="B13" s="208" t="s">
        <v>131</v>
      </c>
      <c r="C13" s="184"/>
      <c r="D13" s="78"/>
      <c r="E13" s="108">
        <v>75025</v>
      </c>
      <c r="F13" s="107"/>
      <c r="G13" s="107">
        <v>91135</v>
      </c>
      <c r="H13" s="26"/>
      <c r="I13" s="108">
        <v>3837</v>
      </c>
      <c r="J13" s="32"/>
      <c r="K13" s="107">
        <v>3434</v>
      </c>
    </row>
    <row r="14" spans="1:11" ht="20.100000000000001" customHeight="1" x14ac:dyDescent="0.25">
      <c r="B14" s="208" t="s">
        <v>132</v>
      </c>
      <c r="C14" s="307">
        <v>9</v>
      </c>
      <c r="D14" s="78"/>
      <c r="E14" s="108">
        <v>14840</v>
      </c>
      <c r="F14" s="107"/>
      <c r="G14" s="107">
        <v>13645</v>
      </c>
      <c r="H14" s="26"/>
      <c r="I14" s="108">
        <v>469</v>
      </c>
      <c r="J14" s="5"/>
      <c r="K14" s="107">
        <v>491</v>
      </c>
    </row>
    <row r="15" spans="1:11" ht="20.100000000000001" customHeight="1" x14ac:dyDescent="0.25">
      <c r="B15" s="208" t="s">
        <v>91</v>
      </c>
      <c r="C15" s="307">
        <v>8.1999999999999993</v>
      </c>
      <c r="D15" s="78"/>
      <c r="E15" s="108">
        <v>-177435</v>
      </c>
      <c r="F15" s="107"/>
      <c r="G15" s="107">
        <v>-187402</v>
      </c>
      <c r="H15" s="26"/>
      <c r="I15" s="108">
        <v>0</v>
      </c>
      <c r="J15" s="107"/>
      <c r="K15" s="107">
        <v>0</v>
      </c>
    </row>
    <row r="16" spans="1:11" ht="20.100000000000001" customHeight="1" x14ac:dyDescent="0.25">
      <c r="B16" s="208" t="s">
        <v>133</v>
      </c>
      <c r="C16" s="184"/>
      <c r="D16" s="78"/>
      <c r="E16" s="108">
        <v>1211</v>
      </c>
      <c r="F16" s="107"/>
      <c r="G16" s="107">
        <v>1076</v>
      </c>
      <c r="H16" s="26"/>
      <c r="I16" s="108">
        <v>1211</v>
      </c>
      <c r="J16" s="130"/>
      <c r="K16" s="107">
        <v>1076</v>
      </c>
    </row>
    <row r="17" spans="1:11" ht="20.100000000000001" customHeight="1" x14ac:dyDescent="0.25">
      <c r="B17" s="5" t="s">
        <v>186</v>
      </c>
      <c r="C17" s="184"/>
      <c r="D17" s="78"/>
      <c r="E17" s="160">
        <v>-56495</v>
      </c>
      <c r="F17" s="154"/>
      <c r="G17" s="229">
        <v>-193980</v>
      </c>
      <c r="H17" s="26"/>
      <c r="I17" s="160">
        <v>212034</v>
      </c>
      <c r="J17" s="107"/>
      <c r="K17" s="229">
        <v>35190</v>
      </c>
    </row>
    <row r="18" spans="1:11" ht="20.100000000000001" customHeight="1" x14ac:dyDescent="0.25">
      <c r="B18" s="5" t="s">
        <v>184</v>
      </c>
      <c r="C18" s="184"/>
      <c r="D18" s="78"/>
      <c r="E18" s="160">
        <v>547</v>
      </c>
      <c r="F18" s="154"/>
      <c r="G18" s="229">
        <v>0</v>
      </c>
      <c r="H18" s="26"/>
      <c r="I18" s="160">
        <v>547</v>
      </c>
      <c r="J18" s="107"/>
      <c r="K18" s="229">
        <v>0</v>
      </c>
    </row>
    <row r="19" spans="1:11" ht="20.100000000000001" customHeight="1" x14ac:dyDescent="0.25">
      <c r="B19" s="259" t="s">
        <v>166</v>
      </c>
      <c r="C19" s="184"/>
      <c r="D19" s="78"/>
      <c r="E19" s="160">
        <v>0</v>
      </c>
      <c r="F19" s="107"/>
      <c r="G19" s="107">
        <v>4507</v>
      </c>
      <c r="H19" s="26"/>
      <c r="I19" s="108">
        <v>0</v>
      </c>
      <c r="J19" s="107"/>
      <c r="K19" s="107">
        <v>-4</v>
      </c>
    </row>
    <row r="20" spans="1:11" ht="20.100000000000001" customHeight="1" x14ac:dyDescent="0.25">
      <c r="B20" s="208" t="s">
        <v>193</v>
      </c>
      <c r="C20" s="184">
        <v>8.1</v>
      </c>
      <c r="D20" s="78"/>
      <c r="E20" s="160">
        <v>-234437</v>
      </c>
      <c r="F20" s="107"/>
      <c r="G20" s="107" t="s">
        <v>159</v>
      </c>
      <c r="H20" s="26"/>
      <c r="I20" s="108">
        <v>0</v>
      </c>
      <c r="J20" s="107"/>
      <c r="K20" s="107" t="s">
        <v>159</v>
      </c>
    </row>
    <row r="21" spans="1:11" ht="20.100000000000001" customHeight="1" x14ac:dyDescent="0.25">
      <c r="B21" s="208" t="s">
        <v>196</v>
      </c>
      <c r="C21" s="184"/>
      <c r="D21" s="78"/>
      <c r="E21" s="160">
        <v>1</v>
      </c>
      <c r="F21" s="107"/>
      <c r="G21" s="107" t="s">
        <v>159</v>
      </c>
      <c r="H21" s="26"/>
      <c r="I21" s="108">
        <v>0</v>
      </c>
      <c r="J21" s="107"/>
      <c r="K21" s="107" t="s">
        <v>159</v>
      </c>
    </row>
    <row r="22" spans="1:11" ht="20.100000000000001" customHeight="1" x14ac:dyDescent="0.25">
      <c r="B22" s="208" t="s">
        <v>87</v>
      </c>
      <c r="C22" s="184"/>
      <c r="D22" s="78"/>
      <c r="E22" s="160">
        <v>0</v>
      </c>
      <c r="F22" s="107"/>
      <c r="G22" s="107" t="s">
        <v>159</v>
      </c>
      <c r="H22" s="26"/>
      <c r="I22" s="108">
        <v>-172450</v>
      </c>
      <c r="J22" s="107"/>
      <c r="K22" s="107">
        <v>-159538</v>
      </c>
    </row>
    <row r="23" spans="1:11" ht="20.100000000000001" customHeight="1" x14ac:dyDescent="0.25">
      <c r="B23" s="208" t="s">
        <v>134</v>
      </c>
      <c r="C23" s="184"/>
      <c r="D23" s="78"/>
      <c r="E23" s="160">
        <v>-88</v>
      </c>
      <c r="F23" s="107"/>
      <c r="G23" s="107">
        <v>-93</v>
      </c>
      <c r="H23" s="26"/>
      <c r="I23" s="108">
        <v>-2245</v>
      </c>
      <c r="J23" s="107"/>
      <c r="K23" s="107">
        <v>-3704</v>
      </c>
    </row>
    <row r="24" spans="1:11" ht="20.100000000000001" customHeight="1" x14ac:dyDescent="0.25">
      <c r="B24" s="15" t="s">
        <v>90</v>
      </c>
      <c r="C24" s="184"/>
      <c r="D24" s="78"/>
      <c r="E24" s="160">
        <v>78301</v>
      </c>
      <c r="F24" s="107"/>
      <c r="G24" s="107">
        <v>84691</v>
      </c>
      <c r="H24" s="26"/>
      <c r="I24" s="108">
        <v>63120</v>
      </c>
      <c r="J24" s="107"/>
      <c r="K24" s="107">
        <v>62065</v>
      </c>
    </row>
    <row r="25" spans="1:11" ht="20.100000000000001" customHeight="1" x14ac:dyDescent="0.25">
      <c r="B25" s="15" t="s">
        <v>135</v>
      </c>
      <c r="C25" s="184"/>
      <c r="D25" s="78"/>
      <c r="E25" s="185">
        <v>571</v>
      </c>
      <c r="F25" s="107"/>
      <c r="G25" s="186">
        <v>571</v>
      </c>
      <c r="H25" s="26"/>
      <c r="I25" s="185">
        <v>0</v>
      </c>
      <c r="J25" s="107"/>
      <c r="K25" s="186">
        <v>0</v>
      </c>
    </row>
    <row r="26" spans="1:11" ht="6" customHeight="1" x14ac:dyDescent="0.25">
      <c r="A26" s="181"/>
      <c r="B26" s="181"/>
      <c r="D26" s="78"/>
      <c r="E26" s="108"/>
      <c r="F26" s="187"/>
      <c r="G26" s="107"/>
      <c r="H26" s="78"/>
      <c r="I26" s="108"/>
      <c r="J26" s="107"/>
      <c r="K26" s="107"/>
    </row>
    <row r="27" spans="1:11" ht="20.100000000000001" customHeight="1" x14ac:dyDescent="0.25">
      <c r="C27" s="184"/>
      <c r="D27" s="78"/>
      <c r="E27" s="108">
        <f>SUM(E11:E25)</f>
        <v>44136</v>
      </c>
      <c r="F27" s="188"/>
      <c r="G27" s="107">
        <f>SUM(G11:G25)</f>
        <v>16892</v>
      </c>
      <c r="H27" s="78"/>
      <c r="I27" s="108">
        <f>SUM(I11:I25)</f>
        <v>-32321</v>
      </c>
      <c r="J27" s="107"/>
      <c r="K27" s="107">
        <f>SUM(K11:K25)</f>
        <v>-18121</v>
      </c>
    </row>
    <row r="28" spans="1:11" ht="20.100000000000001" customHeight="1" x14ac:dyDescent="0.25">
      <c r="A28" s="208" t="s">
        <v>136</v>
      </c>
      <c r="B28" s="181"/>
      <c r="D28" s="78"/>
      <c r="E28" s="108"/>
      <c r="F28" s="188"/>
      <c r="G28" s="107"/>
      <c r="H28" s="78"/>
      <c r="I28" s="108"/>
      <c r="J28" s="107"/>
      <c r="K28" s="107"/>
    </row>
    <row r="29" spans="1:11" ht="20.100000000000001" customHeight="1" x14ac:dyDescent="0.25">
      <c r="B29" s="234" t="s">
        <v>16</v>
      </c>
      <c r="D29" s="78"/>
      <c r="E29" s="108">
        <v>24618</v>
      </c>
      <c r="F29" s="188"/>
      <c r="G29" s="107">
        <v>-33729</v>
      </c>
      <c r="H29" s="26"/>
      <c r="I29" s="108">
        <v>-4702</v>
      </c>
      <c r="J29" s="32"/>
      <c r="K29" s="107">
        <v>-3522</v>
      </c>
    </row>
    <row r="30" spans="1:11" ht="20.100000000000001" customHeight="1" x14ac:dyDescent="0.25">
      <c r="B30" s="15" t="s">
        <v>19</v>
      </c>
      <c r="C30" s="184"/>
      <c r="D30" s="78"/>
      <c r="E30" s="108">
        <v>-3061</v>
      </c>
      <c r="F30" s="188"/>
      <c r="G30" s="107">
        <v>-11125</v>
      </c>
      <c r="H30" s="26"/>
      <c r="I30" s="108">
        <v>0</v>
      </c>
      <c r="J30" s="107"/>
      <c r="K30" s="107">
        <v>0</v>
      </c>
    </row>
    <row r="31" spans="1:11" ht="20.100000000000001" customHeight="1" x14ac:dyDescent="0.25">
      <c r="B31" s="234" t="s">
        <v>20</v>
      </c>
      <c r="D31" s="78"/>
      <c r="E31" s="108">
        <v>8084</v>
      </c>
      <c r="F31" s="188"/>
      <c r="G31" s="107">
        <v>13254</v>
      </c>
      <c r="H31" s="26"/>
      <c r="I31" s="108">
        <v>0</v>
      </c>
      <c r="J31" s="32"/>
      <c r="K31" s="107">
        <v>0</v>
      </c>
    </row>
    <row r="32" spans="1:11" ht="20.100000000000001" customHeight="1" x14ac:dyDescent="0.25">
      <c r="B32" s="39" t="s">
        <v>21</v>
      </c>
      <c r="D32" s="78"/>
      <c r="E32" s="108">
        <v>-60971</v>
      </c>
      <c r="F32" s="188"/>
      <c r="G32" s="107">
        <v>-2247</v>
      </c>
      <c r="H32" s="26"/>
      <c r="I32" s="108">
        <v>5</v>
      </c>
      <c r="J32" s="32"/>
      <c r="K32" s="107">
        <v>31</v>
      </c>
    </row>
    <row r="33" spans="1:11" ht="20.100000000000001" customHeight="1" x14ac:dyDescent="0.25">
      <c r="B33" s="234" t="s">
        <v>22</v>
      </c>
      <c r="D33" s="78"/>
      <c r="E33" s="108">
        <v>-704</v>
      </c>
      <c r="F33" s="188"/>
      <c r="G33" s="107">
        <v>4</v>
      </c>
      <c r="H33" s="26"/>
      <c r="I33" s="108">
        <v>0</v>
      </c>
      <c r="J33" s="107"/>
      <c r="K33" s="107">
        <v>0</v>
      </c>
    </row>
    <row r="34" spans="1:11" ht="20.100000000000001" customHeight="1" x14ac:dyDescent="0.25">
      <c r="B34" s="234" t="s">
        <v>35</v>
      </c>
      <c r="D34" s="78"/>
      <c r="E34" s="108">
        <v>1983</v>
      </c>
      <c r="F34" s="188"/>
      <c r="G34" s="107">
        <v>2066</v>
      </c>
      <c r="H34" s="26"/>
      <c r="I34" s="108">
        <v>-136</v>
      </c>
      <c r="J34" s="107"/>
      <c r="K34" s="107">
        <v>-51</v>
      </c>
    </row>
    <row r="35" spans="1:11" ht="20.100000000000001" customHeight="1" x14ac:dyDescent="0.25">
      <c r="B35" s="234" t="s">
        <v>137</v>
      </c>
      <c r="D35" s="78"/>
      <c r="E35" s="108">
        <v>2785</v>
      </c>
      <c r="F35" s="188"/>
      <c r="G35" s="107">
        <v>-75565</v>
      </c>
      <c r="H35" s="26"/>
      <c r="I35" s="108">
        <v>19656</v>
      </c>
      <c r="J35" s="107"/>
      <c r="K35" s="107">
        <v>14613</v>
      </c>
    </row>
    <row r="36" spans="1:11" ht="20.100000000000001" customHeight="1" x14ac:dyDescent="0.25">
      <c r="B36" s="234" t="s">
        <v>50</v>
      </c>
      <c r="D36" s="78"/>
      <c r="E36" s="185">
        <v>-5678</v>
      </c>
      <c r="F36" s="188"/>
      <c r="G36" s="186">
        <v>-41977</v>
      </c>
      <c r="H36" s="26"/>
      <c r="I36" s="185">
        <v>-1938</v>
      </c>
      <c r="J36" s="107"/>
      <c r="K36" s="186">
        <v>-1670</v>
      </c>
    </row>
    <row r="37" spans="1:11" ht="6" customHeight="1" x14ac:dyDescent="0.25">
      <c r="A37" s="181"/>
      <c r="B37" s="181"/>
      <c r="D37" s="78"/>
      <c r="E37" s="108"/>
      <c r="F37" s="187"/>
      <c r="G37" s="107"/>
      <c r="H37" s="78"/>
      <c r="I37" s="108"/>
      <c r="J37" s="107"/>
      <c r="K37" s="107"/>
    </row>
    <row r="38" spans="1:11" ht="20.100000000000001" customHeight="1" x14ac:dyDescent="0.25">
      <c r="A38" s="5" t="s">
        <v>201</v>
      </c>
      <c r="B38" s="1"/>
      <c r="D38" s="78"/>
      <c r="E38" s="108">
        <f>SUM(E27:E36)</f>
        <v>11192</v>
      </c>
      <c r="F38" s="187"/>
      <c r="G38" s="107">
        <f>SUM(G27:G36)</f>
        <v>-132427</v>
      </c>
      <c r="H38" s="78"/>
      <c r="I38" s="108">
        <f>SUM(I27:I36)</f>
        <v>-19436</v>
      </c>
      <c r="J38" s="107"/>
      <c r="K38" s="107">
        <f>SUM(K27:K36)</f>
        <v>-8720</v>
      </c>
    </row>
    <row r="39" spans="1:11" ht="20.100000000000001" customHeight="1" x14ac:dyDescent="0.25">
      <c r="A39" s="5" t="s">
        <v>197</v>
      </c>
      <c r="B39" s="5"/>
      <c r="D39" s="78"/>
      <c r="E39" s="108">
        <v>2693</v>
      </c>
      <c r="F39" s="188"/>
      <c r="G39" s="107">
        <v>0</v>
      </c>
      <c r="H39" s="26"/>
      <c r="I39" s="108">
        <v>2693</v>
      </c>
      <c r="J39" s="107"/>
      <c r="K39" s="107">
        <v>0</v>
      </c>
    </row>
    <row r="40" spans="1:11" ht="20.100000000000001" customHeight="1" x14ac:dyDescent="0.25">
      <c r="A40" s="5" t="s">
        <v>162</v>
      </c>
      <c r="B40" s="5"/>
      <c r="D40" s="78"/>
      <c r="E40" s="185">
        <v>-3829</v>
      </c>
      <c r="F40" s="187"/>
      <c r="G40" s="186">
        <v>-1707</v>
      </c>
      <c r="H40" s="26"/>
      <c r="I40" s="185">
        <v>-959</v>
      </c>
      <c r="J40" s="107"/>
      <c r="K40" s="186">
        <v>-846</v>
      </c>
    </row>
    <row r="41" spans="1:11" ht="6" customHeight="1" x14ac:dyDescent="0.25">
      <c r="A41" s="226"/>
      <c r="B41" s="226"/>
      <c r="D41" s="78"/>
      <c r="E41" s="108"/>
      <c r="F41" s="187"/>
      <c r="G41" s="107"/>
      <c r="H41" s="78"/>
      <c r="I41" s="108"/>
      <c r="J41" s="107"/>
      <c r="K41" s="107"/>
    </row>
    <row r="42" spans="1:11" ht="20.100000000000001" customHeight="1" x14ac:dyDescent="0.25">
      <c r="A42" s="5" t="s">
        <v>198</v>
      </c>
      <c r="B42" s="5"/>
      <c r="D42" s="78"/>
      <c r="E42" s="185">
        <f>SUM(E38:E40)</f>
        <v>10056</v>
      </c>
      <c r="F42" s="187"/>
      <c r="G42" s="186">
        <f>SUM(G38:G40)</f>
        <v>-134134</v>
      </c>
      <c r="H42" s="78"/>
      <c r="I42" s="185">
        <f>SUM(I38:I40)</f>
        <v>-17702</v>
      </c>
      <c r="J42" s="107"/>
      <c r="K42" s="186">
        <f>SUM(K38:K40)</f>
        <v>-9566</v>
      </c>
    </row>
    <row r="43" spans="1:11" ht="17.25" customHeight="1" x14ac:dyDescent="0.25">
      <c r="A43" s="5"/>
      <c r="B43" s="5"/>
      <c r="C43" s="211"/>
      <c r="D43" s="211"/>
      <c r="E43" s="107"/>
      <c r="F43" s="187"/>
      <c r="G43" s="107"/>
      <c r="H43" s="211"/>
      <c r="I43" s="107"/>
      <c r="J43" s="107"/>
      <c r="K43" s="107"/>
    </row>
    <row r="44" spans="1:11" ht="21.95" customHeight="1" x14ac:dyDescent="0.25">
      <c r="A44" s="320" t="s">
        <v>98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</row>
    <row r="45" spans="1:11" ht="21.75" customHeight="1" x14ac:dyDescent="0.25">
      <c r="A45" s="102" t="str">
        <f>A1</f>
        <v xml:space="preserve">บริษัท ไทย โซล่าร์ เอ็นเนอร์ยี่ จำกัด (มหาชน) </v>
      </c>
      <c r="B45" s="102"/>
      <c r="D45" s="171"/>
      <c r="F45" s="171"/>
      <c r="H45" s="171"/>
      <c r="I45" s="88"/>
      <c r="J45" s="172"/>
      <c r="K45" s="254"/>
    </row>
    <row r="46" spans="1:11" ht="21.75" customHeight="1" x14ac:dyDescent="0.25">
      <c r="A46" s="102" t="s">
        <v>138</v>
      </c>
      <c r="B46" s="102"/>
      <c r="D46" s="171"/>
      <c r="F46" s="171"/>
      <c r="H46" s="171"/>
      <c r="J46" s="172"/>
    </row>
    <row r="47" spans="1:11" ht="21.75" customHeight="1" x14ac:dyDescent="0.25">
      <c r="A47" s="173" t="str">
        <f>+A3</f>
        <v>สำหรับงวดสามเดือนสิ้นสุดวันที่ 31 มีนาคม พ.ศ. 2565</v>
      </c>
      <c r="B47" s="173"/>
      <c r="C47" s="134"/>
      <c r="D47" s="174"/>
      <c r="E47" s="175"/>
      <c r="F47" s="174"/>
      <c r="G47" s="255"/>
      <c r="H47" s="174"/>
      <c r="I47" s="175"/>
      <c r="J47" s="176"/>
      <c r="K47" s="255"/>
    </row>
    <row r="48" spans="1:11" ht="21.75" customHeight="1" x14ac:dyDescent="0.25">
      <c r="A48" s="102"/>
      <c r="B48" s="102"/>
      <c r="D48" s="171"/>
      <c r="F48" s="171"/>
      <c r="H48" s="171"/>
      <c r="J48" s="172"/>
    </row>
    <row r="49" spans="1:11" ht="21.75" customHeight="1" x14ac:dyDescent="0.25">
      <c r="A49" s="102"/>
      <c r="B49" s="102"/>
      <c r="D49" s="171"/>
      <c r="E49" s="314" t="s">
        <v>2</v>
      </c>
      <c r="F49" s="314"/>
      <c r="G49" s="314"/>
      <c r="H49" s="83"/>
      <c r="I49" s="315" t="s">
        <v>3</v>
      </c>
      <c r="J49" s="315"/>
      <c r="K49" s="315"/>
    </row>
    <row r="50" spans="1:11" ht="21.75" customHeight="1" x14ac:dyDescent="0.25">
      <c r="A50" s="102"/>
      <c r="B50" s="102"/>
      <c r="D50" s="171"/>
      <c r="E50" s="300" t="s">
        <v>175</v>
      </c>
      <c r="F50" s="71"/>
      <c r="G50" s="301" t="s">
        <v>175</v>
      </c>
      <c r="H50" s="71"/>
      <c r="I50" s="300" t="s">
        <v>175</v>
      </c>
      <c r="J50" s="71"/>
      <c r="K50" s="301" t="s">
        <v>175</v>
      </c>
    </row>
    <row r="51" spans="1:11" ht="21.75" customHeight="1" x14ac:dyDescent="0.25">
      <c r="C51" s="89"/>
      <c r="D51" s="89"/>
      <c r="E51" s="177" t="s">
        <v>176</v>
      </c>
      <c r="F51" s="177"/>
      <c r="G51" s="268" t="s">
        <v>7</v>
      </c>
      <c r="H51" s="178"/>
      <c r="I51" s="177" t="s">
        <v>176</v>
      </c>
      <c r="J51" s="177"/>
      <c r="K51" s="268" t="s">
        <v>7</v>
      </c>
    </row>
    <row r="52" spans="1:11" s="137" customFormat="1" ht="21.75" customHeight="1" x14ac:dyDescent="0.25">
      <c r="A52" s="15"/>
      <c r="B52" s="15"/>
      <c r="C52" s="270" t="s">
        <v>8</v>
      </c>
      <c r="D52" s="89"/>
      <c r="E52" s="153" t="s">
        <v>9</v>
      </c>
      <c r="F52" s="88"/>
      <c r="G52" s="256" t="s">
        <v>9</v>
      </c>
      <c r="H52" s="89"/>
      <c r="I52" s="153" t="s">
        <v>9</v>
      </c>
      <c r="J52" s="88"/>
      <c r="K52" s="256" t="s">
        <v>9</v>
      </c>
    </row>
    <row r="53" spans="1:11" s="137" customFormat="1" ht="21.75" customHeight="1" x14ac:dyDescent="0.25">
      <c r="A53" s="15"/>
      <c r="B53" s="15"/>
      <c r="C53" s="189"/>
      <c r="D53" s="89"/>
      <c r="E53" s="179"/>
      <c r="F53" s="88"/>
      <c r="G53" s="254"/>
      <c r="H53" s="89"/>
      <c r="I53" s="179"/>
      <c r="J53" s="88"/>
      <c r="K53" s="254"/>
    </row>
    <row r="54" spans="1:11" ht="21.75" customHeight="1" x14ac:dyDescent="0.25">
      <c r="A54" s="137" t="s">
        <v>139</v>
      </c>
      <c r="B54" s="137"/>
      <c r="D54" s="78"/>
      <c r="E54" s="190"/>
      <c r="F54" s="130"/>
      <c r="H54" s="78"/>
      <c r="I54" s="190"/>
      <c r="J54" s="130"/>
    </row>
    <row r="55" spans="1:11" ht="21.75" customHeight="1" x14ac:dyDescent="0.4">
      <c r="A55" s="191" t="s">
        <v>168</v>
      </c>
      <c r="B55" s="191"/>
      <c r="C55" s="211">
        <v>8.1</v>
      </c>
      <c r="D55" s="78"/>
      <c r="E55" s="190">
        <v>530869</v>
      </c>
      <c r="F55" s="130"/>
      <c r="G55" s="107" t="s">
        <v>159</v>
      </c>
      <c r="H55" s="78"/>
      <c r="I55" s="123">
        <v>0</v>
      </c>
      <c r="J55" s="130"/>
      <c r="K55" s="257" t="s">
        <v>159</v>
      </c>
    </row>
    <row r="56" spans="1:11" ht="21.75" customHeight="1" x14ac:dyDescent="0.4">
      <c r="A56" s="191" t="s">
        <v>165</v>
      </c>
      <c r="B56" s="191"/>
      <c r="C56" s="211"/>
      <c r="D56" s="78"/>
      <c r="E56" s="108">
        <v>-2011</v>
      </c>
      <c r="F56" s="106"/>
      <c r="G56" s="107">
        <v>2125</v>
      </c>
      <c r="H56" s="192"/>
      <c r="I56" s="123">
        <v>-1220</v>
      </c>
      <c r="J56" s="32"/>
      <c r="K56" s="29">
        <v>1251</v>
      </c>
    </row>
    <row r="57" spans="1:11" ht="21.75" customHeight="1" x14ac:dyDescent="0.4">
      <c r="A57" s="117" t="s">
        <v>17</v>
      </c>
      <c r="C57" s="211">
        <v>12.3</v>
      </c>
      <c r="D57" s="78"/>
      <c r="E57" s="190">
        <v>0</v>
      </c>
      <c r="F57" s="106"/>
      <c r="G57" s="229" t="s">
        <v>159</v>
      </c>
      <c r="H57" s="192"/>
      <c r="I57" s="123">
        <v>-12035</v>
      </c>
      <c r="J57" s="49"/>
      <c r="K57" s="257">
        <v>-21620</v>
      </c>
    </row>
    <row r="58" spans="1:11" ht="21.75" customHeight="1" x14ac:dyDescent="0.4">
      <c r="A58" s="117" t="s">
        <v>140</v>
      </c>
      <c r="C58" s="211">
        <v>12.3</v>
      </c>
      <c r="D58" s="78"/>
      <c r="E58" s="190">
        <v>0</v>
      </c>
      <c r="F58" s="106"/>
      <c r="G58" s="229" t="s">
        <v>159</v>
      </c>
      <c r="H58" s="192"/>
      <c r="I58" s="193">
        <v>95830</v>
      </c>
      <c r="J58" s="49"/>
      <c r="K58" s="257">
        <v>127266</v>
      </c>
    </row>
    <row r="59" spans="1:11" s="137" customFormat="1" ht="21.75" customHeight="1" x14ac:dyDescent="0.4">
      <c r="A59" s="191" t="s">
        <v>141</v>
      </c>
      <c r="C59" s="78"/>
      <c r="D59" s="78"/>
      <c r="E59" s="190">
        <v>-875179</v>
      </c>
      <c r="F59" s="106"/>
      <c r="G59" s="107">
        <v>-187340</v>
      </c>
      <c r="H59" s="192"/>
      <c r="I59" s="193">
        <v>-73</v>
      </c>
      <c r="J59" s="49"/>
      <c r="K59" s="257">
        <v>-175</v>
      </c>
    </row>
    <row r="60" spans="1:11" s="137" customFormat="1" ht="21.75" customHeight="1" x14ac:dyDescent="0.4">
      <c r="A60" s="191" t="s">
        <v>142</v>
      </c>
      <c r="C60" s="78"/>
      <c r="D60" s="78"/>
      <c r="E60" s="190">
        <v>4</v>
      </c>
      <c r="F60" s="106"/>
      <c r="G60" s="107" t="s">
        <v>159</v>
      </c>
      <c r="H60" s="192"/>
      <c r="I60" s="123">
        <v>0</v>
      </c>
      <c r="J60" s="49"/>
      <c r="K60" s="257">
        <v>4</v>
      </c>
    </row>
    <row r="61" spans="1:11" s="137" customFormat="1" ht="21.75" customHeight="1" x14ac:dyDescent="0.4">
      <c r="A61" s="191" t="s">
        <v>143</v>
      </c>
      <c r="C61" s="78"/>
      <c r="D61" s="78"/>
      <c r="E61" s="108">
        <v>-197</v>
      </c>
      <c r="F61" s="106"/>
      <c r="G61" s="107">
        <v>-244</v>
      </c>
      <c r="H61" s="192"/>
      <c r="I61" s="123">
        <v>-170</v>
      </c>
      <c r="J61" s="49"/>
      <c r="K61" s="257">
        <v>-244</v>
      </c>
    </row>
    <row r="62" spans="1:11" s="137" customFormat="1" ht="21.75" customHeight="1" x14ac:dyDescent="0.4">
      <c r="A62" s="191" t="s">
        <v>144</v>
      </c>
      <c r="C62" s="78"/>
      <c r="D62" s="78"/>
      <c r="E62" s="108">
        <v>4</v>
      </c>
      <c r="F62" s="106"/>
      <c r="G62" s="107">
        <v>4</v>
      </c>
      <c r="H62" s="192"/>
      <c r="I62" s="123">
        <v>5</v>
      </c>
      <c r="J62" s="194"/>
      <c r="K62" s="257">
        <v>4065</v>
      </c>
    </row>
    <row r="63" spans="1:11" s="137" customFormat="1" ht="21.75" customHeight="1" x14ac:dyDescent="0.4">
      <c r="A63" s="191" t="s">
        <v>145</v>
      </c>
      <c r="C63" s="78"/>
      <c r="D63" s="78"/>
      <c r="E63" s="108">
        <v>136500</v>
      </c>
      <c r="F63" s="106"/>
      <c r="G63" s="107">
        <v>100388</v>
      </c>
      <c r="H63" s="192"/>
      <c r="I63" s="195">
        <v>144450</v>
      </c>
      <c r="J63" s="107"/>
      <c r="K63" s="258">
        <v>100388</v>
      </c>
    </row>
    <row r="64" spans="1:11" ht="6" customHeight="1" x14ac:dyDescent="0.25">
      <c r="A64" s="181"/>
      <c r="B64" s="181"/>
      <c r="D64" s="78"/>
      <c r="E64" s="196"/>
      <c r="F64" s="106"/>
      <c r="G64" s="197"/>
      <c r="H64" s="198"/>
      <c r="I64" s="196"/>
      <c r="J64" s="106"/>
      <c r="K64" s="197"/>
    </row>
    <row r="65" spans="1:11" ht="21.75" customHeight="1" x14ac:dyDescent="0.25">
      <c r="A65" s="208" t="s">
        <v>146</v>
      </c>
      <c r="B65" s="102"/>
      <c r="D65" s="78"/>
      <c r="E65" s="185">
        <f>SUM(E55:E63)</f>
        <v>-210010</v>
      </c>
      <c r="F65" s="106"/>
      <c r="G65" s="186">
        <f>SUM(G55:G63)</f>
        <v>-85067</v>
      </c>
      <c r="H65" s="199"/>
      <c r="I65" s="185">
        <f>SUM(I55:I63)</f>
        <v>226787</v>
      </c>
      <c r="J65" s="106"/>
      <c r="K65" s="186">
        <f>SUM(K55:K63)</f>
        <v>210935</v>
      </c>
    </row>
    <row r="66" spans="1:11" ht="21.75" customHeight="1" x14ac:dyDescent="0.25">
      <c r="A66" s="181"/>
      <c r="B66" s="181"/>
      <c r="D66" s="78"/>
      <c r="E66" s="196"/>
      <c r="F66" s="106"/>
      <c r="G66" s="197"/>
      <c r="H66" s="198"/>
      <c r="I66" s="196"/>
      <c r="J66" s="106"/>
      <c r="K66" s="197"/>
    </row>
    <row r="67" spans="1:11" ht="21.75" customHeight="1" x14ac:dyDescent="0.25">
      <c r="A67" s="137" t="s">
        <v>147</v>
      </c>
      <c r="B67" s="137"/>
      <c r="D67" s="78"/>
      <c r="E67" s="182"/>
      <c r="F67" s="199"/>
      <c r="G67" s="183"/>
      <c r="H67" s="199"/>
      <c r="I67" s="182"/>
      <c r="J67" s="106"/>
      <c r="K67" s="183"/>
    </row>
    <row r="68" spans="1:11" ht="21.75" customHeight="1" x14ac:dyDescent="0.4">
      <c r="A68" s="191" t="s">
        <v>148</v>
      </c>
      <c r="B68" s="191"/>
      <c r="C68" s="211">
        <v>10.1</v>
      </c>
      <c r="D68" s="78"/>
      <c r="E68" s="182">
        <v>100000</v>
      </c>
      <c r="F68" s="199"/>
      <c r="G68" s="183">
        <v>10000</v>
      </c>
      <c r="H68" s="192"/>
      <c r="I68" s="28">
        <v>100000</v>
      </c>
      <c r="J68" s="107"/>
      <c r="K68" s="29">
        <v>10000</v>
      </c>
    </row>
    <row r="69" spans="1:11" ht="21.75" customHeight="1" x14ac:dyDescent="0.4">
      <c r="A69" s="191" t="s">
        <v>160</v>
      </c>
      <c r="B69" s="191"/>
      <c r="C69" s="211">
        <v>10.1</v>
      </c>
      <c r="D69" s="78"/>
      <c r="E69" s="182">
        <v>-160000</v>
      </c>
      <c r="F69" s="199"/>
      <c r="G69" s="183" t="s">
        <v>159</v>
      </c>
      <c r="H69" s="192"/>
      <c r="I69" s="28">
        <v>-160000</v>
      </c>
      <c r="J69" s="107"/>
      <c r="K69" s="29" t="s">
        <v>159</v>
      </c>
    </row>
    <row r="70" spans="1:11" ht="21.75" customHeight="1" x14ac:dyDescent="0.4">
      <c r="A70" s="227" t="s">
        <v>163</v>
      </c>
      <c r="B70" s="191"/>
      <c r="C70" s="211"/>
      <c r="D70" s="78"/>
      <c r="E70" s="182">
        <v>-10557</v>
      </c>
      <c r="F70" s="199"/>
      <c r="G70" s="183">
        <v>-10885</v>
      </c>
      <c r="H70" s="199"/>
      <c r="I70" s="182">
        <v>-2247</v>
      </c>
      <c r="J70" s="107"/>
      <c r="K70" s="183">
        <v>-2281</v>
      </c>
    </row>
    <row r="71" spans="1:11" ht="21.75" customHeight="1" x14ac:dyDescent="0.4">
      <c r="A71" s="191" t="s">
        <v>195</v>
      </c>
      <c r="B71" s="191"/>
      <c r="C71" s="211">
        <v>10.199999999999999</v>
      </c>
      <c r="D71" s="78"/>
      <c r="E71" s="182">
        <v>691189</v>
      </c>
      <c r="F71" s="199"/>
      <c r="G71" s="183">
        <v>188705</v>
      </c>
      <c r="H71" s="199"/>
      <c r="I71" s="182">
        <v>0</v>
      </c>
      <c r="J71" s="107"/>
      <c r="K71" s="183">
        <v>0</v>
      </c>
    </row>
    <row r="72" spans="1:11" ht="21.75" customHeight="1" x14ac:dyDescent="0.4">
      <c r="A72" s="227" t="s">
        <v>164</v>
      </c>
      <c r="B72" s="191"/>
      <c r="C72" s="211">
        <v>10.199999999999999</v>
      </c>
      <c r="D72" s="78"/>
      <c r="E72" s="182">
        <v>-137179</v>
      </c>
      <c r="F72" s="199"/>
      <c r="G72" s="183">
        <v>-199710</v>
      </c>
      <c r="H72" s="26"/>
      <c r="I72" s="31">
        <v>-86934</v>
      </c>
      <c r="J72" s="32"/>
      <c r="K72" s="33">
        <v>-137269</v>
      </c>
    </row>
    <row r="73" spans="1:11" ht="21.75" customHeight="1" x14ac:dyDescent="0.4">
      <c r="A73" s="191" t="s">
        <v>149</v>
      </c>
      <c r="B73" s="191"/>
      <c r="C73" s="211"/>
      <c r="D73" s="78"/>
      <c r="E73" s="182">
        <v>0</v>
      </c>
      <c r="F73" s="199"/>
      <c r="G73" s="183" t="s">
        <v>159</v>
      </c>
      <c r="H73" s="26"/>
      <c r="I73" s="31">
        <v>0</v>
      </c>
      <c r="J73" s="32"/>
      <c r="K73" s="33">
        <v>-105885</v>
      </c>
    </row>
    <row r="74" spans="1:11" ht="21.75" customHeight="1" x14ac:dyDescent="0.4">
      <c r="A74" s="191" t="s">
        <v>150</v>
      </c>
      <c r="D74" s="78"/>
      <c r="E74" s="185">
        <v>-89997</v>
      </c>
      <c r="F74" s="199"/>
      <c r="G74" s="186">
        <v>-81336</v>
      </c>
      <c r="H74" s="192"/>
      <c r="I74" s="109">
        <v>-59811</v>
      </c>
      <c r="J74" s="32"/>
      <c r="K74" s="110">
        <v>-66124</v>
      </c>
    </row>
    <row r="75" spans="1:11" ht="6" customHeight="1" x14ac:dyDescent="0.25">
      <c r="A75" s="181"/>
      <c r="B75" s="181"/>
      <c r="D75" s="78"/>
      <c r="E75" s="108"/>
      <c r="F75" s="198"/>
      <c r="G75" s="107"/>
      <c r="H75" s="198"/>
      <c r="I75" s="108"/>
      <c r="J75" s="106"/>
      <c r="K75" s="107"/>
    </row>
    <row r="76" spans="1:11" ht="21.75" customHeight="1" x14ac:dyDescent="0.25">
      <c r="A76" s="208" t="s">
        <v>172</v>
      </c>
      <c r="B76" s="208"/>
      <c r="D76" s="78"/>
      <c r="E76" s="185">
        <f>SUM(E68:E74)</f>
        <v>393456</v>
      </c>
      <c r="F76" s="106"/>
      <c r="G76" s="186">
        <f>SUM(G68:G74)</f>
        <v>-93226</v>
      </c>
      <c r="H76" s="199"/>
      <c r="I76" s="185">
        <f>SUM(I68:I74)</f>
        <v>-208992</v>
      </c>
      <c r="J76" s="106"/>
      <c r="K76" s="186">
        <f>SUM(K68:K74)</f>
        <v>-301559</v>
      </c>
    </row>
    <row r="77" spans="1:11" s="210" customFormat="1" ht="21.75" customHeight="1" x14ac:dyDescent="0.25">
      <c r="A77" s="259"/>
      <c r="B77" s="259"/>
      <c r="C77" s="211"/>
      <c r="D77" s="211"/>
      <c r="E77" s="107"/>
      <c r="F77" s="106"/>
      <c r="G77" s="107"/>
      <c r="H77" s="199"/>
      <c r="I77" s="107"/>
      <c r="J77" s="106"/>
      <c r="K77" s="107"/>
    </row>
    <row r="78" spans="1:11" s="210" customFormat="1" ht="21.75" customHeight="1" x14ac:dyDescent="0.25">
      <c r="A78" s="259"/>
      <c r="B78" s="259"/>
      <c r="C78" s="211"/>
      <c r="D78" s="211"/>
      <c r="E78" s="107"/>
      <c r="F78" s="106"/>
      <c r="G78" s="107"/>
      <c r="H78" s="199"/>
      <c r="I78" s="107"/>
      <c r="J78" s="106"/>
      <c r="K78" s="107"/>
    </row>
    <row r="79" spans="1:11" s="210" customFormat="1" ht="21.75" customHeight="1" x14ac:dyDescent="0.25">
      <c r="A79" s="259"/>
      <c r="B79" s="259"/>
      <c r="C79" s="211"/>
      <c r="D79" s="211"/>
      <c r="E79" s="107"/>
      <c r="F79" s="106"/>
      <c r="G79" s="107"/>
      <c r="H79" s="199"/>
      <c r="I79" s="107"/>
      <c r="J79" s="106"/>
      <c r="K79" s="107"/>
    </row>
    <row r="80" spans="1:11" s="210" customFormat="1" ht="21.75" customHeight="1" x14ac:dyDescent="0.25">
      <c r="A80" s="259"/>
      <c r="B80" s="259"/>
      <c r="C80" s="211"/>
      <c r="D80" s="211"/>
      <c r="E80" s="107"/>
      <c r="F80" s="106"/>
      <c r="G80" s="107"/>
      <c r="H80" s="199"/>
      <c r="I80" s="107"/>
      <c r="J80" s="106"/>
      <c r="K80" s="107"/>
    </row>
    <row r="81" spans="1:11" s="210" customFormat="1" ht="21.75" customHeight="1" x14ac:dyDescent="0.25">
      <c r="A81" s="259"/>
      <c r="B81" s="259"/>
      <c r="C81" s="211"/>
      <c r="D81" s="211"/>
      <c r="E81" s="107"/>
      <c r="F81" s="106"/>
      <c r="G81" s="107"/>
      <c r="H81" s="199"/>
      <c r="I81" s="107"/>
      <c r="J81" s="106"/>
      <c r="K81" s="107"/>
    </row>
    <row r="82" spans="1:11" s="210" customFormat="1" ht="21.75" customHeight="1" x14ac:dyDescent="0.25">
      <c r="A82" s="259"/>
      <c r="B82" s="259"/>
      <c r="C82" s="211"/>
      <c r="D82" s="211"/>
      <c r="E82" s="107"/>
      <c r="F82" s="106"/>
      <c r="G82" s="107"/>
      <c r="H82" s="199"/>
      <c r="I82" s="107"/>
      <c r="J82" s="106"/>
      <c r="K82" s="107"/>
    </row>
    <row r="83" spans="1:11" s="210" customFormat="1" ht="15" customHeight="1" x14ac:dyDescent="0.25">
      <c r="A83" s="259"/>
      <c r="B83" s="259"/>
      <c r="C83" s="211"/>
      <c r="D83" s="211"/>
      <c r="E83" s="107"/>
      <c r="F83" s="106"/>
      <c r="G83" s="107"/>
      <c r="H83" s="199"/>
      <c r="I83" s="107"/>
      <c r="J83" s="106"/>
      <c r="K83" s="107"/>
    </row>
    <row r="84" spans="1:11" ht="21.95" customHeight="1" x14ac:dyDescent="0.25">
      <c r="A84" s="133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4" s="271"/>
      <c r="C84" s="134"/>
      <c r="D84" s="134"/>
      <c r="E84" s="186"/>
      <c r="F84" s="200"/>
      <c r="G84" s="186"/>
      <c r="H84" s="201"/>
      <c r="I84" s="186"/>
      <c r="J84" s="200"/>
      <c r="K84" s="186"/>
    </row>
    <row r="85" spans="1:11" ht="21.75" customHeight="1" x14ac:dyDescent="0.25">
      <c r="A85" s="102" t="str">
        <f>+A1</f>
        <v xml:space="preserve">บริษัท ไทย โซล่าร์ เอ็นเนอร์ยี่ จำกัด (มหาชน) </v>
      </c>
      <c r="B85" s="102"/>
      <c r="D85" s="171"/>
      <c r="F85" s="171"/>
      <c r="H85" s="171"/>
      <c r="I85" s="88"/>
      <c r="J85" s="172"/>
      <c r="K85" s="254"/>
    </row>
    <row r="86" spans="1:11" ht="21.75" customHeight="1" x14ac:dyDescent="0.25">
      <c r="A86" s="102" t="s">
        <v>138</v>
      </c>
      <c r="B86" s="102"/>
      <c r="D86" s="171"/>
      <c r="F86" s="171"/>
      <c r="H86" s="171"/>
      <c r="J86" s="172"/>
    </row>
    <row r="87" spans="1:11" ht="21.75" customHeight="1" x14ac:dyDescent="0.25">
      <c r="A87" s="173" t="str">
        <f>+A3</f>
        <v>สำหรับงวดสามเดือนสิ้นสุดวันที่ 31 มีนาคม พ.ศ. 2565</v>
      </c>
      <c r="B87" s="173"/>
      <c r="C87" s="134"/>
      <c r="D87" s="174"/>
      <c r="E87" s="175"/>
      <c r="F87" s="174"/>
      <c r="G87" s="255"/>
      <c r="H87" s="174"/>
      <c r="I87" s="175"/>
      <c r="J87" s="176"/>
      <c r="K87" s="255"/>
    </row>
    <row r="88" spans="1:11" ht="21.75" customHeight="1" x14ac:dyDescent="0.25">
      <c r="A88" s="102"/>
      <c r="B88" s="102"/>
      <c r="D88" s="171"/>
      <c r="F88" s="171"/>
      <c r="H88" s="171"/>
      <c r="J88" s="172"/>
    </row>
    <row r="89" spans="1:11" ht="21.75" customHeight="1" x14ac:dyDescent="0.25">
      <c r="A89" s="102"/>
      <c r="B89" s="102"/>
      <c r="D89" s="171"/>
      <c r="E89" s="314" t="s">
        <v>2</v>
      </c>
      <c r="F89" s="314"/>
      <c r="G89" s="314"/>
      <c r="H89" s="83"/>
      <c r="I89" s="315" t="s">
        <v>3</v>
      </c>
      <c r="J89" s="315"/>
      <c r="K89" s="315"/>
    </row>
    <row r="90" spans="1:11" ht="21.75" customHeight="1" x14ac:dyDescent="0.25">
      <c r="A90" s="102"/>
      <c r="B90" s="102"/>
      <c r="D90" s="171"/>
      <c r="E90" s="300" t="s">
        <v>175</v>
      </c>
      <c r="F90" s="71"/>
      <c r="G90" s="301" t="s">
        <v>175</v>
      </c>
      <c r="H90" s="71"/>
      <c r="I90" s="300" t="s">
        <v>175</v>
      </c>
      <c r="J90" s="71"/>
      <c r="K90" s="301" t="s">
        <v>175</v>
      </c>
    </row>
    <row r="91" spans="1:11" ht="21.75" customHeight="1" x14ac:dyDescent="0.25">
      <c r="C91" s="89"/>
      <c r="D91" s="89"/>
      <c r="E91" s="177" t="s">
        <v>176</v>
      </c>
      <c r="F91" s="177"/>
      <c r="G91" s="268" t="s">
        <v>7</v>
      </c>
      <c r="H91" s="178"/>
      <c r="I91" s="177" t="s">
        <v>176</v>
      </c>
      <c r="J91" s="177"/>
      <c r="K91" s="268" t="s">
        <v>7</v>
      </c>
    </row>
    <row r="92" spans="1:11" s="137" customFormat="1" ht="21.75" customHeight="1" x14ac:dyDescent="0.25">
      <c r="A92" s="15"/>
      <c r="B92" s="15"/>
      <c r="C92" s="89"/>
      <c r="D92" s="89"/>
      <c r="E92" s="153" t="s">
        <v>9</v>
      </c>
      <c r="F92" s="88"/>
      <c r="G92" s="256" t="s">
        <v>9</v>
      </c>
      <c r="H92" s="89"/>
      <c r="I92" s="153" t="s">
        <v>9</v>
      </c>
      <c r="J92" s="88"/>
      <c r="K92" s="256" t="s">
        <v>9</v>
      </c>
    </row>
    <row r="93" spans="1:11" s="137" customFormat="1" ht="21.75" customHeight="1" x14ac:dyDescent="0.25">
      <c r="A93" s="15"/>
      <c r="B93" s="15"/>
      <c r="C93" s="189"/>
      <c r="D93" s="89"/>
      <c r="E93" s="179"/>
      <c r="F93" s="88"/>
      <c r="G93" s="254"/>
      <c r="H93" s="89"/>
      <c r="I93" s="179"/>
      <c r="J93" s="88"/>
      <c r="K93" s="254"/>
    </row>
    <row r="94" spans="1:11" ht="21.75" customHeight="1" x14ac:dyDescent="0.25">
      <c r="A94" s="228" t="s">
        <v>173</v>
      </c>
      <c r="B94" s="216"/>
      <c r="D94" s="78"/>
      <c r="E94" s="108">
        <f>E42+E65+E76</f>
        <v>193502</v>
      </c>
      <c r="F94" s="107"/>
      <c r="G94" s="107">
        <f>G76+G65+G42</f>
        <v>-312427</v>
      </c>
      <c r="H94" s="107"/>
      <c r="I94" s="108">
        <f>I42+I65+I76</f>
        <v>93</v>
      </c>
      <c r="J94" s="107"/>
      <c r="K94" s="107">
        <f>K76+K65+K42</f>
        <v>-100190</v>
      </c>
    </row>
    <row r="95" spans="1:11" ht="21.75" customHeight="1" x14ac:dyDescent="0.25">
      <c r="A95" s="234" t="s">
        <v>151</v>
      </c>
      <c r="B95" s="234"/>
      <c r="D95" s="78"/>
      <c r="E95" s="108">
        <v>849068</v>
      </c>
      <c r="F95" s="106"/>
      <c r="G95" s="107">
        <v>883246</v>
      </c>
      <c r="H95" s="26"/>
      <c r="I95" s="31">
        <v>79389</v>
      </c>
      <c r="J95" s="130"/>
      <c r="K95" s="33">
        <v>124975</v>
      </c>
    </row>
    <row r="96" spans="1:11" ht="21.75" customHeight="1" x14ac:dyDescent="0.25">
      <c r="A96" s="260" t="s">
        <v>152</v>
      </c>
      <c r="B96" s="260"/>
      <c r="D96" s="78"/>
      <c r="E96" s="108">
        <v>2</v>
      </c>
      <c r="F96" s="106"/>
      <c r="G96" s="107">
        <v>313</v>
      </c>
      <c r="H96" s="26"/>
      <c r="I96" s="31">
        <v>-2</v>
      </c>
      <c r="J96" s="130"/>
      <c r="K96" s="33">
        <v>7</v>
      </c>
    </row>
    <row r="97" spans="1:11" ht="21.75" customHeight="1" x14ac:dyDescent="0.25">
      <c r="A97" s="234" t="s">
        <v>153</v>
      </c>
      <c r="B97" s="234"/>
      <c r="D97" s="78"/>
      <c r="E97" s="185">
        <v>1137</v>
      </c>
      <c r="F97" s="106"/>
      <c r="G97" s="186">
        <v>104455</v>
      </c>
      <c r="H97" s="192"/>
      <c r="I97" s="109">
        <v>0</v>
      </c>
      <c r="J97" s="32"/>
      <c r="K97" s="110">
        <v>0</v>
      </c>
    </row>
    <row r="98" spans="1:11" ht="6" customHeight="1" x14ac:dyDescent="0.25">
      <c r="A98" s="181"/>
      <c r="B98" s="181"/>
      <c r="D98" s="78"/>
      <c r="E98" s="196"/>
      <c r="F98" s="106"/>
      <c r="G98" s="197"/>
      <c r="H98" s="198"/>
      <c r="I98" s="196"/>
      <c r="J98" s="106"/>
      <c r="K98" s="197"/>
    </row>
    <row r="99" spans="1:11" ht="21.75" customHeight="1" thickBot="1" x14ac:dyDescent="0.3">
      <c r="A99" s="102" t="s">
        <v>154</v>
      </c>
      <c r="B99" s="102"/>
      <c r="D99" s="78"/>
      <c r="E99" s="126">
        <f>SUM(E94:E97)</f>
        <v>1043709</v>
      </c>
      <c r="F99" s="106"/>
      <c r="G99" s="127">
        <f>SUM(G94:G97)</f>
        <v>675587</v>
      </c>
      <c r="H99" s="199"/>
      <c r="I99" s="126">
        <f>SUM(I94:I97)</f>
        <v>79480</v>
      </c>
      <c r="J99" s="106"/>
      <c r="K99" s="127">
        <f>SUM(K94:K97)</f>
        <v>24792</v>
      </c>
    </row>
    <row r="100" spans="1:11" ht="21.75" customHeight="1" thickTop="1" x14ac:dyDescent="0.25">
      <c r="A100" s="102"/>
      <c r="B100" s="181"/>
      <c r="D100" s="78"/>
      <c r="E100" s="108"/>
      <c r="F100" s="106"/>
      <c r="G100" s="107"/>
      <c r="H100" s="198"/>
      <c r="I100" s="108"/>
      <c r="J100" s="106"/>
      <c r="K100" s="107"/>
    </row>
    <row r="101" spans="1:11" ht="21.75" customHeight="1" x14ac:dyDescent="0.25">
      <c r="A101" s="102" t="s">
        <v>155</v>
      </c>
      <c r="B101" s="181"/>
      <c r="D101" s="78"/>
      <c r="E101" s="108"/>
      <c r="F101" s="106"/>
      <c r="G101" s="107"/>
      <c r="H101" s="198"/>
      <c r="I101" s="108"/>
      <c r="J101" s="106"/>
      <c r="K101" s="107"/>
    </row>
    <row r="102" spans="1:11" ht="6" customHeight="1" x14ac:dyDescent="0.25">
      <c r="A102" s="181"/>
      <c r="B102" s="181"/>
      <c r="D102" s="78"/>
      <c r="E102" s="108"/>
      <c r="F102" s="106"/>
      <c r="G102" s="107"/>
      <c r="H102" s="198"/>
      <c r="I102" s="108"/>
      <c r="J102" s="106"/>
      <c r="K102" s="107"/>
    </row>
    <row r="103" spans="1:11" ht="21.75" customHeight="1" x14ac:dyDescent="0.25">
      <c r="A103" s="202" t="s">
        <v>156</v>
      </c>
      <c r="B103" s="203"/>
      <c r="D103" s="78"/>
      <c r="E103" s="190"/>
      <c r="F103" s="204"/>
      <c r="H103" s="204"/>
      <c r="I103" s="190"/>
      <c r="J103" s="205"/>
    </row>
    <row r="104" spans="1:11" ht="21.75" customHeight="1" x14ac:dyDescent="0.25">
      <c r="A104" s="202" t="s">
        <v>157</v>
      </c>
      <c r="B104" s="203"/>
      <c r="D104" s="78"/>
      <c r="E104" s="190">
        <v>1146</v>
      </c>
      <c r="G104" s="253">
        <v>12983</v>
      </c>
      <c r="I104" s="190">
        <v>8</v>
      </c>
      <c r="K104" s="257">
        <v>0</v>
      </c>
    </row>
    <row r="105" spans="1:11" ht="21.75" customHeight="1" x14ac:dyDescent="0.25">
      <c r="A105" s="206" t="s">
        <v>158</v>
      </c>
      <c r="B105" s="203"/>
      <c r="D105" s="78"/>
      <c r="E105" s="190">
        <v>38206</v>
      </c>
      <c r="G105" s="253">
        <v>4554</v>
      </c>
      <c r="I105" s="190">
        <v>0</v>
      </c>
      <c r="K105" s="253">
        <v>0</v>
      </c>
    </row>
    <row r="106" spans="1:11" ht="21.75" customHeight="1" x14ac:dyDescent="0.25">
      <c r="A106" s="207"/>
      <c r="B106" s="203"/>
      <c r="D106" s="78"/>
      <c r="E106" s="204"/>
      <c r="F106" s="253"/>
      <c r="G106" s="47"/>
      <c r="H106" s="123"/>
      <c r="I106" s="49"/>
      <c r="J106" s="257"/>
    </row>
    <row r="107" spans="1:11" ht="21.75" customHeight="1" x14ac:dyDescent="0.25">
      <c r="A107" s="207"/>
      <c r="B107" s="203"/>
      <c r="D107" s="78"/>
      <c r="E107" s="204"/>
      <c r="F107" s="253"/>
      <c r="G107" s="302"/>
      <c r="H107" s="190"/>
      <c r="I107" s="205"/>
      <c r="J107" s="253"/>
    </row>
    <row r="108" spans="1:11" ht="21.75" customHeight="1" x14ac:dyDescent="0.25">
      <c r="A108" s="207"/>
      <c r="B108" s="203"/>
      <c r="D108" s="78"/>
      <c r="E108" s="204"/>
      <c r="F108" s="253"/>
      <c r="G108" s="302"/>
      <c r="H108" s="130"/>
      <c r="I108" s="205"/>
      <c r="J108" s="253"/>
    </row>
    <row r="109" spans="1:11" ht="21.75" customHeight="1" x14ac:dyDescent="0.25">
      <c r="A109" s="207"/>
      <c r="B109" s="203"/>
      <c r="D109" s="78"/>
      <c r="E109" s="204"/>
      <c r="F109" s="253"/>
      <c r="G109" s="302"/>
      <c r="H109" s="130"/>
      <c r="I109" s="205"/>
      <c r="J109" s="253"/>
    </row>
    <row r="110" spans="1:11" ht="21.75" customHeight="1" x14ac:dyDescent="0.25">
      <c r="A110" s="207"/>
      <c r="B110" s="203"/>
      <c r="D110" s="78"/>
      <c r="F110" s="204"/>
      <c r="H110" s="204"/>
      <c r="J110" s="205"/>
    </row>
    <row r="111" spans="1:11" ht="21.75" customHeight="1" x14ac:dyDescent="0.25">
      <c r="A111" s="207"/>
      <c r="B111" s="203"/>
      <c r="D111" s="78"/>
      <c r="F111" s="204"/>
      <c r="H111" s="204"/>
      <c r="J111" s="205"/>
    </row>
    <row r="112" spans="1:11" ht="21.75" customHeight="1" x14ac:dyDescent="0.25">
      <c r="A112" s="207"/>
      <c r="B112" s="203"/>
      <c r="D112" s="78"/>
      <c r="F112" s="204"/>
      <c r="H112" s="204"/>
      <c r="J112" s="205"/>
    </row>
    <row r="113" spans="1:11" ht="21.75" customHeight="1" x14ac:dyDescent="0.25">
      <c r="A113" s="207"/>
      <c r="B113" s="203"/>
      <c r="D113" s="78"/>
      <c r="F113" s="204"/>
      <c r="H113" s="204"/>
      <c r="J113" s="205"/>
    </row>
    <row r="114" spans="1:11" ht="21.75" customHeight="1" x14ac:dyDescent="0.25">
      <c r="A114" s="207"/>
      <c r="B114" s="203"/>
      <c r="D114" s="78"/>
      <c r="F114" s="204"/>
      <c r="H114" s="204"/>
      <c r="J114" s="205"/>
    </row>
    <row r="115" spans="1:11" ht="21.75" customHeight="1" x14ac:dyDescent="0.25">
      <c r="A115" s="207"/>
      <c r="B115" s="203"/>
      <c r="D115" s="78"/>
      <c r="F115" s="204"/>
      <c r="H115" s="204"/>
      <c r="J115" s="205"/>
    </row>
    <row r="116" spans="1:11" ht="21.75" customHeight="1" x14ac:dyDescent="0.25">
      <c r="A116" s="207"/>
      <c r="B116" s="203"/>
      <c r="D116" s="78"/>
      <c r="F116" s="204"/>
      <c r="H116" s="204"/>
      <c r="J116" s="205"/>
    </row>
    <row r="117" spans="1:11" ht="21.75" customHeight="1" x14ac:dyDescent="0.25">
      <c r="A117" s="207"/>
      <c r="B117" s="203"/>
      <c r="D117" s="78"/>
      <c r="F117" s="204"/>
      <c r="H117" s="204"/>
      <c r="J117" s="205"/>
    </row>
    <row r="118" spans="1:11" ht="21.75" customHeight="1" x14ac:dyDescent="0.25">
      <c r="A118" s="207"/>
      <c r="B118" s="203"/>
      <c r="D118" s="78"/>
      <c r="F118" s="204"/>
      <c r="H118" s="204"/>
      <c r="J118" s="205"/>
    </row>
    <row r="119" spans="1:11" ht="21.75" customHeight="1" x14ac:dyDescent="0.25">
      <c r="A119" s="207"/>
      <c r="B119" s="203"/>
      <c r="D119" s="78"/>
      <c r="F119" s="204"/>
      <c r="H119" s="204"/>
      <c r="J119" s="205"/>
    </row>
    <row r="120" spans="1:11" ht="21.75" customHeight="1" x14ac:dyDescent="0.25">
      <c r="A120" s="207"/>
      <c r="B120" s="203"/>
      <c r="D120" s="78"/>
      <c r="F120" s="204"/>
      <c r="H120" s="204"/>
      <c r="J120" s="205"/>
    </row>
    <row r="121" spans="1:11" ht="21.75" customHeight="1" x14ac:dyDescent="0.25">
      <c r="A121" s="207"/>
      <c r="B121" s="203"/>
      <c r="D121" s="78"/>
      <c r="F121" s="204"/>
      <c r="H121" s="204"/>
      <c r="J121" s="205"/>
    </row>
    <row r="122" spans="1:11" ht="21.75" customHeight="1" x14ac:dyDescent="0.25">
      <c r="A122" s="207"/>
      <c r="B122" s="203"/>
      <c r="D122" s="78"/>
      <c r="F122" s="204"/>
      <c r="H122" s="204"/>
      <c r="J122" s="205"/>
    </row>
    <row r="123" spans="1:11" ht="14.25" customHeight="1" x14ac:dyDescent="0.25">
      <c r="A123" s="207"/>
      <c r="B123" s="203"/>
      <c r="D123" s="78"/>
      <c r="F123" s="204"/>
      <c r="H123" s="204"/>
      <c r="J123" s="205"/>
    </row>
    <row r="124" spans="1:11" ht="21.95" customHeight="1" x14ac:dyDescent="0.25">
      <c r="A124" s="320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24" s="320"/>
      <c r="C124" s="320"/>
      <c r="D124" s="320"/>
      <c r="E124" s="320"/>
      <c r="F124" s="320"/>
      <c r="G124" s="320"/>
      <c r="H124" s="320"/>
      <c r="I124" s="320"/>
      <c r="J124" s="320"/>
      <c r="K124" s="320"/>
    </row>
  </sheetData>
  <mergeCells count="8">
    <mergeCell ref="E89:G89"/>
    <mergeCell ref="I89:K89"/>
    <mergeCell ref="A124:K124"/>
    <mergeCell ref="E5:G5"/>
    <mergeCell ref="I5:K5"/>
    <mergeCell ref="A44:K44"/>
    <mergeCell ref="E49:G49"/>
    <mergeCell ref="I49:K49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Chayaporn Srilap</cp:lastModifiedBy>
  <cp:lastPrinted>2022-05-10T09:35:33Z</cp:lastPrinted>
  <dcterms:created xsi:type="dcterms:W3CDTF">2021-05-12T10:52:47Z</dcterms:created>
  <dcterms:modified xsi:type="dcterms:W3CDTF">2022-05-10T09:35:37Z</dcterms:modified>
</cp:coreProperties>
</file>