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1840" windowHeight="13740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งบกระแสเงินสด!$A$1:$G$60</definedName>
    <definedName name="_xlnm.Print_Area" localSheetId="3">งบแสดงการเปลี่ยนแปลง!$A$1:$M$21</definedName>
    <definedName name="_xlnm.Print_Area" localSheetId="1">งบแสดงฐานะการเงิน!$A$1:$G$78</definedName>
    <definedName name="t" localSheetId="4">งบกระแสเงินสด!$A$1:$G$64</definedName>
  </definedName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14" l="1"/>
  <c r="D22" i="13" l="1"/>
  <c r="D53" i="14" l="1"/>
  <c r="L15" i="6" l="1"/>
  <c r="D41" i="12" l="1"/>
  <c r="D14" i="12"/>
  <c r="D48" i="12" l="1"/>
  <c r="D49" i="12" s="1"/>
  <c r="D21" i="12"/>
  <c r="D22" i="12" s="1"/>
  <c r="F14" i="12"/>
  <c r="F53" i="14" l="1"/>
  <c r="A3" i="14" l="1"/>
  <c r="A40" i="14" s="1"/>
  <c r="H17" i="6"/>
  <c r="F17" i="6"/>
  <c r="D17" i="6"/>
  <c r="H13" i="6"/>
  <c r="F13" i="6"/>
  <c r="D13" i="6"/>
  <c r="D49" i="14" l="1"/>
  <c r="L11" i="6" l="1"/>
  <c r="D72" i="12"/>
  <c r="D69" i="12"/>
  <c r="D68" i="12"/>
  <c r="F16" i="13"/>
  <c r="F11" i="13"/>
  <c r="A57" i="12"/>
  <c r="F41" i="12"/>
  <c r="A30" i="12"/>
  <c r="F48" i="12"/>
  <c r="F21" i="12"/>
  <c r="F66" i="12"/>
  <c r="D66" i="12"/>
  <c r="F20" i="13" l="1"/>
  <c r="F24" i="13" s="1"/>
  <c r="F49" i="12"/>
  <c r="F22" i="12"/>
  <c r="F49" i="14"/>
  <c r="F27" i="13" l="1"/>
  <c r="F10" i="14" l="1"/>
  <c r="F23" i="14" s="1"/>
  <c r="F33" i="13"/>
  <c r="F31" i="13"/>
  <c r="F32" i="14" l="1"/>
  <c r="F35" i="14" s="1"/>
  <c r="F55" i="14" s="1"/>
  <c r="F57" i="14" s="1"/>
  <c r="F61" i="14" s="1"/>
  <c r="J12" i="6"/>
  <c r="J13" i="6" s="1"/>
  <c r="F74" i="12" s="1"/>
  <c r="F75" i="12" s="1"/>
  <c r="L12" i="6" l="1"/>
  <c r="L13" i="6" s="1"/>
  <c r="N13" i="6" s="1"/>
  <c r="D16" i="13" l="1"/>
  <c r="D11" i="13" l="1"/>
  <c r="D20" i="13" s="1"/>
  <c r="D24" i="13" s="1"/>
  <c r="D27" i="13" s="1"/>
  <c r="D33" i="13" l="1"/>
  <c r="D10" i="14"/>
  <c r="D23" i="14" s="1"/>
  <c r="D32" i="14" s="1"/>
  <c r="D35" i="14" s="1"/>
  <c r="D55" i="14" s="1"/>
  <c r="D31" i="13"/>
  <c r="D57" i="14" l="1"/>
  <c r="D61" i="14" s="1"/>
  <c r="J16" i="6"/>
  <c r="J17" i="6" s="1"/>
  <c r="D73" i="12" s="1"/>
  <c r="D74" i="12" s="1"/>
  <c r="D75" i="12" s="1"/>
  <c r="L16" i="6" l="1"/>
  <c r="L17" i="6" s="1"/>
</calcChain>
</file>

<file path=xl/sharedStrings.xml><?xml version="1.0" encoding="utf-8"?>
<sst xmlns="http://schemas.openxmlformats.org/spreadsheetml/2006/main" count="175" uniqueCount="127">
  <si>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</si>
  <si>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</si>
  <si>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</si>
  <si>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</si>
  <si>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</si>
  <si>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</si>
  <si>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</si>
  <si>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</si>
  <si>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</si>
  <si>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</si>
  <si>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</si>
  <si>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</si>
  <si>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</si>
  <si>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</si>
  <si>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</si>
  <si>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</si>
  <si>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</si>
  <si>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</si>
  <si>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</si>
  <si>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</si>
  <si>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</si>
  <si>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</si>
  <si>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</si>
  <si>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</si>
  <si>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</si>
  <si>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</si>
  <si>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</si>
  <si>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</si>
  <si>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</si>
  <si>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</si>
  <si>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</si>
  <si>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</si>
  <si>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</si>
  <si>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</si>
  <si>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</si>
  <si>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</si>
  <si>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</si>
  <si>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</si>
  <si>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</si>
  <si>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</si>
  <si>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</si>
  <si>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</si>
  <si>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</si>
  <si>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</si>
  <si>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</si>
  <si>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</si>
  <si>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</si>
  <si>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</si>
  <si>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</si>
  <si>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</si>
  <si>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</si>
  <si>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</si>
  <si>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</si>
  <si>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</si>
  <si>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</si>
  <si>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</si>
  <si>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</si>
  <si>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</si>
  <si>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</si>
  <si>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</si>
  <si>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</si>
  <si>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</si>
  <si>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</si>
  <si>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</si>
  <si>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</si>
  <si>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</si>
  <si>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</si>
  <si>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</si>
  <si>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</si>
  <si>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</si>
  <si>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</si>
  <si>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</si>
  <si>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</si>
  <si>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</si>
  <si>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</si>
  <si>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</si>
  <si>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</si>
  <si>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</si>
  <si>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</si>
  <si>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</si>
  <si>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</si>
  <si>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</si>
  <si>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</si>
  <si>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</si>
  <si>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</si>
  <si>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</si>
  <si>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</si>
  <si>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 xml:space="preserve">      ชำระหนี้สินตามสัญญาเช่า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</si>
  <si>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</si>
  <si>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</si>
  <si>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</si>
  <si>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</si>
  <si>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</si>
  <si>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</si>
  <si>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</si>
  <si>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</si>
  <si>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</si>
  <si>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</si>
  <si>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>ยอดคงเหลือ ณ วันที่ 31 ธันวาคม 2563</t>
  </si>
  <si>
    <t xml:space="preserve">     โอนกลับค่าเผื่อการลดมูลค่าของสินค้าคงเหลือ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</si>
  <si>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</si>
  <si>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</si>
  <si>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     ขาดทุน (กำไร) ที่ยังไม่เกิดขึ้นจริงจากอัตราแลกเปลี่ยน</t>
  </si>
  <si>
    <t xml:space="preserve">     ขาดทุนด้านเครดิตที่คาดว่าจะเกิดขึ้น </t>
  </si>
  <si>
    <t xml:space="preserve">ต้นทุนขาย </t>
  </si>
  <si>
    <t>2564</t>
  </si>
  <si>
    <t>ยอดคงเหลือ ณ วันที่ 31 ธันวาคม 2564</t>
  </si>
  <si>
    <t xml:space="preserve">รายได้จากการขาย </t>
  </si>
  <si>
    <t>(ยังไม่ได้ตรวจสอบ</t>
  </si>
  <si>
    <t>(ตรวจสอบแล้ว)</t>
  </si>
  <si>
    <t>แต่สอบทานแล้ว)</t>
  </si>
  <si>
    <t>31 มีนาคม 2565</t>
  </si>
  <si>
    <t>31 ธันวาคม 2564</t>
  </si>
  <si>
    <t>ณ วันที่ 31 มีนาคม 2565</t>
  </si>
  <si>
    <t>สำหรับงวดสามเดือนสิ้นสุดวันที่ 31 มีนาคม 2565</t>
  </si>
  <si>
    <t>(ยังไม่ได้ตรวจสอบ/สอบทานแล้ว)</t>
  </si>
  <si>
    <t>2565</t>
  </si>
  <si>
    <t>ยอดคงเหลือ ณ วันที่ 31 มีนาคม 2564</t>
  </si>
  <si>
    <t>ยอดคงเหลือ ณ วันที่ 31 มีนาคม 2565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</si>
  <si>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</si>
  <si>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</si>
  <si>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</si>
  <si>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</si>
  <si>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 เบ็ดเสร็จอื่นสำหรับงวด</t>
  </si>
  <si>
    <t>5, 13</t>
  </si>
  <si>
    <t>10, 13</t>
  </si>
  <si>
    <t xml:space="preserve">     โอนกลับค่าเผื่อการลดมูลค่าของพัสดุและอะไหล่คงคลัง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</si>
</sst>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.000_);[Blue]\(#,##0.000\)"/>
    <numFmt numFmtId="194" formatCode="0.0%"/>
  </numFmts>
  <fonts count="46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1"/>
      <name val="Calibri"/>
      <family val="2"/>
    </font>
    <font>
      <i/>
      <sz val="15"/>
      <color rgb="FFFF0000"/>
      <name val="Angsana New"/>
      <family val="1"/>
    </font>
    <font>
      <sz val="10"/>
      <color rgb="FFFF0000"/>
      <name val="Angsana New"/>
      <family val="1"/>
    </font>
    <font>
      <b/>
      <i/>
      <sz val="15"/>
      <color rgb="FFFF00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7" fillId="0" borderId="0" applyNumberFormat="0" applyFill="0" applyBorder="0" applyAlignment="0" applyProtection="0"/>
    <xf numFmtId="0" fontId="18" fillId="0" borderId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43" fontId="1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1" fillId="0" borderId="0"/>
    <xf numFmtId="0" fontId="19" fillId="0" borderId="0"/>
    <xf numFmtId="0" fontId="10" fillId="0" borderId="0"/>
    <xf numFmtId="0" fontId="21" fillId="8" borderId="12" applyNumberFormat="0" applyFont="0" applyAlignment="0" applyProtection="0"/>
    <xf numFmtId="0" fontId="34" fillId="6" borderId="9" applyNumberForma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2">
    <xf numFmtId="0" fontId="0" fillId="0" borderId="0" xfId="0"/>
    <xf numFmtId="188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39" fontId="14" fillId="0" borderId="0" xfId="5" applyNumberFormat="1" applyFont="1" applyFill="1" applyAlignment="1"/>
    <xf numFmtId="39" fontId="13" fillId="0" borderId="0" xfId="5" applyNumberFormat="1" applyFont="1" applyFill="1" applyAlignment="1"/>
    <xf numFmtId="39" fontId="14" fillId="0" borderId="0" xfId="0" applyNumberFormat="1" applyFont="1" applyFill="1" applyAlignment="1">
      <alignment vertical="center"/>
    </xf>
    <xf numFmtId="39" fontId="16" fillId="0" borderId="0" xfId="8" applyNumberFormat="1" applyFont="1" applyFill="1" applyAlignment="1" applyProtection="1">
      <alignment horizontal="left"/>
    </xf>
    <xf numFmtId="39" fontId="16" fillId="0" borderId="0" xfId="5" applyNumberFormat="1" applyFont="1" applyFill="1" applyAlignment="1"/>
    <xf numFmtId="39" fontId="14" fillId="0" borderId="0" xfId="5" applyNumberFormat="1" applyFont="1" applyFill="1"/>
    <xf numFmtId="189" fontId="14" fillId="0" borderId="0" xfId="5" applyNumberFormat="1" applyFont="1" applyFill="1"/>
    <xf numFmtId="188" fontId="15" fillId="0" borderId="0" xfId="8" applyNumberFormat="1" applyFont="1" applyFill="1" applyAlignment="1" applyProtection="1">
      <alignment horizontal="left"/>
    </xf>
    <xf numFmtId="189" fontId="15" fillId="0" borderId="0" xfId="5" applyNumberFormat="1" applyFont="1" applyFill="1" applyAlignment="1"/>
    <xf numFmtId="189" fontId="15" fillId="0" borderId="0" xfId="8" applyNumberFormat="1" applyFont="1" applyFill="1" applyAlignment="1"/>
    <xf numFmtId="189" fontId="15" fillId="0" borderId="0" xfId="1" applyNumberFormat="1" applyFont="1" applyFill="1" applyBorder="1" applyAlignment="1"/>
    <xf numFmtId="188" fontId="15" fillId="0" borderId="0" xfId="5" applyNumberFormat="1" applyFont="1" applyFill="1" applyAlignment="1"/>
    <xf numFmtId="188" fontId="14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39" fontId="8" fillId="0" borderId="0" xfId="8" applyNumberFormat="1" applyFont="1" applyFill="1" applyAlignment="1" applyProtection="1">
      <alignment horizontal="left"/>
    </xf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39" fontId="6" fillId="0" borderId="0" xfId="0" applyNumberFormat="1" applyFont="1" applyFill="1" applyAlignment="1">
      <alignment vertic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39" fontId="6" fillId="0" borderId="0" xfId="8" applyNumberFormat="1" applyFont="1" applyFill="1" applyAlignment="1" applyProtection="1">
      <alignment horizontal="center" vertical="center"/>
    </xf>
    <xf numFmtId="192" fontId="20" fillId="0" borderId="0" xfId="10" applyNumberFormat="1" applyFont="1" applyFill="1" applyAlignment="1">
      <alignment vertical="center"/>
    </xf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187" fontId="6" fillId="0" borderId="0" xfId="5" applyNumberFormat="1" applyFont="1" applyFill="1" applyBorder="1"/>
    <xf numFmtId="43" fontId="16" fillId="0" borderId="0" xfId="7" applyFont="1" applyFill="1"/>
    <xf numFmtId="0" fontId="7" fillId="0" borderId="0" xfId="0" quotePrefix="1" applyNumberFormat="1" applyFont="1" applyFill="1" applyAlignment="1">
      <alignment horizontal="center"/>
    </xf>
    <xf numFmtId="39" fontId="6" fillId="0" borderId="0" xfId="8" applyFont="1" applyFill="1" applyAlignment="1">
      <alignment horizontal="left"/>
    </xf>
    <xf numFmtId="194" fontId="6" fillId="0" borderId="0" xfId="58" applyNumberFormat="1" applyFont="1" applyFill="1" applyBorder="1" applyAlignment="1">
      <alignment vertical="center"/>
    </xf>
    <xf numFmtId="188" fontId="38" fillId="0" borderId="0" xfId="0" applyNumberFormat="1" applyFont="1" applyFill="1" applyAlignment="1">
      <alignment vertical="center"/>
    </xf>
    <xf numFmtId="188" fontId="39" fillId="0" borderId="0" xfId="0" applyNumberFormat="1" applyFont="1" applyFill="1" applyAlignment="1">
      <alignment vertical="center"/>
    </xf>
    <xf numFmtId="188" fontId="39" fillId="0" borderId="0" xfId="0" applyNumberFormat="1" applyFont="1" applyFill="1" applyBorder="1" applyAlignment="1">
      <alignment vertical="center"/>
    </xf>
    <xf numFmtId="194" fontId="39" fillId="0" borderId="0" xfId="58" applyNumberFormat="1" applyFont="1" applyFill="1" applyBorder="1" applyAlignment="1">
      <alignment vertical="center"/>
    </xf>
    <xf numFmtId="0" fontId="39" fillId="0" borderId="0" xfId="0" applyFont="1"/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188" fontId="8" fillId="0" borderId="0" xfId="8" applyNumberFormat="1" applyFont="1" applyFill="1" applyAlignment="1"/>
    <xf numFmtId="188" fontId="39" fillId="0" borderId="0" xfId="0" applyNumberFormat="1" applyFont="1" applyFill="1" applyAlignment="1"/>
    <xf numFmtId="188" fontId="38" fillId="0" borderId="0" xfId="0" applyNumberFormat="1" applyFont="1" applyFill="1" applyAlignment="1"/>
    <xf numFmtId="188" fontId="9" fillId="0" borderId="0" xfId="8" applyNumberFormat="1" applyFont="1" applyFill="1" applyAlignment="1" applyProtection="1">
      <alignment horizontal="center"/>
    </xf>
    <xf numFmtId="188" fontId="7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8" fontId="8" fillId="0" borderId="0" xfId="8" applyNumberFormat="1" applyFont="1" applyFill="1" applyBorder="1" applyAlignment="1">
      <alignment horizontal="center"/>
    </xf>
    <xf numFmtId="43" fontId="6" fillId="0" borderId="0" xfId="3" applyFont="1" applyFill="1" applyAlignment="1" applyProtection="1"/>
    <xf numFmtId="43" fontId="6" fillId="0" borderId="0" xfId="3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43" fontId="6" fillId="0" borderId="0" xfId="3" quotePrefix="1" applyFont="1" applyFill="1" applyAlignment="1" applyProtection="1">
      <alignment horizontal="right"/>
    </xf>
    <xf numFmtId="188" fontId="8" fillId="0" borderId="0" xfId="8" applyNumberFormat="1" applyFont="1"/>
    <xf numFmtId="43" fontId="6" fillId="0" borderId="2" xfId="3" applyFont="1" applyFill="1" applyBorder="1" applyAlignment="1" applyProtection="1">
      <alignment horizontal="right"/>
    </xf>
    <xf numFmtId="43" fontId="6" fillId="0" borderId="0" xfId="3" applyFont="1" applyFill="1" applyAlignment="1"/>
    <xf numFmtId="43" fontId="6" fillId="0" borderId="0" xfId="3" applyFont="1" applyFill="1" applyBorder="1" applyAlignment="1" applyProtection="1">
      <alignment horizontal="right"/>
    </xf>
    <xf numFmtId="43" fontId="6" fillId="0" borderId="0" xfId="3" applyFont="1" applyFill="1" applyAlignment="1">
      <alignment horizontal="right"/>
    </xf>
    <xf numFmtId="188" fontId="8" fillId="0" borderId="0" xfId="8" applyNumberFormat="1" applyFont="1" applyAlignment="1">
      <alignment horizontal="left"/>
    </xf>
    <xf numFmtId="49" fontId="6" fillId="0" borderId="0" xfId="8" applyNumberFormat="1" applyFont="1" applyFill="1" applyAlignment="1" applyProtection="1"/>
    <xf numFmtId="43" fontId="6" fillId="0" borderId="4" xfId="3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0" fontId="6" fillId="0" borderId="0" xfId="8" applyNumberFormat="1" applyFont="1" applyFill="1" applyAlignment="1" applyProtection="1"/>
    <xf numFmtId="49" fontId="8" fillId="0" borderId="0" xfId="8" applyNumberFormat="1" applyFont="1" applyFill="1" applyAlignment="1" applyProtection="1"/>
    <xf numFmtId="0" fontId="40" fillId="0" borderId="0" xfId="10" applyFont="1"/>
    <xf numFmtId="0" fontId="6" fillId="0" borderId="0" xfId="0" applyNumberFormat="1" applyFont="1" applyFill="1" applyAlignment="1">
      <alignment horizontal="center"/>
    </xf>
    <xf numFmtId="43" fontId="6" fillId="0" borderId="2" xfId="3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3" fontId="6" fillId="0" borderId="0" xfId="3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right"/>
    </xf>
    <xf numFmtId="49" fontId="6" fillId="0" borderId="0" xfId="8" applyNumberFormat="1" applyFont="1" applyFill="1" applyAlignment="1" applyProtection="1">
      <alignment horizontal="left"/>
    </xf>
    <xf numFmtId="49" fontId="6" fillId="0" borderId="0" xfId="8" quotePrefix="1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187" fontId="6" fillId="0" borderId="0" xfId="3" applyNumberFormat="1" applyFont="1" applyFill="1" applyBorder="1" applyAlignment="1"/>
    <xf numFmtId="188" fontId="6" fillId="0" borderId="2" xfId="3" applyNumberFormat="1" applyFont="1" applyFill="1" applyBorder="1" applyAlignment="1"/>
    <xf numFmtId="188" fontId="6" fillId="0" borderId="3" xfId="3" applyNumberFormat="1" applyFont="1" applyFill="1" applyBorder="1" applyAlignment="1"/>
    <xf numFmtId="188" fontId="6" fillId="0" borderId="0" xfId="8" applyNumberFormat="1" applyFont="1" applyFill="1" applyBorder="1" applyAlignment="1" applyProtection="1">
      <alignment horizontal="right"/>
    </xf>
    <xf numFmtId="188" fontId="6" fillId="0" borderId="0" xfId="3" applyNumberFormat="1" applyFont="1" applyFill="1" applyBorder="1" applyAlignment="1"/>
    <xf numFmtId="193" fontId="6" fillId="0" borderId="0" xfId="8" applyNumberFormat="1" applyFont="1" applyFill="1" applyAlignment="1" applyProtection="1"/>
    <xf numFmtId="43" fontId="6" fillId="0" borderId="0" xfId="7" applyFont="1" applyFill="1"/>
    <xf numFmtId="188" fontId="8" fillId="0" borderId="0" xfId="8" applyNumberFormat="1" applyFont="1" applyFill="1" applyAlignment="1">
      <alignment horizontal="center"/>
    </xf>
    <xf numFmtId="188" fontId="16" fillId="0" borderId="0" xfId="0" applyNumberFormat="1" applyFont="1" applyFill="1" applyAlignment="1">
      <alignment vertical="center"/>
    </xf>
    <xf numFmtId="188" fontId="16" fillId="0" borderId="0" xfId="8" quotePrefix="1" applyNumberFormat="1" applyFont="1" applyFill="1" applyAlignment="1" applyProtection="1"/>
    <xf numFmtId="0" fontId="41" fillId="0" borderId="0" xfId="0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188" fontId="6" fillId="0" borderId="0" xfId="8" applyNumberFormat="1" applyFont="1" applyFill="1"/>
    <xf numFmtId="190" fontId="8" fillId="0" borderId="0" xfId="0" quotePrefix="1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88" fontId="7" fillId="0" borderId="0" xfId="8" applyNumberFormat="1" applyFont="1" applyFill="1" applyAlignment="1">
      <alignment horizontal="center"/>
    </xf>
    <xf numFmtId="188" fontId="8" fillId="0" borderId="0" xfId="8" applyNumberFormat="1" applyFont="1" applyFill="1" applyBorder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7" fontId="6" fillId="0" borderId="0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1" xfId="8" applyNumberFormat="1" applyFont="1" applyFill="1" applyBorder="1" applyAlignment="1"/>
    <xf numFmtId="187" fontId="6" fillId="0" borderId="1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1" xfId="8" applyNumberFormat="1" applyFont="1" applyFill="1" applyBorder="1" applyAlignment="1"/>
    <xf numFmtId="188" fontId="6" fillId="0" borderId="0" xfId="0" applyNumberFormat="1" applyFont="1" applyFill="1"/>
    <xf numFmtId="39" fontId="6" fillId="0" borderId="0" xfId="0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0" xfId="5" applyNumberFormat="1" applyFont="1" applyFill="1"/>
    <xf numFmtId="187" fontId="6" fillId="0" borderId="1" xfId="5" applyNumberFormat="1" applyFont="1" applyFill="1" applyBorder="1"/>
    <xf numFmtId="187" fontId="6" fillId="0" borderId="0" xfId="5" applyNumberFormat="1" applyFont="1" applyFill="1" applyBorder="1"/>
    <xf numFmtId="187" fontId="6" fillId="0" borderId="0" xfId="5" applyNumberFormat="1" applyFont="1" applyFill="1"/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7" fontId="6" fillId="0" borderId="0" xfId="5" applyNumberFormat="1" applyFont="1" applyFill="1"/>
    <xf numFmtId="187" fontId="6" fillId="0" borderId="0" xfId="5" applyNumberFormat="1" applyFont="1" applyFill="1"/>
    <xf numFmtId="187" fontId="11" fillId="0" borderId="0" xfId="60" applyNumberFormat="1" applyFont="1" applyFill="1" applyAlignment="1" applyProtection="1">
      <alignment horizontal="right"/>
    </xf>
    <xf numFmtId="187" fontId="11" fillId="0" borderId="0" xfId="60" applyNumberFormat="1" applyFont="1" applyFill="1" applyAlignment="1" applyProtection="1">
      <alignment horizontal="right"/>
    </xf>
    <xf numFmtId="187" fontId="11" fillId="0" borderId="0" xfId="60" applyNumberFormat="1" applyFont="1" applyFill="1" applyAlignment="1" applyProtection="1">
      <alignment horizontal="right"/>
    </xf>
    <xf numFmtId="43" fontId="16" fillId="0" borderId="0" xfId="7" applyFont="1" applyFill="1"/>
    <xf numFmtId="188" fontId="42" fillId="0" borderId="0" xfId="0" applyNumberFormat="1" applyFont="1" applyFill="1" applyAlignment="1">
      <alignment vertical="center"/>
    </xf>
    <xf numFmtId="187" fontId="6" fillId="0" borderId="1" xfId="4" applyNumberFormat="1" applyFont="1" applyFill="1" applyBorder="1" applyAlignment="1"/>
    <xf numFmtId="188" fontId="41" fillId="0" borderId="0" xfId="8" applyNumberFormat="1" applyFont="1" applyFill="1" applyAlignment="1" applyProtection="1">
      <alignment horizontal="center"/>
    </xf>
    <xf numFmtId="188" fontId="43" fillId="0" borderId="0" xfId="0" applyNumberFormat="1" applyFont="1" applyFill="1" applyBorder="1" applyAlignment="1">
      <alignment horizontal="center"/>
    </xf>
    <xf numFmtId="188" fontId="41" fillId="0" borderId="0" xfId="0" quotePrefix="1" applyNumberFormat="1" applyFont="1" applyFill="1" applyAlignment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6" fillId="0" borderId="0" xfId="8" applyNumberFormat="1" applyFont="1" applyFill="1" applyAlignment="1" applyProtection="1">
      <alignment horizontal="center" vertical="center"/>
    </xf>
    <xf numFmtId="189" fontId="44" fillId="0" borderId="0" xfId="8" applyNumberFormat="1" applyFont="1" applyFill="1" applyAlignment="1" applyProtection="1">
      <alignment horizontal="center"/>
    </xf>
    <xf numFmtId="189" fontId="44" fillId="0" borderId="0" xfId="8" applyNumberFormat="1" applyFont="1" applyFill="1" applyAlignment="1">
      <alignment vertical="center"/>
    </xf>
    <xf numFmtId="189" fontId="45" fillId="0" borderId="0" xfId="8" quotePrefix="1" applyNumberFormat="1" applyFont="1" applyFill="1" applyAlignment="1">
      <alignment horizontal="center" vertical="center"/>
    </xf>
    <xf numFmtId="189" fontId="44" fillId="0" borderId="0" xfId="8" applyNumberFormat="1" applyFont="1" applyFill="1"/>
    <xf numFmtId="189" fontId="44" fillId="0" borderId="0" xfId="5" applyNumberFormat="1" applyFont="1" applyFill="1"/>
    <xf numFmtId="43" fontId="44" fillId="0" borderId="0" xfId="7" applyFont="1" applyFill="1" applyAlignment="1"/>
    <xf numFmtId="187" fontId="44" fillId="0" borderId="0" xfId="5" applyNumberFormat="1" applyFont="1" applyFill="1"/>
    <xf numFmtId="187" fontId="44" fillId="0" borderId="0" xfId="5" applyNumberFormat="1" applyFont="1" applyFill="1" applyBorder="1"/>
    <xf numFmtId="187" fontId="44" fillId="0" borderId="1" xfId="5" applyNumberFormat="1" applyFont="1" applyFill="1" applyBorder="1"/>
    <xf numFmtId="189" fontId="44" fillId="0" borderId="0" xfId="5" applyNumberFormat="1" applyFont="1" applyFill="1" applyAlignment="1"/>
    <xf numFmtId="189" fontId="44" fillId="0" borderId="0" xfId="5" applyNumberFormat="1" applyFont="1" applyFill="1" applyBorder="1" applyAlignment="1"/>
    <xf numFmtId="39" fontId="44" fillId="0" borderId="0" xfId="8" applyNumberFormat="1" applyFont="1" applyFill="1" applyAlignment="1" applyProtection="1">
      <alignment horizontal="center" vertical="center"/>
    </xf>
    <xf numFmtId="189" fontId="44" fillId="0" borderId="2" xfId="1" applyNumberFormat="1" applyFont="1" applyFill="1" applyBorder="1" applyProtection="1"/>
    <xf numFmtId="187" fontId="44" fillId="0" borderId="0" xfId="3" applyNumberFormat="1" applyFont="1" applyFill="1" applyAlignment="1" applyProtection="1">
      <alignment horizontal="right"/>
    </xf>
    <xf numFmtId="187" fontId="44" fillId="0" borderId="2" xfId="3" applyNumberFormat="1" applyFont="1" applyFill="1" applyBorder="1" applyAlignment="1" applyProtection="1">
      <alignment horizontal="right"/>
    </xf>
    <xf numFmtId="187" fontId="44" fillId="0" borderId="4" xfId="3" applyNumberFormat="1" applyFont="1" applyFill="1" applyBorder="1" applyAlignment="1" applyProtection="1">
      <alignment horizontal="right"/>
    </xf>
    <xf numFmtId="189" fontId="44" fillId="0" borderId="0" xfId="1" applyNumberFormat="1" applyFont="1" applyFill="1"/>
    <xf numFmtId="43" fontId="44" fillId="0" borderId="0" xfId="7" applyFont="1" applyFill="1"/>
    <xf numFmtId="189" fontId="44" fillId="0" borderId="0" xfId="0" applyNumberFormat="1" applyFont="1" applyFill="1" applyAlignment="1"/>
    <xf numFmtId="0" fontId="7" fillId="0" borderId="0" xfId="8" quotePrefix="1" applyNumberFormat="1" applyFont="1" applyFill="1" applyAlignment="1" applyProtection="1">
      <alignment horizontal="center"/>
    </xf>
    <xf numFmtId="188" fontId="7" fillId="0" borderId="0" xfId="8" quotePrefix="1" applyNumberFormat="1" applyFont="1" applyFill="1" applyAlignment="1" applyProtection="1"/>
    <xf numFmtId="49" fontId="7" fillId="0" borderId="0" xfId="8" quotePrefix="1" applyNumberFormat="1" applyFont="1" applyFill="1" applyAlignment="1" applyProtection="1">
      <alignment horizontal="center"/>
    </xf>
    <xf numFmtId="0" fontId="7" fillId="0" borderId="0" xfId="8" applyNumberFormat="1" applyFont="1" applyFill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0" fontId="7" fillId="0" borderId="0" xfId="8" quotePrefix="1" applyNumberFormat="1" applyFont="1" applyFill="1" applyAlignment="1" applyProtection="1"/>
    <xf numFmtId="0" fontId="6" fillId="0" borderId="0" xfId="8" quotePrefix="1" applyNumberFormat="1" applyFont="1" applyFill="1" applyAlignment="1" applyProtection="1"/>
    <xf numFmtId="0" fontId="7" fillId="0" borderId="0" xfId="8" applyNumberFormat="1" applyFont="1" applyFill="1" applyAlignment="1" applyProtection="1"/>
    <xf numFmtId="0" fontId="6" fillId="0" borderId="0" xfId="8" applyNumberFormat="1" applyFont="1" applyFill="1" applyAlignment="1" applyProtection="1"/>
    <xf numFmtId="49" fontId="7" fillId="0" borderId="0" xfId="0" applyNumberFormat="1" applyFont="1" applyFill="1" applyAlignment="1"/>
    <xf numFmtId="49" fontId="6" fillId="0" borderId="0" xfId="0" applyNumberFormat="1" applyFont="1" applyFill="1" applyAlignment="1"/>
    <xf numFmtId="49" fontId="7" fillId="0" borderId="0" xfId="8" applyNumberFormat="1" applyFont="1" applyFill="1" applyAlignment="1" applyProtection="1"/>
    <xf numFmtId="49" fontId="9" fillId="0" borderId="0" xfId="8" applyNumberFormat="1" applyFont="1" applyFill="1" applyAlignment="1" applyProtection="1"/>
    <xf numFmtId="0" fontId="7" fillId="0" borderId="0" xfId="0" applyNumberFormat="1" applyFont="1" applyFill="1" applyAlignment="1">
      <alignment horizontal="center"/>
    </xf>
    <xf numFmtId="49" fontId="7" fillId="0" borderId="0" xfId="8" applyNumberFormat="1" applyFont="1" applyFill="1" applyAlignment="1" applyProtection="1">
      <alignment horizontal="center"/>
    </xf>
    <xf numFmtId="49" fontId="6" fillId="0" borderId="0" xfId="8" applyNumberFormat="1" applyFont="1" applyFill="1" applyAlignment="1" applyProtection="1">
      <alignment horizontal="center"/>
    </xf>
    <xf numFmtId="188" fontId="6" fillId="0" borderId="3" xfId="8" applyNumberFormat="1" applyFont="1" applyFill="1" applyBorder="1" applyAlignment="1">
      <alignment horizontal="right"/>
    </xf>
    <xf numFmtId="0" fontId="6" fillId="0" borderId="0" xfId="8" quotePrefix="1" applyNumberFormat="1" applyFont="1" applyFill="1" applyAlignment="1" applyProtection="1">
      <alignment horizontal="right"/>
    </xf>
    <xf numFmtId="187" fontId="6" fillId="0" borderId="0" xfId="3" applyNumberFormat="1" applyFont="1" applyFill="1" applyBorder="1" applyAlignment="1">
      <alignment horizontal="right"/>
    </xf>
    <xf numFmtId="0" fontId="7" fillId="0" borderId="0" xfId="8" quotePrefix="1" applyNumberFormat="1" applyFont="1" applyFill="1" applyAlignment="1" applyProtection="1">
      <alignment horizontal="right"/>
    </xf>
    <xf numFmtId="0" fontId="7" fillId="0" borderId="0" xfId="8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188" fontId="6" fillId="0" borderId="4" xfId="8" applyNumberFormat="1" applyFont="1" applyFill="1" applyBorder="1" applyAlignment="1" applyProtection="1">
      <alignment horizontal="right"/>
    </xf>
    <xf numFmtId="188" fontId="8" fillId="0" borderId="0" xfId="8" applyNumberFormat="1" applyFont="1" applyFill="1" applyAlignment="1" applyProtection="1">
      <alignment horizont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63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2" xfId="59"/>
    <cellStyle name="Comma 3 3 2" xfId="41"/>
    <cellStyle name="Comma 4" xfId="3"/>
    <cellStyle name="Comma 4 2" xfId="60"/>
    <cellStyle name="Comma 5" xfId="4"/>
    <cellStyle name="Comma 5 2" xfId="61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3 2" xfId="62"/>
    <cellStyle name="Normal 4" xfId="10"/>
    <cellStyle name="Note 2" xfId="54"/>
    <cellStyle name="Output 2" xfId="55"/>
    <cellStyle name="Percent" xfId="58" builtinId="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UTP_2022_Q1_Review/Shared%20Documents/UTP_2022_Q1_0000_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งบทดลอง (2)"/>
      <sheetName val="Ratio-1 "/>
      <sheetName val="Ratio-1l1 BS "/>
      <sheetName val="Ratio-1l2 PL"/>
      <sheetName val="Ratio-1l3 สรุปฺ"/>
      <sheetName val="Ratio-2 "/>
      <sheetName val="Ratio-2l1 BS"/>
      <sheetName val="Ratio-2l2 PL"/>
      <sheetName val="Ratio-2l3 สรุปฺ"/>
      <sheetName val="MAT_ก่อน ปป."/>
      <sheetName val="MAT_หลัง ปป."/>
      <sheetName val="TB 31.3.65"/>
      <sheetName val="WBS"/>
      <sheetName val="WPL"/>
      <sheetName val="AJE&amp;RE"/>
      <sheetName val="AJE ปีก่อน"/>
      <sheetName val="A"/>
      <sheetName val="C"/>
      <sheetName val="C1"/>
      <sheetName val="E"/>
      <sheetName val="H"/>
      <sheetName val="FA"/>
      <sheetName val="P"/>
      <sheetName val="T"/>
      <sheetName val="OS"/>
      <sheetName val="CC"/>
      <sheetName val="CC1"/>
      <sheetName val="EE"/>
      <sheetName val="OO"/>
      <sheetName val="GG"/>
      <sheetName val="PP"/>
      <sheetName val="QQ"/>
      <sheetName val="SE"/>
      <sheetName val="10"/>
      <sheetName val="11"/>
      <sheetName val="20"/>
      <sheetName val="30"/>
      <sheetName val="30.1"/>
      <sheetName val="30.2"/>
      <sheetName val="40"/>
      <sheetName val="41"/>
      <sheetName val="50"/>
      <sheetName val="60"/>
      <sheetName val="80"/>
      <sheetName val="B"/>
      <sheetName val="D"/>
      <sheetName val="TT"/>
      <sheetName val="NN"/>
      <sheetName val="WTAX"/>
      <sheetName val="AA"/>
      <sheetName val="Sheet1"/>
      <sheetName val="SE-A!"/>
      <sheetName val="2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G10">
            <v>949497856.13999999</v>
          </cell>
        </row>
      </sheetData>
      <sheetData sheetId="14">
        <row r="10">
          <cell r="G10">
            <v>1485748410.9500003</v>
          </cell>
        </row>
        <row r="24">
          <cell r="G24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4" zoomScale="88" zoomScaleNormal="88" zoomScaleSheetLayoutView="100" workbookViewId="0">
      <selection activeCell="A62" sqref="A62"/>
    </sheetView>
  </sheetViews>
  <sheetFormatPr defaultColWidth="9.140625" defaultRowHeight="21.75" x14ac:dyDescent="0.45"/>
  <cols>
    <col min="1" max="1" width="45.28515625" style="20" customWidth="1"/>
    <col min="2" max="2" width="8.7109375" style="110" customWidth="1"/>
    <col min="3" max="3" width="5.140625" style="154" customWidth="1"/>
    <col min="4" max="4" width="17.28515625" style="154" customWidth="1"/>
    <col min="5" max="5" width="3" style="20" customWidth="1"/>
    <col min="6" max="6" width="17.28515625" style="20" customWidth="1"/>
    <col min="7" max="7" width="2.85546875" style="20" customWidth="1"/>
    <col min="8" max="8" width="7" style="20" customWidth="1"/>
    <col min="9" max="9" width="9.28515625" style="107" customWidth="1"/>
    <col min="10" max="13" width="9.140625" style="20"/>
    <col min="14" max="14" width="16.42578125" style="20" bestFit="1" customWidth="1"/>
    <col min="15" max="16384" width="9.140625" style="20"/>
  </cols>
  <sheetData>
    <row r="1" spans="1:9" x14ac:dyDescent="0.45">
      <c r="A1" s="243" t="s">
        <v>0</v>
      </c>
      <c r="B1" s="243"/>
      <c r="C1" s="243"/>
      <c r="D1" s="243"/>
      <c r="E1" s="243"/>
      <c r="F1" s="243"/>
      <c r="G1" s="106"/>
    </row>
    <row r="2" spans="1:9" s="30" customFormat="1" x14ac:dyDescent="0.45">
      <c r="A2" s="242" t="s">
        <v>1</v>
      </c>
      <c r="B2" s="242"/>
      <c r="C2" s="242"/>
      <c r="D2" s="242"/>
      <c r="E2" s="242"/>
      <c r="F2" s="242"/>
      <c r="G2" s="6"/>
      <c r="I2" s="108"/>
    </row>
    <row r="3" spans="1:9" x14ac:dyDescent="0.45">
      <c r="A3" s="242" t="s">
        <v>113</v>
      </c>
      <c r="B3" s="242"/>
      <c r="C3" s="242"/>
      <c r="D3" s="242"/>
      <c r="E3" s="242"/>
      <c r="F3" s="242"/>
      <c r="G3" s="6"/>
      <c r="H3" s="6"/>
    </row>
    <row r="4" spans="1:9" x14ac:dyDescent="0.45">
      <c r="A4" s="104"/>
      <c r="B4" s="109"/>
      <c r="C4" s="195"/>
      <c r="D4" s="195"/>
      <c r="E4" s="104"/>
      <c r="F4" s="104"/>
      <c r="G4" s="6"/>
      <c r="H4" s="6"/>
    </row>
    <row r="5" spans="1:9" x14ac:dyDescent="0.45">
      <c r="F5" s="59" t="s">
        <v>2</v>
      </c>
      <c r="G5" s="111"/>
    </row>
    <row r="6" spans="1:9" x14ac:dyDescent="0.45">
      <c r="A6" s="103" t="s">
        <v>3</v>
      </c>
      <c r="B6" s="159" t="s">
        <v>4</v>
      </c>
      <c r="C6" s="196"/>
      <c r="D6" s="156" t="s">
        <v>111</v>
      </c>
      <c r="E6" s="155"/>
      <c r="F6" s="156" t="s">
        <v>112</v>
      </c>
      <c r="G6" s="112"/>
    </row>
    <row r="7" spans="1:9" x14ac:dyDescent="0.45">
      <c r="A7" s="145"/>
      <c r="B7" s="159"/>
      <c r="C7" s="196"/>
      <c r="D7" s="157" t="s">
        <v>108</v>
      </c>
      <c r="E7" s="150"/>
      <c r="F7" s="149" t="s">
        <v>109</v>
      </c>
      <c r="G7" s="112"/>
    </row>
    <row r="8" spans="1:9" x14ac:dyDescent="0.45">
      <c r="A8" s="103"/>
      <c r="B8" s="158"/>
      <c r="C8" s="196"/>
      <c r="D8" s="157" t="s">
        <v>110</v>
      </c>
      <c r="E8" s="150"/>
      <c r="F8" s="150"/>
      <c r="G8" s="112"/>
    </row>
    <row r="9" spans="1:9" x14ac:dyDescent="0.45">
      <c r="A9" s="6" t="s">
        <v>5</v>
      </c>
      <c r="B9" s="7"/>
      <c r="C9" s="1"/>
      <c r="D9" s="61"/>
      <c r="E9" s="1"/>
      <c r="F9" s="1"/>
    </row>
    <row r="10" spans="1:9" x14ac:dyDescent="0.45">
      <c r="A10" s="1" t="s">
        <v>6</v>
      </c>
      <c r="B10" s="220"/>
      <c r="C10" s="221"/>
      <c r="D10" s="113">
        <v>949497856.13999999</v>
      </c>
      <c r="E10" s="113"/>
      <c r="F10" s="113">
        <v>644282589.34000015</v>
      </c>
      <c r="G10" s="114"/>
    </row>
    <row r="11" spans="1:9" x14ac:dyDescent="0.45">
      <c r="A11" s="1" t="s">
        <v>7</v>
      </c>
      <c r="B11" s="217" t="s">
        <v>124</v>
      </c>
      <c r="C11" s="221"/>
      <c r="D11" s="115">
        <v>1439212688.5899999</v>
      </c>
      <c r="E11" s="116"/>
      <c r="F11" s="115">
        <v>1204469431.1099999</v>
      </c>
      <c r="G11" s="114"/>
    </row>
    <row r="12" spans="1:9" x14ac:dyDescent="0.45">
      <c r="A12" s="1" t="s">
        <v>8</v>
      </c>
      <c r="B12" s="217">
        <v>6</v>
      </c>
      <c r="C12" s="221"/>
      <c r="D12" s="115">
        <v>519456526.97000003</v>
      </c>
      <c r="E12" s="113"/>
      <c r="F12" s="115">
        <v>621088343.64999974</v>
      </c>
      <c r="G12" s="114"/>
    </row>
    <row r="13" spans="1:9" x14ac:dyDescent="0.45">
      <c r="A13" s="1" t="s">
        <v>9</v>
      </c>
      <c r="B13" s="222"/>
      <c r="C13" s="223"/>
      <c r="D13" s="115">
        <v>129946393.45</v>
      </c>
      <c r="E13" s="113"/>
      <c r="F13" s="117">
        <v>123978313.68000001</v>
      </c>
      <c r="G13" s="114"/>
    </row>
    <row r="14" spans="1:9" x14ac:dyDescent="0.45">
      <c r="A14" s="118" t="s">
        <v>69</v>
      </c>
      <c r="B14" s="224"/>
      <c r="C14" s="225"/>
      <c r="D14" s="119">
        <f>SUM(D10:D13)</f>
        <v>3038113465.1499996</v>
      </c>
      <c r="E14" s="113"/>
      <c r="F14" s="119">
        <f>SUM(F10:F13)</f>
        <v>2593818677.7799997</v>
      </c>
      <c r="G14" s="120"/>
    </row>
    <row r="15" spans="1:9" x14ac:dyDescent="0.45">
      <c r="A15" s="6"/>
      <c r="B15" s="224"/>
      <c r="C15" s="225"/>
      <c r="D15" s="121"/>
      <c r="E15" s="113"/>
      <c r="F15" s="121"/>
      <c r="G15" s="120"/>
    </row>
    <row r="16" spans="1:9" x14ac:dyDescent="0.45">
      <c r="A16" s="6" t="s">
        <v>10</v>
      </c>
      <c r="B16" s="224"/>
      <c r="C16" s="225"/>
      <c r="D16" s="115"/>
      <c r="E16" s="113"/>
      <c r="F16" s="115"/>
      <c r="G16" s="120"/>
    </row>
    <row r="17" spans="1:9" x14ac:dyDescent="0.45">
      <c r="A17" s="1" t="s">
        <v>11</v>
      </c>
      <c r="B17" s="217">
        <v>7</v>
      </c>
      <c r="C17" s="221"/>
      <c r="D17" s="115">
        <v>1604244220.8399992</v>
      </c>
      <c r="E17" s="116"/>
      <c r="F17" s="115">
        <v>1632704360.549999</v>
      </c>
      <c r="G17" s="120"/>
    </row>
    <row r="18" spans="1:9" x14ac:dyDescent="0.45">
      <c r="A18" s="1" t="s">
        <v>75</v>
      </c>
      <c r="B18" s="217">
        <v>8.1</v>
      </c>
      <c r="C18" s="221"/>
      <c r="D18" s="115">
        <v>7137052.6399999978</v>
      </c>
      <c r="E18" s="116"/>
      <c r="F18" s="115">
        <v>8119044.4999999972</v>
      </c>
      <c r="G18" s="120"/>
    </row>
    <row r="19" spans="1:9" x14ac:dyDescent="0.45">
      <c r="A19" s="1" t="s">
        <v>12</v>
      </c>
      <c r="B19" s="217">
        <v>9</v>
      </c>
      <c r="C19" s="221"/>
      <c r="D19" s="115">
        <v>41809739.890000001</v>
      </c>
      <c r="E19" s="116"/>
      <c r="F19" s="115">
        <v>41652884.860000007</v>
      </c>
      <c r="G19" s="120"/>
    </row>
    <row r="20" spans="1:9" x14ac:dyDescent="0.45">
      <c r="A20" s="1" t="s">
        <v>13</v>
      </c>
      <c r="B20" s="226"/>
      <c r="C20" s="227"/>
      <c r="D20" s="122">
        <v>719098.10999999987</v>
      </c>
      <c r="E20" s="113"/>
      <c r="F20" s="122">
        <v>763270.08000000031</v>
      </c>
      <c r="G20" s="120"/>
    </row>
    <row r="21" spans="1:9" x14ac:dyDescent="0.45">
      <c r="A21" s="123" t="s">
        <v>70</v>
      </c>
      <c r="B21" s="228"/>
      <c r="C21" s="124"/>
      <c r="D21" s="119">
        <f>SUM(D17:D20)</f>
        <v>1653910111.4799993</v>
      </c>
      <c r="E21" s="113"/>
      <c r="F21" s="119">
        <f>SUM(F17:F20)</f>
        <v>1683239559.9899988</v>
      </c>
      <c r="G21" s="113"/>
    </row>
    <row r="22" spans="1:9" ht="22.5" thickBot="1" x14ac:dyDescent="0.5">
      <c r="A22" s="6" t="s">
        <v>14</v>
      </c>
      <c r="B22" s="7"/>
      <c r="C22" s="1"/>
      <c r="D22" s="125">
        <f>+D14+D21</f>
        <v>4692023576.6299992</v>
      </c>
      <c r="E22" s="113"/>
      <c r="F22" s="125">
        <f>+F14+F21</f>
        <v>4277058237.7699986</v>
      </c>
      <c r="G22" s="120"/>
    </row>
    <row r="23" spans="1:9" ht="22.5" thickTop="1" x14ac:dyDescent="0.45">
      <c r="A23" s="6"/>
      <c r="B23" s="7"/>
      <c r="C23" s="1"/>
      <c r="D23" s="126"/>
      <c r="E23" s="1"/>
      <c r="F23" s="15"/>
      <c r="G23" s="17"/>
    </row>
    <row r="24" spans="1:9" x14ac:dyDescent="0.45">
      <c r="B24" s="7"/>
      <c r="C24" s="1"/>
      <c r="D24" s="1"/>
      <c r="E24" s="1"/>
      <c r="F24" s="1"/>
      <c r="G24" s="17"/>
    </row>
    <row r="25" spans="1:9" x14ac:dyDescent="0.45">
      <c r="A25" s="127" t="s">
        <v>15</v>
      </c>
      <c r="B25" s="7"/>
      <c r="C25" s="1"/>
      <c r="D25" s="1"/>
      <c r="E25" s="1"/>
      <c r="F25" s="1"/>
      <c r="G25" s="17"/>
    </row>
    <row r="26" spans="1:9" x14ac:dyDescent="0.45">
      <c r="A26" s="127"/>
      <c r="B26" s="7"/>
      <c r="C26" s="1"/>
      <c r="D26" s="1"/>
      <c r="E26" s="1"/>
      <c r="F26" s="1"/>
      <c r="G26" s="17"/>
    </row>
    <row r="28" spans="1:9" x14ac:dyDescent="0.45">
      <c r="A28" s="243" t="s">
        <v>0</v>
      </c>
      <c r="B28" s="243"/>
      <c r="C28" s="243"/>
      <c r="D28" s="243"/>
      <c r="E28" s="243"/>
      <c r="F28" s="243"/>
      <c r="G28" s="106"/>
    </row>
    <row r="29" spans="1:9" s="30" customFormat="1" x14ac:dyDescent="0.45">
      <c r="A29" s="242" t="s">
        <v>16</v>
      </c>
      <c r="B29" s="242"/>
      <c r="C29" s="242"/>
      <c r="D29" s="242"/>
      <c r="E29" s="242"/>
      <c r="F29" s="242"/>
      <c r="G29" s="6"/>
      <c r="I29" s="108"/>
    </row>
    <row r="30" spans="1:9" x14ac:dyDescent="0.45">
      <c r="A30" s="242" t="str">
        <f>+A3</f>
        <v>ณ วันที่ 31 มีนาคม 2565</v>
      </c>
      <c r="B30" s="242"/>
      <c r="C30" s="242"/>
      <c r="D30" s="242"/>
      <c r="E30" s="242"/>
      <c r="F30" s="242"/>
      <c r="G30" s="6"/>
      <c r="H30" s="6"/>
    </row>
    <row r="31" spans="1:9" x14ac:dyDescent="0.45">
      <c r="A31" s="104"/>
      <c r="B31" s="109"/>
      <c r="C31" s="195"/>
      <c r="D31" s="195"/>
      <c r="E31" s="104"/>
      <c r="F31" s="104"/>
      <c r="G31" s="6"/>
      <c r="H31" s="6"/>
    </row>
    <row r="32" spans="1:9" x14ac:dyDescent="0.45">
      <c r="F32" s="59" t="s">
        <v>2</v>
      </c>
      <c r="G32" s="111"/>
    </row>
    <row r="33" spans="1:13" x14ac:dyDescent="0.45">
      <c r="A33" s="104" t="s">
        <v>17</v>
      </c>
      <c r="B33" s="159" t="s">
        <v>4</v>
      </c>
      <c r="C33" s="196"/>
      <c r="D33" s="156" t="s">
        <v>111</v>
      </c>
      <c r="E33" s="155"/>
      <c r="F33" s="156" t="s">
        <v>112</v>
      </c>
      <c r="G33" s="112"/>
    </row>
    <row r="34" spans="1:13" s="154" customFormat="1" x14ac:dyDescent="0.45">
      <c r="A34" s="161"/>
      <c r="B34" s="159"/>
      <c r="C34" s="196"/>
      <c r="D34" s="157" t="s">
        <v>108</v>
      </c>
      <c r="E34" s="158"/>
      <c r="F34" s="157" t="s">
        <v>109</v>
      </c>
      <c r="G34" s="160"/>
      <c r="I34" s="107"/>
    </row>
    <row r="35" spans="1:13" x14ac:dyDescent="0.45">
      <c r="A35" s="104"/>
      <c r="B35" s="158"/>
      <c r="C35" s="196"/>
      <c r="D35" s="157" t="s">
        <v>110</v>
      </c>
      <c r="E35" s="158"/>
      <c r="F35" s="158"/>
      <c r="G35" s="112"/>
    </row>
    <row r="36" spans="1:13" x14ac:dyDescent="0.45">
      <c r="A36" s="6" t="s">
        <v>18</v>
      </c>
      <c r="B36" s="229"/>
      <c r="C36" s="128"/>
      <c r="D36" s="128"/>
      <c r="E36" s="6"/>
    </row>
    <row r="37" spans="1:13" x14ac:dyDescent="0.45">
      <c r="A37" s="1" t="s">
        <v>19</v>
      </c>
      <c r="B37" s="220" t="s">
        <v>125</v>
      </c>
      <c r="C37" s="221"/>
      <c r="D37" s="115">
        <v>406420702.26999998</v>
      </c>
      <c r="E37" s="120"/>
      <c r="F37" s="115">
        <v>308333412.63</v>
      </c>
      <c r="G37" s="114"/>
    </row>
    <row r="38" spans="1:13" x14ac:dyDescent="0.45">
      <c r="A38" s="1" t="s">
        <v>76</v>
      </c>
      <c r="B38" s="220"/>
      <c r="C38" s="221"/>
      <c r="D38" s="115"/>
      <c r="E38" s="120"/>
      <c r="F38" s="115"/>
      <c r="G38" s="114"/>
      <c r="K38" s="86"/>
      <c r="L38" s="129"/>
      <c r="M38" s="129"/>
    </row>
    <row r="39" spans="1:13" x14ac:dyDescent="0.45">
      <c r="A39" s="1" t="s">
        <v>20</v>
      </c>
      <c r="B39" s="220">
        <v>8.1999999999999993</v>
      </c>
      <c r="C39" s="221"/>
      <c r="D39" s="115">
        <v>3760418.76</v>
      </c>
      <c r="E39" s="120"/>
      <c r="F39" s="115">
        <v>3880639.9</v>
      </c>
      <c r="G39" s="114"/>
      <c r="K39" s="129"/>
      <c r="L39" s="86"/>
      <c r="M39" s="129"/>
    </row>
    <row r="40" spans="1:13" x14ac:dyDescent="0.45">
      <c r="A40" s="1" t="s">
        <v>21</v>
      </c>
      <c r="B40" s="230"/>
      <c r="C40" s="130"/>
      <c r="D40" s="122">
        <v>98759522.120000005</v>
      </c>
      <c r="E40" s="120"/>
      <c r="F40" s="122">
        <v>57690821.619999997</v>
      </c>
      <c r="G40" s="114"/>
    </row>
    <row r="41" spans="1:13" x14ac:dyDescent="0.45">
      <c r="A41" s="118" t="s">
        <v>71</v>
      </c>
      <c r="B41" s="230"/>
      <c r="C41" s="130"/>
      <c r="D41" s="131">
        <f>SUM(D37:D40)</f>
        <v>508940643.14999998</v>
      </c>
      <c r="E41" s="120"/>
      <c r="F41" s="131">
        <f>SUM(F37:F40)</f>
        <v>369904874.14999998</v>
      </c>
      <c r="G41" s="120"/>
    </row>
    <row r="42" spans="1:13" x14ac:dyDescent="0.45">
      <c r="A42" s="6"/>
      <c r="B42" s="230"/>
      <c r="C42" s="130"/>
      <c r="D42" s="132"/>
      <c r="E42" s="120"/>
      <c r="F42" s="132"/>
      <c r="G42" s="120"/>
    </row>
    <row r="43" spans="1:13" x14ac:dyDescent="0.45">
      <c r="A43" s="6" t="s">
        <v>22</v>
      </c>
      <c r="B43" s="230"/>
      <c r="C43" s="130"/>
      <c r="D43" s="122"/>
      <c r="E43" s="120"/>
      <c r="F43" s="122"/>
      <c r="G43" s="120"/>
    </row>
    <row r="44" spans="1:13" x14ac:dyDescent="0.45">
      <c r="A44" s="1" t="s">
        <v>77</v>
      </c>
      <c r="B44" s="220">
        <v>8.1999999999999993</v>
      </c>
      <c r="C44" s="130"/>
      <c r="D44" s="122">
        <v>3597002.9700000007</v>
      </c>
      <c r="E44" s="120"/>
      <c r="F44" s="122">
        <v>4473764.07</v>
      </c>
      <c r="G44" s="120"/>
    </row>
    <row r="45" spans="1:13" x14ac:dyDescent="0.45">
      <c r="A45" s="1" t="s">
        <v>23</v>
      </c>
      <c r="G45" s="114"/>
    </row>
    <row r="46" spans="1:13" x14ac:dyDescent="0.45">
      <c r="A46" s="1" t="s">
        <v>24</v>
      </c>
      <c r="B46" s="220">
        <v>11</v>
      </c>
      <c r="C46" s="221"/>
      <c r="D46" s="115">
        <v>41751552.5</v>
      </c>
      <c r="E46" s="120"/>
      <c r="F46" s="115">
        <v>40246985</v>
      </c>
      <c r="G46" s="114"/>
    </row>
    <row r="47" spans="1:13" x14ac:dyDescent="0.45">
      <c r="A47" s="1" t="s">
        <v>25</v>
      </c>
      <c r="B47" s="219"/>
      <c r="C47" s="18"/>
      <c r="D47" s="117">
        <v>2347377.21</v>
      </c>
      <c r="E47" s="120"/>
      <c r="F47" s="117">
        <v>1873112.3099999998</v>
      </c>
      <c r="G47" s="114"/>
    </row>
    <row r="48" spans="1:13" x14ac:dyDescent="0.45">
      <c r="A48" s="118" t="s">
        <v>72</v>
      </c>
      <c r="B48" s="231"/>
      <c r="C48" s="232"/>
      <c r="D48" s="119">
        <f>SUM(D44:D47)</f>
        <v>47695932.68</v>
      </c>
      <c r="E48" s="120"/>
      <c r="F48" s="119">
        <f>SUM(F44:F47)</f>
        <v>46593861.380000003</v>
      </c>
      <c r="G48" s="120"/>
    </row>
    <row r="49" spans="1:9" x14ac:dyDescent="0.45">
      <c r="A49" s="118" t="s">
        <v>73</v>
      </c>
      <c r="D49" s="131">
        <f>+D41+D48</f>
        <v>556636575.82999992</v>
      </c>
      <c r="E49" s="133"/>
      <c r="F49" s="131">
        <f>+F41+F48</f>
        <v>416498735.52999997</v>
      </c>
      <c r="G49" s="120"/>
    </row>
    <row r="50" spans="1:9" x14ac:dyDescent="0.45">
      <c r="A50" s="6"/>
      <c r="D50" s="132"/>
      <c r="E50" s="133"/>
      <c r="F50" s="132"/>
      <c r="G50" s="120"/>
    </row>
    <row r="51" spans="1:9" x14ac:dyDescent="0.45">
      <c r="A51" s="6"/>
      <c r="D51" s="132"/>
      <c r="E51" s="133"/>
      <c r="F51" s="132"/>
      <c r="G51" s="120"/>
    </row>
    <row r="52" spans="1:9" x14ac:dyDescent="0.45">
      <c r="A52" s="127" t="s">
        <v>15</v>
      </c>
      <c r="B52" s="7"/>
      <c r="C52" s="1"/>
      <c r="D52" s="1"/>
      <c r="E52" s="1"/>
      <c r="F52" s="1"/>
      <c r="G52" s="17"/>
    </row>
    <row r="53" spans="1:9" x14ac:dyDescent="0.45">
      <c r="A53" s="127"/>
      <c r="B53" s="7"/>
      <c r="C53" s="1"/>
      <c r="D53" s="1"/>
      <c r="E53" s="1"/>
      <c r="F53" s="1"/>
      <c r="G53" s="17"/>
    </row>
    <row r="54" spans="1:9" x14ac:dyDescent="0.45">
      <c r="A54" s="127"/>
      <c r="B54" s="7"/>
      <c r="C54" s="1"/>
      <c r="D54" s="1"/>
      <c r="E54" s="1"/>
      <c r="F54" s="1"/>
      <c r="G54" s="17"/>
    </row>
    <row r="55" spans="1:9" x14ac:dyDescent="0.45">
      <c r="A55" s="243" t="s">
        <v>0</v>
      </c>
      <c r="B55" s="243"/>
      <c r="C55" s="243"/>
      <c r="D55" s="243"/>
      <c r="E55" s="243"/>
      <c r="F55" s="243"/>
      <c r="G55" s="106"/>
    </row>
    <row r="56" spans="1:9" s="30" customFormat="1" x14ac:dyDescent="0.45">
      <c r="A56" s="242" t="s">
        <v>16</v>
      </c>
      <c r="B56" s="242"/>
      <c r="C56" s="242"/>
      <c r="D56" s="242"/>
      <c r="E56" s="242"/>
      <c r="F56" s="242"/>
      <c r="G56" s="6"/>
      <c r="I56" s="108"/>
    </row>
    <row r="57" spans="1:9" x14ac:dyDescent="0.45">
      <c r="A57" s="242" t="str">
        <f>+A3</f>
        <v>ณ วันที่ 31 มีนาคม 2565</v>
      </c>
      <c r="B57" s="242"/>
      <c r="C57" s="242"/>
      <c r="D57" s="242"/>
      <c r="E57" s="242"/>
      <c r="F57" s="242"/>
      <c r="G57" s="6"/>
      <c r="H57" s="6"/>
    </row>
    <row r="58" spans="1:9" x14ac:dyDescent="0.45">
      <c r="A58" s="104"/>
      <c r="B58" s="109"/>
      <c r="C58" s="195"/>
      <c r="D58" s="195"/>
      <c r="E58" s="104"/>
      <c r="F58" s="104"/>
      <c r="G58" s="6"/>
      <c r="H58" s="6"/>
    </row>
    <row r="59" spans="1:9" x14ac:dyDescent="0.45">
      <c r="B59" s="154"/>
      <c r="F59" s="59" t="s">
        <v>2</v>
      </c>
      <c r="G59" s="111"/>
    </row>
    <row r="60" spans="1:9" x14ac:dyDescent="0.45">
      <c r="A60" s="104" t="s">
        <v>17</v>
      </c>
      <c r="B60" s="159"/>
      <c r="C60" s="196"/>
      <c r="D60" s="156" t="s">
        <v>111</v>
      </c>
      <c r="E60" s="155"/>
      <c r="F60" s="156" t="s">
        <v>112</v>
      </c>
      <c r="G60" s="112"/>
    </row>
    <row r="61" spans="1:9" s="154" customFormat="1" x14ac:dyDescent="0.45">
      <c r="A61" s="161"/>
      <c r="B61" s="159"/>
      <c r="C61" s="196"/>
      <c r="D61" s="157" t="s">
        <v>108</v>
      </c>
      <c r="E61" s="158"/>
      <c r="F61" s="157" t="s">
        <v>109</v>
      </c>
      <c r="G61" s="160"/>
      <c r="I61" s="107"/>
    </row>
    <row r="62" spans="1:9" x14ac:dyDescent="0.45">
      <c r="A62" s="104"/>
      <c r="B62" s="158"/>
      <c r="C62" s="196"/>
      <c r="D62" s="157" t="s">
        <v>110</v>
      </c>
      <c r="E62" s="158"/>
      <c r="F62" s="158"/>
      <c r="G62" s="112"/>
    </row>
    <row r="63" spans="1:9" x14ac:dyDescent="0.45">
      <c r="A63" s="6" t="s">
        <v>26</v>
      </c>
      <c r="D63" s="134"/>
      <c r="E63" s="135"/>
      <c r="F63" s="134"/>
      <c r="G63" s="17"/>
    </row>
    <row r="64" spans="1:9" x14ac:dyDescent="0.45">
      <c r="A64" s="1" t="s">
        <v>27</v>
      </c>
      <c r="D64" s="134"/>
      <c r="E64" s="135"/>
      <c r="F64" s="17"/>
      <c r="G64" s="17"/>
    </row>
    <row r="65" spans="1:7" x14ac:dyDescent="0.45">
      <c r="A65" s="1" t="s">
        <v>28</v>
      </c>
      <c r="D65" s="134"/>
      <c r="E65" s="135"/>
      <c r="F65" s="17"/>
      <c r="G65" s="17"/>
    </row>
    <row r="66" spans="1:7" ht="22.5" thickBot="1" x14ac:dyDescent="0.5">
      <c r="A66" s="1" t="s">
        <v>29</v>
      </c>
      <c r="B66" s="220"/>
      <c r="D66" s="233">
        <f>65000000*10</f>
        <v>650000000</v>
      </c>
      <c r="E66" s="136"/>
      <c r="F66" s="137">
        <f>65000000*10</f>
        <v>650000000</v>
      </c>
    </row>
    <row r="67" spans="1:7" ht="22.5" thickTop="1" x14ac:dyDescent="0.45">
      <c r="A67" s="1" t="s">
        <v>30</v>
      </c>
      <c r="B67" s="222"/>
      <c r="C67" s="223"/>
      <c r="D67" s="234"/>
      <c r="E67" s="124"/>
      <c r="F67" s="17"/>
      <c r="G67" s="17"/>
    </row>
    <row r="68" spans="1:7" x14ac:dyDescent="0.45">
      <c r="A68" s="1" t="s">
        <v>29</v>
      </c>
      <c r="B68" s="220"/>
      <c r="C68" s="223"/>
      <c r="D68" s="235">
        <f>งบแสดงการเปลี่ยนแปลง!D17</f>
        <v>650000000</v>
      </c>
      <c r="E68" s="124"/>
      <c r="F68" s="138">
        <v>650000000</v>
      </c>
      <c r="G68" s="138"/>
    </row>
    <row r="69" spans="1:7" x14ac:dyDescent="0.45">
      <c r="A69" s="1" t="s">
        <v>31</v>
      </c>
      <c r="B69" s="236"/>
      <c r="C69" s="234"/>
      <c r="D69" s="235">
        <f>งบแสดงการเปลี่ยนแปลง!F17</f>
        <v>174464850</v>
      </c>
      <c r="E69" s="124"/>
      <c r="F69" s="138">
        <v>174464850</v>
      </c>
      <c r="G69" s="138"/>
    </row>
    <row r="70" spans="1:7" x14ac:dyDescent="0.45">
      <c r="A70" s="1" t="s">
        <v>32</v>
      </c>
      <c r="B70" s="237"/>
      <c r="C70" s="238"/>
      <c r="D70" s="238"/>
      <c r="F70" s="138"/>
      <c r="G70" s="138"/>
    </row>
    <row r="71" spans="1:7" x14ac:dyDescent="0.45">
      <c r="A71" s="1" t="s">
        <v>33</v>
      </c>
      <c r="B71" s="237"/>
      <c r="C71" s="238"/>
      <c r="D71" s="238"/>
      <c r="F71" s="138"/>
      <c r="G71" s="138"/>
    </row>
    <row r="72" spans="1:7" x14ac:dyDescent="0.45">
      <c r="A72" s="1" t="s">
        <v>34</v>
      </c>
      <c r="B72" s="220"/>
      <c r="C72" s="221"/>
      <c r="D72" s="239">
        <f>+งบแสดงการเปลี่ยนแปลง!H13</f>
        <v>65000000</v>
      </c>
      <c r="F72" s="138">
        <v>65000000</v>
      </c>
      <c r="G72" s="138"/>
    </row>
    <row r="73" spans="1:7" x14ac:dyDescent="0.45">
      <c r="A73" s="1" t="s">
        <v>35</v>
      </c>
      <c r="B73" s="220"/>
      <c r="C73" s="221"/>
      <c r="D73" s="239">
        <f>งบแสดงการเปลี่ยนแปลง!J17</f>
        <v>3245922150.8000031</v>
      </c>
      <c r="E73" s="124"/>
      <c r="F73" s="138">
        <v>2971094652.2400026</v>
      </c>
      <c r="G73" s="138"/>
    </row>
    <row r="74" spans="1:7" x14ac:dyDescent="0.45">
      <c r="A74" s="118" t="s">
        <v>74</v>
      </c>
      <c r="B74" s="224"/>
      <c r="C74" s="225"/>
      <c r="D74" s="240">
        <f>SUM(D68:D73)</f>
        <v>4135387000.8000031</v>
      </c>
      <c r="E74" s="124"/>
      <c r="F74" s="139">
        <f>SUM(F68:F73)</f>
        <v>3860559502.2400026</v>
      </c>
      <c r="G74" s="17"/>
    </row>
    <row r="75" spans="1:7" ht="22.5" thickBot="1" x14ac:dyDescent="0.5">
      <c r="A75" s="6" t="s">
        <v>36</v>
      </c>
      <c r="B75" s="7"/>
      <c r="C75" s="1"/>
      <c r="D75" s="241">
        <f>+D49+D74</f>
        <v>4692023576.630003</v>
      </c>
      <c r="E75" s="124"/>
      <c r="F75" s="140">
        <f>+F49+F74</f>
        <v>4277058237.7700024</v>
      </c>
      <c r="G75" s="17"/>
    </row>
    <row r="76" spans="1:7" ht="22.5" thickTop="1" x14ac:dyDescent="0.45">
      <c r="A76" s="6"/>
      <c r="B76" s="7"/>
      <c r="C76" s="1"/>
      <c r="D76" s="141"/>
      <c r="E76" s="124"/>
      <c r="F76" s="142"/>
      <c r="G76" s="17"/>
    </row>
    <row r="77" spans="1:7" x14ac:dyDescent="0.45">
      <c r="A77" s="6"/>
      <c r="B77" s="7"/>
      <c r="C77" s="1"/>
      <c r="D77" s="1"/>
      <c r="E77" s="124"/>
      <c r="F77" s="142"/>
      <c r="G77" s="17"/>
    </row>
    <row r="78" spans="1:7" x14ac:dyDescent="0.45">
      <c r="A78" s="127" t="s">
        <v>15</v>
      </c>
      <c r="B78" s="7"/>
      <c r="C78" s="1"/>
      <c r="D78" s="1"/>
      <c r="E78" s="1"/>
      <c r="F78" s="1"/>
      <c r="G78" s="138"/>
    </row>
    <row r="79" spans="1:7" x14ac:dyDescent="0.45">
      <c r="A79" s="127"/>
      <c r="B79" s="7"/>
      <c r="C79" s="1"/>
      <c r="D79" s="143"/>
      <c r="E79" s="1"/>
      <c r="F79" s="1"/>
      <c r="G79" s="138"/>
    </row>
    <row r="80" spans="1:7" x14ac:dyDescent="0.45">
      <c r="A80" s="127"/>
      <c r="B80" s="7"/>
      <c r="C80" s="1"/>
      <c r="D80" s="1"/>
      <c r="E80" s="1"/>
      <c r="F80" s="1"/>
      <c r="G80" s="138"/>
    </row>
    <row r="81" spans="1:7" x14ac:dyDescent="0.45">
      <c r="A81" s="127"/>
      <c r="B81" s="7"/>
      <c r="C81" s="1"/>
      <c r="D81" s="1"/>
      <c r="E81" s="1"/>
      <c r="F81" s="1"/>
      <c r="G81" s="138"/>
    </row>
    <row r="82" spans="1:7" x14ac:dyDescent="0.45">
      <c r="A82" s="127"/>
      <c r="B82" s="7"/>
      <c r="C82" s="1"/>
      <c r="D82" s="1"/>
      <c r="E82" s="1"/>
      <c r="F82" s="1"/>
      <c r="G82" s="138"/>
    </row>
    <row r="83" spans="1:7" x14ac:dyDescent="0.45">
      <c r="A83" s="127"/>
      <c r="B83" s="7"/>
      <c r="C83" s="1"/>
      <c r="D83" s="1"/>
      <c r="E83" s="1"/>
      <c r="F83" s="1"/>
      <c r="G83" s="138"/>
    </row>
    <row r="84" spans="1:7" x14ac:dyDescent="0.45">
      <c r="D84" s="72"/>
      <c r="E84" s="72"/>
      <c r="F84" s="72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6" zoomScaleNormal="100" zoomScaleSheetLayoutView="95" workbookViewId="0">
      <selection activeCell="D21" sqref="D21"/>
    </sheetView>
  </sheetViews>
  <sheetFormatPr defaultColWidth="9.140625" defaultRowHeight="21" x14ac:dyDescent="0.45"/>
  <cols>
    <col min="1" max="1" width="47.140625" style="22" customWidth="1"/>
    <col min="2" max="2" width="7.85546875" style="22" customWidth="1"/>
    <col min="3" max="3" width="2.140625" style="22" customWidth="1"/>
    <col min="4" max="4" width="17.140625" style="22" customWidth="1"/>
    <col min="5" max="5" width="2.85546875" style="22" customWidth="1"/>
    <col min="6" max="6" width="17.140625" style="22" customWidth="1"/>
    <col min="7" max="7" width="2" style="22" customWidth="1"/>
    <col min="8" max="8" width="14.85546875" style="22" customWidth="1"/>
    <col min="9" max="9" width="12.85546875" style="101" bestFit="1" customWidth="1"/>
    <col min="10" max="10" width="14.28515625" style="101" customWidth="1"/>
    <col min="11" max="16384" width="9.140625" style="22"/>
  </cols>
  <sheetData>
    <row r="1" spans="1:10" s="10" customFormat="1" ht="21.75" x14ac:dyDescent="0.5">
      <c r="A1" s="244" t="s">
        <v>0</v>
      </c>
      <c r="B1" s="244"/>
      <c r="C1" s="244"/>
      <c r="D1" s="244"/>
      <c r="E1" s="244"/>
      <c r="F1" s="244"/>
      <c r="I1" s="97"/>
      <c r="J1" s="97"/>
    </row>
    <row r="2" spans="1:10" s="10" customFormat="1" ht="21.75" x14ac:dyDescent="0.5">
      <c r="A2" s="245" t="s">
        <v>37</v>
      </c>
      <c r="B2" s="245"/>
      <c r="C2" s="245"/>
      <c r="D2" s="245"/>
      <c r="E2" s="245"/>
      <c r="F2" s="245"/>
      <c r="I2" s="97"/>
      <c r="J2" s="97"/>
    </row>
    <row r="3" spans="1:10" s="4" customFormat="1" ht="21.75" x14ac:dyDescent="0.5">
      <c r="A3" s="245" t="s">
        <v>114</v>
      </c>
      <c r="B3" s="245"/>
      <c r="C3" s="245"/>
      <c r="D3" s="245"/>
      <c r="E3" s="245"/>
      <c r="F3" s="245"/>
      <c r="I3" s="98"/>
      <c r="J3" s="98"/>
    </row>
    <row r="4" spans="1:10" s="4" customFormat="1" ht="21.75" x14ac:dyDescent="0.5">
      <c r="A4" s="246" t="s">
        <v>115</v>
      </c>
      <c r="B4" s="246"/>
      <c r="C4" s="246"/>
      <c r="D4" s="246"/>
      <c r="E4" s="246"/>
      <c r="F4" s="246"/>
      <c r="I4" s="98"/>
      <c r="J4" s="98"/>
    </row>
    <row r="5" spans="1:10" s="151" customFormat="1" ht="21.75" x14ac:dyDescent="0.5">
      <c r="A5" s="25"/>
      <c r="B5" s="197"/>
      <c r="C5" s="25"/>
      <c r="D5" s="25"/>
      <c r="E5" s="25"/>
      <c r="F5" s="25"/>
      <c r="I5" s="98"/>
      <c r="J5" s="98"/>
    </row>
    <row r="6" spans="1:10" s="4" customFormat="1" ht="21.75" x14ac:dyDescent="0.45">
      <c r="A6" s="11"/>
      <c r="B6" s="11"/>
      <c r="C6" s="11"/>
      <c r="D6" s="12"/>
      <c r="E6" s="12"/>
      <c r="F6" s="59" t="s">
        <v>2</v>
      </c>
      <c r="I6" s="98"/>
      <c r="J6" s="98"/>
    </row>
    <row r="7" spans="1:10" s="4" customFormat="1" ht="21.75" x14ac:dyDescent="0.45">
      <c r="A7" s="11"/>
      <c r="B7" s="194" t="s">
        <v>4</v>
      </c>
      <c r="C7" s="102"/>
      <c r="D7" s="153" t="s">
        <v>116</v>
      </c>
      <c r="E7" s="103"/>
      <c r="F7" s="153" t="s">
        <v>105</v>
      </c>
      <c r="I7" s="98"/>
      <c r="J7" s="98"/>
    </row>
    <row r="8" spans="1:10" s="4" customFormat="1" ht="21.75" x14ac:dyDescent="0.45">
      <c r="A8" s="11"/>
      <c r="B8" s="194"/>
      <c r="C8" s="102"/>
      <c r="D8" s="13"/>
      <c r="E8" s="103"/>
      <c r="F8" s="13"/>
      <c r="I8" s="98"/>
      <c r="J8" s="98"/>
    </row>
    <row r="9" spans="1:10" s="4" customFormat="1" ht="21.75" x14ac:dyDescent="0.45">
      <c r="A9" s="1" t="s">
        <v>107</v>
      </c>
      <c r="B9" s="2"/>
      <c r="C9" s="2"/>
      <c r="D9" s="5">
        <v>1485748410.9500003</v>
      </c>
      <c r="E9" s="5"/>
      <c r="F9" s="152">
        <v>1108742354.6900001</v>
      </c>
      <c r="I9" s="98"/>
      <c r="J9" s="98"/>
    </row>
    <row r="10" spans="1:10" s="4" customFormat="1" ht="21.75" x14ac:dyDescent="0.45">
      <c r="A10" s="1" t="s">
        <v>104</v>
      </c>
      <c r="B10" s="2"/>
      <c r="C10" s="2"/>
      <c r="D10" s="8">
        <v>-1154765711.5899999</v>
      </c>
      <c r="E10" s="5"/>
      <c r="F10" s="8">
        <v>-770068786.10000002</v>
      </c>
      <c r="I10" s="98"/>
      <c r="J10" s="98"/>
    </row>
    <row r="11" spans="1:10" s="14" customFormat="1" ht="21.75" x14ac:dyDescent="0.45">
      <c r="A11" s="6" t="s">
        <v>38</v>
      </c>
      <c r="B11" s="2"/>
      <c r="C11" s="2"/>
      <c r="D11" s="9">
        <f>SUM(D9:D10)</f>
        <v>330982699.36000037</v>
      </c>
      <c r="E11" s="5"/>
      <c r="F11" s="9">
        <f>SUM(F9:F10)</f>
        <v>338673568.59000003</v>
      </c>
      <c r="I11" s="99"/>
      <c r="J11" s="98"/>
    </row>
    <row r="12" spans="1:10" s="14" customFormat="1" ht="12" customHeight="1" x14ac:dyDescent="0.45">
      <c r="A12" s="6"/>
      <c r="B12" s="2"/>
      <c r="C12" s="2"/>
      <c r="D12" s="3"/>
      <c r="E12" s="5"/>
      <c r="F12" s="3"/>
      <c r="I12" s="99"/>
      <c r="J12" s="98"/>
    </row>
    <row r="13" spans="1:10" s="14" customFormat="1" ht="21.75" x14ac:dyDescent="0.45">
      <c r="A13" s="15" t="s">
        <v>39</v>
      </c>
      <c r="B13" s="16"/>
      <c r="C13" s="16"/>
      <c r="D13" s="3"/>
      <c r="E13" s="3"/>
      <c r="F13" s="3"/>
      <c r="H13" s="96"/>
      <c r="I13" s="100"/>
      <c r="J13" s="98"/>
    </row>
    <row r="14" spans="1:10" s="4" customFormat="1" ht="21.75" x14ac:dyDescent="0.45">
      <c r="A14" s="15" t="s">
        <v>40</v>
      </c>
      <c r="B14" s="16"/>
      <c r="C14" s="16"/>
      <c r="D14" s="3">
        <v>852773.82</v>
      </c>
      <c r="E14" s="3"/>
      <c r="F14" s="162">
        <v>5523976.8799999999</v>
      </c>
      <c r="I14" s="98"/>
      <c r="J14" s="98"/>
    </row>
    <row r="15" spans="1:10" s="4" customFormat="1" ht="21.75" x14ac:dyDescent="0.45">
      <c r="A15" s="15" t="s">
        <v>41</v>
      </c>
      <c r="B15" s="16"/>
      <c r="C15" s="16"/>
      <c r="D15" s="3">
        <v>2133693.3099999996</v>
      </c>
      <c r="E15" s="3"/>
      <c r="F15" s="162">
        <v>1913504.1000000006</v>
      </c>
      <c r="I15" s="98"/>
      <c r="J15" s="98"/>
    </row>
    <row r="16" spans="1:10" s="4" customFormat="1" ht="21.75" x14ac:dyDescent="0.45">
      <c r="A16" s="6" t="s">
        <v>42</v>
      </c>
      <c r="B16" s="2"/>
      <c r="C16" s="2"/>
      <c r="D16" s="9">
        <f>SUM(D14:D15)</f>
        <v>2986467.1299999994</v>
      </c>
      <c r="E16" s="5"/>
      <c r="F16" s="9">
        <f>SUM(F14:F15)</f>
        <v>7437480.9800000004</v>
      </c>
      <c r="I16" s="98"/>
      <c r="J16" s="98"/>
    </row>
    <row r="17" spans="1:10" s="4" customFormat="1" ht="14.65" customHeight="1" x14ac:dyDescent="0.45">
      <c r="A17" s="6"/>
      <c r="B17" s="2"/>
      <c r="C17" s="2"/>
      <c r="D17" s="3"/>
      <c r="E17" s="5"/>
      <c r="F17" s="3"/>
      <c r="I17" s="98"/>
      <c r="J17" s="98"/>
    </row>
    <row r="18" spans="1:10" s="4" customFormat="1" ht="21.75" x14ac:dyDescent="0.45">
      <c r="A18" s="1" t="s">
        <v>43</v>
      </c>
      <c r="B18" s="2"/>
      <c r="C18" s="2"/>
      <c r="D18" s="3">
        <v>-1565475.99</v>
      </c>
      <c r="E18" s="3"/>
      <c r="F18" s="163">
        <v>-1637015.4980000001</v>
      </c>
      <c r="I18" s="98"/>
      <c r="J18" s="98"/>
    </row>
    <row r="19" spans="1:10" s="4" customFormat="1" ht="21.75" x14ac:dyDescent="0.45">
      <c r="A19" s="1" t="s">
        <v>44</v>
      </c>
      <c r="B19" s="2"/>
      <c r="C19" s="2"/>
      <c r="D19" s="8">
        <v>-16623328.709999999</v>
      </c>
      <c r="E19" s="3"/>
      <c r="F19" s="164">
        <v>-15148072.622</v>
      </c>
      <c r="I19" s="98"/>
      <c r="J19" s="98"/>
    </row>
    <row r="20" spans="1:10" s="4" customFormat="1" ht="21.75" x14ac:dyDescent="0.45">
      <c r="A20" s="6" t="s">
        <v>91</v>
      </c>
      <c r="B20" s="2"/>
      <c r="C20" s="2"/>
      <c r="D20" s="3">
        <f>+D11+D16+D18+D19</f>
        <v>315780361.79000038</v>
      </c>
      <c r="E20" s="3"/>
      <c r="F20" s="3">
        <f>+F11+F16+F18+F19</f>
        <v>329325961.45000005</v>
      </c>
      <c r="I20" s="98"/>
      <c r="J20" s="98"/>
    </row>
    <row r="21" spans="1:10" s="4" customFormat="1" ht="21.75" x14ac:dyDescent="0.45">
      <c r="A21" s="6"/>
      <c r="B21" s="2"/>
      <c r="C21" s="2"/>
      <c r="D21" s="3"/>
      <c r="E21" s="3"/>
      <c r="F21" s="3"/>
      <c r="I21" s="98"/>
      <c r="J21" s="98"/>
    </row>
    <row r="22" spans="1:10" s="146" customFormat="1" ht="21.75" x14ac:dyDescent="0.45">
      <c r="A22" s="1" t="s">
        <v>92</v>
      </c>
      <c r="B22" s="2"/>
      <c r="C22" s="147"/>
      <c r="D22" s="163">
        <f>[1]WPL!$G$24</f>
        <v>0</v>
      </c>
      <c r="E22" s="163"/>
      <c r="F22" s="163">
        <v>0</v>
      </c>
      <c r="I22" s="189"/>
      <c r="J22" s="189"/>
    </row>
    <row r="23" spans="1:10" s="4" customFormat="1" ht="21.75" x14ac:dyDescent="0.45">
      <c r="A23" s="1" t="s">
        <v>45</v>
      </c>
      <c r="B23" s="2"/>
      <c r="C23" s="2"/>
      <c r="D23" s="8">
        <v>-41017.760000000002</v>
      </c>
      <c r="E23" s="5"/>
      <c r="F23" s="165">
        <v>-32094.43</v>
      </c>
      <c r="I23" s="98"/>
      <c r="J23" s="98"/>
    </row>
    <row r="24" spans="1:10" s="4" customFormat="1" ht="21.75" x14ac:dyDescent="0.45">
      <c r="A24" s="6" t="s">
        <v>93</v>
      </c>
      <c r="B24" s="2"/>
      <c r="C24" s="2"/>
      <c r="D24" s="5">
        <f>SUM(D20:D23)</f>
        <v>315739344.03000039</v>
      </c>
      <c r="E24" s="5"/>
      <c r="F24" s="5">
        <f>SUM(F20:F23)</f>
        <v>329293867.02000004</v>
      </c>
      <c r="I24" s="98"/>
      <c r="J24" s="98"/>
    </row>
    <row r="25" spans="1:10" s="4" customFormat="1" ht="12.4" customHeight="1" x14ac:dyDescent="0.45">
      <c r="A25" s="6"/>
      <c r="B25" s="2"/>
      <c r="C25" s="2"/>
      <c r="D25" s="5"/>
      <c r="E25" s="5"/>
      <c r="F25" s="5"/>
      <c r="I25" s="98"/>
      <c r="J25" s="98"/>
    </row>
    <row r="26" spans="1:10" s="4" customFormat="1" ht="21.75" x14ac:dyDescent="0.45">
      <c r="A26" s="1" t="s">
        <v>46</v>
      </c>
      <c r="B26" s="217">
        <v>9</v>
      </c>
      <c r="C26" s="2"/>
      <c r="D26" s="8">
        <v>-40911845.469999999</v>
      </c>
      <c r="E26" s="5"/>
      <c r="F26" s="167">
        <v>-40304955.850000001</v>
      </c>
      <c r="I26" s="98"/>
      <c r="J26" s="98"/>
    </row>
    <row r="27" spans="1:10" s="4" customFormat="1" ht="21.75" x14ac:dyDescent="0.45">
      <c r="A27" s="6" t="s">
        <v>120</v>
      </c>
      <c r="B27" s="218"/>
      <c r="C27" s="2"/>
      <c r="D27" s="9">
        <f>SUM(D24:D26)</f>
        <v>274827498.56000042</v>
      </c>
      <c r="E27" s="5"/>
      <c r="F27" s="9">
        <f>SUM(F24:F26)</f>
        <v>288988911.17000002</v>
      </c>
      <c r="I27" s="98"/>
      <c r="J27" s="98"/>
    </row>
    <row r="28" spans="1:10" s="4" customFormat="1" ht="13.15" customHeight="1" x14ac:dyDescent="0.45">
      <c r="A28" s="6"/>
      <c r="B28" s="218"/>
      <c r="C28" s="2"/>
      <c r="D28" s="3"/>
      <c r="E28" s="5"/>
      <c r="F28" s="3"/>
      <c r="I28" s="98"/>
      <c r="J28" s="98"/>
    </row>
    <row r="29" spans="1:10" s="166" customFormat="1" ht="21.75" x14ac:dyDescent="0.45">
      <c r="A29" s="6"/>
      <c r="B29" s="218"/>
      <c r="C29" s="2"/>
      <c r="I29" s="98"/>
      <c r="J29" s="98"/>
    </row>
    <row r="30" spans="1:10" s="166" customFormat="1" ht="21.75" x14ac:dyDescent="0.45">
      <c r="A30" s="6" t="s">
        <v>123</v>
      </c>
      <c r="B30" s="218"/>
      <c r="C30" s="2"/>
      <c r="D30" s="190">
        <v>0</v>
      </c>
      <c r="E30" s="152"/>
      <c r="F30" s="190">
        <v>0</v>
      </c>
      <c r="I30" s="98"/>
      <c r="J30" s="98"/>
    </row>
    <row r="31" spans="1:10" s="4" customFormat="1" ht="22.5" thickBot="1" x14ac:dyDescent="0.5">
      <c r="A31" s="6" t="s">
        <v>119</v>
      </c>
      <c r="B31" s="7"/>
      <c r="C31" s="1"/>
      <c r="D31" s="23">
        <f>D27+D30</f>
        <v>274827498.56000042</v>
      </c>
      <c r="E31" s="3"/>
      <c r="F31" s="23">
        <f>F27+F30</f>
        <v>288988911.17000002</v>
      </c>
      <c r="I31" s="98"/>
      <c r="J31" s="98"/>
    </row>
    <row r="32" spans="1:10" s="4" customFormat="1" ht="22.5" thickTop="1" x14ac:dyDescent="0.45">
      <c r="B32" s="7"/>
      <c r="C32" s="1"/>
      <c r="D32" s="20"/>
      <c r="E32" s="20"/>
      <c r="F32" s="20"/>
      <c r="I32" s="98"/>
      <c r="J32" s="98"/>
    </row>
    <row r="33" spans="1:10" s="4" customFormat="1" ht="21.75" x14ac:dyDescent="0.45">
      <c r="A33" s="6" t="s">
        <v>47</v>
      </c>
      <c r="B33" s="217">
        <v>12</v>
      </c>
      <c r="C33" s="18"/>
      <c r="D33" s="24">
        <f>+D27/650000000</f>
        <v>0.42281153624615447</v>
      </c>
      <c r="E33" s="17"/>
      <c r="F33" s="24">
        <f>+F27/650000000</f>
        <v>0.44459832487692308</v>
      </c>
      <c r="I33" s="98"/>
      <c r="J33" s="98"/>
    </row>
    <row r="34" spans="1:10" s="4" customFormat="1" ht="21.75" x14ac:dyDescent="0.45">
      <c r="A34" s="6"/>
      <c r="B34" s="219"/>
      <c r="C34" s="18"/>
      <c r="D34" s="24"/>
      <c r="E34" s="17"/>
      <c r="F34" s="24"/>
      <c r="I34" s="98"/>
      <c r="J34" s="98"/>
    </row>
    <row r="35" spans="1:10" s="4" customFormat="1" ht="21.75" x14ac:dyDescent="0.5">
      <c r="A35" s="19" t="s">
        <v>15</v>
      </c>
      <c r="B35" s="166"/>
      <c r="I35" s="98"/>
      <c r="J35" s="98"/>
    </row>
  </sheetData>
  <mergeCells count="4">
    <mergeCell ref="A1:F1"/>
    <mergeCell ref="A2:F2"/>
    <mergeCell ref="A3:F3"/>
    <mergeCell ref="A4:F4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90" zoomScaleNormal="90" zoomScaleSheetLayoutView="80" workbookViewId="0">
      <selection activeCell="A8" sqref="A8"/>
    </sheetView>
  </sheetViews>
  <sheetFormatPr defaultColWidth="9.140625" defaultRowHeight="21.75" x14ac:dyDescent="0.45"/>
  <cols>
    <col min="1" max="1" width="37.85546875" style="31" customWidth="1"/>
    <col min="2" max="2" width="8.5703125" style="32" customWidth="1"/>
    <col min="3" max="3" width="3" style="31" customWidth="1"/>
    <col min="4" max="4" width="15.7109375" style="31" customWidth="1"/>
    <col min="5" max="5" width="1.42578125" style="31" customWidth="1"/>
    <col min="6" max="6" width="15.7109375" style="31" customWidth="1"/>
    <col min="7" max="7" width="1.140625" style="31" customWidth="1"/>
    <col min="8" max="8" width="15.7109375" style="31" customWidth="1"/>
    <col min="9" max="9" width="1.5703125" style="31" customWidth="1"/>
    <col min="10" max="10" width="17.140625" style="31" bestFit="1" customWidth="1"/>
    <col min="11" max="11" width="1.5703125" style="31" customWidth="1"/>
    <col min="12" max="12" width="17.140625" style="31" bestFit="1" customWidth="1"/>
    <col min="13" max="13" width="2.140625" style="31" customWidth="1"/>
    <col min="14" max="14" width="19.42578125" style="31" customWidth="1"/>
    <col min="15" max="15" width="15.42578125" style="31" bestFit="1" customWidth="1"/>
    <col min="16" max="16" width="13.7109375" style="31" bestFit="1" customWidth="1"/>
    <col min="17" max="16384" width="9.140625" style="31"/>
  </cols>
  <sheetData>
    <row r="1" spans="1:14" s="20" customFormat="1" x14ac:dyDescent="0.4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103"/>
    </row>
    <row r="2" spans="1:14" s="30" customFormat="1" x14ac:dyDescent="0.45">
      <c r="A2" s="242" t="s">
        <v>48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04"/>
    </row>
    <row r="3" spans="1:14" s="4" customFormat="1" x14ac:dyDescent="0.5">
      <c r="A3" s="245" t="s">
        <v>114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4" s="166" customFormat="1" x14ac:dyDescent="0.5">
      <c r="A4" s="246" t="s">
        <v>115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4" s="20" customForma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4" s="20" customFormat="1" x14ac:dyDescent="0.45">
      <c r="A6" s="6"/>
      <c r="C6" s="6"/>
      <c r="D6" s="83"/>
      <c r="E6" s="83"/>
      <c r="F6" s="83"/>
      <c r="G6" s="83"/>
      <c r="H6" s="83"/>
      <c r="I6" s="83"/>
      <c r="J6" s="83"/>
      <c r="K6" s="83"/>
      <c r="L6" s="84" t="s">
        <v>2</v>
      </c>
      <c r="M6" s="104"/>
    </row>
    <row r="7" spans="1:14" ht="22.9" customHeight="1" x14ac:dyDescent="0.45">
      <c r="D7" s="33"/>
      <c r="E7" s="33"/>
      <c r="F7" s="33"/>
      <c r="G7" s="33"/>
      <c r="H7" s="247" t="s">
        <v>49</v>
      </c>
      <c r="I7" s="247"/>
      <c r="J7" s="247"/>
      <c r="K7" s="34"/>
      <c r="L7" s="33"/>
    </row>
    <row r="8" spans="1:14" ht="22.9" customHeight="1" x14ac:dyDescent="0.45">
      <c r="D8" s="33"/>
      <c r="E8" s="33"/>
      <c r="F8" s="33"/>
      <c r="G8" s="34"/>
      <c r="H8" s="34" t="s">
        <v>50</v>
      </c>
      <c r="I8" s="33"/>
      <c r="J8" s="34"/>
      <c r="K8" s="33"/>
      <c r="L8" s="33"/>
    </row>
    <row r="9" spans="1:14" ht="22.9" customHeight="1" x14ac:dyDescent="0.45">
      <c r="D9" s="34" t="s">
        <v>51</v>
      </c>
      <c r="E9" s="33"/>
      <c r="F9" s="34" t="s">
        <v>52</v>
      </c>
      <c r="G9" s="34"/>
      <c r="H9" s="34" t="s">
        <v>53</v>
      </c>
      <c r="I9" s="33"/>
      <c r="J9" s="34"/>
      <c r="K9" s="33"/>
      <c r="L9" s="34" t="s">
        <v>54</v>
      </c>
    </row>
    <row r="10" spans="1:14" ht="22.9" customHeight="1" x14ac:dyDescent="0.45">
      <c r="B10" s="191"/>
      <c r="C10" s="36"/>
      <c r="D10" s="105" t="s">
        <v>55</v>
      </c>
      <c r="E10" s="33"/>
      <c r="F10" s="105" t="s">
        <v>56</v>
      </c>
      <c r="G10" s="34"/>
      <c r="H10" s="105" t="s">
        <v>57</v>
      </c>
      <c r="I10" s="33"/>
      <c r="J10" s="105" t="s">
        <v>58</v>
      </c>
      <c r="K10" s="33"/>
      <c r="L10" s="105" t="s">
        <v>59</v>
      </c>
    </row>
    <row r="11" spans="1:14" ht="22.9" customHeight="1" x14ac:dyDescent="0.45">
      <c r="A11" s="37" t="s">
        <v>98</v>
      </c>
      <c r="B11" s="192"/>
      <c r="C11" s="36"/>
      <c r="D11" s="3">
        <v>650000000</v>
      </c>
      <c r="E11" s="3"/>
      <c r="F11" s="3">
        <v>174464850</v>
      </c>
      <c r="G11" s="3"/>
      <c r="H11" s="3">
        <v>65000000</v>
      </c>
      <c r="I11" s="3"/>
      <c r="J11" s="3">
        <v>2566082613.7600012</v>
      </c>
      <c r="K11" s="3"/>
      <c r="L11" s="3">
        <f>SUM(D11:K11)</f>
        <v>3455547463.7600012</v>
      </c>
    </row>
    <row r="12" spans="1:14" ht="22.9" customHeight="1" x14ac:dyDescent="0.45">
      <c r="A12" s="4" t="s">
        <v>119</v>
      </c>
      <c r="B12" s="193"/>
      <c r="C12" s="38"/>
      <c r="D12" s="3">
        <v>0</v>
      </c>
      <c r="E12" s="3"/>
      <c r="F12" s="3">
        <v>0</v>
      </c>
      <c r="G12" s="3"/>
      <c r="H12" s="3">
        <v>0</v>
      </c>
      <c r="I12" s="3"/>
      <c r="J12" s="3">
        <f>+งบกำไรขาดทุนเบ็ดเสร็จ!F31</f>
        <v>288988911.17000002</v>
      </c>
      <c r="K12" s="3"/>
      <c r="L12" s="3">
        <f>SUM(D12:K12)</f>
        <v>288988911.17000002</v>
      </c>
    </row>
    <row r="13" spans="1:14" ht="22.9" customHeight="1" thickBot="1" x14ac:dyDescent="0.5">
      <c r="A13" s="10" t="s">
        <v>117</v>
      </c>
      <c r="B13" s="148"/>
      <c r="D13" s="42">
        <f>SUM(D11:D12)</f>
        <v>650000000</v>
      </c>
      <c r="E13" s="3"/>
      <c r="F13" s="42">
        <f>SUM(F11:F12)</f>
        <v>174464850</v>
      </c>
      <c r="G13" s="3"/>
      <c r="H13" s="42">
        <f>SUM(H11:H12)</f>
        <v>65000000</v>
      </c>
      <c r="I13" s="3"/>
      <c r="J13" s="42">
        <f>SUM(J11:J12)</f>
        <v>2855071524.9300013</v>
      </c>
      <c r="K13" s="3"/>
      <c r="L13" s="42">
        <f>SUM(L11:L12)</f>
        <v>3744536374.9300013</v>
      </c>
      <c r="N13" s="168">
        <f>3744536374.93-L13</f>
        <v>0</v>
      </c>
    </row>
    <row r="14" spans="1:14" ht="22.9" customHeight="1" thickTop="1" x14ac:dyDescent="0.45">
      <c r="A14" s="10"/>
      <c r="B14" s="148"/>
      <c r="D14" s="3"/>
      <c r="E14" s="3"/>
      <c r="F14" s="3"/>
      <c r="G14" s="3"/>
      <c r="H14" s="3"/>
      <c r="I14" s="3"/>
      <c r="J14" s="3"/>
      <c r="K14" s="3"/>
      <c r="L14" s="3"/>
    </row>
    <row r="15" spans="1:14" ht="22.9" customHeight="1" x14ac:dyDescent="0.45">
      <c r="A15" s="10" t="s">
        <v>106</v>
      </c>
      <c r="B15" s="148"/>
      <c r="C15" s="35"/>
      <c r="D15" s="3">
        <v>650000000</v>
      </c>
      <c r="E15" s="3"/>
      <c r="F15" s="3">
        <v>174464850</v>
      </c>
      <c r="G15" s="3"/>
      <c r="H15" s="3">
        <v>65000000</v>
      </c>
      <c r="I15" s="3"/>
      <c r="J15" s="3">
        <v>2971094652.2400026</v>
      </c>
      <c r="K15" s="3"/>
      <c r="L15" s="3">
        <f>SUM(D15:K15)</f>
        <v>3860559502.2400026</v>
      </c>
    </row>
    <row r="16" spans="1:14" ht="22.9" customHeight="1" x14ac:dyDescent="0.45">
      <c r="A16" s="166" t="s">
        <v>119</v>
      </c>
      <c r="B16" s="148"/>
      <c r="D16" s="3">
        <v>0</v>
      </c>
      <c r="E16" s="3"/>
      <c r="F16" s="3">
        <v>0</v>
      </c>
      <c r="G16" s="3"/>
      <c r="H16" s="3">
        <v>0</v>
      </c>
      <c r="I16" s="3"/>
      <c r="J16" s="3">
        <f>งบกำไรขาดทุนเบ็ดเสร็จ!D31</f>
        <v>274827498.56000042</v>
      </c>
      <c r="K16" s="3"/>
      <c r="L16" s="3">
        <f>SUM(D16:K16)</f>
        <v>274827498.56000042</v>
      </c>
    </row>
    <row r="17" spans="1:12" ht="22.9" customHeight="1" thickBot="1" x14ac:dyDescent="0.5">
      <c r="A17" s="10" t="s">
        <v>118</v>
      </c>
      <c r="B17" s="94"/>
      <c r="C17" s="38"/>
      <c r="D17" s="42">
        <f>SUM(D15:D16)</f>
        <v>650000000</v>
      </c>
      <c r="E17" s="3"/>
      <c r="F17" s="42">
        <f>SUM(F15:F16)</f>
        <v>174464850</v>
      </c>
      <c r="G17" s="3"/>
      <c r="H17" s="42">
        <f>SUM(H15:H16)</f>
        <v>65000000</v>
      </c>
      <c r="I17" s="3"/>
      <c r="J17" s="42">
        <f>SUM(J15:J16)</f>
        <v>3245922150.8000031</v>
      </c>
      <c r="K17" s="3"/>
      <c r="L17" s="42">
        <f>SUM(L15:L16)</f>
        <v>4135387000.8000031</v>
      </c>
    </row>
    <row r="18" spans="1:12" ht="22.9" customHeight="1" thickTop="1" x14ac:dyDescent="0.45">
      <c r="A18" s="4"/>
      <c r="B18" s="39"/>
      <c r="C18" s="38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45">
      <c r="A19" s="10"/>
      <c r="D19" s="14"/>
      <c r="E19" s="4"/>
      <c r="F19" s="14"/>
      <c r="G19" s="4"/>
      <c r="H19" s="14"/>
      <c r="I19" s="4"/>
      <c r="J19" s="14"/>
      <c r="K19" s="4"/>
      <c r="L19" s="14"/>
    </row>
    <row r="20" spans="1:12" x14ac:dyDescent="0.45">
      <c r="A20" s="1" t="s">
        <v>15</v>
      </c>
      <c r="D20" s="33"/>
      <c r="F20" s="33"/>
      <c r="H20" s="33"/>
      <c r="J20" s="33"/>
      <c r="L20" s="33"/>
    </row>
    <row r="21" spans="1:12" x14ac:dyDescent="0.45">
      <c r="A21" s="1"/>
      <c r="D21" s="33"/>
      <c r="F21" s="33"/>
      <c r="H21" s="33"/>
      <c r="J21" s="33"/>
      <c r="L21" s="33"/>
    </row>
    <row r="22" spans="1:12" s="27" customFormat="1" x14ac:dyDescent="0.45">
      <c r="B22" s="21"/>
      <c r="C22" s="26"/>
      <c r="E22" s="28"/>
      <c r="F22" s="29"/>
    </row>
    <row r="23" spans="1:12" s="27" customFormat="1" x14ac:dyDescent="0.45">
      <c r="B23" s="21"/>
      <c r="C23" s="26"/>
      <c r="E23" s="28"/>
      <c r="F23" s="29"/>
    </row>
    <row r="24" spans="1:12" x14ac:dyDescent="0.45">
      <c r="B24" s="40"/>
      <c r="C24" s="41"/>
      <c r="D24" s="41"/>
      <c r="L24" s="144"/>
    </row>
    <row r="25" spans="1:12" x14ac:dyDescent="0.45">
      <c r="L25" s="144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7" right="0.31496062992126" top="0.6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view="pageBreakPreview" topLeftCell="A43" zoomScale="95" zoomScaleNormal="95" zoomScaleSheetLayoutView="95" workbookViewId="0">
      <selection activeCell="F35" sqref="F35"/>
    </sheetView>
  </sheetViews>
  <sheetFormatPr defaultColWidth="9.140625" defaultRowHeight="21.75" x14ac:dyDescent="0.45"/>
  <cols>
    <col min="1" max="1" width="46.42578125" style="48" customWidth="1"/>
    <col min="2" max="2" width="8.85546875" style="48" customWidth="1"/>
    <col min="3" max="3" width="2.140625" style="48" customWidth="1"/>
    <col min="4" max="4" width="18" style="202" bestFit="1" customWidth="1"/>
    <col min="5" max="5" width="2.85546875" style="49" customWidth="1"/>
    <col min="6" max="6" width="18" style="49" bestFit="1" customWidth="1"/>
    <col min="7" max="7" width="2.42578125" style="48" customWidth="1"/>
    <col min="8" max="8" width="13.42578125" style="48" bestFit="1" customWidth="1"/>
    <col min="9" max="16384" width="9.140625" style="48"/>
  </cols>
  <sheetData>
    <row r="1" spans="1:7" s="43" customFormat="1" x14ac:dyDescent="0.45">
      <c r="A1" s="250" t="s">
        <v>0</v>
      </c>
      <c r="B1" s="250"/>
      <c r="C1" s="250"/>
      <c r="D1" s="250"/>
      <c r="E1" s="250"/>
      <c r="F1" s="250"/>
      <c r="G1" s="75"/>
    </row>
    <row r="2" spans="1:7" s="44" customFormat="1" x14ac:dyDescent="0.45">
      <c r="A2" s="251" t="s">
        <v>60</v>
      </c>
      <c r="B2" s="251"/>
      <c r="C2" s="251"/>
      <c r="D2" s="251"/>
      <c r="E2" s="251"/>
      <c r="F2" s="251"/>
      <c r="G2" s="74"/>
    </row>
    <row r="3" spans="1:7" s="45" customFormat="1" x14ac:dyDescent="0.5">
      <c r="A3" s="249" t="str">
        <f>+งบแสดงการเปลี่ยนแปลง!A3</f>
        <v>สำหรับงวดสามเดือนสิ้นสุดวันที่ 31 มีนาคม 2565</v>
      </c>
      <c r="B3" s="249"/>
      <c r="C3" s="249"/>
      <c r="D3" s="249"/>
      <c r="E3" s="249"/>
      <c r="F3" s="249"/>
      <c r="G3" s="82"/>
    </row>
    <row r="4" spans="1:7" s="45" customFormat="1" x14ac:dyDescent="0.5">
      <c r="A4" s="248" t="s">
        <v>115</v>
      </c>
      <c r="B4" s="248"/>
      <c r="C4" s="248"/>
      <c r="D4" s="248"/>
      <c r="E4" s="248"/>
      <c r="F4" s="248"/>
      <c r="G4" s="169"/>
    </row>
    <row r="5" spans="1:7" s="43" customFormat="1" x14ac:dyDescent="0.45">
      <c r="A5" s="62"/>
      <c r="B5" s="62"/>
      <c r="C5" s="62"/>
      <c r="D5" s="198"/>
      <c r="E5" s="63"/>
      <c r="F5" s="63"/>
      <c r="G5" s="75"/>
    </row>
    <row r="6" spans="1:7" s="43" customFormat="1" x14ac:dyDescent="0.45">
      <c r="A6" s="64"/>
      <c r="B6" s="64"/>
      <c r="C6" s="64"/>
      <c r="D6" s="199"/>
      <c r="E6" s="65"/>
      <c r="F6" s="57" t="s">
        <v>2</v>
      </c>
      <c r="G6" s="75"/>
    </row>
    <row r="7" spans="1:7" s="43" customFormat="1" x14ac:dyDescent="0.45">
      <c r="A7" s="64"/>
      <c r="B7" s="64"/>
      <c r="C7" s="64"/>
      <c r="D7" s="200" t="s">
        <v>116</v>
      </c>
      <c r="E7" s="67"/>
      <c r="F7" s="170" t="s">
        <v>105</v>
      </c>
      <c r="G7" s="75"/>
    </row>
    <row r="8" spans="1:7" s="43" customFormat="1" ht="13.5" customHeight="1" x14ac:dyDescent="0.45">
      <c r="A8" s="64"/>
      <c r="B8" s="64"/>
      <c r="C8" s="64"/>
      <c r="D8" s="200"/>
      <c r="E8" s="67"/>
      <c r="F8" s="66"/>
      <c r="G8" s="75"/>
    </row>
    <row r="9" spans="1:7" s="43" customFormat="1" x14ac:dyDescent="0.45">
      <c r="A9" s="58" t="s">
        <v>61</v>
      </c>
      <c r="B9" s="56"/>
      <c r="C9" s="56"/>
      <c r="D9" s="201"/>
      <c r="E9" s="68"/>
      <c r="F9" s="68"/>
      <c r="G9" s="75"/>
    </row>
    <row r="10" spans="1:7" s="43" customFormat="1" x14ac:dyDescent="0.45">
      <c r="A10" s="56" t="s">
        <v>120</v>
      </c>
      <c r="B10" s="56"/>
      <c r="C10" s="56"/>
      <c r="D10" s="202">
        <f>งบกำไรขาดทุนเบ็ดเสร็จ!D27</f>
        <v>274827498.56000042</v>
      </c>
      <c r="E10" s="71"/>
      <c r="F10" s="71">
        <f>+งบกำไรขาดทุนเบ็ดเสร็จ!F27</f>
        <v>288988911.17000002</v>
      </c>
      <c r="G10" s="75"/>
    </row>
    <row r="11" spans="1:7" s="43" customFormat="1" x14ac:dyDescent="0.45">
      <c r="A11" s="60" t="s">
        <v>94</v>
      </c>
      <c r="B11" s="56"/>
      <c r="C11" s="56"/>
      <c r="D11" s="202"/>
      <c r="E11" s="71"/>
      <c r="F11" s="71"/>
      <c r="G11" s="75"/>
    </row>
    <row r="12" spans="1:7" s="43" customFormat="1" x14ac:dyDescent="0.45">
      <c r="A12" s="60" t="s">
        <v>95</v>
      </c>
      <c r="B12" s="56"/>
      <c r="C12" s="56"/>
      <c r="D12" s="203"/>
      <c r="E12" s="72"/>
      <c r="F12" s="72"/>
      <c r="G12" s="75"/>
    </row>
    <row r="13" spans="1:7" s="43" customFormat="1" x14ac:dyDescent="0.45">
      <c r="A13" s="56" t="s">
        <v>79</v>
      </c>
      <c r="B13" s="56"/>
      <c r="C13" s="56"/>
      <c r="D13" s="204">
        <v>48381857.519999996</v>
      </c>
      <c r="E13" s="87"/>
      <c r="F13" s="171">
        <v>53024147.270000011</v>
      </c>
      <c r="G13" s="75"/>
    </row>
    <row r="14" spans="1:7" s="43" customFormat="1" x14ac:dyDescent="0.45">
      <c r="A14" s="56" t="s">
        <v>103</v>
      </c>
      <c r="B14" s="56"/>
      <c r="C14" s="56"/>
      <c r="D14" s="204">
        <v>138672.53000000003</v>
      </c>
      <c r="E14" s="88"/>
      <c r="F14" s="172">
        <v>-124537.73</v>
      </c>
      <c r="G14" s="75"/>
    </row>
    <row r="15" spans="1:7" s="43" customFormat="1" x14ac:dyDescent="0.45">
      <c r="A15" s="95" t="s">
        <v>99</v>
      </c>
      <c r="B15" s="56"/>
      <c r="C15" s="56"/>
      <c r="D15" s="204">
        <v>-125554.88000000003</v>
      </c>
      <c r="E15" s="88"/>
      <c r="F15" s="173">
        <v>-13560.889999999961</v>
      </c>
      <c r="G15" s="75"/>
    </row>
    <row r="16" spans="1:7" s="43" customFormat="1" x14ac:dyDescent="0.45">
      <c r="A16" s="95" t="s">
        <v>126</v>
      </c>
      <c r="B16" s="56"/>
      <c r="C16" s="56"/>
      <c r="D16" s="204">
        <v>-160668.14000000001</v>
      </c>
      <c r="E16" s="88"/>
      <c r="F16" s="174">
        <v>-6369.2900000000081</v>
      </c>
      <c r="G16" s="75"/>
    </row>
    <row r="17" spans="1:7" s="43" customFormat="1" x14ac:dyDescent="0.45">
      <c r="A17" s="56" t="s">
        <v>100</v>
      </c>
      <c r="B17" s="56"/>
      <c r="C17" s="56"/>
      <c r="D17" s="204">
        <v>19152.2</v>
      </c>
      <c r="E17" s="88"/>
      <c r="F17" s="175">
        <v>-428129.03000000288</v>
      </c>
      <c r="G17" s="75"/>
    </row>
    <row r="18" spans="1:7" s="47" customFormat="1" x14ac:dyDescent="0.45">
      <c r="A18" s="56" t="s">
        <v>102</v>
      </c>
      <c r="B18" s="46"/>
      <c r="C18" s="46"/>
      <c r="D18" s="204">
        <v>593669.81000000006</v>
      </c>
      <c r="E18" s="88"/>
      <c r="F18" s="176">
        <v>1334028.9657919982</v>
      </c>
    </row>
    <row r="19" spans="1:7" s="43" customFormat="1" x14ac:dyDescent="0.45">
      <c r="A19" s="56" t="s">
        <v>80</v>
      </c>
      <c r="B19" s="56"/>
      <c r="C19" s="56"/>
      <c r="D19" s="204">
        <v>1504567.5</v>
      </c>
      <c r="E19" s="87"/>
      <c r="F19" s="177">
        <v>1274738</v>
      </c>
      <c r="G19" s="75"/>
    </row>
    <row r="20" spans="1:7" s="43" customFormat="1" x14ac:dyDescent="0.45">
      <c r="A20" s="56" t="s">
        <v>81</v>
      </c>
      <c r="B20" s="56"/>
      <c r="C20" s="56"/>
      <c r="D20" s="205">
        <v>41017.760000000002</v>
      </c>
      <c r="E20" s="87"/>
      <c r="F20" s="179">
        <v>32094.43</v>
      </c>
      <c r="G20" s="75"/>
    </row>
    <row r="21" spans="1:7" s="43" customFormat="1" x14ac:dyDescent="0.45">
      <c r="A21" s="56" t="s">
        <v>101</v>
      </c>
      <c r="B21" s="56"/>
      <c r="C21" s="56"/>
      <c r="D21" s="206">
        <v>40911845.469999999</v>
      </c>
      <c r="E21" s="87"/>
      <c r="F21" s="178">
        <v>40304955.850000001</v>
      </c>
      <c r="G21" s="75"/>
    </row>
    <row r="22" spans="1:7" s="43" customFormat="1" x14ac:dyDescent="0.45">
      <c r="A22" s="56" t="s">
        <v>62</v>
      </c>
      <c r="B22" s="56"/>
      <c r="C22" s="56"/>
      <c r="D22" s="207"/>
      <c r="E22" s="70"/>
      <c r="F22" s="69"/>
      <c r="G22" s="75"/>
    </row>
    <row r="23" spans="1:7" s="43" customFormat="1" x14ac:dyDescent="0.45">
      <c r="A23" s="56" t="s">
        <v>63</v>
      </c>
      <c r="B23" s="56"/>
      <c r="C23" s="56"/>
      <c r="D23" s="204">
        <f>SUM(D10:D21)</f>
        <v>366132058.3300004</v>
      </c>
      <c r="E23" s="87"/>
      <c r="F23" s="87">
        <f>SUM(F10:F21)</f>
        <v>384386278.74579203</v>
      </c>
      <c r="G23" s="75"/>
    </row>
    <row r="24" spans="1:7" s="43" customFormat="1" x14ac:dyDescent="0.45">
      <c r="A24" s="60" t="s">
        <v>64</v>
      </c>
      <c r="B24" s="56"/>
      <c r="C24" s="56"/>
      <c r="D24" s="204"/>
      <c r="E24" s="87"/>
      <c r="F24" s="87"/>
      <c r="G24" s="75"/>
    </row>
    <row r="25" spans="1:7" s="43" customFormat="1" x14ac:dyDescent="0.45">
      <c r="A25" s="56" t="s">
        <v>7</v>
      </c>
      <c r="B25" s="56"/>
      <c r="C25" s="56"/>
      <c r="D25" s="204">
        <v>-234870319.91000003</v>
      </c>
      <c r="E25" s="87"/>
      <c r="F25" s="180">
        <v>-153625611.34579188</v>
      </c>
      <c r="G25" s="75"/>
    </row>
    <row r="26" spans="1:7" s="43" customFormat="1" x14ac:dyDescent="0.45">
      <c r="A26" s="56" t="s">
        <v>78</v>
      </c>
      <c r="B26" s="56"/>
      <c r="C26" s="56"/>
      <c r="D26" s="204">
        <v>101757371.55999964</v>
      </c>
      <c r="E26" s="87"/>
      <c r="F26" s="180">
        <v>-77371031.370000005</v>
      </c>
      <c r="G26" s="75"/>
    </row>
    <row r="27" spans="1:7" s="43" customFormat="1" x14ac:dyDescent="0.45">
      <c r="A27" s="56" t="s">
        <v>9</v>
      </c>
      <c r="B27" s="56"/>
      <c r="C27" s="56"/>
      <c r="D27" s="204">
        <v>-5807411.6299999999</v>
      </c>
      <c r="E27" s="87"/>
      <c r="F27" s="180">
        <v>-1220551.1900000041</v>
      </c>
      <c r="G27" s="75"/>
    </row>
    <row r="28" spans="1:7" s="43" customFormat="1" x14ac:dyDescent="0.45">
      <c r="A28" s="56" t="s">
        <v>13</v>
      </c>
      <c r="B28" s="56"/>
      <c r="C28" s="56"/>
      <c r="D28" s="204">
        <v>44171.97</v>
      </c>
      <c r="E28" s="87"/>
      <c r="F28" s="180">
        <v>169859.20000000019</v>
      </c>
      <c r="G28" s="75"/>
    </row>
    <row r="29" spans="1:7" s="43" customFormat="1" x14ac:dyDescent="0.45">
      <c r="A29" s="60" t="s">
        <v>96</v>
      </c>
      <c r="B29" s="56"/>
      <c r="C29" s="56"/>
      <c r="D29" s="207"/>
      <c r="E29" s="70"/>
      <c r="F29" s="69"/>
      <c r="G29" s="75"/>
    </row>
    <row r="30" spans="1:7" s="43" customFormat="1" x14ac:dyDescent="0.45">
      <c r="A30" s="56" t="s">
        <v>19</v>
      </c>
      <c r="B30" s="56"/>
      <c r="C30" s="56"/>
      <c r="D30" s="204">
        <v>98294381.569999993</v>
      </c>
      <c r="E30" s="87"/>
      <c r="F30" s="183">
        <v>-14794272.379999992</v>
      </c>
      <c r="G30" s="75"/>
    </row>
    <row r="31" spans="1:7" s="43" customFormat="1" x14ac:dyDescent="0.45">
      <c r="A31" s="56" t="s">
        <v>84</v>
      </c>
      <c r="B31" s="56"/>
      <c r="C31" s="56"/>
      <c r="D31" s="206">
        <v>474264.90000000014</v>
      </c>
      <c r="E31" s="92"/>
      <c r="F31" s="178">
        <v>-389086.73</v>
      </c>
      <c r="G31" s="75"/>
    </row>
    <row r="32" spans="1:7" s="43" customFormat="1" x14ac:dyDescent="0.45">
      <c r="A32" s="56" t="s">
        <v>97</v>
      </c>
      <c r="B32" s="56"/>
      <c r="C32" s="56"/>
      <c r="D32" s="204">
        <f>SUM(D23:D31)</f>
        <v>326024516.78999996</v>
      </c>
      <c r="E32" s="87"/>
      <c r="F32" s="87">
        <f>SUM(F23:F31)</f>
        <v>137155584.93000016</v>
      </c>
      <c r="G32" s="75"/>
    </row>
    <row r="33" spans="1:7" s="43" customFormat="1" x14ac:dyDescent="0.45">
      <c r="A33" s="56" t="s">
        <v>82</v>
      </c>
      <c r="B33" s="56"/>
      <c r="C33" s="56"/>
      <c r="D33" s="204">
        <v>-41017.760000000002</v>
      </c>
      <c r="E33" s="87"/>
      <c r="F33" s="184">
        <v>-32094.43</v>
      </c>
      <c r="G33" s="75"/>
    </row>
    <row r="34" spans="1:7" s="43" customFormat="1" x14ac:dyDescent="0.45">
      <c r="A34" s="56" t="s">
        <v>83</v>
      </c>
      <c r="B34" s="56"/>
      <c r="C34" s="56"/>
      <c r="D34" s="204">
        <v>-11610.099999999999</v>
      </c>
      <c r="E34" s="87"/>
      <c r="F34" s="184">
        <v>-63983.03</v>
      </c>
      <c r="G34" s="75"/>
    </row>
    <row r="35" spans="1:7" s="43" customFormat="1" x14ac:dyDescent="0.45">
      <c r="A35" s="74" t="s">
        <v>88</v>
      </c>
      <c r="B35" s="75"/>
      <c r="C35" s="75"/>
      <c r="D35" s="210">
        <f>SUM(D33:D34)+D32</f>
        <v>325971888.92999995</v>
      </c>
      <c r="E35" s="70"/>
      <c r="F35" s="76">
        <f>SUM(F33:F34)+F32</f>
        <v>137059507.47000015</v>
      </c>
      <c r="G35" s="75"/>
    </row>
    <row r="36" spans="1:7" s="43" customFormat="1" ht="9.75" customHeight="1" x14ac:dyDescent="0.45">
      <c r="A36" s="56"/>
      <c r="B36" s="56"/>
      <c r="C36" s="56"/>
      <c r="D36" s="204"/>
      <c r="E36" s="87"/>
      <c r="F36" s="87"/>
      <c r="G36" s="75"/>
    </row>
    <row r="37" spans="1:7" s="43" customFormat="1" x14ac:dyDescent="0.45">
      <c r="A37" s="64" t="s">
        <v>15</v>
      </c>
      <c r="B37" s="56"/>
      <c r="C37" s="56"/>
      <c r="D37" s="208"/>
      <c r="E37" s="70"/>
      <c r="F37" s="73"/>
      <c r="G37" s="75"/>
    </row>
    <row r="38" spans="1:7" s="43" customFormat="1" x14ac:dyDescent="0.45">
      <c r="A38" s="250" t="s">
        <v>0</v>
      </c>
      <c r="B38" s="250"/>
      <c r="C38" s="250"/>
      <c r="D38" s="250"/>
      <c r="E38" s="250"/>
      <c r="F38" s="250"/>
      <c r="G38" s="75"/>
    </row>
    <row r="39" spans="1:7" s="44" customFormat="1" x14ac:dyDescent="0.45">
      <c r="A39" s="251" t="s">
        <v>65</v>
      </c>
      <c r="B39" s="251"/>
      <c r="C39" s="251"/>
      <c r="D39" s="251"/>
      <c r="E39" s="251"/>
      <c r="F39" s="251"/>
      <c r="G39" s="74"/>
    </row>
    <row r="40" spans="1:7" s="45" customFormat="1" x14ac:dyDescent="0.5">
      <c r="A40" s="249" t="str">
        <f>+A3</f>
        <v>สำหรับงวดสามเดือนสิ้นสุดวันที่ 31 มีนาคม 2565</v>
      </c>
      <c r="B40" s="249"/>
      <c r="C40" s="249"/>
      <c r="D40" s="249"/>
      <c r="E40" s="249"/>
      <c r="F40" s="249"/>
      <c r="G40" s="82"/>
    </row>
    <row r="41" spans="1:7" s="45" customFormat="1" x14ac:dyDescent="0.5">
      <c r="A41" s="248" t="s">
        <v>115</v>
      </c>
      <c r="B41" s="248"/>
      <c r="C41" s="248"/>
      <c r="D41" s="248"/>
      <c r="E41" s="248"/>
      <c r="F41" s="248"/>
      <c r="G41" s="169"/>
    </row>
    <row r="42" spans="1:7" s="45" customFormat="1" x14ac:dyDescent="0.5">
      <c r="A42" s="85"/>
      <c r="B42" s="85"/>
      <c r="C42" s="85"/>
      <c r="D42" s="209"/>
      <c r="E42" s="85"/>
      <c r="F42" s="85"/>
      <c r="G42" s="82"/>
    </row>
    <row r="43" spans="1:7" s="43" customFormat="1" x14ac:dyDescent="0.45">
      <c r="A43" s="64"/>
      <c r="B43" s="64"/>
      <c r="C43" s="64"/>
      <c r="D43" s="199"/>
      <c r="E43" s="65"/>
      <c r="F43" s="57" t="s">
        <v>2</v>
      </c>
      <c r="G43" s="75"/>
    </row>
    <row r="44" spans="1:7" s="43" customFormat="1" x14ac:dyDescent="0.45">
      <c r="A44" s="64"/>
      <c r="B44" s="64"/>
      <c r="C44" s="64"/>
      <c r="D44" s="200" t="s">
        <v>116</v>
      </c>
      <c r="E44" s="182"/>
      <c r="F44" s="181" t="s">
        <v>105</v>
      </c>
      <c r="G44" s="75"/>
    </row>
    <row r="45" spans="1:7" s="43" customFormat="1" x14ac:dyDescent="0.45">
      <c r="A45" s="64"/>
      <c r="B45" s="56"/>
      <c r="C45" s="56"/>
      <c r="D45" s="208"/>
      <c r="E45" s="70"/>
      <c r="F45" s="73"/>
      <c r="G45" s="75"/>
    </row>
    <row r="46" spans="1:7" s="43" customFormat="1" x14ac:dyDescent="0.45">
      <c r="A46" s="74" t="s">
        <v>66</v>
      </c>
      <c r="B46" s="75"/>
      <c r="C46" s="75"/>
      <c r="D46" s="207"/>
      <c r="E46" s="70"/>
      <c r="F46" s="69"/>
      <c r="G46" s="75"/>
    </row>
    <row r="47" spans="1:7" s="43" customFormat="1" x14ac:dyDescent="0.45">
      <c r="A47" s="56" t="s">
        <v>85</v>
      </c>
      <c r="B47" s="75"/>
      <c r="C47" s="75"/>
      <c r="D47" s="211">
        <v>-20072967.829999998</v>
      </c>
      <c r="E47" s="89"/>
      <c r="F47" s="185">
        <v>-14954863.5</v>
      </c>
      <c r="G47" s="75"/>
    </row>
    <row r="48" spans="1:7" s="43" customFormat="1" x14ac:dyDescent="0.45">
      <c r="A48" s="56" t="s">
        <v>86</v>
      </c>
      <c r="B48" s="75"/>
      <c r="C48" s="75"/>
      <c r="D48" s="211">
        <v>313327.94</v>
      </c>
      <c r="E48" s="89"/>
      <c r="F48" s="186">
        <v>1613513.69</v>
      </c>
      <c r="G48" s="75"/>
    </row>
    <row r="49" spans="1:7" s="43" customFormat="1" x14ac:dyDescent="0.45">
      <c r="A49" s="58" t="s">
        <v>89</v>
      </c>
      <c r="B49" s="56"/>
      <c r="C49" s="56"/>
      <c r="D49" s="212">
        <f>SUM(D47:D48)</f>
        <v>-19759639.889999997</v>
      </c>
      <c r="E49" s="89"/>
      <c r="F49" s="91">
        <f>SUM(F47:F48)</f>
        <v>-13341349.810000001</v>
      </c>
      <c r="G49" s="75"/>
    </row>
    <row r="50" spans="1:7" s="43" customFormat="1" x14ac:dyDescent="0.45">
      <c r="A50" s="58"/>
      <c r="B50" s="56"/>
      <c r="C50" s="56"/>
      <c r="D50" s="211"/>
      <c r="E50" s="89"/>
      <c r="F50" s="89"/>
      <c r="G50" s="75"/>
    </row>
    <row r="51" spans="1:7" s="43" customFormat="1" x14ac:dyDescent="0.45">
      <c r="A51" s="74" t="s">
        <v>67</v>
      </c>
      <c r="B51" s="56"/>
      <c r="C51" s="56"/>
      <c r="D51" s="211"/>
      <c r="E51" s="89"/>
      <c r="G51" s="75"/>
    </row>
    <row r="52" spans="1:7" s="43" customFormat="1" x14ac:dyDescent="0.45">
      <c r="A52" s="56" t="s">
        <v>87</v>
      </c>
      <c r="B52" s="56"/>
      <c r="C52" s="56"/>
      <c r="D52" s="211">
        <v>-996982.24</v>
      </c>
      <c r="E52" s="89"/>
      <c r="F52" s="187">
        <v>-985072.35</v>
      </c>
      <c r="G52" s="75"/>
    </row>
    <row r="53" spans="1:7" s="43" customFormat="1" x14ac:dyDescent="0.45">
      <c r="A53" s="58" t="s">
        <v>90</v>
      </c>
      <c r="B53" s="56"/>
      <c r="C53" s="56"/>
      <c r="D53" s="212">
        <f>SUM(D52:D52)</f>
        <v>-996982.24</v>
      </c>
      <c r="E53" s="89"/>
      <c r="F53" s="91">
        <f>SUM(F52:F52)</f>
        <v>-985072.35</v>
      </c>
      <c r="G53" s="75"/>
    </row>
    <row r="54" spans="1:7" s="43" customFormat="1" x14ac:dyDescent="0.45">
      <c r="A54" s="58"/>
      <c r="B54" s="56"/>
      <c r="C54" s="56"/>
      <c r="D54" s="211"/>
      <c r="E54" s="89"/>
      <c r="F54" s="89"/>
      <c r="G54" s="75"/>
    </row>
    <row r="55" spans="1:7" s="43" customFormat="1" x14ac:dyDescent="0.45">
      <c r="A55" s="58" t="s">
        <v>68</v>
      </c>
      <c r="B55" s="56"/>
      <c r="C55" s="56"/>
      <c r="D55" s="211">
        <f>+D35+D49+D53</f>
        <v>305215266.79999995</v>
      </c>
      <c r="E55" s="89"/>
      <c r="F55" s="89">
        <f>+F35+F49+F53</f>
        <v>122733085.31000015</v>
      </c>
      <c r="G55" s="75"/>
    </row>
    <row r="56" spans="1:7" s="43" customFormat="1" x14ac:dyDescent="0.45">
      <c r="A56" s="58" t="s">
        <v>121</v>
      </c>
      <c r="B56" s="56"/>
      <c r="C56" s="56"/>
      <c r="D56" s="211">
        <f>งบแสดงฐานะการเงิน!F10</f>
        <v>644282589.34000015</v>
      </c>
      <c r="E56" s="89"/>
      <c r="F56" s="89">
        <v>668474369.11000001</v>
      </c>
      <c r="G56" s="75"/>
    </row>
    <row r="57" spans="1:7" s="43" customFormat="1" ht="22.5" thickBot="1" x14ac:dyDescent="0.5">
      <c r="A57" s="58" t="s">
        <v>122</v>
      </c>
      <c r="B57" s="56"/>
      <c r="C57" s="56"/>
      <c r="D57" s="213">
        <f>SUM(D55:D56)</f>
        <v>949497856.1400001</v>
      </c>
      <c r="E57" s="89"/>
      <c r="F57" s="90">
        <f>SUM(F55:F56)</f>
        <v>791207454.4200002</v>
      </c>
      <c r="G57" s="75"/>
    </row>
    <row r="58" spans="1:7" ht="22.5" thickTop="1" x14ac:dyDescent="0.45">
      <c r="A58" s="77"/>
      <c r="B58" s="77"/>
      <c r="C58" s="77"/>
      <c r="D58" s="214"/>
      <c r="E58" s="78"/>
      <c r="F58" s="78"/>
      <c r="G58" s="77"/>
    </row>
    <row r="60" spans="1:7" x14ac:dyDescent="0.45">
      <c r="A60" s="64" t="s">
        <v>15</v>
      </c>
      <c r="B60" s="77"/>
      <c r="C60" s="77"/>
      <c r="E60" s="71"/>
      <c r="F60" s="71"/>
      <c r="G60" s="77"/>
    </row>
    <row r="61" spans="1:7" x14ac:dyDescent="0.45">
      <c r="A61" s="77"/>
      <c r="B61" s="77"/>
      <c r="C61" s="77"/>
      <c r="D61" s="215">
        <f>D57-งบแสดงฐานะการเงิน!D10</f>
        <v>0</v>
      </c>
      <c r="E61" s="93"/>
      <c r="F61" s="188">
        <f>791207454.42-F57</f>
        <v>0</v>
      </c>
      <c r="G61" s="77"/>
    </row>
    <row r="62" spans="1:7" s="54" customFormat="1" x14ac:dyDescent="0.45">
      <c r="A62" s="21"/>
      <c r="B62" s="50"/>
      <c r="C62" s="50"/>
      <c r="D62" s="51"/>
      <c r="E62" s="52"/>
      <c r="F62" s="53"/>
    </row>
    <row r="63" spans="1:7" s="55" customFormat="1" x14ac:dyDescent="0.45">
      <c r="A63" s="21"/>
      <c r="B63" s="20"/>
      <c r="C63" s="20"/>
      <c r="D63" s="216"/>
      <c r="E63" s="79"/>
      <c r="F63" s="79"/>
      <c r="G63" s="20"/>
    </row>
    <row r="64" spans="1:7" x14ac:dyDescent="0.45">
      <c r="A64" s="80"/>
      <c r="B64" s="77"/>
      <c r="C64" s="77"/>
      <c r="E64" s="71"/>
      <c r="F64" s="81"/>
      <c r="G64" s="77"/>
    </row>
    <row r="65" spans="1:7" x14ac:dyDescent="0.45">
      <c r="A65" s="77"/>
      <c r="B65" s="77"/>
      <c r="C65" s="77"/>
      <c r="E65" s="71"/>
      <c r="F65" s="71"/>
      <c r="G65" s="77"/>
    </row>
    <row r="66" spans="1:7" x14ac:dyDescent="0.45">
      <c r="A66" s="77"/>
      <c r="B66" s="77"/>
      <c r="C66" s="77"/>
      <c r="E66" s="71"/>
      <c r="F66" s="71"/>
      <c r="G66" s="77"/>
    </row>
  </sheetData>
  <mergeCells count="8">
    <mergeCell ref="A41:F41"/>
    <mergeCell ref="A40:F40"/>
    <mergeCell ref="A1:F1"/>
    <mergeCell ref="A2:F2"/>
    <mergeCell ref="A38:F38"/>
    <mergeCell ref="A39:F39"/>
    <mergeCell ref="A3:F3"/>
    <mergeCell ref="A4:F4"/>
  </mergeCells>
  <phoneticPr fontId="0" type="noConversion"/>
  <pageMargins left="0.85" right="0.27559055118110198" top="0.55118110236220497" bottom="0.77" header="0.23622047244094499" footer="0.2"/>
  <pageSetup paperSize="9" scale="98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afb19f1-98c1-4c98-b67a-c8dfc80fa1e8" xsi:nil="true"/>
    <Preparer_x0020_Sign_x002d_off xmlns="cafb19f1-98c1-4c98-b67a-c8dfc80fa1e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CDD1E3CB0BA4CB6895DB1BF9570F1" ma:contentTypeVersion="6" ma:contentTypeDescription="Create a new document." ma:contentTypeScope="" ma:versionID="0419f2a3201e5dbb33e1ab2e20889bf1">
  <xsd:schema xmlns:xsd="http://www.w3.org/2001/XMLSchema" xmlns:xs="http://www.w3.org/2001/XMLSchema" xmlns:p="http://schemas.microsoft.com/office/2006/metadata/properties" xmlns:ns2="cafb19f1-98c1-4c98-b67a-c8dfc80fa1e8" targetNamespace="http://schemas.microsoft.com/office/2006/metadata/properties" ma:root="true" ma:fieldsID="acc853145365ab794823ecadf317d42d" ns2:_="">
    <xsd:import namespace="cafb19f1-98c1-4c98-b67a-c8dfc80fa1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b19f1-98c1-4c98-b67a-c8dfc80fa1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0041F-EC4F-4D20-8862-453C5B699F6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afb19f1-98c1-4c98-b67a-c8dfc80fa1e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0F2296-B31D-4D5A-82B6-9A8A3D9686DB}"/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2022-05-10T05:56:52Z</cp:lastPrinted>
  <dcterms:created xsi:type="dcterms:W3CDTF">1998-09-16T09:49:24Z</dcterms:created>
  <dcterms:modified xsi:type="dcterms:W3CDTF">2022-05-10T05:57:34Z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0x010100D10CDD1E3CB0BA4CB6895DB1BF9570F1</vt:lpwstr>
  </property>
</Properties>
</file>