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Mar22 Q1 (ARW-14)\"/>
    </mc:Choice>
  </mc:AlternateContent>
  <xr:revisionPtr revIDLastSave="0" documentId="13_ncr:1_{71A0C709-4DE2-43B0-91DB-0A0082352CDF}" xr6:coauthVersionLast="46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1" r:id="rId1"/>
    <sheet name="5(3M)" sheetId="2" r:id="rId2"/>
    <sheet name="6" sheetId="3" r:id="rId3"/>
    <sheet name="7" sheetId="4" r:id="rId4"/>
    <sheet name="8-10" sheetId="5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" i="3" l="1"/>
  <c r="S27" i="3"/>
  <c r="W27" i="3" s="1"/>
  <c r="S28" i="3"/>
  <c r="H16" i="2"/>
  <c r="N20" i="4" l="1"/>
  <c r="S24" i="3"/>
  <c r="W24" i="3" s="1"/>
  <c r="L17" i="4"/>
  <c r="J17" i="4"/>
  <c r="H17" i="4"/>
  <c r="F17" i="4"/>
  <c r="N15" i="4"/>
  <c r="N12" i="4"/>
  <c r="U21" i="3"/>
  <c r="Q21" i="3"/>
  <c r="O21" i="3"/>
  <c r="M21" i="3"/>
  <c r="K21" i="3"/>
  <c r="I21" i="3"/>
  <c r="G21" i="3"/>
  <c r="E21" i="3"/>
  <c r="S19" i="3"/>
  <c r="S17" i="3"/>
  <c r="W17" i="3" s="1"/>
  <c r="S14" i="3"/>
  <c r="W14" i="3" s="1"/>
  <c r="N17" i="4" l="1"/>
  <c r="S21" i="3"/>
  <c r="W19" i="3"/>
  <c r="W21" i="3" s="1"/>
  <c r="E136" i="1" l="1"/>
  <c r="W28" i="3" l="1"/>
  <c r="D16" i="2"/>
  <c r="G81" i="1" l="1"/>
  <c r="K97" i="1" l="1"/>
  <c r="L88" i="5"/>
  <c r="H88" i="5"/>
  <c r="L75" i="5"/>
  <c r="H75" i="5"/>
  <c r="F16" i="2"/>
  <c r="F19" i="2" s="1"/>
  <c r="F27" i="2" s="1"/>
  <c r="F30" i="2" s="1"/>
  <c r="F40" i="2" s="1"/>
  <c r="G136" i="1"/>
  <c r="G139" i="1" s="1"/>
  <c r="G97" i="1"/>
  <c r="K81" i="1"/>
  <c r="K99" i="1" s="1"/>
  <c r="G99" i="1"/>
  <c r="G44" i="1"/>
  <c r="J75" i="5"/>
  <c r="F75" i="5"/>
  <c r="A54" i="5"/>
  <c r="A105" i="5" s="1"/>
  <c r="J88" i="5"/>
  <c r="F88" i="5"/>
  <c r="A153" i="5"/>
  <c r="A52" i="5"/>
  <c r="L25" i="4"/>
  <c r="J25" i="4"/>
  <c r="H25" i="4"/>
  <c r="F25" i="4"/>
  <c r="N23" i="4"/>
  <c r="U32" i="3"/>
  <c r="Q32" i="3"/>
  <c r="O32" i="3"/>
  <c r="M32" i="3"/>
  <c r="I32" i="3"/>
  <c r="G32" i="3"/>
  <c r="E32" i="3"/>
  <c r="F53" i="2"/>
  <c r="J53" i="2"/>
  <c r="H53" i="2"/>
  <c r="J46" i="2"/>
  <c r="H46" i="2"/>
  <c r="F46" i="2"/>
  <c r="J16" i="2"/>
  <c r="J19" i="2" s="1"/>
  <c r="J27" i="2" s="1"/>
  <c r="J30" i="2" s="1"/>
  <c r="J40" i="2" s="1"/>
  <c r="H19" i="2"/>
  <c r="H27" i="2" s="1"/>
  <c r="H30" i="2" s="1"/>
  <c r="H40" i="2" s="1"/>
  <c r="D19" i="2"/>
  <c r="D27" i="2" s="1"/>
  <c r="A159" i="1"/>
  <c r="K136" i="1"/>
  <c r="K139" i="1" s="1"/>
  <c r="I136" i="1"/>
  <c r="I139" i="1" s="1"/>
  <c r="E139" i="1"/>
  <c r="A106" i="1"/>
  <c r="I97" i="1"/>
  <c r="E97" i="1"/>
  <c r="I81" i="1"/>
  <c r="I99" i="1" s="1"/>
  <c r="E81" i="1"/>
  <c r="E99" i="1" s="1"/>
  <c r="A56" i="1"/>
  <c r="A109" i="1" s="1"/>
  <c r="K44" i="1"/>
  <c r="I44" i="1"/>
  <c r="E44" i="1"/>
  <c r="K27" i="1"/>
  <c r="I27" i="1"/>
  <c r="G27" i="1"/>
  <c r="E27" i="1"/>
  <c r="D30" i="2" l="1"/>
  <c r="F13" i="5"/>
  <c r="F31" i="5" s="1"/>
  <c r="F42" i="5" s="1"/>
  <c r="F46" i="5" s="1"/>
  <c r="F114" i="5" s="1"/>
  <c r="F121" i="5" s="1"/>
  <c r="G46" i="1"/>
  <c r="D40" i="2"/>
  <c r="J31" i="5"/>
  <c r="J42" i="5" s="1"/>
  <c r="J46" i="5" s="1"/>
  <c r="J114" i="5" s="1"/>
  <c r="J121" i="5" s="1"/>
  <c r="L31" i="5"/>
  <c r="L42" i="5" s="1"/>
  <c r="L46" i="5" s="1"/>
  <c r="L114" i="5" s="1"/>
  <c r="L121" i="5" s="1"/>
  <c r="N25" i="4"/>
  <c r="K46" i="1"/>
  <c r="K141" i="1"/>
  <c r="E141" i="1"/>
  <c r="I46" i="1"/>
  <c r="I141" i="1"/>
  <c r="G141" i="1"/>
  <c r="E46" i="1"/>
  <c r="D50" i="2" l="1"/>
  <c r="D53" i="2" s="1"/>
  <c r="D43" i="2"/>
  <c r="D46" i="2" s="1"/>
  <c r="K30" i="3"/>
  <c r="H31" i="5"/>
  <c r="H42" i="5" s="1"/>
  <c r="H46" i="5" s="1"/>
  <c r="H114" i="5" s="1"/>
  <c r="H121" i="5" s="1"/>
  <c r="K32" i="3" l="1"/>
  <c r="S30" i="3"/>
  <c r="W30" i="3" l="1"/>
  <c r="W32" i="3" s="1"/>
  <c r="S32" i="3"/>
</calcChain>
</file>

<file path=xl/sharedStrings.xml><?xml version="1.0" encoding="utf-8"?>
<sst xmlns="http://schemas.openxmlformats.org/spreadsheetml/2006/main" count="427" uniqueCount="223">
  <si>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</si>
  <si>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</si>
  <si>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</si>
  <si>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</si>
  <si>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</si>
  <si>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</si>
  <si>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</si>
  <si>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</si>
  <si>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</si>
  <si>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</si>
  <si>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</si>
  <si>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</si>
  <si>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</si>
  <si>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</si>
  <si>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</si>
  <si>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</si>
  <si>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</si>
  <si>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</si>
  <si>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</si>
  <si>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</si>
  <si>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</si>
  <si>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</si>
  <si>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</si>
  <si>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</si>
  <si>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</si>
  <si>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</si>
  <si>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</si>
  <si>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</si>
  <si>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</si>
  <si>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</si>
  <si>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</si>
  <si>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</si>
  <si>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</si>
  <si>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</si>
  <si>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</si>
  <si>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</si>
  <si>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</si>
  <si>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</si>
  <si>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</si>
  <si>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</si>
  <si>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</si>
  <si>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</si>
  <si>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Short-term borrowings from financial institutions</t>
  </si>
  <si>
    <t>Construction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</si>
  <si>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</si>
  <si>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</si>
  <si>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</si>
  <si>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</si>
  <si>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</si>
  <si>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</si>
  <si>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</si>
  <si>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</si>
  <si>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</si>
  <si>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</si>
  <si>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</si>
  <si>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</si>
  <si>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Financial liabilities measured at fair value</t>
  </si>
  <si>
    <t xml:space="preserve">through other comprehensive income </t>
  </si>
  <si>
    <t>- derivative liabilities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</si>
  <si>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</si>
  <si>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</si>
  <si>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</si>
  <si>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</si>
  <si>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</si>
  <si>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</si>
  <si>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</si>
  <si>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</si>
  <si>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</si>
  <si>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</si>
  <si>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</si>
  <si>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</si>
  <si>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</si>
  <si>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</si>
  <si>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</si>
  <si>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</si>
  <si>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</si>
  <si>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</si>
  <si>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</si>
  <si>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</si>
  <si>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</si>
  <si>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</si>
  <si>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</si>
  <si>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</si>
  <si>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</si>
  <si>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</si>
  <si>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</si>
  <si>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</si>
  <si>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</si>
  <si>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</si>
  <si>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</si>
  <si>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</si>
  <si>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</si>
  <si>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</si>
  <si>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</si>
  <si>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</si>
  <si>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</si>
  <si>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</si>
  <si>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>Income tax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</si>
  <si>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</si>
  <si>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</si>
  <si>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</si>
  <si>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Change in fair value of hedge derivatives</t>
  </si>
  <si>
    <t>Owners of the parent</t>
  </si>
  <si>
    <t>Baht</t>
  </si>
  <si>
    <t>The accompanying notes form part of this interim financial information.</t>
  </si>
  <si>
    <t>Statement of Changes in Equity (Unaudited)</t>
  </si>
  <si>
    <t xml:space="preserve">Change in equity for the period </t>
  </si>
  <si>
    <t>Appropriation of legal reserve</t>
  </si>
  <si>
    <t>Opening balance at 1 January 2021</t>
  </si>
  <si>
    <t>Consolidated financial information</t>
  </si>
  <si>
    <t>Attribute to owners of the parent</t>
  </si>
  <si>
    <t>Issued and</t>
  </si>
  <si>
    <t>called-up</t>
  </si>
  <si>
    <t>share capital</t>
  </si>
  <si>
    <t>Premium on</t>
  </si>
  <si>
    <t>ordinary capital</t>
  </si>
  <si>
    <t>Appropriated -</t>
  </si>
  <si>
    <t>legal reserve</t>
  </si>
  <si>
    <t>Unappropriated</t>
  </si>
  <si>
    <t xml:space="preserve">Other components of equity </t>
  </si>
  <si>
    <t>Changes in parent's</t>
  </si>
  <si>
    <t>ownership interest</t>
  </si>
  <si>
    <t>Translation of</t>
  </si>
  <si>
    <t xml:space="preserve">financial </t>
  </si>
  <si>
    <t>statements</t>
  </si>
  <si>
    <t>Fair value</t>
  </si>
  <si>
    <t>derivatives</t>
  </si>
  <si>
    <t>Total owners</t>
  </si>
  <si>
    <t>of the parent</t>
  </si>
  <si>
    <t>Non-controlling</t>
  </si>
  <si>
    <t>interests</t>
  </si>
  <si>
    <t>Total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</si>
  <si>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</si>
  <si>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</si>
  <si>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</si>
  <si>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</si>
  <si>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</si>
  <si>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</si>
  <si>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</si>
  <si>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Interest income</t>
  </si>
  <si>
    <t>Changes in operating assets and liabilities</t>
  </si>
  <si>
    <t>Refundable Value Added Tax</t>
  </si>
  <si>
    <t>Other payables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</si>
  <si>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</si>
  <si>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</si>
  <si>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</si>
  <si>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Long-term loans made 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</si>
  <si>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</si>
  <si>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</si>
  <si>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</si>
  <si>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</si>
  <si>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</si>
  <si>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</si>
  <si>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</si>
  <si>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>Repayment to lease liabilities</t>
  </si>
  <si>
    <t>Repayment to long-term borrowings</t>
  </si>
  <si>
    <t>Cash dividends payment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</si>
  <si>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</si>
  <si>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</si>
  <si>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</si>
  <si>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</si>
  <si>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</si>
  <si>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</si>
  <si>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</si>
  <si>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</si>
  <si>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</si>
  <si>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and intangible assets</t>
  </si>
  <si>
    <t>employee benefits obligations</t>
  </si>
  <si>
    <t xml:space="preserve">Provision for long-term </t>
  </si>
  <si>
    <t>Share of profit from investments</t>
  </si>
  <si>
    <t>in joint ventures</t>
  </si>
  <si>
    <t>in subsidiary</t>
  </si>
  <si>
    <t>of hedge</t>
  </si>
  <si>
    <t xml:space="preserve"> </t>
  </si>
  <si>
    <t>Interest expenses and financial service fees</t>
  </si>
  <si>
    <t>Proceeds from short-term loans from</t>
  </si>
  <si>
    <t>Finance cost</t>
  </si>
  <si>
    <t>Loss on impairment of goodwill</t>
  </si>
  <si>
    <t>Loss from write-off withholding tax</t>
  </si>
  <si>
    <t>Loss (gain) from disposal/write-off equipment</t>
  </si>
  <si>
    <t>Revenue from sales and service</t>
  </si>
  <si>
    <t>Capitalise borrowing cost to property, plant and equipment</t>
  </si>
  <si>
    <t>Net cash from (used in)  financing activities</t>
  </si>
  <si>
    <t>Net increase (decrease) in cash and cash equivalents</t>
  </si>
  <si>
    <t>Note</t>
  </si>
  <si>
    <t xml:space="preserve">Repayment to short-term loans from </t>
  </si>
  <si>
    <t>financial institutions</t>
  </si>
  <si>
    <t>(Increase) decrease in restricted bank deposits</t>
  </si>
  <si>
    <t>Fair value loss on securities</t>
  </si>
  <si>
    <t>As at 31 March 2022</t>
  </si>
  <si>
    <t>31 March</t>
  </si>
  <si>
    <t>2022</t>
  </si>
  <si>
    <t>For the three-month period ended 31 March 2022</t>
  </si>
  <si>
    <t>-</t>
  </si>
  <si>
    <t>Closing balance at 31 March 2021</t>
  </si>
  <si>
    <t>Closing balance at 31 March 2022</t>
  </si>
  <si>
    <t>Opening balance at 1 January 2022</t>
  </si>
  <si>
    <t>Current portion of debentures</t>
  </si>
  <si>
    <t>Disposal of subsidiaries</t>
  </si>
  <si>
    <t>Other gains (losses)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</si>
  <si>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</si>
  <si>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t>Proceeds from disposal of subsidiaries</t>
  </si>
  <si>
    <t>Unrealised (gain) loss on exchange</t>
  </si>
  <si>
    <t>Gain from disposal of subsidiaries</t>
  </si>
  <si>
    <t xml:space="preserve">Profit (loss) before income tax </t>
  </si>
  <si>
    <t>Profit (loss) for the period</t>
  </si>
  <si>
    <t>Profit (loss) attributable to:</t>
  </si>
  <si>
    <t>through profit or loss - derivative liabilities</t>
  </si>
  <si>
    <t>Other comprehensive income (expense)</t>
  </si>
  <si>
    <t xml:space="preserve">   for the period:</t>
  </si>
  <si>
    <t xml:space="preserve">   attributable to:</t>
  </si>
  <si>
    <t>Total comprehensive income (expense)</t>
  </si>
  <si>
    <t xml:space="preserve">   for the period </t>
  </si>
  <si>
    <t>Profit (loss) per share</t>
  </si>
  <si>
    <t>Total comprehensive income (expense) for the period</t>
  </si>
  <si>
    <t xml:space="preserve">   for the period</t>
  </si>
  <si>
    <t>Repayments received from long-term loans</t>
  </si>
  <si>
    <t>to subsidiaries</t>
  </si>
  <si>
    <t>Proceeds from long-term borrowings</t>
  </si>
  <si>
    <t>Earnings (loss) per share</t>
  </si>
  <si>
    <t>Cash flows from (used in) operating activities</t>
  </si>
  <si>
    <t>Net cash from (used in) operating activities</t>
  </si>
  <si>
    <t>Share of profit from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</si>
</sst>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</numFmts>
  <fonts count="14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37" fontId="9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</cellStyleXfs>
  <cellXfs count="28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top"/>
    </xf>
    <xf numFmtId="165" fontId="1" fillId="2" borderId="0" xfId="1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1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2" fillId="2" borderId="1" xfId="6" applyNumberFormat="1" applyFont="1" applyFill="1" applyBorder="1" applyAlignment="1">
      <alignment horizontal="right" vertical="center"/>
    </xf>
    <xf numFmtId="165" fontId="2" fillId="2" borderId="1" xfId="6" applyNumberFormat="1" applyFont="1" applyFill="1" applyBorder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9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166" fontId="5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center" vertical="top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4" fillId="2" borderId="2" xfId="1" quotePrefix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2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2" xfId="3" applyNumberFormat="1" applyFont="1" applyBorder="1" applyAlignment="1">
      <alignment horizontal="right" vertical="center"/>
    </xf>
    <xf numFmtId="0" fontId="12" fillId="0" borderId="0" xfId="5" applyFont="1" applyAlignment="1">
      <alignment vertical="top"/>
    </xf>
    <xf numFmtId="0" fontId="5" fillId="0" borderId="0" xfId="3" applyFont="1" applyAlignment="1">
      <alignment horizontal="left" vertical="center"/>
    </xf>
    <xf numFmtId="37" fontId="5" fillId="0" borderId="0" xfId="4" applyFont="1" applyAlignment="1">
      <alignment vertical="center"/>
    </xf>
    <xf numFmtId="37" fontId="4" fillId="0" borderId="0" xfId="4" applyFont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12" fillId="2" borderId="0" xfId="6" applyNumberFormat="1" applyFont="1" applyFill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6" fontId="12" fillId="0" borderId="0" xfId="5" applyNumberFormat="1" applyFont="1" applyAlignment="1">
      <alignment horizontal="right" vertical="center"/>
    </xf>
    <xf numFmtId="166" fontId="5" fillId="2" borderId="4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Continuous" vertical="center"/>
    </xf>
    <xf numFmtId="166" fontId="4" fillId="2" borderId="0" xfId="3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9" fontId="5" fillId="0" borderId="0" xfId="8" quotePrefix="1" applyNumberFormat="1" applyFont="1" applyAlignment="1">
      <alignment horizontal="left" vertical="center"/>
    </xf>
    <xf numFmtId="0" fontId="5" fillId="0" borderId="0" xfId="8" quotePrefix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9" fontId="5" fillId="0" borderId="0" xfId="9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centerContinuous" vertical="center"/>
    </xf>
    <xf numFmtId="0" fontId="5" fillId="0" borderId="0" xfId="0" applyFont="1"/>
    <xf numFmtId="166" fontId="5" fillId="2" borderId="0" xfId="1" applyNumberFormat="1" applyFont="1" applyFill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9" fontId="4" fillId="0" borderId="0" xfId="9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9" fontId="4" fillId="0" borderId="0" xfId="0" applyNumberFormat="1" applyFont="1" applyAlignment="1">
      <alignment horizontal="left" vertical="center"/>
    </xf>
    <xf numFmtId="169" fontId="5" fillId="0" borderId="0" xfId="9" quotePrefix="1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2" fillId="0" borderId="1" xfId="6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9" fontId="5" fillId="0" borderId="0" xfId="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69" fontId="4" fillId="0" borderId="0" xfId="9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169" fontId="5" fillId="0" borderId="0" xfId="9" quotePrefix="1" applyNumberFormat="1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top"/>
    </xf>
    <xf numFmtId="166" fontId="5" fillId="2" borderId="2" xfId="1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0" fontId="4" fillId="0" borderId="6" xfId="3" applyFont="1" applyBorder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7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12" fillId="2" borderId="2" xfId="6" applyNumberFormat="1" applyFont="1" applyFill="1" applyBorder="1" applyAlignment="1">
      <alignment horizontal="right" vertical="center"/>
    </xf>
    <xf numFmtId="166" fontId="12" fillId="2" borderId="4" xfId="6" applyNumberFormat="1" applyFont="1" applyFill="1" applyBorder="1" applyAlignment="1">
      <alignment horizontal="right" vertical="center"/>
    </xf>
    <xf numFmtId="166" fontId="12" fillId="2" borderId="0" xfId="7" applyNumberFormat="1" applyFont="1" applyFill="1" applyAlignment="1">
      <alignment horizontal="right" vertical="center"/>
    </xf>
    <xf numFmtId="166" fontId="12" fillId="2" borderId="0" xfId="0" applyNumberFormat="1" applyFont="1" applyFill="1" applyAlignment="1">
      <alignment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2" borderId="6" xfId="0" applyNumberFormat="1" applyFont="1" applyFill="1" applyBorder="1" applyAlignment="1">
      <alignment vertical="center"/>
    </xf>
    <xf numFmtId="166" fontId="12" fillId="2" borderId="0" xfId="9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166" fontId="5" fillId="0" borderId="8" xfId="1" applyNumberFormat="1" applyFont="1" applyFill="1" applyBorder="1" applyAlignment="1">
      <alignment horizontal="right" vertical="center"/>
    </xf>
    <xf numFmtId="170" fontId="5" fillId="0" borderId="8" xfId="2" applyNumberFormat="1" applyFont="1" applyFill="1" applyBorder="1" applyAlignment="1">
      <alignment horizontal="right" vertical="center"/>
    </xf>
    <xf numFmtId="166" fontId="5" fillId="0" borderId="8" xfId="2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0" fontId="4" fillId="0" borderId="8" xfId="3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166" fontId="4" fillId="0" borderId="0" xfId="0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3" applyFont="1" applyFill="1" applyAlignment="1">
      <alignment horizontal="left" vertical="center"/>
    </xf>
    <xf numFmtId="166" fontId="12" fillId="0" borderId="8" xfId="6" applyNumberFormat="1" applyFont="1" applyFill="1" applyBorder="1" applyAlignment="1">
      <alignment horizontal="right" vertical="center"/>
    </xf>
    <xf numFmtId="166" fontId="12" fillId="0" borderId="8" xfId="0" applyNumberFormat="1" applyFont="1" applyFill="1" applyBorder="1" applyAlignment="1">
      <alignment horizontal="right" vertical="center"/>
    </xf>
    <xf numFmtId="166" fontId="12" fillId="0" borderId="8" xfId="9" applyNumberFormat="1" applyFont="1" applyFill="1" applyBorder="1" applyAlignment="1">
      <alignment horizontal="right" vertical="center"/>
    </xf>
    <xf numFmtId="37" fontId="5" fillId="0" borderId="0" xfId="4" applyFont="1" applyFill="1" applyAlignment="1">
      <alignment vertical="center"/>
    </xf>
    <xf numFmtId="166" fontId="12" fillId="0" borderId="0" xfId="9" applyNumberFormat="1" applyFont="1" applyFill="1" applyAlignment="1">
      <alignment horizontal="right" vertical="center"/>
    </xf>
    <xf numFmtId="37" fontId="4" fillId="0" borderId="0" xfId="4" applyFont="1" applyFill="1" applyAlignment="1">
      <alignment vertical="center"/>
    </xf>
    <xf numFmtId="166" fontId="12" fillId="0" borderId="4" xfId="6" applyNumberFormat="1" applyFont="1" applyFill="1" applyBorder="1" applyAlignment="1">
      <alignment horizontal="right" vertical="center"/>
    </xf>
    <xf numFmtId="166" fontId="5" fillId="2" borderId="8" xfId="1" applyNumberFormat="1" applyFont="1" applyFill="1" applyBorder="1" applyAlignment="1">
      <alignment horizontal="right" vertical="center"/>
    </xf>
    <xf numFmtId="0" fontId="12" fillId="0" borderId="0" xfId="5" applyFont="1" applyFill="1" applyAlignment="1">
      <alignment vertical="top"/>
    </xf>
    <xf numFmtId="169" fontId="12" fillId="0" borderId="0" xfId="6" applyNumberFormat="1" applyFont="1" applyFill="1" applyAlignment="1">
      <alignment horizontal="right" vertical="center"/>
    </xf>
    <xf numFmtId="0" fontId="12" fillId="0" borderId="0" xfId="5" applyFont="1" applyFill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6" fontId="12" fillId="2" borderId="0" xfId="1" applyNumberFormat="1" applyFont="1" applyFill="1" applyBorder="1" applyAlignment="1">
      <alignment horizontal="right" vertical="center"/>
    </xf>
    <xf numFmtId="166" fontId="12" fillId="0" borderId="8" xfId="1" applyNumberFormat="1" applyFont="1" applyFill="1" applyBorder="1" applyAlignment="1">
      <alignment horizontal="right" vertical="center"/>
    </xf>
    <xf numFmtId="166" fontId="5" fillId="0" borderId="8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12" fillId="2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1" xfId="6" applyNumberFormat="1" applyFont="1" applyFill="1" applyBorder="1" applyAlignment="1">
      <alignment horizontal="right" vertical="center"/>
    </xf>
    <xf numFmtId="166" fontId="13" fillId="2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6" fontId="13" fillId="2" borderId="0" xfId="6" applyNumberFormat="1" applyFont="1" applyFill="1" applyAlignment="1">
      <alignment horizontal="right" vertical="center"/>
    </xf>
    <xf numFmtId="166" fontId="13" fillId="0" borderId="0" xfId="6" applyNumberFormat="1" applyFont="1" applyAlignment="1">
      <alignment horizontal="right" vertical="center"/>
    </xf>
    <xf numFmtId="169" fontId="13" fillId="0" borderId="0" xfId="6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</cellXfs>
  <cellStyles count="10">
    <cellStyle name="Comma" xfId="1" builtinId="3"/>
    <cellStyle name="Comma_OHTL - E updat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 4 2" xfId="5" xr:uid="{00000000-0005-0000-0000-000005000000}"/>
    <cellStyle name="Normal 4 2 14" xfId="6" xr:uid="{00000000-0005-0000-0000-000006000000}"/>
    <cellStyle name="Normal 4 2 2" xfId="7" xr:uid="{00000000-0005-0000-0000-000007000000}"/>
    <cellStyle name="Normal 6" xfId="8" xr:uid="{00000000-0005-0000-0000-000008000000}"/>
    <cellStyle name="Normal 6 2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topLeftCell="A133" zoomScale="90" zoomScaleNormal="100" zoomScaleSheetLayoutView="100" workbookViewId="0">
      <selection activeCell="B149" sqref="B149"/>
    </sheetView>
  </sheetViews>
  <sheetFormatPr defaultColWidth="38.7109375" defaultRowHeight="16.5" customHeight="1" x14ac:dyDescent="0.25"/>
  <cols>
    <col min="1" max="1" width="1.7109375" style="6" customWidth="1"/>
    <col min="2" max="2" width="35.7109375" style="6" customWidth="1"/>
    <col min="3" max="3" width="5.85546875" style="3" customWidth="1"/>
    <col min="4" max="4" width="0.7109375" style="6" customWidth="1"/>
    <col min="5" max="5" width="13.28515625" style="69" customWidth="1"/>
    <col min="6" max="6" width="0.7109375" style="69" customWidth="1"/>
    <col min="7" max="7" width="13.28515625" style="69" customWidth="1"/>
    <col min="8" max="8" width="0.7109375" style="69" customWidth="1"/>
    <col min="9" max="9" width="13.28515625" style="78" customWidth="1"/>
    <col min="10" max="10" width="0.7109375" style="69" customWidth="1"/>
    <col min="11" max="11" width="13.28515625" style="78" customWidth="1"/>
    <col min="12" max="16384" width="38.7109375" style="6"/>
  </cols>
  <sheetData>
    <row r="1" spans="1:11" ht="16.5" customHeight="1" x14ac:dyDescent="0.25">
      <c r="A1" s="1" t="s">
        <v>0</v>
      </c>
      <c r="B1" s="2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5">
      <c r="A2" s="1" t="s">
        <v>1</v>
      </c>
      <c r="B2" s="1"/>
      <c r="D2" s="4"/>
      <c r="E2" s="5"/>
      <c r="F2" s="5"/>
      <c r="G2" s="5"/>
      <c r="H2" s="5"/>
      <c r="I2" s="7"/>
      <c r="J2" s="5"/>
      <c r="K2" s="7"/>
    </row>
    <row r="3" spans="1:11" ht="16.5" customHeight="1" x14ac:dyDescent="0.25">
      <c r="A3" s="221" t="s">
        <v>189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5" customHeight="1" x14ac:dyDescent="0.25">
      <c r="A4" s="1"/>
      <c r="B4" s="2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25">
      <c r="A5" s="1"/>
      <c r="B5" s="1"/>
      <c r="D5" s="4"/>
      <c r="E5" s="13"/>
      <c r="F5" s="13"/>
      <c r="G5" s="13"/>
      <c r="H5" s="13"/>
      <c r="I5" s="13"/>
      <c r="J5" s="13"/>
      <c r="K5" s="13"/>
    </row>
    <row r="6" spans="1:11" ht="16.5" customHeight="1" x14ac:dyDescent="0.25">
      <c r="A6" s="1"/>
      <c r="B6" s="1"/>
      <c r="D6" s="4"/>
      <c r="E6" s="272" t="s">
        <v>2</v>
      </c>
      <c r="F6" s="272"/>
      <c r="G6" s="272"/>
      <c r="H6" s="14"/>
      <c r="I6" s="272" t="s">
        <v>3</v>
      </c>
      <c r="J6" s="272"/>
      <c r="K6" s="272"/>
    </row>
    <row r="7" spans="1:11" ht="16.5" customHeight="1" x14ac:dyDescent="0.25">
      <c r="A7" s="1"/>
      <c r="B7" s="1"/>
      <c r="D7" s="4"/>
      <c r="E7" s="271" t="s">
        <v>4</v>
      </c>
      <c r="F7" s="271"/>
      <c r="G7" s="271"/>
      <c r="H7" s="14"/>
      <c r="I7" s="271" t="s">
        <v>4</v>
      </c>
      <c r="J7" s="271"/>
      <c r="K7" s="271"/>
    </row>
    <row r="8" spans="1:11" ht="16.5" customHeight="1" x14ac:dyDescent="0.25">
      <c r="A8" s="1"/>
      <c r="B8" s="1"/>
      <c r="C8" s="205"/>
      <c r="D8" s="205"/>
      <c r="E8" s="15" t="s">
        <v>5</v>
      </c>
      <c r="F8" s="206"/>
      <c r="G8" s="15" t="s">
        <v>6</v>
      </c>
      <c r="H8" s="16"/>
      <c r="I8" s="15" t="s">
        <v>5</v>
      </c>
      <c r="J8" s="206"/>
      <c r="K8" s="15" t="s">
        <v>6</v>
      </c>
    </row>
    <row r="9" spans="1:11" ht="16.5" customHeight="1" x14ac:dyDescent="0.25">
      <c r="A9" s="1"/>
      <c r="B9" s="1"/>
      <c r="C9" s="205"/>
      <c r="D9" s="205"/>
      <c r="E9" s="17" t="s">
        <v>190</v>
      </c>
      <c r="F9" s="15"/>
      <c r="G9" s="15" t="s">
        <v>7</v>
      </c>
      <c r="H9" s="16"/>
      <c r="I9" s="17" t="s">
        <v>190</v>
      </c>
      <c r="J9" s="15"/>
      <c r="K9" s="15" t="s">
        <v>7</v>
      </c>
    </row>
    <row r="10" spans="1:11" s="2" customFormat="1" ht="16.5" customHeight="1" x14ac:dyDescent="0.25">
      <c r="B10" s="18"/>
      <c r="C10" s="19"/>
      <c r="D10" s="19"/>
      <c r="E10" s="20" t="s">
        <v>191</v>
      </c>
      <c r="F10" s="21"/>
      <c r="G10" s="20" t="s">
        <v>8</v>
      </c>
      <c r="H10" s="21"/>
      <c r="I10" s="20" t="s">
        <v>191</v>
      </c>
      <c r="J10" s="21"/>
      <c r="K10" s="20" t="s">
        <v>8</v>
      </c>
    </row>
    <row r="11" spans="1:11" s="2" customFormat="1" ht="16.5" customHeight="1" x14ac:dyDescent="0.25">
      <c r="B11" s="18"/>
      <c r="C11" s="22" t="s">
        <v>9</v>
      </c>
      <c r="D11" s="23"/>
      <c r="E11" s="24" t="s">
        <v>10</v>
      </c>
      <c r="F11" s="25"/>
      <c r="G11" s="24" t="s">
        <v>10</v>
      </c>
      <c r="H11" s="26"/>
      <c r="I11" s="24" t="s">
        <v>10</v>
      </c>
      <c r="J11" s="25"/>
      <c r="K11" s="24" t="s">
        <v>10</v>
      </c>
    </row>
    <row r="12" spans="1:11" s="2" customFormat="1" ht="16.5" customHeight="1" x14ac:dyDescent="0.25">
      <c r="C12" s="23"/>
      <c r="D12" s="23"/>
      <c r="E12" s="27"/>
      <c r="F12" s="14"/>
      <c r="G12" s="20"/>
      <c r="H12" s="14"/>
      <c r="I12" s="27"/>
      <c r="J12" s="14"/>
      <c r="K12" s="20"/>
    </row>
    <row r="13" spans="1:11" ht="16.5" customHeight="1" x14ac:dyDescent="0.25">
      <c r="A13" s="2" t="s">
        <v>11</v>
      </c>
      <c r="B13" s="2"/>
      <c r="C13" s="28"/>
      <c r="D13" s="3"/>
      <c r="E13" s="29"/>
      <c r="F13" s="30"/>
      <c r="G13" s="30"/>
      <c r="H13" s="30"/>
      <c r="I13" s="31"/>
      <c r="J13" s="30"/>
      <c r="K13" s="32"/>
    </row>
    <row r="14" spans="1:11" ht="16.5" customHeight="1" x14ac:dyDescent="0.25">
      <c r="A14" s="2"/>
      <c r="B14" s="2"/>
      <c r="C14" s="28"/>
      <c r="D14" s="3"/>
      <c r="E14" s="29"/>
      <c r="F14" s="30"/>
      <c r="G14" s="30"/>
      <c r="H14" s="30"/>
      <c r="I14" s="31"/>
      <c r="J14" s="30"/>
      <c r="K14" s="32"/>
    </row>
    <row r="15" spans="1:11" ht="16.5" customHeight="1" x14ac:dyDescent="0.25">
      <c r="A15" s="2" t="s">
        <v>12</v>
      </c>
      <c r="C15" s="28"/>
      <c r="D15" s="3"/>
      <c r="E15" s="29"/>
      <c r="F15" s="30"/>
      <c r="G15" s="30"/>
      <c r="H15" s="30"/>
      <c r="I15" s="31"/>
      <c r="J15" s="30"/>
      <c r="K15" s="32"/>
    </row>
    <row r="16" spans="1:11" ht="16.5" customHeight="1" x14ac:dyDescent="0.25">
      <c r="A16" s="205"/>
      <c r="B16" s="2"/>
      <c r="C16" s="28"/>
      <c r="D16" s="3"/>
      <c r="E16" s="29"/>
      <c r="F16" s="30"/>
      <c r="G16" s="30"/>
      <c r="H16" s="30"/>
      <c r="I16" s="31"/>
      <c r="J16" s="30"/>
      <c r="K16" s="32"/>
    </row>
    <row r="17" spans="1:11" ht="16.5" customHeight="1" x14ac:dyDescent="0.25">
      <c r="A17" s="205" t="s">
        <v>13</v>
      </c>
      <c r="B17" s="205"/>
      <c r="C17" s="28"/>
      <c r="D17" s="3"/>
      <c r="E17" s="33">
        <v>1043709</v>
      </c>
      <c r="F17" s="34"/>
      <c r="G17" s="18">
        <v>849068</v>
      </c>
      <c r="H17" s="34"/>
      <c r="I17" s="33">
        <v>79480</v>
      </c>
      <c r="J17" s="34"/>
      <c r="K17" s="18">
        <v>79389</v>
      </c>
    </row>
    <row r="18" spans="1:11" ht="16.5" customHeight="1" x14ac:dyDescent="0.25">
      <c r="A18" s="205" t="s">
        <v>14</v>
      </c>
      <c r="B18" s="205"/>
      <c r="C18" s="28"/>
      <c r="D18" s="3"/>
      <c r="E18" s="33">
        <v>10345</v>
      </c>
      <c r="F18" s="34"/>
      <c r="G18" s="18">
        <v>9125</v>
      </c>
      <c r="H18" s="34"/>
      <c r="I18" s="33">
        <v>10345</v>
      </c>
      <c r="J18" s="34"/>
      <c r="K18" s="18">
        <v>9125</v>
      </c>
    </row>
    <row r="19" spans="1:11" ht="16.5" customHeight="1" x14ac:dyDescent="0.25">
      <c r="A19" s="179" t="s">
        <v>15</v>
      </c>
      <c r="B19" s="179"/>
      <c r="C19" s="28"/>
      <c r="D19" s="3"/>
      <c r="E19" s="33">
        <v>468</v>
      </c>
      <c r="F19" s="34"/>
      <c r="G19" s="18">
        <v>468</v>
      </c>
      <c r="H19" s="34"/>
      <c r="I19" s="33">
        <v>468</v>
      </c>
      <c r="J19" s="34"/>
      <c r="K19" s="18">
        <v>468</v>
      </c>
    </row>
    <row r="20" spans="1:11" ht="16.5" customHeight="1" x14ac:dyDescent="0.25">
      <c r="A20" s="205" t="s">
        <v>16</v>
      </c>
      <c r="B20" s="205"/>
      <c r="C20" s="28">
        <v>7</v>
      </c>
      <c r="D20" s="3"/>
      <c r="E20" s="33">
        <v>396422</v>
      </c>
      <c r="F20" s="34"/>
      <c r="G20" s="18">
        <v>371513</v>
      </c>
      <c r="H20" s="34"/>
      <c r="I20" s="33">
        <v>359722</v>
      </c>
      <c r="J20" s="34"/>
      <c r="K20" s="18">
        <v>327699</v>
      </c>
    </row>
    <row r="21" spans="1:11" ht="16.5" customHeight="1" x14ac:dyDescent="0.25">
      <c r="A21" s="205" t="s">
        <v>17</v>
      </c>
      <c r="B21" s="205"/>
      <c r="C21" s="28">
        <v>12.3</v>
      </c>
      <c r="D21" s="3"/>
      <c r="E21" s="33">
        <v>0</v>
      </c>
      <c r="F21" s="34"/>
      <c r="G21" s="18">
        <v>0</v>
      </c>
      <c r="H21" s="34"/>
      <c r="I21" s="33">
        <v>78570</v>
      </c>
      <c r="J21" s="34"/>
      <c r="K21" s="18">
        <v>78520</v>
      </c>
    </row>
    <row r="22" spans="1:11" ht="16.5" customHeight="1" x14ac:dyDescent="0.25">
      <c r="A22" s="205" t="s">
        <v>18</v>
      </c>
      <c r="B22" s="205"/>
      <c r="C22" s="28"/>
      <c r="D22" s="3"/>
      <c r="E22" s="33">
        <v>29363</v>
      </c>
      <c r="F22" s="34"/>
      <c r="G22" s="18">
        <v>26302</v>
      </c>
      <c r="H22" s="34"/>
      <c r="I22" s="33">
        <v>0</v>
      </c>
      <c r="J22" s="34"/>
      <c r="K22" s="18">
        <v>0</v>
      </c>
    </row>
    <row r="23" spans="1:11" ht="16.5" customHeight="1" x14ac:dyDescent="0.25">
      <c r="A23" s="205" t="s">
        <v>19</v>
      </c>
      <c r="B23" s="205"/>
      <c r="C23" s="28"/>
      <c r="D23" s="3"/>
      <c r="E23" s="33">
        <v>62993</v>
      </c>
      <c r="F23" s="34"/>
      <c r="G23" s="18">
        <v>71077</v>
      </c>
      <c r="H23" s="34"/>
      <c r="I23" s="33">
        <v>0</v>
      </c>
      <c r="J23" s="34"/>
      <c r="K23" s="18">
        <v>0</v>
      </c>
    </row>
    <row r="24" spans="1:11" ht="16.5" customHeight="1" x14ac:dyDescent="0.25">
      <c r="A24" s="205" t="s">
        <v>20</v>
      </c>
      <c r="B24" s="205"/>
      <c r="C24" s="28"/>
      <c r="D24" s="3"/>
      <c r="E24" s="33">
        <v>480190</v>
      </c>
      <c r="F24" s="34"/>
      <c r="G24" s="18">
        <v>419219</v>
      </c>
      <c r="H24" s="34"/>
      <c r="I24" s="33">
        <v>284</v>
      </c>
      <c r="J24" s="34"/>
      <c r="K24" s="18">
        <v>289</v>
      </c>
    </row>
    <row r="25" spans="1:11" ht="16.5" customHeight="1" x14ac:dyDescent="0.25">
      <c r="A25" s="6" t="s">
        <v>21</v>
      </c>
      <c r="B25" s="205"/>
      <c r="D25" s="3"/>
      <c r="E25" s="35">
        <v>2121</v>
      </c>
      <c r="F25" s="34"/>
      <c r="G25" s="36">
        <v>3152</v>
      </c>
      <c r="H25" s="34"/>
      <c r="I25" s="35">
        <v>1150</v>
      </c>
      <c r="J25" s="34"/>
      <c r="K25" s="36">
        <v>2884</v>
      </c>
    </row>
    <row r="26" spans="1:11" ht="16.5" customHeight="1" x14ac:dyDescent="0.25">
      <c r="A26" s="2"/>
      <c r="B26" s="2"/>
      <c r="C26" s="28"/>
      <c r="D26" s="3"/>
      <c r="E26" s="29"/>
      <c r="F26" s="30"/>
      <c r="G26" s="30"/>
      <c r="H26" s="30"/>
      <c r="I26" s="31"/>
      <c r="J26" s="30"/>
      <c r="K26" s="32"/>
    </row>
    <row r="27" spans="1:11" ht="16.5" customHeight="1" x14ac:dyDescent="0.25">
      <c r="A27" s="1" t="s">
        <v>22</v>
      </c>
      <c r="B27" s="1"/>
      <c r="C27" s="28"/>
      <c r="D27" s="3"/>
      <c r="E27" s="37">
        <f>SUM(E16:E26)</f>
        <v>2025611</v>
      </c>
      <c r="F27" s="30"/>
      <c r="G27" s="38">
        <f>SUM(G16:G26)</f>
        <v>1749924</v>
      </c>
      <c r="H27" s="30"/>
      <c r="I27" s="37">
        <f>SUM(I17:I26)</f>
        <v>530019</v>
      </c>
      <c r="J27" s="30"/>
      <c r="K27" s="38">
        <f>SUM(K17:K26)</f>
        <v>498374</v>
      </c>
    </row>
    <row r="28" spans="1:11" ht="16.5" customHeight="1" x14ac:dyDescent="0.25">
      <c r="A28" s="205"/>
      <c r="B28" s="205"/>
      <c r="C28" s="28"/>
      <c r="D28" s="3"/>
      <c r="E28" s="29"/>
      <c r="F28" s="30"/>
      <c r="G28" s="30"/>
      <c r="H28" s="30"/>
      <c r="I28" s="39"/>
      <c r="J28" s="30"/>
      <c r="K28" s="40"/>
    </row>
    <row r="29" spans="1:11" ht="16.5" customHeight="1" x14ac:dyDescent="0.25">
      <c r="A29" s="1" t="s">
        <v>23</v>
      </c>
      <c r="B29" s="1"/>
      <c r="C29" s="28"/>
      <c r="D29" s="3"/>
      <c r="E29" s="29"/>
      <c r="F29" s="30"/>
      <c r="G29" s="30"/>
      <c r="H29" s="30"/>
      <c r="I29" s="31"/>
      <c r="J29" s="30"/>
      <c r="K29" s="32"/>
    </row>
    <row r="30" spans="1:11" ht="16.5" customHeight="1" x14ac:dyDescent="0.25">
      <c r="A30" s="1"/>
      <c r="B30" s="1"/>
      <c r="C30" s="28"/>
      <c r="D30" s="3"/>
      <c r="E30" s="29"/>
      <c r="F30" s="30"/>
      <c r="G30" s="30"/>
      <c r="H30" s="30"/>
      <c r="I30" s="31"/>
      <c r="J30" s="30"/>
      <c r="K30" s="32"/>
    </row>
    <row r="31" spans="1:11" ht="16.5" customHeight="1" x14ac:dyDescent="0.25">
      <c r="A31" s="6" t="s">
        <v>24</v>
      </c>
      <c r="C31" s="41"/>
      <c r="D31" s="3"/>
      <c r="E31" s="33">
        <v>47028</v>
      </c>
      <c r="F31" s="42"/>
      <c r="G31" s="18">
        <v>46237</v>
      </c>
      <c r="H31" s="34"/>
      <c r="I31" s="33">
        <v>1050</v>
      </c>
      <c r="J31" s="34"/>
      <c r="K31" s="18">
        <v>1050</v>
      </c>
    </row>
    <row r="32" spans="1:11" ht="16.5" customHeight="1" x14ac:dyDescent="0.25">
      <c r="A32" s="6" t="s">
        <v>25</v>
      </c>
      <c r="C32" s="3">
        <v>12.3</v>
      </c>
      <c r="D32" s="3"/>
      <c r="E32" s="33">
        <v>0</v>
      </c>
      <c r="F32" s="42"/>
      <c r="G32" s="18">
        <v>0</v>
      </c>
      <c r="H32" s="34"/>
      <c r="I32" s="33">
        <v>5537130</v>
      </c>
      <c r="J32" s="34"/>
      <c r="K32" s="18">
        <v>5830078</v>
      </c>
    </row>
    <row r="33" spans="1:11" ht="16.5" customHeight="1" x14ac:dyDescent="0.25">
      <c r="A33" s="43" t="s">
        <v>26</v>
      </c>
      <c r="B33" s="43"/>
      <c r="C33" s="3">
        <v>12.2</v>
      </c>
      <c r="D33" s="3"/>
      <c r="E33" s="33">
        <v>0</v>
      </c>
      <c r="F33" s="42"/>
      <c r="G33" s="18">
        <v>0</v>
      </c>
      <c r="H33" s="34"/>
      <c r="I33" s="33">
        <v>1383683</v>
      </c>
      <c r="J33" s="34"/>
      <c r="K33" s="18">
        <v>1383683</v>
      </c>
    </row>
    <row r="34" spans="1:11" ht="16.5" customHeight="1" x14ac:dyDescent="0.25">
      <c r="A34" s="6" t="s">
        <v>27</v>
      </c>
      <c r="B34" s="2"/>
      <c r="C34" s="44"/>
      <c r="D34" s="3"/>
      <c r="E34" s="33">
        <v>0</v>
      </c>
      <c r="F34" s="42"/>
      <c r="G34" s="18">
        <v>0</v>
      </c>
      <c r="H34" s="42"/>
      <c r="I34" s="33">
        <v>1199150</v>
      </c>
      <c r="J34" s="42"/>
      <c r="K34" s="18">
        <v>1199150</v>
      </c>
    </row>
    <row r="35" spans="1:11" ht="16.5" customHeight="1" x14ac:dyDescent="0.25">
      <c r="A35" s="6" t="s">
        <v>28</v>
      </c>
      <c r="B35" s="2"/>
      <c r="C35" s="44">
        <v>8.1999999999999993</v>
      </c>
      <c r="D35" s="3"/>
      <c r="E35" s="33">
        <v>2062642</v>
      </c>
      <c r="F35" s="42"/>
      <c r="G35" s="18">
        <v>2049707</v>
      </c>
      <c r="H35" s="42"/>
      <c r="I35" s="33">
        <v>350000</v>
      </c>
      <c r="J35" s="42"/>
      <c r="K35" s="18">
        <v>350000</v>
      </c>
    </row>
    <row r="36" spans="1:11" ht="16.5" customHeight="1" x14ac:dyDescent="0.25">
      <c r="A36" s="6" t="s">
        <v>29</v>
      </c>
      <c r="B36" s="43"/>
      <c r="C36" s="41"/>
      <c r="D36" s="3"/>
      <c r="E36" s="33">
        <v>101693</v>
      </c>
      <c r="F36" s="42"/>
      <c r="G36" s="18">
        <v>101931</v>
      </c>
      <c r="H36" s="42"/>
      <c r="I36" s="33">
        <v>89978</v>
      </c>
      <c r="J36" s="42"/>
      <c r="K36" s="18">
        <v>89978</v>
      </c>
    </row>
    <row r="37" spans="1:11" ht="16.5" customHeight="1" x14ac:dyDescent="0.25">
      <c r="A37" s="6" t="s">
        <v>30</v>
      </c>
      <c r="B37" s="43"/>
      <c r="C37" s="28">
        <v>9</v>
      </c>
      <c r="D37" s="3"/>
      <c r="E37" s="33">
        <v>9437671</v>
      </c>
      <c r="F37" s="42"/>
      <c r="G37" s="18">
        <v>10463170</v>
      </c>
      <c r="H37" s="42"/>
      <c r="I37" s="45">
        <v>88032</v>
      </c>
      <c r="J37" s="42"/>
      <c r="K37" s="46">
        <v>89745</v>
      </c>
    </row>
    <row r="38" spans="1:11" ht="16.5" customHeight="1" x14ac:dyDescent="0.25">
      <c r="A38" s="6" t="s">
        <v>31</v>
      </c>
      <c r="B38" s="43"/>
      <c r="C38" s="28">
        <v>9</v>
      </c>
      <c r="D38" s="3"/>
      <c r="E38" s="33">
        <v>199433</v>
      </c>
      <c r="F38" s="42"/>
      <c r="G38" s="18">
        <v>302292</v>
      </c>
      <c r="H38" s="42"/>
      <c r="I38" s="45">
        <v>20539</v>
      </c>
      <c r="J38" s="42"/>
      <c r="K38" s="46">
        <v>22597</v>
      </c>
    </row>
    <row r="39" spans="1:11" ht="16.5" customHeight="1" x14ac:dyDescent="0.25">
      <c r="A39" s="6" t="s">
        <v>32</v>
      </c>
      <c r="B39" s="43"/>
      <c r="C39" s="28"/>
      <c r="D39" s="3"/>
      <c r="E39" s="33">
        <v>47969</v>
      </c>
      <c r="F39" s="42"/>
      <c r="G39" s="18">
        <v>48540</v>
      </c>
      <c r="H39" s="42"/>
      <c r="I39" s="33">
        <v>0</v>
      </c>
      <c r="J39" s="42"/>
      <c r="K39" s="18">
        <v>0</v>
      </c>
    </row>
    <row r="40" spans="1:11" ht="16.5" customHeight="1" x14ac:dyDescent="0.25">
      <c r="A40" s="6" t="s">
        <v>33</v>
      </c>
      <c r="B40" s="43"/>
      <c r="C40" s="28">
        <v>9</v>
      </c>
      <c r="D40" s="3"/>
      <c r="E40" s="33">
        <v>4650973</v>
      </c>
      <c r="F40" s="42"/>
      <c r="G40" s="18">
        <v>4885480</v>
      </c>
      <c r="H40" s="42"/>
      <c r="I40" s="33">
        <v>3058</v>
      </c>
      <c r="J40" s="42"/>
      <c r="K40" s="18">
        <v>3357</v>
      </c>
    </row>
    <row r="41" spans="1:11" ht="16.5" customHeight="1" x14ac:dyDescent="0.25">
      <c r="A41" s="205" t="s">
        <v>34</v>
      </c>
      <c r="B41" s="2"/>
      <c r="C41" s="28"/>
      <c r="D41" s="3"/>
      <c r="E41" s="33">
        <v>28193</v>
      </c>
      <c r="F41" s="42"/>
      <c r="G41" s="18">
        <v>22021</v>
      </c>
      <c r="H41" s="42"/>
      <c r="I41" s="33">
        <v>0</v>
      </c>
      <c r="J41" s="42"/>
      <c r="K41" s="18">
        <v>0</v>
      </c>
    </row>
    <row r="42" spans="1:11" ht="16.5" customHeight="1" x14ac:dyDescent="0.25">
      <c r="A42" s="205" t="s">
        <v>35</v>
      </c>
      <c r="B42" s="2"/>
      <c r="C42" s="28"/>
      <c r="D42" s="3"/>
      <c r="E42" s="47">
        <v>35641</v>
      </c>
      <c r="F42" s="42"/>
      <c r="G42" s="48">
        <v>37615</v>
      </c>
      <c r="H42" s="42"/>
      <c r="I42" s="47">
        <v>19939</v>
      </c>
      <c r="J42" s="42"/>
      <c r="K42" s="48">
        <v>19812</v>
      </c>
    </row>
    <row r="43" spans="1:11" ht="16.5" customHeight="1" x14ac:dyDescent="0.25">
      <c r="B43" s="2"/>
      <c r="C43" s="28"/>
      <c r="D43" s="3"/>
      <c r="E43" s="29"/>
      <c r="F43" s="30"/>
      <c r="G43" s="30"/>
      <c r="H43" s="30"/>
      <c r="I43" s="31"/>
      <c r="J43" s="30"/>
      <c r="K43" s="32"/>
    </row>
    <row r="44" spans="1:11" ht="16.5" customHeight="1" x14ac:dyDescent="0.25">
      <c r="A44" s="2" t="s">
        <v>36</v>
      </c>
      <c r="B44" s="2"/>
      <c r="C44" s="28"/>
      <c r="D44" s="3"/>
      <c r="E44" s="37">
        <f>SUM(E31:E43)</f>
        <v>16611243</v>
      </c>
      <c r="F44" s="30"/>
      <c r="G44" s="38">
        <f>SUM(G31:G43)</f>
        <v>17956993</v>
      </c>
      <c r="H44" s="30"/>
      <c r="I44" s="37">
        <f>SUM(I31:I43)</f>
        <v>8692559</v>
      </c>
      <c r="J44" s="30"/>
      <c r="K44" s="38">
        <f>SUM(K31:K43)</f>
        <v>8989450</v>
      </c>
    </row>
    <row r="45" spans="1:11" ht="16.5" customHeight="1" x14ac:dyDescent="0.25">
      <c r="B45" s="2"/>
      <c r="C45" s="28"/>
      <c r="D45" s="3"/>
      <c r="E45" s="29"/>
      <c r="F45" s="30"/>
      <c r="G45" s="30"/>
      <c r="H45" s="30"/>
      <c r="I45" s="31"/>
      <c r="J45" s="30"/>
      <c r="K45" s="32"/>
    </row>
    <row r="46" spans="1:11" ht="16.5" customHeight="1" thickBot="1" x14ac:dyDescent="0.3">
      <c r="A46" s="2" t="s">
        <v>37</v>
      </c>
      <c r="B46" s="2"/>
      <c r="C46" s="28"/>
      <c r="D46" s="3"/>
      <c r="E46" s="49">
        <f>SUM(E27,E44)</f>
        <v>18636854</v>
      </c>
      <c r="F46" s="40"/>
      <c r="G46" s="50">
        <f>SUM(G27,G44)</f>
        <v>19706917</v>
      </c>
      <c r="H46" s="40"/>
      <c r="I46" s="49">
        <f>SUM(I27,I44)</f>
        <v>9222578</v>
      </c>
      <c r="J46" s="40"/>
      <c r="K46" s="50">
        <f>SUM(K27,K44)</f>
        <v>9487824</v>
      </c>
    </row>
    <row r="47" spans="1:11" ht="16.5" customHeight="1" thickTop="1" x14ac:dyDescent="0.25">
      <c r="A47" s="2"/>
      <c r="B47" s="2"/>
      <c r="C47" s="28"/>
      <c r="D47" s="3"/>
      <c r="E47" s="40"/>
      <c r="F47" s="40"/>
      <c r="G47" s="40"/>
      <c r="H47" s="40"/>
      <c r="I47" s="40"/>
      <c r="J47" s="40"/>
      <c r="K47" s="40"/>
    </row>
    <row r="48" spans="1:11" ht="16.5" customHeight="1" x14ac:dyDescent="0.25">
      <c r="A48" s="2"/>
      <c r="B48" s="2"/>
      <c r="C48" s="28"/>
      <c r="D48" s="3"/>
      <c r="E48" s="40"/>
      <c r="F48" s="40"/>
      <c r="G48" s="40"/>
      <c r="H48" s="40"/>
      <c r="I48" s="40"/>
      <c r="J48" s="40"/>
      <c r="K48" s="40"/>
    </row>
    <row r="49" spans="1:11" ht="16.5" customHeight="1" x14ac:dyDescent="0.25">
      <c r="A49" s="2"/>
      <c r="B49" s="2"/>
      <c r="C49" s="28"/>
      <c r="D49" s="3"/>
      <c r="E49" s="40"/>
      <c r="F49" s="40"/>
      <c r="G49" s="40"/>
      <c r="H49" s="40"/>
      <c r="I49" s="40"/>
      <c r="J49" s="40"/>
      <c r="K49" s="40"/>
    </row>
    <row r="50" spans="1:11" ht="16.5" customHeight="1" x14ac:dyDescent="0.25">
      <c r="A50" s="2"/>
      <c r="B50" s="2"/>
      <c r="C50" s="28"/>
      <c r="D50" s="3"/>
      <c r="E50" s="40"/>
      <c r="F50" s="40"/>
      <c r="G50" s="40"/>
      <c r="H50" s="40"/>
      <c r="I50" s="40"/>
      <c r="J50" s="40"/>
      <c r="K50" s="40"/>
    </row>
    <row r="51" spans="1:11" ht="16.5" customHeight="1" x14ac:dyDescent="0.25">
      <c r="A51" s="273" t="s">
        <v>38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</row>
    <row r="52" spans="1:11" ht="16.5" customHeight="1" x14ac:dyDescent="0.25">
      <c r="A52" s="205"/>
      <c r="B52" s="205"/>
      <c r="C52" s="205"/>
      <c r="D52" s="205"/>
      <c r="E52" s="205"/>
      <c r="F52" s="205"/>
      <c r="G52" s="179"/>
      <c r="H52" s="205"/>
      <c r="I52" s="205"/>
      <c r="J52" s="205"/>
      <c r="K52" s="179"/>
    </row>
    <row r="53" spans="1:11" ht="21.95" customHeight="1" x14ac:dyDescent="0.25">
      <c r="A53" s="51" t="s">
        <v>39</v>
      </c>
      <c r="B53" s="51"/>
      <c r="C53" s="10"/>
      <c r="D53" s="51"/>
      <c r="E53" s="52"/>
      <c r="F53" s="52"/>
      <c r="G53" s="253"/>
      <c r="H53" s="52"/>
      <c r="I53" s="52"/>
      <c r="J53" s="52"/>
      <c r="K53" s="253"/>
    </row>
    <row r="54" spans="1:11" ht="16.5" customHeight="1" x14ac:dyDescent="0.25">
      <c r="A54" s="1" t="s">
        <v>0</v>
      </c>
      <c r="B54" s="1"/>
      <c r="D54" s="4"/>
      <c r="E54" s="5"/>
      <c r="F54" s="5"/>
      <c r="G54" s="5"/>
      <c r="H54" s="5"/>
      <c r="I54" s="53"/>
      <c r="J54" s="5"/>
      <c r="K54" s="53"/>
    </row>
    <row r="55" spans="1:11" ht="16.5" customHeight="1" x14ac:dyDescent="0.25">
      <c r="A55" s="1" t="s">
        <v>82</v>
      </c>
      <c r="B55" s="1"/>
      <c r="D55" s="4"/>
      <c r="E55" s="5"/>
      <c r="F55" s="5"/>
      <c r="G55" s="5"/>
      <c r="H55" s="5"/>
      <c r="I55" s="7"/>
      <c r="J55" s="5"/>
      <c r="K55" s="7"/>
    </row>
    <row r="56" spans="1:11" ht="16.5" customHeight="1" x14ac:dyDescent="0.25">
      <c r="A56" s="8" t="str">
        <f>A3</f>
        <v>As at 31 March 2022</v>
      </c>
      <c r="B56" s="9"/>
      <c r="C56" s="10"/>
      <c r="D56" s="11"/>
      <c r="E56" s="12"/>
      <c r="F56" s="12"/>
      <c r="G56" s="12"/>
      <c r="H56" s="12"/>
      <c r="I56" s="12"/>
      <c r="J56" s="12"/>
      <c r="K56" s="12"/>
    </row>
    <row r="57" spans="1:11" ht="16.5" customHeight="1" x14ac:dyDescent="0.25">
      <c r="A57" s="1"/>
      <c r="B57" s="2"/>
      <c r="D57" s="4"/>
      <c r="E57" s="5"/>
      <c r="F57" s="5"/>
      <c r="G57" s="5"/>
      <c r="H57" s="5"/>
      <c r="I57" s="5"/>
      <c r="J57" s="5"/>
      <c r="K57" s="5"/>
    </row>
    <row r="58" spans="1:11" ht="16.5" customHeight="1" x14ac:dyDescent="0.25">
      <c r="A58" s="1"/>
      <c r="B58" s="1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5">
      <c r="A59" s="1"/>
      <c r="B59" s="1"/>
      <c r="D59" s="4"/>
      <c r="E59" s="272" t="s">
        <v>2</v>
      </c>
      <c r="F59" s="272"/>
      <c r="G59" s="272"/>
      <c r="H59" s="14"/>
      <c r="I59" s="272" t="s">
        <v>3</v>
      </c>
      <c r="J59" s="272"/>
      <c r="K59" s="272"/>
    </row>
    <row r="60" spans="1:11" ht="16.5" customHeight="1" x14ac:dyDescent="0.25">
      <c r="A60" s="1"/>
      <c r="B60" s="1"/>
      <c r="D60" s="4"/>
      <c r="E60" s="271" t="s">
        <v>4</v>
      </c>
      <c r="F60" s="271"/>
      <c r="G60" s="271"/>
      <c r="H60" s="14"/>
      <c r="I60" s="271" t="s">
        <v>4</v>
      </c>
      <c r="J60" s="271"/>
      <c r="K60" s="271"/>
    </row>
    <row r="61" spans="1:11" ht="16.5" customHeight="1" x14ac:dyDescent="0.25">
      <c r="A61" s="1"/>
      <c r="B61" s="1"/>
      <c r="C61" s="205"/>
      <c r="D61" s="205"/>
      <c r="E61" s="15" t="s">
        <v>5</v>
      </c>
      <c r="F61" s="206"/>
      <c r="G61" s="15" t="s">
        <v>6</v>
      </c>
      <c r="H61" s="16"/>
      <c r="I61" s="15" t="s">
        <v>5</v>
      </c>
      <c r="J61" s="206"/>
      <c r="K61" s="15" t="s">
        <v>6</v>
      </c>
    </row>
    <row r="62" spans="1:11" ht="16.5" customHeight="1" x14ac:dyDescent="0.25">
      <c r="A62" s="1"/>
      <c r="B62" s="1"/>
      <c r="C62" s="205"/>
      <c r="D62" s="205"/>
      <c r="E62" s="17" t="s">
        <v>190</v>
      </c>
      <c r="F62" s="15"/>
      <c r="G62" s="15" t="s">
        <v>7</v>
      </c>
      <c r="H62" s="16"/>
      <c r="I62" s="17" t="s">
        <v>190</v>
      </c>
      <c r="J62" s="15"/>
      <c r="K62" s="15" t="s">
        <v>7</v>
      </c>
    </row>
    <row r="63" spans="1:11" s="2" customFormat="1" ht="16.5" customHeight="1" x14ac:dyDescent="0.25">
      <c r="C63" s="19"/>
      <c r="D63" s="19"/>
      <c r="E63" s="20" t="s">
        <v>191</v>
      </c>
      <c r="F63" s="21"/>
      <c r="G63" s="20" t="s">
        <v>8</v>
      </c>
      <c r="H63" s="21"/>
      <c r="I63" s="20" t="s">
        <v>191</v>
      </c>
      <c r="J63" s="21"/>
      <c r="K63" s="20" t="s">
        <v>8</v>
      </c>
    </row>
    <row r="64" spans="1:11" s="2" customFormat="1" ht="16.5" customHeight="1" x14ac:dyDescent="0.25">
      <c r="C64" s="22" t="s">
        <v>9</v>
      </c>
      <c r="D64" s="23"/>
      <c r="E64" s="24" t="s">
        <v>10</v>
      </c>
      <c r="F64" s="25"/>
      <c r="G64" s="24" t="s">
        <v>10</v>
      </c>
      <c r="H64" s="26"/>
      <c r="I64" s="24" t="s">
        <v>10</v>
      </c>
      <c r="J64" s="25"/>
      <c r="K64" s="24" t="s">
        <v>10</v>
      </c>
    </row>
    <row r="65" spans="1:11" ht="16.5" customHeight="1" x14ac:dyDescent="0.25">
      <c r="A65" s="1" t="s">
        <v>40</v>
      </c>
      <c r="B65" s="1"/>
      <c r="C65" s="28"/>
      <c r="D65" s="3"/>
      <c r="E65" s="29"/>
      <c r="F65" s="30"/>
      <c r="G65" s="30"/>
      <c r="H65" s="30"/>
      <c r="I65" s="39"/>
      <c r="J65" s="30"/>
      <c r="K65" s="40"/>
    </row>
    <row r="66" spans="1:11" ht="16.5" customHeight="1" x14ac:dyDescent="0.25">
      <c r="A66" s="2"/>
      <c r="B66" s="2"/>
      <c r="C66" s="28"/>
      <c r="D66" s="3"/>
      <c r="E66" s="29"/>
      <c r="F66" s="30"/>
      <c r="G66" s="30"/>
      <c r="H66" s="30"/>
      <c r="I66" s="31"/>
      <c r="J66" s="30"/>
      <c r="K66" s="32"/>
    </row>
    <row r="67" spans="1:11" ht="16.5" customHeight="1" x14ac:dyDescent="0.25">
      <c r="A67" s="2" t="s">
        <v>41</v>
      </c>
      <c r="B67" s="2"/>
      <c r="C67" s="28"/>
      <c r="D67" s="3"/>
      <c r="E67" s="29"/>
      <c r="F67" s="30"/>
      <c r="G67" s="30"/>
      <c r="H67" s="30"/>
      <c r="I67" s="31"/>
      <c r="J67" s="30"/>
      <c r="K67" s="32"/>
    </row>
    <row r="68" spans="1:11" ht="16.5" customHeight="1" x14ac:dyDescent="0.25">
      <c r="A68" s="2"/>
      <c r="B68" s="2"/>
      <c r="C68" s="28"/>
      <c r="D68" s="3"/>
      <c r="E68" s="29"/>
      <c r="F68" s="30"/>
      <c r="G68" s="30"/>
      <c r="H68" s="30"/>
      <c r="I68" s="31"/>
      <c r="J68" s="30"/>
      <c r="K68" s="32"/>
    </row>
    <row r="69" spans="1:11" ht="16.5" customHeight="1" x14ac:dyDescent="0.25">
      <c r="A69" s="6" t="s">
        <v>42</v>
      </c>
      <c r="C69" s="28">
        <v>10.1</v>
      </c>
      <c r="E69" s="54">
        <v>170000</v>
      </c>
      <c r="F69" s="42"/>
      <c r="G69" s="254">
        <v>230000</v>
      </c>
      <c r="H69" s="42"/>
      <c r="I69" s="33">
        <v>170000</v>
      </c>
      <c r="J69" s="42"/>
      <c r="K69" s="18">
        <v>230000</v>
      </c>
    </row>
    <row r="70" spans="1:11" ht="16.5" customHeight="1" x14ac:dyDescent="0.25">
      <c r="A70" s="6" t="s">
        <v>43</v>
      </c>
      <c r="C70" s="28"/>
      <c r="D70" s="3"/>
      <c r="E70" s="54">
        <v>176223</v>
      </c>
      <c r="F70" s="42"/>
      <c r="G70" s="18">
        <v>152266</v>
      </c>
      <c r="H70" s="34"/>
      <c r="I70" s="33">
        <v>66772</v>
      </c>
      <c r="J70" s="34"/>
      <c r="K70" s="18">
        <v>45075</v>
      </c>
    </row>
    <row r="71" spans="1:11" ht="16.5" customHeight="1" x14ac:dyDescent="0.25">
      <c r="A71" s="6" t="s">
        <v>56</v>
      </c>
      <c r="C71" s="28"/>
      <c r="D71" s="3"/>
      <c r="E71" s="33"/>
      <c r="F71" s="42"/>
      <c r="G71" s="18"/>
      <c r="H71" s="34"/>
      <c r="I71" s="33"/>
      <c r="J71" s="34"/>
      <c r="K71" s="18"/>
    </row>
    <row r="72" spans="1:11" ht="16.5" customHeight="1" x14ac:dyDescent="0.25">
      <c r="B72" s="6" t="s">
        <v>207</v>
      </c>
      <c r="C72" s="28">
        <v>6</v>
      </c>
      <c r="D72" s="3"/>
      <c r="E72" s="33">
        <v>547</v>
      </c>
      <c r="F72" s="42"/>
      <c r="G72" s="18">
        <v>0</v>
      </c>
      <c r="H72" s="34"/>
      <c r="I72" s="33">
        <v>547</v>
      </c>
      <c r="J72" s="34"/>
      <c r="K72" s="18">
        <v>0</v>
      </c>
    </row>
    <row r="73" spans="1:11" ht="16.5" customHeight="1" x14ac:dyDescent="0.25">
      <c r="A73" s="6" t="s">
        <v>44</v>
      </c>
      <c r="C73" s="28"/>
      <c r="D73" s="3"/>
      <c r="E73" s="33"/>
      <c r="F73" s="42"/>
      <c r="G73" s="18"/>
      <c r="H73" s="34"/>
      <c r="I73" s="33"/>
      <c r="J73" s="34"/>
      <c r="K73" s="18"/>
    </row>
    <row r="74" spans="1:11" ht="16.5" customHeight="1" x14ac:dyDescent="0.25">
      <c r="B74" s="6" t="s">
        <v>45</v>
      </c>
      <c r="C74" s="28"/>
      <c r="D74" s="3"/>
      <c r="E74" s="33">
        <v>854</v>
      </c>
      <c r="F74" s="42"/>
      <c r="G74" s="18">
        <v>843</v>
      </c>
      <c r="H74" s="34"/>
      <c r="I74" s="33">
        <v>0</v>
      </c>
      <c r="J74" s="34"/>
      <c r="K74" s="18">
        <v>0</v>
      </c>
    </row>
    <row r="75" spans="1:11" ht="16.5" customHeight="1" x14ac:dyDescent="0.25">
      <c r="A75" s="205" t="s">
        <v>46</v>
      </c>
      <c r="C75" s="28"/>
      <c r="D75" s="3"/>
      <c r="E75" s="33">
        <v>22883</v>
      </c>
      <c r="F75" s="42"/>
      <c r="G75" s="57">
        <v>29092</v>
      </c>
      <c r="H75" s="34"/>
      <c r="I75" s="33">
        <v>7241</v>
      </c>
      <c r="J75" s="34"/>
      <c r="K75" s="18">
        <v>7989</v>
      </c>
    </row>
    <row r="76" spans="1:11" ht="16.5" customHeight="1" x14ac:dyDescent="0.25">
      <c r="A76" s="6" t="s">
        <v>47</v>
      </c>
      <c r="C76" s="58">
        <v>10.199999999999999</v>
      </c>
      <c r="D76" s="3"/>
      <c r="E76" s="33">
        <v>524606</v>
      </c>
      <c r="F76" s="42"/>
      <c r="G76" s="18">
        <v>600856</v>
      </c>
      <c r="H76" s="34"/>
      <c r="I76" s="33">
        <v>318442</v>
      </c>
      <c r="J76" s="34"/>
      <c r="K76" s="18">
        <v>331321</v>
      </c>
    </row>
    <row r="77" spans="1:11" ht="16.5" customHeight="1" x14ac:dyDescent="0.25">
      <c r="A77" s="220" t="s">
        <v>197</v>
      </c>
      <c r="C77" s="58">
        <v>10.3</v>
      </c>
      <c r="D77" s="3"/>
      <c r="E77" s="33">
        <v>2348955</v>
      </c>
      <c r="F77" s="42"/>
      <c r="G77" s="18">
        <v>2348498</v>
      </c>
      <c r="H77" s="34"/>
      <c r="I77" s="33">
        <v>2348955</v>
      </c>
      <c r="J77" s="34"/>
      <c r="K77" s="18">
        <v>2348498</v>
      </c>
    </row>
    <row r="78" spans="1:11" ht="16.5" customHeight="1" x14ac:dyDescent="0.25">
      <c r="A78" s="205" t="s">
        <v>48</v>
      </c>
      <c r="C78" s="28"/>
      <c r="D78" s="3"/>
      <c r="E78" s="55">
        <v>6450</v>
      </c>
      <c r="F78" s="56"/>
      <c r="G78" s="18">
        <v>5537</v>
      </c>
      <c r="H78" s="34"/>
      <c r="I78" s="33">
        <v>0</v>
      </c>
      <c r="J78" s="34"/>
      <c r="K78" s="18">
        <v>0</v>
      </c>
    </row>
    <row r="79" spans="1:11" ht="16.5" customHeight="1" x14ac:dyDescent="0.25">
      <c r="A79" s="6" t="s">
        <v>49</v>
      </c>
      <c r="C79" s="58"/>
      <c r="E79" s="35">
        <v>33271</v>
      </c>
      <c r="F79" s="42"/>
      <c r="G79" s="36">
        <v>38949</v>
      </c>
      <c r="H79" s="59"/>
      <c r="I79" s="35">
        <v>10767</v>
      </c>
      <c r="J79" s="59"/>
      <c r="K79" s="36">
        <v>12705</v>
      </c>
    </row>
    <row r="80" spans="1:11" ht="16.5" customHeight="1" x14ac:dyDescent="0.25">
      <c r="A80" s="205"/>
      <c r="C80" s="28"/>
      <c r="D80" s="3"/>
      <c r="E80" s="33"/>
      <c r="F80" s="42"/>
      <c r="G80" s="18"/>
      <c r="H80" s="42"/>
      <c r="I80" s="33"/>
      <c r="J80" s="42"/>
      <c r="K80" s="18"/>
    </row>
    <row r="81" spans="1:11" ht="16.5" customHeight="1" x14ac:dyDescent="0.25">
      <c r="A81" s="2" t="s">
        <v>50</v>
      </c>
      <c r="B81" s="2"/>
      <c r="C81" s="28"/>
      <c r="D81" s="3"/>
      <c r="E81" s="37">
        <f>SUM(E69:F80)</f>
        <v>3283789</v>
      </c>
      <c r="F81" s="30"/>
      <c r="G81" s="38">
        <f>SUM(G69:G80)</f>
        <v>3406041</v>
      </c>
      <c r="H81" s="30"/>
      <c r="I81" s="37">
        <f>SUM(I69:I80)</f>
        <v>2922724</v>
      </c>
      <c r="J81" s="30"/>
      <c r="K81" s="38">
        <f>SUM(K69:K80)</f>
        <v>2975588</v>
      </c>
    </row>
    <row r="82" spans="1:11" ht="16.5" customHeight="1" x14ac:dyDescent="0.25">
      <c r="A82" s="2"/>
      <c r="B82" s="2"/>
      <c r="C82" s="28"/>
      <c r="D82" s="3"/>
      <c r="E82" s="31"/>
      <c r="F82" s="30"/>
      <c r="G82" s="32"/>
      <c r="H82" s="30"/>
      <c r="I82" s="31"/>
      <c r="J82" s="30"/>
      <c r="K82" s="32"/>
    </row>
    <row r="83" spans="1:11" ht="16.5" customHeight="1" x14ac:dyDescent="0.25">
      <c r="A83" s="2" t="s">
        <v>51</v>
      </c>
      <c r="B83" s="1"/>
      <c r="C83" s="28"/>
      <c r="D83" s="3"/>
      <c r="E83" s="39"/>
      <c r="F83" s="30"/>
      <c r="G83" s="40"/>
      <c r="H83" s="30"/>
      <c r="I83" s="39"/>
      <c r="J83" s="30"/>
      <c r="K83" s="40"/>
    </row>
    <row r="84" spans="1:11" ht="16.5" customHeight="1" x14ac:dyDescent="0.25">
      <c r="A84" s="2"/>
      <c r="B84" s="2"/>
      <c r="C84" s="28"/>
      <c r="D84" s="3"/>
      <c r="E84" s="29"/>
      <c r="F84" s="30"/>
      <c r="G84" s="30"/>
      <c r="H84" s="30"/>
      <c r="I84" s="31"/>
      <c r="J84" s="30"/>
      <c r="K84" s="32"/>
    </row>
    <row r="85" spans="1:11" ht="16.5" customHeight="1" x14ac:dyDescent="0.25">
      <c r="A85" s="6" t="s">
        <v>52</v>
      </c>
      <c r="C85" s="28"/>
      <c r="D85" s="3"/>
      <c r="E85" s="33">
        <v>24713</v>
      </c>
      <c r="F85" s="42"/>
      <c r="G85" s="18">
        <v>24934</v>
      </c>
      <c r="H85" s="34"/>
      <c r="I85" s="33">
        <v>0</v>
      </c>
      <c r="J85" s="34"/>
      <c r="K85" s="18">
        <v>0</v>
      </c>
    </row>
    <row r="86" spans="1:11" ht="16.5" customHeight="1" x14ac:dyDescent="0.25">
      <c r="A86" s="6" t="s">
        <v>53</v>
      </c>
      <c r="C86" s="28"/>
      <c r="D86" s="3"/>
      <c r="E86" s="33">
        <v>201181</v>
      </c>
      <c r="F86" s="42"/>
      <c r="G86" s="18">
        <v>288317</v>
      </c>
      <c r="H86" s="34"/>
      <c r="I86" s="33">
        <v>3487</v>
      </c>
      <c r="J86" s="34"/>
      <c r="K86" s="18">
        <v>4862</v>
      </c>
    </row>
    <row r="87" spans="1:11" ht="16.5" customHeight="1" x14ac:dyDescent="0.25">
      <c r="A87" s="6" t="s">
        <v>54</v>
      </c>
      <c r="C87" s="28">
        <v>10.199999999999999</v>
      </c>
      <c r="D87" s="3"/>
      <c r="E87" s="33">
        <v>7568826</v>
      </c>
      <c r="F87" s="42"/>
      <c r="G87" s="18">
        <v>8393802</v>
      </c>
      <c r="H87" s="34"/>
      <c r="I87" s="33">
        <v>1780936</v>
      </c>
      <c r="J87" s="34"/>
      <c r="K87" s="18">
        <v>1854569</v>
      </c>
    </row>
    <row r="88" spans="1:11" ht="16.5" customHeight="1" x14ac:dyDescent="0.25">
      <c r="A88" s="205" t="s">
        <v>55</v>
      </c>
      <c r="B88" s="205"/>
      <c r="C88" s="28">
        <v>10.3</v>
      </c>
      <c r="D88" s="3"/>
      <c r="E88" s="33">
        <v>1098552</v>
      </c>
      <c r="F88" s="42"/>
      <c r="G88" s="18">
        <v>1098311</v>
      </c>
      <c r="H88" s="34"/>
      <c r="I88" s="33">
        <v>1098552</v>
      </c>
      <c r="J88" s="34"/>
      <c r="K88" s="18">
        <v>1098311</v>
      </c>
    </row>
    <row r="89" spans="1:11" ht="16.5" customHeight="1" x14ac:dyDescent="0.25">
      <c r="A89" s="6" t="s">
        <v>56</v>
      </c>
      <c r="B89" s="43"/>
      <c r="C89" s="28"/>
      <c r="D89" s="3"/>
      <c r="E89" s="33"/>
      <c r="F89" s="42"/>
      <c r="G89" s="18"/>
      <c r="H89" s="34"/>
      <c r="I89" s="33"/>
      <c r="J89" s="34"/>
      <c r="K89" s="18"/>
    </row>
    <row r="90" spans="1:11" ht="16.5" customHeight="1" x14ac:dyDescent="0.25">
      <c r="B90" s="43" t="s">
        <v>57</v>
      </c>
      <c r="C90" s="28"/>
      <c r="D90" s="3"/>
      <c r="E90" s="33"/>
      <c r="F90" s="42"/>
      <c r="G90" s="18"/>
      <c r="H90" s="34"/>
      <c r="I90" s="33"/>
      <c r="J90" s="34"/>
      <c r="K90" s="18"/>
    </row>
    <row r="91" spans="1:11" ht="16.5" customHeight="1" x14ac:dyDescent="0.25">
      <c r="B91" s="60" t="s">
        <v>58</v>
      </c>
      <c r="C91" s="28">
        <v>6</v>
      </c>
      <c r="D91" s="3"/>
      <c r="E91" s="33">
        <v>0</v>
      </c>
      <c r="F91" s="42"/>
      <c r="G91" s="18">
        <v>50463</v>
      </c>
      <c r="H91" s="34"/>
      <c r="I91" s="33">
        <v>0</v>
      </c>
      <c r="J91" s="34"/>
      <c r="K91" s="18">
        <v>0</v>
      </c>
    </row>
    <row r="92" spans="1:11" ht="16.5" customHeight="1" x14ac:dyDescent="0.25">
      <c r="A92" s="6" t="s">
        <v>59</v>
      </c>
      <c r="C92" s="28"/>
      <c r="D92" s="3"/>
      <c r="E92" s="33">
        <v>22770</v>
      </c>
      <c r="F92" s="42"/>
      <c r="G92" s="18">
        <v>21559</v>
      </c>
      <c r="H92" s="34"/>
      <c r="I92" s="33">
        <v>22770</v>
      </c>
      <c r="J92" s="34"/>
      <c r="K92" s="18">
        <v>21559</v>
      </c>
    </row>
    <row r="93" spans="1:11" ht="16.5" customHeight="1" x14ac:dyDescent="0.25">
      <c r="A93" s="6" t="s">
        <v>60</v>
      </c>
      <c r="C93" s="28"/>
      <c r="D93" s="3"/>
      <c r="E93" s="33">
        <v>5865</v>
      </c>
      <c r="F93" s="42"/>
      <c r="G93" s="18">
        <v>31115</v>
      </c>
      <c r="H93" s="34"/>
      <c r="I93" s="33">
        <v>2740</v>
      </c>
      <c r="J93" s="34"/>
      <c r="K93" s="18">
        <v>2722</v>
      </c>
    </row>
    <row r="94" spans="1:11" ht="16.5" customHeight="1" x14ac:dyDescent="0.25">
      <c r="A94" s="6" t="s">
        <v>61</v>
      </c>
      <c r="B94" s="43"/>
      <c r="C94" s="28"/>
      <c r="D94" s="3"/>
      <c r="E94" s="33">
        <v>48466</v>
      </c>
      <c r="F94" s="42"/>
      <c r="G94" s="18">
        <v>42924</v>
      </c>
      <c r="H94" s="34"/>
      <c r="I94" s="33">
        <v>3061</v>
      </c>
      <c r="J94" s="34"/>
      <c r="K94" s="18">
        <v>3557</v>
      </c>
    </row>
    <row r="95" spans="1:11" ht="16.5" customHeight="1" x14ac:dyDescent="0.25">
      <c r="A95" s="6" t="s">
        <v>62</v>
      </c>
      <c r="B95" s="2"/>
      <c r="D95" s="3"/>
      <c r="E95" s="35">
        <v>72</v>
      </c>
      <c r="F95" s="42"/>
      <c r="G95" s="36">
        <v>72</v>
      </c>
      <c r="H95" s="34"/>
      <c r="I95" s="35">
        <v>72</v>
      </c>
      <c r="J95" s="34"/>
      <c r="K95" s="36">
        <v>72</v>
      </c>
    </row>
    <row r="96" spans="1:11" ht="16.5" customHeight="1" x14ac:dyDescent="0.25">
      <c r="A96" s="2"/>
      <c r="B96" s="2"/>
      <c r="C96" s="28"/>
      <c r="D96" s="3"/>
      <c r="E96" s="31"/>
      <c r="F96" s="30"/>
      <c r="G96" s="32"/>
      <c r="H96" s="30"/>
      <c r="I96" s="31"/>
      <c r="J96" s="30"/>
      <c r="K96" s="32"/>
    </row>
    <row r="97" spans="1:11" ht="16.5" customHeight="1" x14ac:dyDescent="0.25">
      <c r="A97" s="2" t="s">
        <v>63</v>
      </c>
      <c r="B97" s="2"/>
      <c r="C97" s="28"/>
      <c r="D97" s="3"/>
      <c r="E97" s="37">
        <f>SUM(E85:E95)</f>
        <v>8970445</v>
      </c>
      <c r="F97" s="30"/>
      <c r="G97" s="38">
        <f>SUM(G85:G95)</f>
        <v>9951497</v>
      </c>
      <c r="H97" s="30"/>
      <c r="I97" s="37">
        <f>SUM(I85:I95)</f>
        <v>2911618</v>
      </c>
      <c r="J97" s="30"/>
      <c r="K97" s="38">
        <f>SUM(K85:K95)</f>
        <v>2985652</v>
      </c>
    </row>
    <row r="98" spans="1:11" ht="16.5" customHeight="1" x14ac:dyDescent="0.25">
      <c r="A98" s="2"/>
      <c r="B98" s="2"/>
      <c r="C98" s="28"/>
      <c r="D98" s="3"/>
      <c r="E98" s="31"/>
      <c r="F98" s="30"/>
      <c r="G98" s="32"/>
      <c r="H98" s="30"/>
      <c r="I98" s="31"/>
      <c r="J98" s="30"/>
      <c r="K98" s="32"/>
    </row>
    <row r="99" spans="1:11" ht="16.5" customHeight="1" x14ac:dyDescent="0.25">
      <c r="A99" s="2" t="s">
        <v>64</v>
      </c>
      <c r="B99" s="2"/>
      <c r="C99" s="61"/>
      <c r="D99" s="61"/>
      <c r="E99" s="37">
        <f>SUM(E81:E95)</f>
        <v>12254234</v>
      </c>
      <c r="F99" s="62"/>
      <c r="G99" s="38">
        <f>SUM(G81:G95)</f>
        <v>13357538</v>
      </c>
      <c r="H99" s="62"/>
      <c r="I99" s="37">
        <f>SUM(I81:I95)</f>
        <v>5834342</v>
      </c>
      <c r="J99" s="62"/>
      <c r="K99" s="38">
        <f>SUM(K81:K95)</f>
        <v>5961240</v>
      </c>
    </row>
    <row r="100" spans="1:11" ht="16.5" customHeight="1" x14ac:dyDescent="0.25">
      <c r="A100" s="2"/>
      <c r="B100" s="2"/>
      <c r="C100" s="61"/>
      <c r="D100" s="61"/>
      <c r="E100" s="40"/>
      <c r="F100" s="62"/>
      <c r="G100" s="40"/>
      <c r="H100" s="62"/>
      <c r="I100" s="40"/>
      <c r="J100" s="62"/>
      <c r="K100" s="40"/>
    </row>
    <row r="101" spans="1:11" ht="16.5" customHeight="1" x14ac:dyDescent="0.25">
      <c r="A101" s="2"/>
      <c r="B101" s="2"/>
      <c r="C101" s="61"/>
      <c r="D101" s="61"/>
      <c r="E101" s="40"/>
      <c r="F101" s="62"/>
      <c r="G101" s="40"/>
      <c r="H101" s="62"/>
      <c r="I101" s="40"/>
      <c r="J101" s="62"/>
      <c r="K101" s="40"/>
    </row>
    <row r="102" spans="1:11" ht="16.5" customHeight="1" x14ac:dyDescent="0.25">
      <c r="A102" s="2"/>
      <c r="B102" s="2"/>
      <c r="C102" s="61"/>
      <c r="D102" s="61"/>
      <c r="E102" s="40"/>
      <c r="F102" s="62"/>
      <c r="G102" s="40"/>
      <c r="H102" s="62"/>
      <c r="I102" s="40"/>
      <c r="J102" s="62"/>
      <c r="K102" s="40"/>
    </row>
    <row r="103" spans="1:11" ht="16.5" customHeight="1" x14ac:dyDescent="0.25">
      <c r="A103" s="2"/>
      <c r="B103" s="2"/>
      <c r="C103" s="61"/>
      <c r="D103" s="61"/>
      <c r="E103" s="40"/>
      <c r="F103" s="62"/>
      <c r="G103" s="40"/>
      <c r="H103" s="62"/>
      <c r="I103" s="40"/>
      <c r="J103" s="62"/>
      <c r="K103" s="40"/>
    </row>
    <row r="104" spans="1:11" ht="16.5" customHeight="1" x14ac:dyDescent="0.25">
      <c r="A104" s="2"/>
      <c r="B104" s="2"/>
      <c r="C104" s="61"/>
      <c r="D104" s="61"/>
      <c r="E104" s="40"/>
      <c r="F104" s="62"/>
      <c r="G104" s="40"/>
      <c r="H104" s="62"/>
      <c r="I104" s="40"/>
      <c r="J104" s="62"/>
      <c r="K104" s="40"/>
    </row>
    <row r="105" spans="1:11" ht="16.5" customHeight="1" x14ac:dyDescent="0.25">
      <c r="A105" s="2"/>
      <c r="B105" s="2"/>
      <c r="C105" s="61"/>
      <c r="D105" s="61"/>
      <c r="E105" s="40"/>
      <c r="F105" s="62"/>
      <c r="G105" s="40"/>
      <c r="H105" s="62"/>
      <c r="I105" s="40"/>
      <c r="J105" s="62"/>
      <c r="K105" s="40"/>
    </row>
    <row r="106" spans="1:11" ht="21.95" customHeight="1" x14ac:dyDescent="0.25">
      <c r="A106" s="63" t="str">
        <f>+A53</f>
        <v>The accompanying notes are an integral of these consolidated and separate financial statements.</v>
      </c>
      <c r="B106" s="63"/>
      <c r="C106" s="64"/>
      <c r="D106" s="64"/>
      <c r="E106" s="65"/>
      <c r="F106" s="66"/>
      <c r="G106" s="65"/>
      <c r="H106" s="66"/>
      <c r="I106" s="65"/>
      <c r="J106" s="66"/>
      <c r="K106" s="65"/>
    </row>
    <row r="107" spans="1:11" ht="16.5" customHeight="1" x14ac:dyDescent="0.25">
      <c r="A107" s="1" t="s">
        <v>0</v>
      </c>
      <c r="B107" s="1"/>
      <c r="D107" s="4"/>
      <c r="E107" s="5"/>
      <c r="F107" s="5"/>
      <c r="G107" s="5"/>
      <c r="H107" s="5"/>
      <c r="I107" s="53"/>
      <c r="J107" s="5"/>
      <c r="K107" s="53"/>
    </row>
    <row r="108" spans="1:11" ht="16.5" customHeight="1" x14ac:dyDescent="0.25">
      <c r="A108" s="1" t="s">
        <v>82</v>
      </c>
      <c r="B108" s="1"/>
      <c r="D108" s="4"/>
      <c r="E108" s="5"/>
      <c r="F108" s="5"/>
      <c r="G108" s="5"/>
      <c r="H108" s="5"/>
      <c r="I108" s="7"/>
      <c r="J108" s="5"/>
      <c r="K108" s="7"/>
    </row>
    <row r="109" spans="1:11" ht="16.5" customHeight="1" x14ac:dyDescent="0.25">
      <c r="A109" s="8" t="str">
        <f>A56</f>
        <v>As at 31 March 2022</v>
      </c>
      <c r="B109" s="9"/>
      <c r="C109" s="10"/>
      <c r="D109" s="11"/>
      <c r="E109" s="12"/>
      <c r="F109" s="12"/>
      <c r="G109" s="12"/>
      <c r="H109" s="12"/>
      <c r="I109" s="12"/>
      <c r="J109" s="12"/>
      <c r="K109" s="12"/>
    </row>
    <row r="110" spans="1:11" ht="16.5" customHeight="1" x14ac:dyDescent="0.25">
      <c r="A110" s="1"/>
      <c r="B110" s="2"/>
      <c r="D110" s="4"/>
      <c r="E110" s="5"/>
      <c r="F110" s="5"/>
      <c r="G110" s="5"/>
      <c r="H110" s="5"/>
      <c r="I110" s="5"/>
      <c r="J110" s="5"/>
      <c r="K110" s="5"/>
    </row>
    <row r="111" spans="1:11" ht="16.5" customHeight="1" x14ac:dyDescent="0.25">
      <c r="A111" s="1"/>
      <c r="B111" s="1"/>
      <c r="D111" s="4"/>
      <c r="E111" s="5"/>
      <c r="F111" s="5"/>
      <c r="G111" s="5"/>
      <c r="H111" s="5"/>
      <c r="I111" s="5"/>
      <c r="J111" s="5"/>
      <c r="K111" s="5"/>
    </row>
    <row r="112" spans="1:11" ht="16.5" customHeight="1" x14ac:dyDescent="0.25">
      <c r="A112" s="1"/>
      <c r="B112" s="1"/>
      <c r="D112" s="4"/>
      <c r="E112" s="272" t="s">
        <v>2</v>
      </c>
      <c r="F112" s="272"/>
      <c r="G112" s="272"/>
      <c r="H112" s="14"/>
      <c r="I112" s="272" t="s">
        <v>3</v>
      </c>
      <c r="J112" s="272"/>
      <c r="K112" s="272"/>
    </row>
    <row r="113" spans="1:11" ht="16.5" customHeight="1" x14ac:dyDescent="0.25">
      <c r="A113" s="1"/>
      <c r="B113" s="1"/>
      <c r="D113" s="4"/>
      <c r="E113" s="271" t="s">
        <v>4</v>
      </c>
      <c r="F113" s="271"/>
      <c r="G113" s="271"/>
      <c r="H113" s="14"/>
      <c r="I113" s="271" t="s">
        <v>4</v>
      </c>
      <c r="J113" s="271"/>
      <c r="K113" s="271"/>
    </row>
    <row r="114" spans="1:11" ht="16.5" customHeight="1" x14ac:dyDescent="0.25">
      <c r="A114" s="1"/>
      <c r="B114" s="1"/>
      <c r="C114" s="205"/>
      <c r="D114" s="205"/>
      <c r="E114" s="15" t="s">
        <v>5</v>
      </c>
      <c r="F114" s="206"/>
      <c r="G114" s="15" t="s">
        <v>6</v>
      </c>
      <c r="H114" s="16"/>
      <c r="I114" s="15" t="s">
        <v>5</v>
      </c>
      <c r="J114" s="206"/>
      <c r="K114" s="15" t="s">
        <v>6</v>
      </c>
    </row>
    <row r="115" spans="1:11" ht="16.5" customHeight="1" x14ac:dyDescent="0.25">
      <c r="A115" s="1"/>
      <c r="B115" s="1"/>
      <c r="C115" s="205"/>
      <c r="D115" s="205"/>
      <c r="E115" s="17" t="s">
        <v>190</v>
      </c>
      <c r="F115" s="15"/>
      <c r="G115" s="15" t="s">
        <v>7</v>
      </c>
      <c r="H115" s="16"/>
      <c r="I115" s="17" t="s">
        <v>190</v>
      </c>
      <c r="J115" s="15"/>
      <c r="K115" s="15" t="s">
        <v>7</v>
      </c>
    </row>
    <row r="116" spans="1:11" s="2" customFormat="1" ht="16.5" customHeight="1" x14ac:dyDescent="0.25">
      <c r="C116" s="19"/>
      <c r="D116" s="19"/>
      <c r="E116" s="20" t="s">
        <v>191</v>
      </c>
      <c r="F116" s="21"/>
      <c r="G116" s="20" t="s">
        <v>8</v>
      </c>
      <c r="H116" s="21"/>
      <c r="I116" s="20" t="s">
        <v>191</v>
      </c>
      <c r="J116" s="21"/>
      <c r="K116" s="20" t="s">
        <v>8</v>
      </c>
    </row>
    <row r="117" spans="1:11" s="2" customFormat="1" ht="16.5" customHeight="1" x14ac:dyDescent="0.25">
      <c r="C117" s="23"/>
      <c r="D117" s="23"/>
      <c r="E117" s="24" t="s">
        <v>10</v>
      </c>
      <c r="F117" s="25"/>
      <c r="G117" s="24" t="s">
        <v>10</v>
      </c>
      <c r="H117" s="26"/>
      <c r="I117" s="24" t="s">
        <v>10</v>
      </c>
      <c r="J117" s="25"/>
      <c r="K117" s="24" t="s">
        <v>10</v>
      </c>
    </row>
    <row r="118" spans="1:11" ht="16.5" customHeight="1" x14ac:dyDescent="0.25">
      <c r="A118" s="1" t="s">
        <v>83</v>
      </c>
      <c r="B118" s="1"/>
      <c r="C118" s="28"/>
      <c r="D118" s="3"/>
      <c r="E118" s="29"/>
      <c r="F118" s="30"/>
      <c r="G118" s="30"/>
      <c r="H118" s="30"/>
      <c r="I118" s="39"/>
      <c r="J118" s="30"/>
      <c r="K118" s="40"/>
    </row>
    <row r="119" spans="1:11" ht="16.5" customHeight="1" x14ac:dyDescent="0.25">
      <c r="A119" s="2"/>
      <c r="B119" s="2"/>
      <c r="C119" s="28"/>
      <c r="D119" s="3"/>
      <c r="E119" s="29"/>
      <c r="F119" s="30"/>
      <c r="G119" s="30"/>
      <c r="H119" s="30"/>
      <c r="I119" s="31"/>
      <c r="J119" s="30"/>
      <c r="K119" s="32"/>
    </row>
    <row r="120" spans="1:11" ht="16.5" customHeight="1" x14ac:dyDescent="0.25">
      <c r="A120" s="2" t="s">
        <v>65</v>
      </c>
      <c r="B120" s="2"/>
      <c r="D120" s="61"/>
      <c r="E120" s="39"/>
      <c r="F120" s="62"/>
      <c r="G120" s="40"/>
      <c r="H120" s="62"/>
      <c r="I120" s="39"/>
      <c r="J120" s="62"/>
      <c r="K120" s="40"/>
    </row>
    <row r="121" spans="1:11" ht="16.5" customHeight="1" x14ac:dyDescent="0.25">
      <c r="A121" s="2"/>
      <c r="B121" s="2"/>
      <c r="D121" s="61"/>
      <c r="E121" s="39"/>
      <c r="F121" s="62"/>
      <c r="G121" s="40"/>
      <c r="H121" s="62"/>
      <c r="I121" s="39"/>
      <c r="J121" s="62"/>
      <c r="K121" s="40"/>
    </row>
    <row r="122" spans="1:11" ht="16.5" customHeight="1" x14ac:dyDescent="0.25">
      <c r="A122" s="6" t="s">
        <v>66</v>
      </c>
      <c r="D122" s="61"/>
      <c r="E122" s="67"/>
      <c r="F122" s="62"/>
      <c r="G122" s="62"/>
      <c r="H122" s="62"/>
      <c r="I122" s="68"/>
      <c r="J122" s="62"/>
      <c r="K122" s="69"/>
    </row>
    <row r="123" spans="1:11" ht="16.5" customHeight="1" x14ac:dyDescent="0.25">
      <c r="B123" s="6" t="s">
        <v>67</v>
      </c>
      <c r="C123" s="28"/>
      <c r="D123" s="61"/>
      <c r="E123" s="67"/>
      <c r="F123" s="62"/>
      <c r="G123" s="62"/>
      <c r="H123" s="62"/>
      <c r="I123" s="68"/>
      <c r="J123" s="62"/>
      <c r="K123" s="69"/>
    </row>
    <row r="124" spans="1:11" ht="16.5" customHeight="1" x14ac:dyDescent="0.25">
      <c r="B124" s="6" t="s">
        <v>68</v>
      </c>
      <c r="C124" s="28"/>
      <c r="D124" s="61"/>
      <c r="E124" s="67"/>
      <c r="F124" s="62"/>
      <c r="G124" s="62"/>
      <c r="H124" s="62"/>
      <c r="I124" s="68"/>
      <c r="J124" s="62"/>
      <c r="K124" s="69"/>
    </row>
    <row r="125" spans="1:11" ht="16.5" customHeight="1" thickBot="1" x14ac:dyDescent="0.3">
      <c r="B125" s="70" t="s">
        <v>69</v>
      </c>
      <c r="C125" s="28"/>
      <c r="D125" s="61"/>
      <c r="E125" s="49">
        <v>2477474</v>
      </c>
      <c r="F125" s="62"/>
      <c r="G125" s="50">
        <v>2477474</v>
      </c>
      <c r="H125" s="62"/>
      <c r="I125" s="49">
        <v>2477474</v>
      </c>
      <c r="J125" s="62"/>
      <c r="K125" s="50">
        <v>2477474</v>
      </c>
    </row>
    <row r="126" spans="1:11" ht="16.5" customHeight="1" thickTop="1" x14ac:dyDescent="0.25">
      <c r="B126" s="70"/>
      <c r="C126" s="28"/>
      <c r="D126" s="61"/>
      <c r="E126" s="39"/>
      <c r="F126" s="62"/>
      <c r="G126" s="40"/>
      <c r="H126" s="62"/>
      <c r="I126" s="39"/>
      <c r="J126" s="62"/>
      <c r="K126" s="40"/>
    </row>
    <row r="127" spans="1:11" ht="16.5" customHeight="1" x14ac:dyDescent="0.25">
      <c r="B127" s="6" t="s">
        <v>70</v>
      </c>
      <c r="C127" s="28"/>
      <c r="D127" s="61"/>
      <c r="E127" s="67"/>
      <c r="F127" s="62"/>
      <c r="G127" s="62"/>
      <c r="H127" s="62"/>
      <c r="I127" s="68"/>
      <c r="J127" s="62"/>
      <c r="K127" s="69"/>
    </row>
    <row r="128" spans="1:11" ht="16.5" customHeight="1" x14ac:dyDescent="0.25">
      <c r="B128" s="70" t="s">
        <v>71</v>
      </c>
      <c r="C128" s="28"/>
      <c r="D128" s="61"/>
      <c r="E128" s="67"/>
      <c r="F128" s="62"/>
      <c r="G128" s="62"/>
      <c r="H128" s="62"/>
      <c r="I128" s="68"/>
      <c r="J128" s="62"/>
      <c r="K128" s="69"/>
    </row>
    <row r="129" spans="1:11" ht="16.5" customHeight="1" x14ac:dyDescent="0.25">
      <c r="B129" s="70" t="s">
        <v>72</v>
      </c>
      <c r="C129" s="28"/>
      <c r="D129" s="61"/>
      <c r="E129" s="33">
        <v>2117716</v>
      </c>
      <c r="F129" s="71"/>
      <c r="G129" s="18">
        <v>2117716</v>
      </c>
      <c r="H129" s="34"/>
      <c r="I129" s="33">
        <v>2117716</v>
      </c>
      <c r="J129" s="34"/>
      <c r="K129" s="18">
        <v>2117716</v>
      </c>
    </row>
    <row r="130" spans="1:11" ht="16.5" customHeight="1" x14ac:dyDescent="0.25">
      <c r="A130" s="6" t="s">
        <v>73</v>
      </c>
      <c r="B130" s="70"/>
      <c r="C130" s="28"/>
      <c r="D130" s="61"/>
      <c r="E130" s="33">
        <v>1045504</v>
      </c>
      <c r="F130" s="71"/>
      <c r="G130" s="18">
        <v>1045504</v>
      </c>
      <c r="H130" s="34"/>
      <c r="I130" s="33">
        <v>1045504</v>
      </c>
      <c r="J130" s="34"/>
      <c r="K130" s="18">
        <v>1045504</v>
      </c>
    </row>
    <row r="131" spans="1:11" ht="16.5" customHeight="1" x14ac:dyDescent="0.25">
      <c r="A131" s="6" t="s">
        <v>74</v>
      </c>
      <c r="B131" s="70"/>
      <c r="C131" s="28"/>
      <c r="D131" s="61"/>
      <c r="E131" s="33"/>
      <c r="F131" s="71"/>
      <c r="G131" s="18"/>
      <c r="H131" s="34"/>
      <c r="I131" s="33"/>
      <c r="J131" s="34"/>
      <c r="K131" s="18"/>
    </row>
    <row r="132" spans="1:11" ht="16.5" customHeight="1" x14ac:dyDescent="0.25">
      <c r="B132" s="6" t="s">
        <v>75</v>
      </c>
      <c r="C132" s="28"/>
      <c r="D132" s="61"/>
      <c r="E132" s="33">
        <v>134354</v>
      </c>
      <c r="F132" s="71"/>
      <c r="G132" s="18">
        <v>130022</v>
      </c>
      <c r="H132" s="34"/>
      <c r="I132" s="33">
        <v>91877</v>
      </c>
      <c r="J132" s="34"/>
      <c r="K132" s="18">
        <v>91877</v>
      </c>
    </row>
    <row r="133" spans="1:11" ht="16.5" customHeight="1" x14ac:dyDescent="0.25">
      <c r="B133" s="6" t="s">
        <v>76</v>
      </c>
      <c r="D133" s="61"/>
      <c r="E133" s="33">
        <v>3586518</v>
      </c>
      <c r="F133" s="34"/>
      <c r="G133" s="18">
        <v>3250080</v>
      </c>
      <c r="H133" s="34"/>
      <c r="I133" s="33">
        <v>133139</v>
      </c>
      <c r="J133" s="34"/>
      <c r="K133" s="18">
        <v>271487</v>
      </c>
    </row>
    <row r="134" spans="1:11" ht="16.5" customHeight="1" x14ac:dyDescent="0.25">
      <c r="A134" s="6" t="s">
        <v>77</v>
      </c>
      <c r="B134" s="2"/>
      <c r="D134" s="61"/>
      <c r="E134" s="35">
        <v>-501472</v>
      </c>
      <c r="F134" s="34"/>
      <c r="G134" s="36">
        <v>-193943</v>
      </c>
      <c r="H134" s="34"/>
      <c r="I134" s="72">
        <v>0</v>
      </c>
      <c r="J134" s="34"/>
      <c r="K134" s="255">
        <v>0</v>
      </c>
    </row>
    <row r="135" spans="1:11" ht="16.5" customHeight="1" x14ac:dyDescent="0.25">
      <c r="A135" s="2"/>
      <c r="B135" s="2"/>
      <c r="D135" s="61"/>
      <c r="E135" s="31"/>
      <c r="F135" s="30"/>
      <c r="G135" s="32"/>
      <c r="H135" s="30"/>
      <c r="I135" s="31"/>
      <c r="J135" s="30"/>
      <c r="K135" s="32"/>
    </row>
    <row r="136" spans="1:11" ht="16.5" customHeight="1" x14ac:dyDescent="0.25">
      <c r="A136" s="6" t="s">
        <v>78</v>
      </c>
      <c r="B136" s="2"/>
      <c r="D136" s="61"/>
      <c r="E136" s="39">
        <f>SUM(E129:E134)</f>
        <v>6382620</v>
      </c>
      <c r="F136" s="40"/>
      <c r="G136" s="40">
        <f>SUM(G129:G134)</f>
        <v>6349379</v>
      </c>
      <c r="H136" s="40"/>
      <c r="I136" s="39">
        <f>SUM(I129:I134)</f>
        <v>3388236</v>
      </c>
      <c r="J136" s="30"/>
      <c r="K136" s="40">
        <f>SUM(K129:K134)</f>
        <v>3526584</v>
      </c>
    </row>
    <row r="137" spans="1:11" ht="16.5" customHeight="1" x14ac:dyDescent="0.25">
      <c r="A137" s="6" t="s">
        <v>79</v>
      </c>
      <c r="B137" s="2"/>
      <c r="D137" s="61"/>
      <c r="E137" s="73">
        <v>0</v>
      </c>
      <c r="F137" s="30"/>
      <c r="G137" s="180">
        <v>0</v>
      </c>
      <c r="H137" s="30"/>
      <c r="I137" s="73">
        <v>0</v>
      </c>
      <c r="J137" s="30"/>
      <c r="K137" s="180">
        <v>0</v>
      </c>
    </row>
    <row r="138" spans="1:11" ht="16.5" customHeight="1" x14ac:dyDescent="0.25">
      <c r="A138" s="2"/>
      <c r="B138" s="2"/>
      <c r="D138" s="61"/>
      <c r="E138" s="31"/>
      <c r="F138" s="30"/>
      <c r="G138" s="32"/>
      <c r="H138" s="30"/>
      <c r="I138" s="31"/>
      <c r="J138" s="30"/>
      <c r="K138" s="32"/>
    </row>
    <row r="139" spans="1:11" ht="16.5" customHeight="1" x14ac:dyDescent="0.25">
      <c r="A139" s="1" t="s">
        <v>80</v>
      </c>
      <c r="B139" s="74"/>
      <c r="D139" s="3"/>
      <c r="E139" s="37">
        <f>SUM(E136:E137)</f>
        <v>6382620</v>
      </c>
      <c r="F139" s="30"/>
      <c r="G139" s="38">
        <f>SUM(G136:G137)</f>
        <v>6349379</v>
      </c>
      <c r="H139" s="30"/>
      <c r="I139" s="37">
        <f>SUM(I136:I137)</f>
        <v>3388236</v>
      </c>
      <c r="J139" s="30"/>
      <c r="K139" s="38">
        <f>SUM(K136:K137)</f>
        <v>3526584</v>
      </c>
    </row>
    <row r="140" spans="1:11" ht="16.5" customHeight="1" x14ac:dyDescent="0.25">
      <c r="A140" s="2"/>
      <c r="B140" s="2"/>
      <c r="D140" s="3"/>
      <c r="E140" s="31"/>
      <c r="F140" s="30"/>
      <c r="G140" s="32"/>
      <c r="H140" s="30"/>
      <c r="I140" s="31"/>
      <c r="J140" s="30"/>
      <c r="K140" s="32"/>
    </row>
    <row r="141" spans="1:11" ht="16.5" customHeight="1" thickBot="1" x14ac:dyDescent="0.3">
      <c r="A141" s="1" t="s">
        <v>81</v>
      </c>
      <c r="B141" s="2"/>
      <c r="D141" s="61"/>
      <c r="E141" s="49">
        <f>E139+E99</f>
        <v>18636854</v>
      </c>
      <c r="F141" s="30"/>
      <c r="G141" s="50">
        <f>G139+G99</f>
        <v>19706917</v>
      </c>
      <c r="H141" s="30"/>
      <c r="I141" s="49">
        <f>I139+I99</f>
        <v>9222578</v>
      </c>
      <c r="J141" s="30"/>
      <c r="K141" s="50">
        <f>K139+K99</f>
        <v>9487824</v>
      </c>
    </row>
    <row r="142" spans="1:11" ht="16.5" customHeight="1" thickTop="1" x14ac:dyDescent="0.25">
      <c r="A142" s="1"/>
      <c r="B142" s="2"/>
      <c r="D142" s="61"/>
      <c r="E142" s="40"/>
      <c r="F142" s="30"/>
      <c r="G142" s="40"/>
      <c r="H142" s="30"/>
      <c r="I142" s="40"/>
      <c r="J142" s="30"/>
      <c r="K142" s="40"/>
    </row>
    <row r="143" spans="1:11" ht="16.5" customHeight="1" x14ac:dyDescent="0.25">
      <c r="A143" s="1"/>
      <c r="B143" s="2"/>
      <c r="D143" s="61"/>
      <c r="E143" s="40"/>
      <c r="F143" s="30"/>
      <c r="G143" s="40"/>
      <c r="H143" s="30"/>
      <c r="I143" s="40"/>
      <c r="J143" s="30"/>
      <c r="K143" s="40"/>
    </row>
    <row r="144" spans="1:11" ht="16.5" customHeight="1" x14ac:dyDescent="0.25">
      <c r="A144" s="1"/>
      <c r="B144" s="2"/>
      <c r="D144" s="61"/>
      <c r="E144" s="40"/>
      <c r="F144" s="30"/>
      <c r="G144" s="40"/>
      <c r="H144" s="30"/>
      <c r="I144" s="40"/>
      <c r="J144" s="30"/>
      <c r="K144" s="40"/>
    </row>
    <row r="145" spans="1:11" ht="16.5" customHeight="1" x14ac:dyDescent="0.25">
      <c r="A145" s="1"/>
      <c r="B145" s="2"/>
      <c r="D145" s="61"/>
      <c r="E145" s="40"/>
      <c r="F145" s="30"/>
      <c r="G145" s="40"/>
      <c r="H145" s="30"/>
      <c r="I145" s="40"/>
      <c r="J145" s="30"/>
      <c r="K145" s="40"/>
    </row>
    <row r="146" spans="1:11" ht="16.5" customHeight="1" x14ac:dyDescent="0.25">
      <c r="A146" s="1"/>
      <c r="B146" s="2"/>
      <c r="D146" s="61"/>
      <c r="E146" s="40"/>
      <c r="F146" s="30"/>
      <c r="G146" s="40"/>
      <c r="H146" s="30"/>
      <c r="I146" s="40"/>
      <c r="J146" s="30"/>
      <c r="K146" s="40"/>
    </row>
    <row r="147" spans="1:11" ht="16.5" customHeight="1" x14ac:dyDescent="0.25">
      <c r="A147" s="1"/>
      <c r="B147" s="2"/>
      <c r="D147" s="61"/>
      <c r="E147" s="40"/>
      <c r="F147" s="30"/>
      <c r="G147" s="40"/>
      <c r="H147" s="30"/>
      <c r="I147" s="40"/>
      <c r="J147" s="30"/>
      <c r="K147" s="40"/>
    </row>
    <row r="148" spans="1:11" ht="16.5" customHeight="1" x14ac:dyDescent="0.25">
      <c r="A148" s="1"/>
      <c r="B148" s="2"/>
      <c r="D148" s="61"/>
      <c r="E148" s="40"/>
      <c r="F148" s="30"/>
      <c r="G148" s="40"/>
      <c r="H148" s="30"/>
      <c r="I148" s="40"/>
      <c r="J148" s="30"/>
      <c r="K148" s="40"/>
    </row>
    <row r="149" spans="1:11" ht="16.5" customHeight="1" x14ac:dyDescent="0.25">
      <c r="A149" s="1"/>
      <c r="B149" s="2"/>
      <c r="D149" s="61"/>
      <c r="E149" s="40"/>
      <c r="F149" s="30"/>
      <c r="G149" s="40"/>
      <c r="H149" s="30"/>
      <c r="I149" s="40"/>
      <c r="J149" s="30"/>
      <c r="K149" s="40"/>
    </row>
    <row r="150" spans="1:11" ht="16.5" customHeight="1" x14ac:dyDescent="0.25">
      <c r="A150" s="1"/>
      <c r="B150" s="2"/>
      <c r="D150" s="61"/>
      <c r="E150" s="40"/>
      <c r="F150" s="30"/>
      <c r="G150" s="40"/>
      <c r="H150" s="30"/>
      <c r="I150" s="40"/>
      <c r="J150" s="30"/>
      <c r="K150" s="40"/>
    </row>
    <row r="151" spans="1:11" ht="16.5" customHeight="1" x14ac:dyDescent="0.25">
      <c r="A151" s="1"/>
      <c r="B151" s="2"/>
      <c r="D151" s="61"/>
      <c r="E151" s="40"/>
      <c r="F151" s="30"/>
      <c r="G151" s="40"/>
      <c r="H151" s="30"/>
      <c r="I151" s="40"/>
      <c r="J151" s="30"/>
      <c r="K151" s="40"/>
    </row>
    <row r="152" spans="1:11" ht="16.5" customHeight="1" x14ac:dyDescent="0.25">
      <c r="A152" s="1"/>
      <c r="B152" s="2"/>
      <c r="D152" s="61"/>
      <c r="E152" s="40"/>
      <c r="F152" s="30"/>
      <c r="G152" s="40"/>
      <c r="H152" s="30"/>
      <c r="I152" s="40"/>
      <c r="J152" s="30"/>
      <c r="K152" s="40"/>
    </row>
    <row r="153" spans="1:11" ht="16.5" customHeight="1" x14ac:dyDescent="0.25">
      <c r="A153" s="1"/>
      <c r="B153" s="2"/>
      <c r="D153" s="61"/>
      <c r="E153" s="40"/>
      <c r="F153" s="30"/>
      <c r="G153" s="40"/>
      <c r="H153" s="30"/>
      <c r="I153" s="40"/>
      <c r="J153" s="30"/>
      <c r="K153" s="40"/>
    </row>
    <row r="154" spans="1:11" ht="16.5" customHeight="1" x14ac:dyDescent="0.25">
      <c r="A154" s="1"/>
      <c r="B154" s="2"/>
      <c r="D154" s="61"/>
      <c r="E154" s="40"/>
      <c r="F154" s="30"/>
      <c r="G154" s="40"/>
      <c r="H154" s="30"/>
      <c r="I154" s="40"/>
      <c r="J154" s="30"/>
      <c r="K154" s="40"/>
    </row>
    <row r="155" spans="1:11" ht="16.5" customHeight="1" x14ac:dyDescent="0.25">
      <c r="A155" s="1"/>
      <c r="B155" s="2"/>
      <c r="D155" s="61"/>
      <c r="E155" s="40"/>
      <c r="F155" s="30"/>
      <c r="G155" s="40"/>
      <c r="H155" s="30"/>
      <c r="I155" s="40"/>
      <c r="J155" s="30"/>
      <c r="K155" s="40"/>
    </row>
    <row r="156" spans="1:11" ht="16.5" customHeight="1" x14ac:dyDescent="0.25">
      <c r="A156" s="1"/>
      <c r="B156" s="2"/>
      <c r="D156" s="61"/>
      <c r="E156" s="40"/>
      <c r="F156" s="30"/>
      <c r="G156" s="40"/>
      <c r="H156" s="30"/>
      <c r="I156" s="40"/>
      <c r="J156" s="30"/>
      <c r="K156" s="40"/>
    </row>
    <row r="157" spans="1:11" ht="16.5" customHeight="1" x14ac:dyDescent="0.25">
      <c r="A157" s="1"/>
      <c r="B157" s="2"/>
      <c r="D157" s="61"/>
      <c r="E157" s="40"/>
      <c r="F157" s="30"/>
      <c r="G157" s="40"/>
      <c r="H157" s="30"/>
      <c r="I157" s="40"/>
      <c r="J157" s="30"/>
      <c r="K157" s="40"/>
    </row>
    <row r="158" spans="1:11" ht="16.5" customHeight="1" x14ac:dyDescent="0.25">
      <c r="A158" s="1"/>
      <c r="B158" s="2"/>
      <c r="D158" s="61"/>
      <c r="E158" s="40"/>
      <c r="F158" s="30"/>
      <c r="G158" s="40"/>
      <c r="H158" s="30"/>
      <c r="I158" s="40"/>
      <c r="J158" s="30"/>
      <c r="K158" s="40"/>
    </row>
    <row r="159" spans="1:11" ht="21.95" customHeight="1" x14ac:dyDescent="0.25">
      <c r="A159" s="51" t="str">
        <f>+A53</f>
        <v>The accompanying notes are an integral of these consolidated and separate financial statements.</v>
      </c>
      <c r="B159" s="75"/>
      <c r="C159" s="76"/>
      <c r="D159" s="75"/>
      <c r="E159" s="77"/>
      <c r="F159" s="77"/>
      <c r="G159" s="77"/>
      <c r="H159" s="77"/>
      <c r="I159" s="77"/>
      <c r="J159" s="77"/>
      <c r="K159" s="77"/>
    </row>
  </sheetData>
  <mergeCells count="13">
    <mergeCell ref="E59:G59"/>
    <mergeCell ref="I59:K59"/>
    <mergeCell ref="E6:G6"/>
    <mergeCell ref="I6:K6"/>
    <mergeCell ref="E7:G7"/>
    <mergeCell ref="I7:K7"/>
    <mergeCell ref="A51:K51"/>
    <mergeCell ref="E60:G60"/>
    <mergeCell ref="I60:K60"/>
    <mergeCell ref="E112:G112"/>
    <mergeCell ref="I112:K112"/>
    <mergeCell ref="E113:G113"/>
    <mergeCell ref="I113:K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E10:K10 E116:K116 E63:K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opLeftCell="A42" zoomScale="92" zoomScaleNormal="115" workbookViewId="0">
      <selection activeCell="A57" sqref="A57"/>
    </sheetView>
  </sheetViews>
  <sheetFormatPr defaultColWidth="9.28515625" defaultRowHeight="12" x14ac:dyDescent="0.25"/>
  <cols>
    <col min="1" max="1" width="36.42578125" style="209" customWidth="1"/>
    <col min="2" max="2" width="5.7109375" style="209" customWidth="1"/>
    <col min="3" max="3" width="0.5703125" style="89" customWidth="1"/>
    <col min="4" max="4" width="13.7109375" style="89" customWidth="1"/>
    <col min="5" max="5" width="0.5703125" style="89" customWidth="1"/>
    <col min="6" max="6" width="13.7109375" style="89" customWidth="1"/>
    <col min="7" max="7" width="0.5703125" style="89" customWidth="1"/>
    <col min="8" max="8" width="13.7109375" style="89" customWidth="1"/>
    <col min="9" max="9" width="0.5703125" style="89" customWidth="1"/>
    <col min="10" max="10" width="13.7109375" style="89" customWidth="1"/>
    <col min="11" max="16384" width="9.28515625" style="209"/>
  </cols>
  <sheetData>
    <row r="1" spans="1:10" ht="16.149999999999999" customHeight="1" x14ac:dyDescent="0.25">
      <c r="A1" s="79" t="s">
        <v>0</v>
      </c>
      <c r="B1" s="80"/>
      <c r="C1" s="81"/>
      <c r="D1" s="82"/>
      <c r="E1" s="82"/>
      <c r="F1" s="82"/>
      <c r="G1" s="82"/>
      <c r="H1" s="83"/>
      <c r="J1" s="83"/>
    </row>
    <row r="2" spans="1:10" ht="16.149999999999999" customHeight="1" x14ac:dyDescent="0.25">
      <c r="A2" s="212" t="s">
        <v>84</v>
      </c>
      <c r="B2" s="80"/>
      <c r="C2" s="83"/>
      <c r="D2" s="83"/>
      <c r="E2" s="83"/>
      <c r="F2" s="83"/>
      <c r="G2" s="83"/>
      <c r="H2" s="83"/>
      <c r="J2" s="83"/>
    </row>
    <row r="3" spans="1:10" ht="16.149999999999999" customHeight="1" x14ac:dyDescent="0.25">
      <c r="A3" s="222" t="s">
        <v>192</v>
      </c>
      <c r="B3" s="84"/>
      <c r="C3" s="85"/>
      <c r="D3" s="85"/>
      <c r="E3" s="85"/>
      <c r="F3" s="85"/>
      <c r="G3" s="85"/>
      <c r="H3" s="85"/>
      <c r="I3" s="116"/>
      <c r="J3" s="85"/>
    </row>
    <row r="4" spans="1:10" ht="15" customHeight="1" x14ac:dyDescent="0.25">
      <c r="B4" s="28"/>
      <c r="C4" s="86"/>
      <c r="D4" s="86"/>
      <c r="E4" s="86"/>
      <c r="F4" s="86"/>
      <c r="G4" s="86"/>
      <c r="H4" s="86"/>
      <c r="J4" s="86"/>
    </row>
    <row r="5" spans="1:10" ht="15" customHeight="1" x14ac:dyDescent="0.25">
      <c r="B5" s="28"/>
      <c r="C5" s="86"/>
      <c r="D5" s="86"/>
      <c r="E5" s="86"/>
      <c r="F5" s="86"/>
      <c r="G5" s="86"/>
      <c r="H5" s="86"/>
      <c r="J5" s="86"/>
    </row>
    <row r="6" spans="1:10" ht="15" customHeight="1" x14ac:dyDescent="0.25">
      <c r="B6" s="28"/>
      <c r="C6" s="86"/>
      <c r="D6" s="274" t="s">
        <v>2</v>
      </c>
      <c r="E6" s="274"/>
      <c r="F6" s="274"/>
      <c r="G6" s="87"/>
      <c r="H6" s="274" t="s">
        <v>85</v>
      </c>
      <c r="I6" s="275"/>
      <c r="J6" s="275"/>
    </row>
    <row r="7" spans="1:10" ht="15" customHeight="1" x14ac:dyDescent="0.25">
      <c r="B7" s="28"/>
      <c r="C7" s="86"/>
      <c r="D7" s="276" t="s">
        <v>86</v>
      </c>
      <c r="E7" s="276"/>
      <c r="F7" s="276"/>
      <c r="G7" s="87"/>
      <c r="H7" s="276" t="s">
        <v>87</v>
      </c>
      <c r="I7" s="276"/>
      <c r="J7" s="276"/>
    </row>
    <row r="8" spans="1:10" ht="15" customHeight="1" x14ac:dyDescent="0.25">
      <c r="B8" s="28"/>
      <c r="C8" s="86"/>
      <c r="D8" s="17" t="s">
        <v>190</v>
      </c>
      <c r="E8" s="88"/>
      <c r="F8" s="17" t="s">
        <v>190</v>
      </c>
      <c r="G8" s="86"/>
      <c r="H8" s="17" t="s">
        <v>190</v>
      </c>
      <c r="I8" s="88"/>
      <c r="J8" s="17" t="s">
        <v>190</v>
      </c>
    </row>
    <row r="9" spans="1:10" ht="15" customHeight="1" x14ac:dyDescent="0.25">
      <c r="B9" s="208"/>
      <c r="D9" s="17" t="s">
        <v>191</v>
      </c>
      <c r="E9" s="90"/>
      <c r="F9" s="17" t="s">
        <v>8</v>
      </c>
      <c r="H9" s="17" t="s">
        <v>191</v>
      </c>
      <c r="I9" s="90"/>
      <c r="J9" s="17" t="s">
        <v>8</v>
      </c>
    </row>
    <row r="10" spans="1:10" ht="15" customHeight="1" x14ac:dyDescent="0.25">
      <c r="B10" s="22" t="s">
        <v>9</v>
      </c>
      <c r="C10" s="209"/>
      <c r="D10" s="24" t="s">
        <v>10</v>
      </c>
      <c r="E10" s="210"/>
      <c r="F10" s="24" t="s">
        <v>10</v>
      </c>
      <c r="G10" s="195"/>
      <c r="H10" s="24" t="s">
        <v>10</v>
      </c>
      <c r="I10" s="210"/>
      <c r="J10" s="24" t="s">
        <v>10</v>
      </c>
    </row>
    <row r="11" spans="1:10" ht="12" customHeight="1" x14ac:dyDescent="0.25">
      <c r="A11" s="79"/>
      <c r="B11" s="263"/>
      <c r="C11" s="91"/>
      <c r="D11" s="92"/>
      <c r="E11" s="91"/>
      <c r="F11" s="91"/>
      <c r="G11" s="91"/>
      <c r="H11" s="93"/>
    </row>
    <row r="12" spans="1:10" ht="15" customHeight="1" x14ac:dyDescent="0.25">
      <c r="A12" s="94" t="s">
        <v>180</v>
      </c>
      <c r="B12" s="208"/>
      <c r="C12" s="95"/>
      <c r="D12" s="92">
        <v>279968</v>
      </c>
      <c r="E12" s="95"/>
      <c r="F12" s="147">
        <v>317367</v>
      </c>
      <c r="G12" s="95"/>
      <c r="H12" s="93">
        <v>0</v>
      </c>
      <c r="J12" s="147">
        <v>0</v>
      </c>
    </row>
    <row r="13" spans="1:10" ht="15" customHeight="1" x14ac:dyDescent="0.25">
      <c r="A13" s="94" t="s">
        <v>88</v>
      </c>
      <c r="B13" s="208"/>
      <c r="C13" s="95"/>
      <c r="D13" s="92">
        <v>42741</v>
      </c>
      <c r="E13" s="95"/>
      <c r="F13" s="89">
        <v>42103</v>
      </c>
      <c r="G13" s="95"/>
      <c r="H13" s="93">
        <v>0</v>
      </c>
      <c r="J13" s="89">
        <v>0</v>
      </c>
    </row>
    <row r="14" spans="1:10" ht="15" customHeight="1" x14ac:dyDescent="0.25">
      <c r="A14" s="94" t="s">
        <v>89</v>
      </c>
      <c r="B14" s="208"/>
      <c r="C14" s="95"/>
      <c r="D14" s="117">
        <v>12531</v>
      </c>
      <c r="E14" s="95"/>
      <c r="F14" s="248">
        <v>11934</v>
      </c>
      <c r="G14" s="95"/>
      <c r="H14" s="115">
        <v>36708</v>
      </c>
      <c r="J14" s="248">
        <v>28704</v>
      </c>
    </row>
    <row r="15" spans="1:10" ht="12" customHeight="1" x14ac:dyDescent="0.25">
      <c r="A15" s="94"/>
      <c r="B15" s="208"/>
      <c r="C15" s="95"/>
      <c r="D15" s="92"/>
      <c r="E15" s="95"/>
      <c r="F15" s="91"/>
      <c r="G15" s="95"/>
      <c r="H15" s="93"/>
    </row>
    <row r="16" spans="1:10" ht="15" customHeight="1" x14ac:dyDescent="0.25">
      <c r="A16" s="97" t="s">
        <v>90</v>
      </c>
      <c r="B16" s="208"/>
      <c r="C16" s="95"/>
      <c r="D16" s="92">
        <f>SUM(D12:D14)</f>
        <v>335240</v>
      </c>
      <c r="E16" s="95"/>
      <c r="F16" s="91">
        <f>SUM(F12:F14)</f>
        <v>371404</v>
      </c>
      <c r="G16" s="95"/>
      <c r="H16" s="92">
        <f>SUM(H12:H14)</f>
        <v>36708</v>
      </c>
      <c r="J16" s="91">
        <f>SUM(J12:J14)</f>
        <v>28704</v>
      </c>
    </row>
    <row r="17" spans="1:10" ht="15" customHeight="1" x14ac:dyDescent="0.25">
      <c r="A17" s="209" t="s">
        <v>91</v>
      </c>
      <c r="C17" s="94"/>
      <c r="D17" s="196">
        <v>-231515</v>
      </c>
      <c r="E17" s="16"/>
      <c r="F17" s="248">
        <v>-269806</v>
      </c>
      <c r="G17" s="16"/>
      <c r="H17" s="115">
        <v>-30846</v>
      </c>
      <c r="J17" s="248">
        <v>-23618</v>
      </c>
    </row>
    <row r="18" spans="1:10" ht="12" customHeight="1" x14ac:dyDescent="0.25">
      <c r="B18" s="208"/>
      <c r="C18" s="95"/>
      <c r="D18" s="99"/>
      <c r="E18" s="95"/>
      <c r="F18" s="95"/>
      <c r="G18" s="95"/>
      <c r="H18" s="93"/>
    </row>
    <row r="19" spans="1:10" ht="15" customHeight="1" x14ac:dyDescent="0.25">
      <c r="A19" s="100" t="s">
        <v>92</v>
      </c>
      <c r="B19" s="208"/>
      <c r="C19" s="91"/>
      <c r="D19" s="92">
        <f>SUM(D16:D17)</f>
        <v>103725</v>
      </c>
      <c r="E19" s="91"/>
      <c r="F19" s="91">
        <f>SUM(F16:F17)</f>
        <v>101598</v>
      </c>
      <c r="G19" s="262"/>
      <c r="H19" s="92">
        <f>SUM(H16:H17)</f>
        <v>5862</v>
      </c>
      <c r="J19" s="91">
        <f>SUM(J16:J17)</f>
        <v>5086</v>
      </c>
    </row>
    <row r="20" spans="1:10" ht="15" customHeight="1" x14ac:dyDescent="0.25">
      <c r="A20" s="94" t="s">
        <v>93</v>
      </c>
      <c r="B20" s="28"/>
      <c r="C20" s="91"/>
      <c r="D20" s="92">
        <v>0</v>
      </c>
      <c r="E20" s="91"/>
      <c r="F20" s="147">
        <v>0</v>
      </c>
      <c r="G20" s="228"/>
      <c r="H20" s="92">
        <v>172450</v>
      </c>
      <c r="J20" s="147">
        <v>159538</v>
      </c>
    </row>
    <row r="21" spans="1:10" ht="15" customHeight="1" x14ac:dyDescent="0.25">
      <c r="A21" s="94" t="s">
        <v>94</v>
      </c>
      <c r="B21" s="28"/>
      <c r="C21" s="91"/>
      <c r="D21" s="92">
        <v>1870</v>
      </c>
      <c r="E21" s="91"/>
      <c r="F21" s="147">
        <v>1975</v>
      </c>
      <c r="G21" s="228"/>
      <c r="H21" s="92">
        <v>2724</v>
      </c>
      <c r="I21" s="91"/>
      <c r="J21" s="147">
        <v>3976</v>
      </c>
    </row>
    <row r="22" spans="1:10" ht="15" customHeight="1" x14ac:dyDescent="0.25">
      <c r="A22" s="94" t="s">
        <v>95</v>
      </c>
      <c r="B22" s="28"/>
      <c r="C22" s="91"/>
      <c r="D22" s="92">
        <v>-77777</v>
      </c>
      <c r="E22" s="91"/>
      <c r="F22" s="147">
        <v>-47452</v>
      </c>
      <c r="G22" s="228"/>
      <c r="H22" s="92">
        <v>-44191</v>
      </c>
      <c r="I22" s="91"/>
      <c r="J22" s="147">
        <v>-27343</v>
      </c>
    </row>
    <row r="23" spans="1:10" ht="15" customHeight="1" x14ac:dyDescent="0.25">
      <c r="A23" s="177" t="s">
        <v>199</v>
      </c>
      <c r="B23" s="28">
        <v>8.1</v>
      </c>
      <c r="C23" s="91"/>
      <c r="D23" s="92">
        <v>215143</v>
      </c>
      <c r="E23" s="91"/>
      <c r="F23" s="147">
        <v>43910</v>
      </c>
      <c r="G23" s="228"/>
      <c r="H23" s="92">
        <v>-212569</v>
      </c>
      <c r="I23" s="91"/>
      <c r="J23" s="147">
        <v>-36323</v>
      </c>
    </row>
    <row r="24" spans="1:10" ht="15" customHeight="1" x14ac:dyDescent="0.25">
      <c r="A24" s="94" t="s">
        <v>96</v>
      </c>
      <c r="B24" s="28"/>
      <c r="C24" s="91"/>
      <c r="D24" s="92">
        <v>-78301</v>
      </c>
      <c r="E24" s="91"/>
      <c r="F24" s="147">
        <v>-84691</v>
      </c>
      <c r="G24" s="228"/>
      <c r="H24" s="92">
        <v>-63120</v>
      </c>
      <c r="I24" s="91"/>
      <c r="J24" s="147">
        <v>-62065</v>
      </c>
    </row>
    <row r="25" spans="1:10" ht="15" customHeight="1" x14ac:dyDescent="0.25">
      <c r="A25" s="177" t="s">
        <v>222</v>
      </c>
      <c r="B25" s="28">
        <v>8.1999999999999993</v>
      </c>
      <c r="C25" s="91"/>
      <c r="D25" s="117">
        <v>177435</v>
      </c>
      <c r="E25" s="91"/>
      <c r="F25" s="248">
        <v>187402</v>
      </c>
      <c r="G25" s="228"/>
      <c r="H25" s="117">
        <v>0</v>
      </c>
      <c r="I25" s="91"/>
      <c r="J25" s="118" t="s">
        <v>193</v>
      </c>
    </row>
    <row r="26" spans="1:10" ht="12" customHeight="1" x14ac:dyDescent="0.25">
      <c r="A26" s="97"/>
      <c r="B26" s="208"/>
      <c r="C26" s="91"/>
      <c r="D26" s="92"/>
      <c r="E26" s="91"/>
      <c r="F26" s="91"/>
      <c r="G26" s="228"/>
      <c r="H26" s="92"/>
      <c r="J26" s="91"/>
    </row>
    <row r="27" spans="1:10" ht="15" customHeight="1" x14ac:dyDescent="0.25">
      <c r="A27" s="97" t="s">
        <v>204</v>
      </c>
      <c r="B27" s="208"/>
      <c r="C27" s="91"/>
      <c r="D27" s="92">
        <f>SUM(D19:D25)</f>
        <v>342095</v>
      </c>
      <c r="E27" s="91"/>
      <c r="F27" s="91">
        <f>SUM(F19:F25)</f>
        <v>202742</v>
      </c>
      <c r="G27" s="91"/>
      <c r="H27" s="92">
        <f>SUM(H19:H25)</f>
        <v>-138844</v>
      </c>
      <c r="J27" s="91">
        <f>SUM(J19:J25)</f>
        <v>42869</v>
      </c>
    </row>
    <row r="28" spans="1:10" ht="15" customHeight="1" x14ac:dyDescent="0.25">
      <c r="A28" s="101" t="s">
        <v>97</v>
      </c>
      <c r="B28" s="28"/>
      <c r="C28" s="91"/>
      <c r="D28" s="117">
        <v>-3153</v>
      </c>
      <c r="E28" s="91"/>
      <c r="F28" s="248">
        <v>-217</v>
      </c>
      <c r="G28" s="91"/>
      <c r="H28" s="117">
        <v>496</v>
      </c>
      <c r="J28" s="223">
        <v>424</v>
      </c>
    </row>
    <row r="29" spans="1:10" ht="12" customHeight="1" x14ac:dyDescent="0.25">
      <c r="A29" s="97"/>
      <c r="B29" s="208"/>
      <c r="C29" s="91"/>
      <c r="D29" s="92"/>
      <c r="E29" s="91"/>
      <c r="F29" s="91"/>
      <c r="G29" s="91"/>
      <c r="H29" s="92"/>
      <c r="J29" s="91"/>
    </row>
    <row r="30" spans="1:10" ht="15" customHeight="1" x14ac:dyDescent="0.25">
      <c r="A30" s="97" t="s">
        <v>205</v>
      </c>
      <c r="D30" s="92">
        <f>SUM(D27:D28)</f>
        <v>338942</v>
      </c>
      <c r="E30" s="91"/>
      <c r="F30" s="91">
        <f>SUM(F27:F28)</f>
        <v>202525</v>
      </c>
      <c r="G30" s="91"/>
      <c r="H30" s="92">
        <f>SUM(H27:H28)</f>
        <v>-138348</v>
      </c>
      <c r="I30" s="91"/>
      <c r="J30" s="91">
        <f>SUM(J27:J28)</f>
        <v>43293</v>
      </c>
    </row>
    <row r="31" spans="1:10" ht="12" customHeight="1" x14ac:dyDescent="0.25">
      <c r="A31" s="97"/>
      <c r="B31" s="208"/>
      <c r="C31" s="91"/>
      <c r="D31" s="92"/>
      <c r="E31" s="91"/>
      <c r="F31" s="91"/>
      <c r="G31" s="91"/>
      <c r="H31" s="92"/>
      <c r="J31" s="91"/>
    </row>
    <row r="32" spans="1:10" ht="15" customHeight="1" x14ac:dyDescent="0.25">
      <c r="A32" s="181" t="s">
        <v>208</v>
      </c>
      <c r="B32" s="28"/>
      <c r="C32" s="102"/>
      <c r="D32" s="93"/>
      <c r="H32" s="93"/>
    </row>
    <row r="33" spans="1:10" s="266" customFormat="1" ht="15" customHeight="1" x14ac:dyDescent="0.25">
      <c r="A33" s="181" t="s">
        <v>209</v>
      </c>
      <c r="B33" s="28"/>
      <c r="C33" s="102"/>
      <c r="D33" s="93"/>
      <c r="E33" s="89"/>
      <c r="F33" s="89"/>
      <c r="G33" s="89"/>
      <c r="H33" s="93"/>
      <c r="I33" s="89"/>
      <c r="J33" s="89"/>
    </row>
    <row r="34" spans="1:10" ht="15" customHeight="1" x14ac:dyDescent="0.25">
      <c r="A34" s="209" t="s">
        <v>98</v>
      </c>
      <c r="B34" s="28"/>
      <c r="C34" s="102"/>
      <c r="D34" s="93"/>
      <c r="H34" s="93"/>
    </row>
    <row r="35" spans="1:10" ht="15" customHeight="1" x14ac:dyDescent="0.25">
      <c r="A35" s="209" t="s">
        <v>99</v>
      </c>
      <c r="B35" s="28"/>
      <c r="C35" s="102"/>
      <c r="D35" s="93"/>
      <c r="H35" s="93"/>
    </row>
    <row r="36" spans="1:10" ht="15" customHeight="1" x14ac:dyDescent="0.25">
      <c r="A36" s="209" t="s">
        <v>100</v>
      </c>
      <c r="B36" s="28"/>
      <c r="C36" s="102"/>
      <c r="D36" s="93">
        <v>-353664</v>
      </c>
      <c r="F36" s="147">
        <v>-142660</v>
      </c>
      <c r="H36" s="93">
        <v>0</v>
      </c>
      <c r="J36" s="86" t="s">
        <v>193</v>
      </c>
    </row>
    <row r="37" spans="1:10" ht="15" customHeight="1" x14ac:dyDescent="0.25">
      <c r="A37" s="209" t="s">
        <v>101</v>
      </c>
      <c r="B37" s="28"/>
      <c r="C37" s="102"/>
      <c r="D37" s="117">
        <v>0</v>
      </c>
      <c r="E37" s="91"/>
      <c r="F37" s="248">
        <v>11368</v>
      </c>
      <c r="G37" s="91"/>
      <c r="H37" s="117">
        <v>0</v>
      </c>
      <c r="I37" s="91"/>
      <c r="J37" s="118" t="s">
        <v>193</v>
      </c>
    </row>
    <row r="38" spans="1:10" ht="12" customHeight="1" x14ac:dyDescent="0.25">
      <c r="A38" s="97"/>
      <c r="B38" s="208"/>
      <c r="C38" s="91"/>
      <c r="D38" s="92"/>
      <c r="E38" s="91"/>
      <c r="F38" s="91"/>
      <c r="G38" s="91"/>
      <c r="H38" s="92"/>
      <c r="J38" s="91"/>
    </row>
    <row r="39" spans="1:10" s="266" customFormat="1" ht="15" customHeight="1" x14ac:dyDescent="0.25">
      <c r="A39" s="97" t="s">
        <v>211</v>
      </c>
      <c r="B39" s="265"/>
      <c r="C39" s="91"/>
      <c r="D39" s="92"/>
      <c r="E39" s="91"/>
      <c r="F39" s="91"/>
      <c r="G39" s="91"/>
      <c r="H39" s="92"/>
      <c r="I39" s="89"/>
      <c r="J39" s="91"/>
    </row>
    <row r="40" spans="1:10" ht="15" customHeight="1" thickBot="1" x14ac:dyDescent="0.3">
      <c r="A40" s="79" t="s">
        <v>212</v>
      </c>
      <c r="B40" s="28"/>
      <c r="C40" s="102"/>
      <c r="D40" s="103">
        <f>SUM(D30:D37)</f>
        <v>-14722</v>
      </c>
      <c r="F40" s="104">
        <f>SUM(F30:F37)</f>
        <v>71233</v>
      </c>
      <c r="H40" s="103">
        <f>SUM(H30:H37)</f>
        <v>-138348</v>
      </c>
      <c r="J40" s="104">
        <f>SUM(J30:J37)</f>
        <v>43293</v>
      </c>
    </row>
    <row r="41" spans="1:10" ht="12" customHeight="1" thickTop="1" x14ac:dyDescent="0.25">
      <c r="A41" s="94"/>
      <c r="B41" s="28"/>
      <c r="C41" s="102"/>
      <c r="D41" s="92"/>
      <c r="E41" s="91"/>
      <c r="F41" s="91"/>
      <c r="G41" s="91"/>
      <c r="H41" s="92"/>
      <c r="J41" s="91"/>
    </row>
    <row r="42" spans="1:10" ht="15" customHeight="1" x14ac:dyDescent="0.25">
      <c r="A42" s="97" t="s">
        <v>206</v>
      </c>
      <c r="B42" s="105"/>
      <c r="C42" s="105"/>
      <c r="D42" s="106"/>
      <c r="E42" s="107"/>
      <c r="F42" s="107"/>
      <c r="G42" s="86"/>
      <c r="H42" s="108"/>
      <c r="I42" s="86"/>
      <c r="J42" s="86"/>
    </row>
    <row r="43" spans="1:10" ht="15" customHeight="1" x14ac:dyDescent="0.25">
      <c r="A43" s="105" t="s">
        <v>102</v>
      </c>
      <c r="B43" s="105"/>
      <c r="C43" s="105"/>
      <c r="D43" s="108">
        <f>D30</f>
        <v>338942</v>
      </c>
      <c r="E43" s="86"/>
      <c r="F43" s="147">
        <v>202565</v>
      </c>
      <c r="G43" s="86"/>
      <c r="H43" s="108">
        <v>-138348</v>
      </c>
      <c r="I43" s="86"/>
      <c r="J43" s="86">
        <v>43293</v>
      </c>
    </row>
    <row r="44" spans="1:10" ht="15" customHeight="1" x14ac:dyDescent="0.25">
      <c r="A44" s="105" t="s">
        <v>79</v>
      </c>
      <c r="B44" s="105"/>
      <c r="C44" s="105"/>
      <c r="D44" s="109">
        <v>0</v>
      </c>
      <c r="E44" s="86"/>
      <c r="F44" s="248">
        <v>-40</v>
      </c>
      <c r="G44" s="86"/>
      <c r="H44" s="109">
        <v>0</v>
      </c>
      <c r="I44" s="86"/>
      <c r="J44" s="224">
        <v>0</v>
      </c>
    </row>
    <row r="45" spans="1:10" ht="12" customHeight="1" x14ac:dyDescent="0.25">
      <c r="A45" s="97"/>
      <c r="B45" s="208"/>
      <c r="C45" s="91"/>
      <c r="D45" s="92"/>
      <c r="E45" s="91"/>
      <c r="F45" s="91"/>
      <c r="G45" s="91"/>
      <c r="H45" s="92"/>
      <c r="J45" s="91"/>
    </row>
    <row r="46" spans="1:10" ht="15" customHeight="1" thickBot="1" x14ac:dyDescent="0.3">
      <c r="A46" s="105"/>
      <c r="B46" s="105"/>
      <c r="C46" s="105"/>
      <c r="D46" s="110">
        <f>SUM(D43:D44)</f>
        <v>338942</v>
      </c>
      <c r="E46" s="86"/>
      <c r="F46" s="111">
        <f>SUM(F43:F44)</f>
        <v>202525</v>
      </c>
      <c r="G46" s="86"/>
      <c r="H46" s="110">
        <f>SUM(H43:H44)</f>
        <v>-138348</v>
      </c>
      <c r="I46" s="86"/>
      <c r="J46" s="111">
        <f>SUM(J43:J44)</f>
        <v>43293</v>
      </c>
    </row>
    <row r="47" spans="1:10" ht="12" customHeight="1" thickTop="1" x14ac:dyDescent="0.25">
      <c r="A47" s="94"/>
      <c r="B47" s="28"/>
      <c r="C47" s="102"/>
      <c r="D47" s="92"/>
      <c r="E47" s="91"/>
      <c r="F47" s="91"/>
      <c r="G47" s="91"/>
      <c r="H47" s="92"/>
      <c r="J47" s="91"/>
    </row>
    <row r="48" spans="1:10" ht="15" customHeight="1" x14ac:dyDescent="0.25">
      <c r="A48" s="100" t="s">
        <v>211</v>
      </c>
      <c r="B48" s="105"/>
      <c r="C48" s="105"/>
      <c r="D48" s="106"/>
      <c r="E48" s="107"/>
      <c r="F48" s="107"/>
      <c r="G48" s="86"/>
      <c r="H48" s="108"/>
      <c r="I48" s="86"/>
      <c r="J48" s="86"/>
    </row>
    <row r="49" spans="1:10" s="266" customFormat="1" ht="15" customHeight="1" x14ac:dyDescent="0.25">
      <c r="A49" s="100" t="s">
        <v>210</v>
      </c>
      <c r="B49" s="105"/>
      <c r="C49" s="105"/>
      <c r="D49" s="106"/>
      <c r="E49" s="107"/>
      <c r="F49" s="107"/>
      <c r="G49" s="86"/>
      <c r="H49" s="108"/>
      <c r="I49" s="86"/>
      <c r="J49" s="86"/>
    </row>
    <row r="50" spans="1:10" ht="15" customHeight="1" x14ac:dyDescent="0.25">
      <c r="A50" s="105" t="s">
        <v>102</v>
      </c>
      <c r="B50" s="105"/>
      <c r="C50" s="105"/>
      <c r="D50" s="108">
        <f>D40</f>
        <v>-14722</v>
      </c>
      <c r="E50" s="86"/>
      <c r="F50" s="147">
        <v>71286</v>
      </c>
      <c r="G50" s="86"/>
      <c r="H50" s="108">
        <v>-138348</v>
      </c>
      <c r="I50" s="86"/>
      <c r="J50" s="86">
        <v>43293</v>
      </c>
    </row>
    <row r="51" spans="1:10" ht="15" customHeight="1" x14ac:dyDescent="0.25">
      <c r="A51" s="105" t="s">
        <v>79</v>
      </c>
      <c r="B51" s="105"/>
      <c r="C51" s="105"/>
      <c r="D51" s="109">
        <v>0</v>
      </c>
      <c r="E51" s="86"/>
      <c r="F51" s="248">
        <v>-53</v>
      </c>
      <c r="G51" s="86"/>
      <c r="H51" s="109">
        <v>0</v>
      </c>
      <c r="I51" s="86"/>
      <c r="J51" s="225">
        <v>0</v>
      </c>
    </row>
    <row r="52" spans="1:10" ht="12" customHeight="1" x14ac:dyDescent="0.25">
      <c r="A52" s="97"/>
      <c r="B52" s="208"/>
      <c r="C52" s="91"/>
      <c r="D52" s="92"/>
      <c r="E52" s="91"/>
      <c r="F52" s="91"/>
      <c r="G52" s="91"/>
      <c r="H52" s="92"/>
      <c r="J52" s="91"/>
    </row>
    <row r="53" spans="1:10" ht="15" customHeight="1" thickBot="1" x14ac:dyDescent="0.3">
      <c r="A53" s="105"/>
      <c r="B53" s="105"/>
      <c r="C53" s="105"/>
      <c r="D53" s="110">
        <f>SUM(D50:D51)</f>
        <v>-14722</v>
      </c>
      <c r="E53" s="86"/>
      <c r="F53" s="111">
        <f>SUM(F50:F51)</f>
        <v>71233</v>
      </c>
      <c r="G53" s="86"/>
      <c r="H53" s="110">
        <f>SUM(H50:H51)</f>
        <v>-138348</v>
      </c>
      <c r="I53" s="86"/>
      <c r="J53" s="111">
        <f>SUM(J50:J51)</f>
        <v>43293</v>
      </c>
    </row>
    <row r="54" spans="1:10" ht="12" customHeight="1" thickTop="1" x14ac:dyDescent="0.25">
      <c r="A54" s="105"/>
      <c r="B54" s="105"/>
      <c r="C54" s="105"/>
      <c r="D54" s="108"/>
      <c r="E54" s="86"/>
      <c r="F54" s="86"/>
      <c r="G54" s="86"/>
      <c r="H54" s="108"/>
      <c r="I54" s="86"/>
      <c r="J54" s="86"/>
    </row>
    <row r="55" spans="1:10" ht="15" customHeight="1" x14ac:dyDescent="0.25">
      <c r="A55" s="105"/>
      <c r="B55" s="105"/>
      <c r="C55" s="105"/>
      <c r="D55" s="112" t="s">
        <v>103</v>
      </c>
      <c r="E55" s="210"/>
      <c r="F55" s="24" t="s">
        <v>103</v>
      </c>
      <c r="G55" s="252"/>
      <c r="H55" s="112" t="s">
        <v>103</v>
      </c>
      <c r="I55" s="252"/>
      <c r="J55" s="24" t="s">
        <v>103</v>
      </c>
    </row>
    <row r="56" spans="1:10" ht="12" customHeight="1" x14ac:dyDescent="0.25">
      <c r="A56" s="105"/>
      <c r="B56" s="105"/>
      <c r="C56" s="105"/>
      <c r="D56" s="108"/>
      <c r="E56" s="86"/>
      <c r="F56" s="86"/>
      <c r="G56" s="86"/>
      <c r="H56" s="108"/>
      <c r="I56" s="86"/>
      <c r="J56" s="86"/>
    </row>
    <row r="57" spans="1:10" ht="15" customHeight="1" x14ac:dyDescent="0.25">
      <c r="A57" s="100" t="s">
        <v>219</v>
      </c>
      <c r="B57" s="105"/>
      <c r="C57" s="105"/>
      <c r="D57" s="108"/>
      <c r="E57" s="86"/>
      <c r="F57" s="86"/>
      <c r="G57" s="86"/>
      <c r="H57" s="108"/>
      <c r="I57" s="86"/>
      <c r="J57" s="86"/>
    </row>
    <row r="58" spans="1:10" ht="12" customHeight="1" x14ac:dyDescent="0.25">
      <c r="D58" s="93"/>
      <c r="H58" s="93"/>
    </row>
    <row r="59" spans="1:10" ht="15" customHeight="1" x14ac:dyDescent="0.25">
      <c r="A59" s="94" t="s">
        <v>213</v>
      </c>
      <c r="B59" s="28"/>
      <c r="C59" s="102"/>
      <c r="D59" s="113">
        <v>0.16</v>
      </c>
      <c r="E59" s="102"/>
      <c r="F59" s="226">
        <v>0.1</v>
      </c>
      <c r="G59" s="102"/>
      <c r="H59" s="113">
        <v>-0.06</v>
      </c>
      <c r="I59" s="114"/>
      <c r="J59" s="226">
        <v>0.02</v>
      </c>
    </row>
    <row r="60" spans="1:10" s="179" customFormat="1" ht="11.25" customHeight="1" x14ac:dyDescent="0.25">
      <c r="A60" s="177"/>
      <c r="B60" s="178"/>
      <c r="C60" s="102"/>
      <c r="D60" s="91"/>
      <c r="E60" s="91"/>
      <c r="F60" s="91"/>
      <c r="G60" s="91"/>
      <c r="H60" s="91"/>
      <c r="I60" s="197"/>
      <c r="J60" s="91"/>
    </row>
    <row r="61" spans="1:10" ht="21.95" customHeight="1" x14ac:dyDescent="0.25">
      <c r="A61" s="277" t="s">
        <v>104</v>
      </c>
      <c r="B61" s="277"/>
      <c r="C61" s="277"/>
      <c r="D61" s="277"/>
      <c r="E61" s="277"/>
      <c r="F61" s="277"/>
      <c r="G61" s="277"/>
      <c r="H61" s="277"/>
      <c r="I61" s="277"/>
      <c r="J61" s="277"/>
    </row>
  </sheetData>
  <mergeCells count="5">
    <mergeCell ref="D6:F6"/>
    <mergeCell ref="H6:J6"/>
    <mergeCell ref="D7:F7"/>
    <mergeCell ref="H7:J7"/>
    <mergeCell ref="A61:J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2"/>
  <sheetViews>
    <sheetView topLeftCell="A19" zoomScaleNormal="100" workbookViewId="0">
      <selection activeCell="A32" sqref="A32"/>
    </sheetView>
  </sheetViews>
  <sheetFormatPr defaultColWidth="9.28515625" defaultRowHeight="16.5" customHeight="1" x14ac:dyDescent="0.25"/>
  <cols>
    <col min="1" max="1" width="2.28515625" style="209" customWidth="1"/>
    <col min="2" max="2" width="33.42578125" style="209" customWidth="1"/>
    <col min="3" max="3" width="4.5703125" style="89" customWidth="1"/>
    <col min="4" max="4" width="0.5703125" style="89" customWidth="1"/>
    <col min="5" max="5" width="12.5703125" style="89" customWidth="1"/>
    <col min="6" max="6" width="0.5703125" style="89" customWidth="1"/>
    <col min="7" max="7" width="13.140625" style="89" customWidth="1"/>
    <col min="8" max="8" width="0.5703125" style="89" customWidth="1"/>
    <col min="9" max="9" width="12.5703125" style="89" customWidth="1"/>
    <col min="10" max="10" width="0.5703125" style="89" customWidth="1"/>
    <col min="11" max="11" width="13.140625" style="89" customWidth="1"/>
    <col min="12" max="12" width="0.5703125" style="89" customWidth="1"/>
    <col min="13" max="13" width="16.5703125" style="89" customWidth="1"/>
    <col min="14" max="14" width="0.5703125" style="89" customWidth="1"/>
    <col min="15" max="15" width="13" style="89" customWidth="1"/>
    <col min="16" max="16" width="0.5703125" style="89" customWidth="1"/>
    <col min="17" max="17" width="12.5703125" style="89" customWidth="1"/>
    <col min="18" max="18" width="0.5703125" style="89" customWidth="1"/>
    <col min="19" max="19" width="12.5703125" style="89" customWidth="1"/>
    <col min="20" max="20" width="0.5703125" style="209" customWidth="1"/>
    <col min="21" max="21" width="12.5703125" style="209" customWidth="1"/>
    <col min="22" max="22" width="0.5703125" style="209" customWidth="1"/>
    <col min="23" max="23" width="12.5703125" style="209" customWidth="1"/>
    <col min="24" max="16384" width="9.28515625" style="209"/>
  </cols>
  <sheetData>
    <row r="1" spans="1:24" s="120" customFormat="1" ht="16.5" customHeight="1" x14ac:dyDescent="0.25">
      <c r="A1" s="120" t="s">
        <v>0</v>
      </c>
    </row>
    <row r="2" spans="1:24" s="120" customFormat="1" ht="16.5" customHeight="1" x14ac:dyDescent="0.25">
      <c r="A2" s="120" t="s">
        <v>105</v>
      </c>
    </row>
    <row r="3" spans="1:24" s="120" customFormat="1" ht="16.5" customHeight="1" x14ac:dyDescent="0.25">
      <c r="A3" s="227" t="s">
        <v>192</v>
      </c>
      <c r="B3" s="121"/>
      <c r="C3" s="121"/>
      <c r="D3" s="20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</row>
    <row r="6" spans="1:24" ht="16.5" customHeight="1" x14ac:dyDescent="0.25">
      <c r="A6" s="79"/>
      <c r="B6" s="79"/>
      <c r="C6" s="79"/>
      <c r="D6" s="79"/>
      <c r="E6" s="271" t="s">
        <v>109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</row>
    <row r="7" spans="1:24" ht="16.5" customHeight="1" x14ac:dyDescent="0.25">
      <c r="A7" s="186"/>
      <c r="B7" s="186"/>
      <c r="C7" s="186"/>
      <c r="D7" s="186"/>
      <c r="E7" s="280" t="s">
        <v>110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79"/>
      <c r="U7" s="179"/>
      <c r="V7" s="179"/>
      <c r="W7" s="179"/>
      <c r="X7" s="179"/>
    </row>
    <row r="8" spans="1:24" ht="16.5" customHeight="1" x14ac:dyDescent="0.25">
      <c r="A8" s="186"/>
      <c r="B8" s="186"/>
      <c r="C8" s="229"/>
      <c r="D8" s="229"/>
      <c r="E8" s="183"/>
      <c r="F8" s="229"/>
      <c r="G8" s="229"/>
      <c r="H8" s="229"/>
      <c r="I8" s="281" t="s">
        <v>74</v>
      </c>
      <c r="J8" s="281"/>
      <c r="K8" s="281"/>
      <c r="L8" s="197"/>
      <c r="M8" s="281" t="s">
        <v>119</v>
      </c>
      <c r="N8" s="281"/>
      <c r="O8" s="281"/>
      <c r="P8" s="281"/>
      <c r="Q8" s="281"/>
      <c r="R8" s="197"/>
      <c r="S8" s="230"/>
      <c r="T8" s="179"/>
      <c r="U8" s="179"/>
      <c r="V8" s="179"/>
      <c r="W8" s="179"/>
      <c r="X8" s="179"/>
    </row>
    <row r="9" spans="1:24" ht="16.5" customHeight="1" x14ac:dyDescent="0.25">
      <c r="A9" s="186"/>
      <c r="B9" s="186"/>
      <c r="C9" s="229"/>
      <c r="D9" s="229"/>
      <c r="E9" s="193" t="s">
        <v>111</v>
      </c>
      <c r="F9" s="229"/>
      <c r="G9" s="229"/>
      <c r="H9" s="229"/>
      <c r="I9" s="282"/>
      <c r="J9" s="282"/>
      <c r="K9" s="282"/>
      <c r="L9" s="231"/>
      <c r="M9" s="198" t="s">
        <v>120</v>
      </c>
      <c r="N9" s="231"/>
      <c r="O9" s="193" t="s">
        <v>122</v>
      </c>
      <c r="P9" s="231"/>
      <c r="Q9" s="198" t="s">
        <v>125</v>
      </c>
      <c r="R9" s="197"/>
      <c r="S9" s="230"/>
      <c r="T9" s="179"/>
      <c r="U9" s="179"/>
      <c r="V9" s="179"/>
      <c r="W9" s="179"/>
      <c r="X9" s="179"/>
    </row>
    <row r="10" spans="1:24" ht="16.5" customHeight="1" x14ac:dyDescent="0.25">
      <c r="A10" s="179"/>
      <c r="B10" s="179"/>
      <c r="C10" s="198"/>
      <c r="D10" s="229"/>
      <c r="E10" s="193" t="s">
        <v>112</v>
      </c>
      <c r="F10" s="198"/>
      <c r="G10" s="198" t="s">
        <v>114</v>
      </c>
      <c r="H10" s="198"/>
      <c r="I10" s="198" t="s">
        <v>116</v>
      </c>
      <c r="J10" s="232"/>
      <c r="K10" s="232"/>
      <c r="L10" s="198"/>
      <c r="M10" s="198" t="s">
        <v>121</v>
      </c>
      <c r="N10" s="198"/>
      <c r="O10" s="193" t="s">
        <v>123</v>
      </c>
      <c r="P10" s="198"/>
      <c r="Q10" s="193" t="s">
        <v>172</v>
      </c>
      <c r="R10" s="198"/>
      <c r="S10" s="198" t="s">
        <v>127</v>
      </c>
      <c r="T10" s="179"/>
      <c r="U10" s="198" t="s">
        <v>129</v>
      </c>
      <c r="V10" s="179"/>
      <c r="W10" s="179"/>
      <c r="X10" s="179"/>
    </row>
    <row r="11" spans="1:24" ht="16.5" customHeight="1" x14ac:dyDescent="0.25">
      <c r="A11" s="179"/>
      <c r="B11" s="179"/>
      <c r="C11" s="198"/>
      <c r="D11" s="229"/>
      <c r="E11" s="193" t="s">
        <v>113</v>
      </c>
      <c r="F11" s="198"/>
      <c r="G11" s="198" t="s">
        <v>115</v>
      </c>
      <c r="H11" s="198"/>
      <c r="I11" s="198" t="s">
        <v>117</v>
      </c>
      <c r="J11" s="198"/>
      <c r="K11" s="198" t="s">
        <v>118</v>
      </c>
      <c r="L11" s="198"/>
      <c r="M11" s="198" t="s">
        <v>171</v>
      </c>
      <c r="N11" s="198"/>
      <c r="O11" s="193" t="s">
        <v>124</v>
      </c>
      <c r="P11" s="198"/>
      <c r="Q11" s="193" t="s">
        <v>126</v>
      </c>
      <c r="R11" s="198"/>
      <c r="S11" s="198" t="s">
        <v>128</v>
      </c>
      <c r="T11" s="179"/>
      <c r="U11" s="198" t="s">
        <v>130</v>
      </c>
      <c r="V11" s="179"/>
      <c r="W11" s="198" t="s">
        <v>131</v>
      </c>
      <c r="X11" s="179"/>
    </row>
    <row r="12" spans="1:24" ht="16.5" customHeight="1" x14ac:dyDescent="0.25">
      <c r="A12" s="183"/>
      <c r="B12" s="183"/>
      <c r="C12" s="233" t="s">
        <v>184</v>
      </c>
      <c r="D12" s="229"/>
      <c r="E12" s="191" t="s">
        <v>10</v>
      </c>
      <c r="F12" s="198"/>
      <c r="G12" s="191" t="s">
        <v>10</v>
      </c>
      <c r="H12" s="198"/>
      <c r="I12" s="191" t="s">
        <v>10</v>
      </c>
      <c r="J12" s="193"/>
      <c r="K12" s="191" t="s">
        <v>10</v>
      </c>
      <c r="L12" s="193"/>
      <c r="M12" s="191" t="s">
        <v>10</v>
      </c>
      <c r="N12" s="193"/>
      <c r="O12" s="191" t="s">
        <v>10</v>
      </c>
      <c r="P12" s="193"/>
      <c r="Q12" s="191" t="s">
        <v>10</v>
      </c>
      <c r="R12" s="198"/>
      <c r="S12" s="191" t="s">
        <v>10</v>
      </c>
      <c r="T12" s="179"/>
      <c r="U12" s="191" t="s">
        <v>10</v>
      </c>
      <c r="V12" s="179"/>
      <c r="W12" s="191" t="s">
        <v>10</v>
      </c>
      <c r="X12" s="179"/>
    </row>
    <row r="13" spans="1:24" ht="16.5" customHeight="1" x14ac:dyDescent="0.25">
      <c r="A13" s="183"/>
      <c r="B13" s="183"/>
      <c r="C13" s="193"/>
      <c r="D13" s="229"/>
      <c r="E13" s="193"/>
      <c r="F13" s="198"/>
      <c r="G13" s="193"/>
      <c r="H13" s="198"/>
      <c r="I13" s="193"/>
      <c r="J13" s="193"/>
      <c r="K13" s="193"/>
      <c r="L13" s="193"/>
      <c r="M13" s="193"/>
      <c r="N13" s="193"/>
      <c r="O13" s="193"/>
      <c r="P13" s="193"/>
      <c r="Q13" s="193"/>
      <c r="R13" s="198"/>
      <c r="S13" s="193"/>
      <c r="T13" s="179"/>
      <c r="U13" s="193"/>
      <c r="V13" s="179"/>
      <c r="W13" s="193"/>
      <c r="X13" s="179"/>
    </row>
    <row r="14" spans="1:24" ht="16.5" customHeight="1" x14ac:dyDescent="0.25">
      <c r="A14" s="283" t="s">
        <v>108</v>
      </c>
      <c r="B14" s="283"/>
      <c r="C14" s="204"/>
      <c r="D14" s="229"/>
      <c r="E14" s="202">
        <v>2117716</v>
      </c>
      <c r="F14" s="200"/>
      <c r="G14" s="202">
        <v>1045504</v>
      </c>
      <c r="H14" s="200"/>
      <c r="I14" s="202">
        <v>106758</v>
      </c>
      <c r="J14" s="200"/>
      <c r="K14" s="202">
        <v>2865347</v>
      </c>
      <c r="L14" s="200"/>
      <c r="M14" s="200">
        <v>-18292</v>
      </c>
      <c r="N14" s="200"/>
      <c r="O14" s="200">
        <v>-143759</v>
      </c>
      <c r="P14" s="200"/>
      <c r="Q14" s="200">
        <v>-55972</v>
      </c>
      <c r="R14" s="200"/>
      <c r="S14" s="202">
        <f>SUM(E14:Q14)</f>
        <v>5917302</v>
      </c>
      <c r="T14" s="200"/>
      <c r="U14" s="202">
        <v>2031</v>
      </c>
      <c r="V14" s="200"/>
      <c r="W14" s="203">
        <f>SUM(S14:U14)</f>
        <v>5919333</v>
      </c>
      <c r="X14" s="179"/>
    </row>
    <row r="15" spans="1:24" ht="6" customHeight="1" x14ac:dyDescent="0.25">
      <c r="A15" s="190"/>
      <c r="B15" s="186"/>
      <c r="C15" s="204"/>
      <c r="D15" s="229"/>
      <c r="E15" s="170"/>
      <c r="F15" s="204"/>
      <c r="G15" s="170"/>
      <c r="H15" s="204"/>
      <c r="I15" s="170"/>
      <c r="J15" s="204"/>
      <c r="K15" s="170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179"/>
    </row>
    <row r="16" spans="1:24" ht="16.5" customHeight="1" x14ac:dyDescent="0.25">
      <c r="A16" s="190" t="s">
        <v>106</v>
      </c>
      <c r="B16" s="186"/>
      <c r="C16" s="91"/>
      <c r="D16" s="229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204"/>
      <c r="T16" s="179"/>
      <c r="U16" s="179"/>
      <c r="V16" s="179"/>
      <c r="W16" s="91"/>
      <c r="X16" s="179"/>
    </row>
    <row r="17" spans="1:24" ht="16.5" customHeight="1" x14ac:dyDescent="0.25">
      <c r="A17" s="234" t="s">
        <v>107</v>
      </c>
      <c r="B17" s="186"/>
      <c r="C17" s="91"/>
      <c r="D17" s="91"/>
      <c r="E17" s="202">
        <v>0</v>
      </c>
      <c r="F17" s="202"/>
      <c r="G17" s="202">
        <v>0</v>
      </c>
      <c r="H17" s="202"/>
      <c r="I17" s="202">
        <v>608</v>
      </c>
      <c r="J17" s="202"/>
      <c r="K17" s="202">
        <v>-608</v>
      </c>
      <c r="L17" s="202"/>
      <c r="M17" s="202">
        <v>0</v>
      </c>
      <c r="N17" s="202"/>
      <c r="O17" s="202">
        <v>0</v>
      </c>
      <c r="P17" s="202"/>
      <c r="Q17" s="202">
        <v>0</v>
      </c>
      <c r="R17" s="202"/>
      <c r="S17" s="202">
        <f>SUM(E17:Q17)</f>
        <v>0</v>
      </c>
      <c r="T17" s="203"/>
      <c r="U17" s="203">
        <v>0</v>
      </c>
      <c r="V17" s="203"/>
      <c r="W17" s="203">
        <f>SUM(S17:U17)</f>
        <v>0</v>
      </c>
      <c r="X17" s="179"/>
    </row>
    <row r="18" spans="1:24" s="267" customFormat="1" ht="16.5" customHeight="1" x14ac:dyDescent="0.25">
      <c r="A18" s="234" t="s">
        <v>211</v>
      </c>
      <c r="B18" s="186"/>
      <c r="C18" s="91"/>
      <c r="D18" s="91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3"/>
      <c r="U18" s="203"/>
      <c r="V18" s="203"/>
      <c r="W18" s="203"/>
      <c r="X18" s="179"/>
    </row>
    <row r="19" spans="1:24" ht="16.5" customHeight="1" x14ac:dyDescent="0.25">
      <c r="A19" s="177" t="s">
        <v>215</v>
      </c>
      <c r="B19" s="186"/>
      <c r="C19" s="91"/>
      <c r="D19" s="91"/>
      <c r="E19" s="235">
        <v>0</v>
      </c>
      <c r="F19" s="202"/>
      <c r="G19" s="235">
        <v>0</v>
      </c>
      <c r="H19" s="202"/>
      <c r="I19" s="235">
        <v>0</v>
      </c>
      <c r="J19" s="202"/>
      <c r="K19" s="235">
        <v>202565</v>
      </c>
      <c r="L19" s="202"/>
      <c r="M19" s="235">
        <v>0</v>
      </c>
      <c r="N19" s="202"/>
      <c r="O19" s="235">
        <v>-142647</v>
      </c>
      <c r="P19" s="202"/>
      <c r="Q19" s="235">
        <v>11368</v>
      </c>
      <c r="R19" s="202"/>
      <c r="S19" s="235">
        <f>SUM(E19:Q19)</f>
        <v>71286</v>
      </c>
      <c r="T19" s="203"/>
      <c r="U19" s="236">
        <v>-53</v>
      </c>
      <c r="V19" s="192"/>
      <c r="W19" s="237">
        <f>SUM(S19:U19)</f>
        <v>71233</v>
      </c>
      <c r="X19" s="179"/>
    </row>
    <row r="20" spans="1:24" ht="16.5" customHeight="1" x14ac:dyDescent="0.25">
      <c r="A20" s="238"/>
      <c r="B20" s="179"/>
      <c r="C20" s="91"/>
      <c r="D20" s="91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39"/>
      <c r="X20" s="179"/>
    </row>
    <row r="21" spans="1:24" ht="16.5" customHeight="1" thickBot="1" x14ac:dyDescent="0.3">
      <c r="A21" s="240" t="s">
        <v>194</v>
      </c>
      <c r="B21" s="179"/>
      <c r="C21" s="91"/>
      <c r="D21" s="91"/>
      <c r="E21" s="241">
        <f>SUM(E14:E19)</f>
        <v>2117716</v>
      </c>
      <c r="F21" s="202"/>
      <c r="G21" s="241">
        <f>SUM(G14:G19)</f>
        <v>1045504</v>
      </c>
      <c r="H21" s="202"/>
      <c r="I21" s="241">
        <f>SUM(I14:I19)</f>
        <v>107366</v>
      </c>
      <c r="J21" s="202"/>
      <c r="K21" s="241">
        <f>SUM(K14:K19)</f>
        <v>3067304</v>
      </c>
      <c r="L21" s="202"/>
      <c r="M21" s="241">
        <f>SUM(M14:M19)</f>
        <v>-18292</v>
      </c>
      <c r="N21" s="202"/>
      <c r="O21" s="241">
        <f>SUM(O14:O19)</f>
        <v>-286406</v>
      </c>
      <c r="P21" s="202"/>
      <c r="Q21" s="241">
        <f>SUM(Q14:Q19)</f>
        <v>-44604</v>
      </c>
      <c r="R21" s="202"/>
      <c r="S21" s="241">
        <f>SUM(S14:S19)</f>
        <v>5988588</v>
      </c>
      <c r="T21" s="202"/>
      <c r="U21" s="241">
        <f>SUM(U14:U19)</f>
        <v>1978</v>
      </c>
      <c r="V21" s="202"/>
      <c r="W21" s="241">
        <f>SUM(W14:W19)</f>
        <v>5990566</v>
      </c>
      <c r="X21" s="179"/>
    </row>
    <row r="22" spans="1:24" ht="16.5" customHeight="1" thickTop="1" x14ac:dyDescent="0.25">
      <c r="A22" s="240"/>
      <c r="B22" s="179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179"/>
      <c r="U22" s="91"/>
      <c r="V22" s="179"/>
      <c r="W22" s="91"/>
      <c r="X22" s="179"/>
    </row>
    <row r="23" spans="1:24" ht="16.5" customHeight="1" x14ac:dyDescent="0.25">
      <c r="A23" s="240"/>
      <c r="B23" s="179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179"/>
      <c r="U23" s="91"/>
      <c r="V23" s="179"/>
      <c r="W23" s="91"/>
      <c r="X23" s="179"/>
    </row>
    <row r="24" spans="1:24" ht="16.5" customHeight="1" x14ac:dyDescent="0.25">
      <c r="A24" s="212" t="s">
        <v>196</v>
      </c>
      <c r="B24" s="212"/>
      <c r="C24" s="199"/>
      <c r="D24" s="199"/>
      <c r="E24" s="256">
        <v>2117716</v>
      </c>
      <c r="F24" s="257"/>
      <c r="G24" s="256">
        <v>1045504</v>
      </c>
      <c r="H24" s="257"/>
      <c r="I24" s="256">
        <v>130022</v>
      </c>
      <c r="J24" s="257"/>
      <c r="K24" s="256">
        <v>3250080</v>
      </c>
      <c r="L24" s="257"/>
      <c r="M24" s="256">
        <v>-16464</v>
      </c>
      <c r="N24" s="257"/>
      <c r="O24" s="256">
        <v>-129516</v>
      </c>
      <c r="P24" s="257"/>
      <c r="Q24" s="256">
        <v>-47963</v>
      </c>
      <c r="R24" s="257"/>
      <c r="S24" s="258">
        <f>SUM(E24:Q24)</f>
        <v>6349379</v>
      </c>
      <c r="T24" s="257"/>
      <c r="U24" s="256">
        <v>0</v>
      </c>
      <c r="V24" s="257"/>
      <c r="W24" s="256">
        <f>SUM(S24:U24)</f>
        <v>6349379</v>
      </c>
    </row>
    <row r="25" spans="1:24" ht="6" customHeight="1" x14ac:dyDescent="0.25">
      <c r="A25" s="212"/>
      <c r="B25" s="79"/>
      <c r="C25" s="199"/>
      <c r="D25" s="199"/>
      <c r="E25" s="171"/>
      <c r="F25" s="204"/>
      <c r="G25" s="171"/>
      <c r="H25" s="204"/>
      <c r="I25" s="171"/>
      <c r="J25" s="204"/>
      <c r="K25" s="171"/>
      <c r="L25" s="204"/>
      <c r="M25" s="215"/>
      <c r="N25" s="204"/>
      <c r="O25" s="215"/>
      <c r="P25" s="204"/>
      <c r="Q25" s="215"/>
      <c r="R25" s="204"/>
      <c r="S25" s="215"/>
      <c r="T25" s="204"/>
      <c r="U25" s="215"/>
      <c r="V25" s="204"/>
      <c r="W25" s="215"/>
    </row>
    <row r="26" spans="1:24" ht="16.5" customHeight="1" x14ac:dyDescent="0.25">
      <c r="A26" s="212" t="s">
        <v>106</v>
      </c>
      <c r="B26" s="79"/>
      <c r="C26" s="91"/>
      <c r="D26" s="91"/>
      <c r="E26" s="92"/>
      <c r="F26" s="91"/>
      <c r="G26" s="92"/>
      <c r="H26" s="91"/>
      <c r="I26" s="92"/>
      <c r="J26" s="91"/>
      <c r="K26" s="92"/>
      <c r="L26" s="91"/>
      <c r="M26" s="92"/>
      <c r="N26" s="91"/>
      <c r="O26" s="92"/>
      <c r="P26" s="91"/>
      <c r="Q26" s="92"/>
      <c r="R26" s="91"/>
      <c r="S26" s="215"/>
      <c r="T26" s="179"/>
      <c r="U26" s="169"/>
      <c r="V26" s="179"/>
      <c r="W26" s="92"/>
    </row>
    <row r="27" spans="1:24" ht="16.5" customHeight="1" x14ac:dyDescent="0.25">
      <c r="A27" s="127" t="s">
        <v>198</v>
      </c>
      <c r="B27" s="79"/>
      <c r="C27" s="91"/>
      <c r="D27" s="91"/>
      <c r="E27" s="92">
        <v>0</v>
      </c>
      <c r="F27" s="91"/>
      <c r="G27" s="92">
        <v>0</v>
      </c>
      <c r="H27" s="91"/>
      <c r="I27" s="92">
        <v>0</v>
      </c>
      <c r="J27" s="91"/>
      <c r="K27" s="92">
        <v>1828</v>
      </c>
      <c r="L27" s="91"/>
      <c r="M27" s="92">
        <v>-1828</v>
      </c>
      <c r="N27" s="91"/>
      <c r="O27" s="92">
        <v>0</v>
      </c>
      <c r="P27" s="91"/>
      <c r="Q27" s="92">
        <v>47963</v>
      </c>
      <c r="R27" s="91"/>
      <c r="S27" s="131">
        <f t="shared" ref="S27:S28" si="0">SUM(E27:Q27)</f>
        <v>47963</v>
      </c>
      <c r="T27" s="179"/>
      <c r="U27" s="216">
        <v>0</v>
      </c>
      <c r="V27" s="179"/>
      <c r="W27" s="216">
        <f t="shared" ref="W27:W30" si="1">SUM(S27:U27)</f>
        <v>47963</v>
      </c>
    </row>
    <row r="28" spans="1:24" ht="16.5" customHeight="1" x14ac:dyDescent="0.25">
      <c r="A28" s="127" t="s">
        <v>107</v>
      </c>
      <c r="B28" s="79"/>
      <c r="C28" s="211">
        <v>11</v>
      </c>
      <c r="D28" s="91"/>
      <c r="E28" s="131">
        <v>0</v>
      </c>
      <c r="F28" s="202"/>
      <c r="G28" s="131">
        <v>0</v>
      </c>
      <c r="H28" s="202"/>
      <c r="I28" s="131">
        <v>4332</v>
      </c>
      <c r="J28" s="202"/>
      <c r="K28" s="131">
        <v>-4332</v>
      </c>
      <c r="L28" s="202"/>
      <c r="M28" s="131">
        <v>0</v>
      </c>
      <c r="N28" s="202"/>
      <c r="O28" s="131">
        <v>0</v>
      </c>
      <c r="P28" s="202"/>
      <c r="Q28" s="131">
        <v>0</v>
      </c>
      <c r="R28" s="202"/>
      <c r="S28" s="131">
        <f t="shared" si="0"/>
        <v>0</v>
      </c>
      <c r="T28" s="203"/>
      <c r="U28" s="216">
        <v>0</v>
      </c>
      <c r="V28" s="203"/>
      <c r="W28" s="216">
        <f t="shared" si="1"/>
        <v>0</v>
      </c>
    </row>
    <row r="29" spans="1:24" s="267" customFormat="1" ht="16.5" customHeight="1" x14ac:dyDescent="0.25">
      <c r="A29" s="234" t="s">
        <v>211</v>
      </c>
      <c r="B29" s="79"/>
      <c r="C29" s="268"/>
      <c r="D29" s="268"/>
      <c r="E29" s="131"/>
      <c r="F29" s="202"/>
      <c r="G29" s="131"/>
      <c r="H29" s="202"/>
      <c r="I29" s="131"/>
      <c r="J29" s="202"/>
      <c r="K29" s="131"/>
      <c r="L29" s="202"/>
      <c r="M29" s="131"/>
      <c r="N29" s="202"/>
      <c r="O29" s="131"/>
      <c r="P29" s="202"/>
      <c r="Q29" s="131"/>
      <c r="R29" s="202"/>
      <c r="S29" s="131"/>
      <c r="T29" s="203"/>
      <c r="U29" s="216"/>
      <c r="V29" s="203"/>
      <c r="W29" s="216"/>
    </row>
    <row r="30" spans="1:24" ht="16.5" customHeight="1" x14ac:dyDescent="0.25">
      <c r="A30" s="177" t="s">
        <v>215</v>
      </c>
      <c r="C30" s="91"/>
      <c r="D30" s="91"/>
      <c r="E30" s="213">
        <v>0</v>
      </c>
      <c r="F30" s="202"/>
      <c r="G30" s="213">
        <v>0</v>
      </c>
      <c r="H30" s="202"/>
      <c r="I30" s="213">
        <v>0</v>
      </c>
      <c r="J30" s="202"/>
      <c r="K30" s="213">
        <f>'5(3M)'!D30</f>
        <v>338942</v>
      </c>
      <c r="L30" s="202"/>
      <c r="M30" s="213">
        <v>0</v>
      </c>
      <c r="N30" s="202"/>
      <c r="O30" s="213">
        <f>'5(3M)'!D36</f>
        <v>-353664</v>
      </c>
      <c r="P30" s="202"/>
      <c r="Q30" s="213">
        <v>0</v>
      </c>
      <c r="R30" s="202"/>
      <c r="S30" s="213">
        <f>SUM(E30:Q30)</f>
        <v>-14722</v>
      </c>
      <c r="T30" s="203"/>
      <c r="U30" s="217">
        <v>0</v>
      </c>
      <c r="V30" s="192"/>
      <c r="W30" s="218">
        <f t="shared" si="1"/>
        <v>-14722</v>
      </c>
    </row>
    <row r="31" spans="1:24" ht="16.5" customHeight="1" x14ac:dyDescent="0.25">
      <c r="A31" s="128"/>
      <c r="C31" s="91"/>
      <c r="D31" s="91"/>
      <c r="E31" s="131"/>
      <c r="F31" s="202"/>
      <c r="G31" s="131"/>
      <c r="H31" s="202"/>
      <c r="I31" s="131"/>
      <c r="J31" s="202"/>
      <c r="K31" s="131"/>
      <c r="L31" s="202"/>
      <c r="M31" s="131"/>
      <c r="N31" s="202"/>
      <c r="O31" s="131"/>
      <c r="P31" s="202"/>
      <c r="Q31" s="131"/>
      <c r="R31" s="202"/>
      <c r="S31" s="131"/>
      <c r="T31" s="202"/>
      <c r="U31" s="131"/>
      <c r="V31" s="202"/>
      <c r="W31" s="219"/>
    </row>
    <row r="32" spans="1:24" ht="16.5" customHeight="1" thickBot="1" x14ac:dyDescent="0.3">
      <c r="A32" s="240" t="s">
        <v>195</v>
      </c>
      <c r="C32" s="91"/>
      <c r="D32" s="91"/>
      <c r="E32" s="214">
        <f>SUM(E24:E30)</f>
        <v>2117716</v>
      </c>
      <c r="F32" s="202"/>
      <c r="G32" s="214">
        <f>SUM(G24:G30)</f>
        <v>1045504</v>
      </c>
      <c r="H32" s="202"/>
      <c r="I32" s="214">
        <f>SUM(I24:I30)</f>
        <v>134354</v>
      </c>
      <c r="J32" s="202"/>
      <c r="K32" s="214">
        <f>SUM(K24:K30)</f>
        <v>3586518</v>
      </c>
      <c r="L32" s="202"/>
      <c r="M32" s="214">
        <f>SUM(M24:M30)</f>
        <v>-18292</v>
      </c>
      <c r="N32" s="202"/>
      <c r="O32" s="214">
        <f>SUM(O24:O30)</f>
        <v>-483180</v>
      </c>
      <c r="P32" s="202"/>
      <c r="Q32" s="214">
        <f>SUM(Q24:Q30)</f>
        <v>0</v>
      </c>
      <c r="R32" s="202"/>
      <c r="S32" s="214">
        <f>SUM(S24:S30)</f>
        <v>6382620</v>
      </c>
      <c r="T32" s="202"/>
      <c r="U32" s="214">
        <f>SUM(U24:U30)</f>
        <v>0</v>
      </c>
      <c r="V32" s="202"/>
      <c r="W32" s="214">
        <f>SUM(W24:W30)</f>
        <v>6382620</v>
      </c>
    </row>
    <row r="33" spans="1:23" ht="16.5" customHeight="1" thickTop="1" x14ac:dyDescent="0.25">
      <c r="A33" s="129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U33" s="91"/>
      <c r="W33" s="91"/>
    </row>
    <row r="34" spans="1:23" ht="16.5" customHeight="1" x14ac:dyDescent="0.25">
      <c r="A34" s="129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U34" s="91"/>
      <c r="W34" s="91"/>
    </row>
    <row r="35" spans="1:23" ht="16.5" customHeight="1" x14ac:dyDescent="0.25">
      <c r="A35" s="129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U35" s="91"/>
      <c r="W35" s="91"/>
    </row>
    <row r="36" spans="1:23" ht="16.5" customHeight="1" x14ac:dyDescent="0.25">
      <c r="A36" s="129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U36" s="91"/>
      <c r="W36" s="91"/>
    </row>
    <row r="37" spans="1:23" ht="16.5" customHeight="1" x14ac:dyDescent="0.25">
      <c r="A37" s="129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U37" s="91"/>
      <c r="W37" s="91"/>
    </row>
    <row r="38" spans="1:23" ht="16.5" customHeight="1" x14ac:dyDescent="0.25">
      <c r="A38" s="129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U38" s="91"/>
      <c r="W38" s="91"/>
    </row>
    <row r="39" spans="1:23" ht="16.5" customHeight="1" x14ac:dyDescent="0.25">
      <c r="A39" s="129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U39" s="91"/>
      <c r="W39" s="91"/>
    </row>
    <row r="40" spans="1:23" ht="16.5" customHeight="1" x14ac:dyDescent="0.25">
      <c r="A40" s="129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U40" s="91"/>
      <c r="W40" s="91"/>
    </row>
    <row r="41" spans="1:23" ht="9" customHeight="1" x14ac:dyDescent="0.25">
      <c r="A41" s="129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U41" s="91"/>
      <c r="W41" s="91"/>
    </row>
    <row r="42" spans="1:23" ht="21.95" customHeight="1" x14ac:dyDescent="0.25">
      <c r="A42" s="278" t="s">
        <v>104</v>
      </c>
      <c r="B42" s="278"/>
      <c r="C42" s="278"/>
      <c r="D42" s="279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</row>
  </sheetData>
  <mergeCells count="7">
    <mergeCell ref="A42:W42"/>
    <mergeCell ref="E6:W6"/>
    <mergeCell ref="E7:S7"/>
    <mergeCell ref="I8:K8"/>
    <mergeCell ref="M8:Q8"/>
    <mergeCell ref="I9:K9"/>
    <mergeCell ref="A14:B14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abSelected="1" topLeftCell="A16" zoomScaleNormal="100" workbookViewId="0">
      <selection activeCell="C27" sqref="C27"/>
    </sheetView>
  </sheetViews>
  <sheetFormatPr defaultColWidth="9.28515625" defaultRowHeight="16.5" customHeight="1" x14ac:dyDescent="0.25"/>
  <cols>
    <col min="1" max="2" width="1.5703125" style="209" customWidth="1"/>
    <col min="3" max="3" width="36.28515625" style="89" customWidth="1"/>
    <col min="4" max="4" width="5" style="89" customWidth="1"/>
    <col min="5" max="5" width="0.85546875" style="89" customWidth="1"/>
    <col min="6" max="6" width="14.7109375" style="89" customWidth="1"/>
    <col min="7" max="7" width="0.85546875" style="89" customWidth="1"/>
    <col min="8" max="8" width="14.7109375" style="89" customWidth="1"/>
    <col min="9" max="9" width="0.85546875" style="89" customWidth="1"/>
    <col min="10" max="10" width="14.7109375" style="89" customWidth="1"/>
    <col min="11" max="11" width="0.85546875" style="89" customWidth="1"/>
    <col min="12" max="12" width="14.7109375" style="89" customWidth="1"/>
    <col min="13" max="13" width="0.85546875" style="89" customWidth="1"/>
    <col min="14" max="14" width="14.7109375" style="89" customWidth="1"/>
    <col min="15" max="16384" width="9.28515625" style="209"/>
  </cols>
  <sheetData>
    <row r="1" spans="1:14" s="120" customFormat="1" ht="16.5" customHeight="1" x14ac:dyDescent="0.25">
      <c r="A1" s="120" t="s">
        <v>0</v>
      </c>
      <c r="F1" s="122"/>
      <c r="H1" s="122"/>
      <c r="J1" s="122"/>
      <c r="K1" s="122"/>
      <c r="L1" s="122"/>
      <c r="N1" s="122"/>
    </row>
    <row r="2" spans="1:14" s="120" customFormat="1" ht="16.5" customHeight="1" x14ac:dyDescent="0.25">
      <c r="A2" s="120" t="s">
        <v>132</v>
      </c>
      <c r="F2" s="122"/>
      <c r="H2" s="122"/>
      <c r="J2" s="122"/>
      <c r="K2" s="122"/>
      <c r="L2" s="122"/>
      <c r="N2" s="122"/>
    </row>
    <row r="3" spans="1:14" s="120" customFormat="1" ht="16.5" customHeight="1" x14ac:dyDescent="0.25">
      <c r="A3" s="227" t="s">
        <v>192</v>
      </c>
      <c r="B3" s="121"/>
      <c r="C3" s="121"/>
      <c r="D3" s="121"/>
      <c r="E3" s="121"/>
      <c r="F3" s="123"/>
      <c r="G3" s="121"/>
      <c r="H3" s="123"/>
      <c r="I3" s="121"/>
      <c r="J3" s="123"/>
      <c r="K3" s="123"/>
      <c r="L3" s="123"/>
      <c r="M3" s="121"/>
      <c r="N3" s="123"/>
    </row>
    <row r="4" spans="1:14" ht="16.5" customHeight="1" x14ac:dyDescent="0.25">
      <c r="A4" s="79"/>
      <c r="B4" s="79"/>
      <c r="C4" s="82"/>
      <c r="D4" s="82"/>
      <c r="E4" s="82"/>
      <c r="F4" s="95"/>
      <c r="G4" s="82"/>
      <c r="H4" s="82"/>
      <c r="I4" s="82"/>
      <c r="J4" s="95"/>
      <c r="K4" s="95"/>
    </row>
    <row r="5" spans="1:14" ht="16.5" customHeight="1" x14ac:dyDescent="0.25">
      <c r="A5" s="79"/>
      <c r="B5" s="79"/>
      <c r="C5" s="82"/>
      <c r="D5" s="82"/>
      <c r="E5" s="82"/>
      <c r="F5" s="95"/>
      <c r="G5" s="82"/>
      <c r="H5" s="82"/>
      <c r="I5" s="82"/>
      <c r="J5" s="95"/>
      <c r="K5" s="95"/>
    </row>
    <row r="6" spans="1:14" ht="16.5" customHeight="1" x14ac:dyDescent="0.25">
      <c r="A6" s="79"/>
      <c r="B6" s="79"/>
      <c r="C6" s="82"/>
      <c r="D6" s="82"/>
      <c r="E6" s="82"/>
      <c r="F6" s="271" t="s">
        <v>133</v>
      </c>
      <c r="G6" s="271"/>
      <c r="H6" s="271"/>
      <c r="I6" s="271"/>
      <c r="J6" s="271"/>
      <c r="K6" s="271"/>
      <c r="L6" s="271"/>
      <c r="M6" s="271"/>
      <c r="N6" s="271"/>
    </row>
    <row r="7" spans="1:14" ht="16.5" customHeight="1" x14ac:dyDescent="0.25">
      <c r="C7" s="198"/>
      <c r="D7" s="198"/>
      <c r="E7" s="198"/>
      <c r="F7" s="198" t="s">
        <v>111</v>
      </c>
      <c r="G7" s="198"/>
      <c r="H7" s="198"/>
      <c r="I7" s="198"/>
      <c r="J7" s="284" t="s">
        <v>74</v>
      </c>
      <c r="K7" s="284"/>
      <c r="L7" s="284"/>
      <c r="M7" s="194"/>
      <c r="N7" s="197"/>
    </row>
    <row r="8" spans="1:14" ht="16.5" customHeight="1" x14ac:dyDescent="0.25">
      <c r="C8" s="198"/>
      <c r="D8" s="198"/>
      <c r="E8" s="198"/>
      <c r="F8" s="193" t="s">
        <v>112</v>
      </c>
      <c r="G8" s="198"/>
      <c r="H8" s="198" t="s">
        <v>114</v>
      </c>
      <c r="I8" s="198"/>
      <c r="J8" s="198" t="s">
        <v>116</v>
      </c>
      <c r="K8" s="232"/>
      <c r="L8" s="232"/>
      <c r="M8" s="198"/>
      <c r="N8" s="198"/>
    </row>
    <row r="9" spans="1:14" ht="16.5" customHeight="1" x14ac:dyDescent="0.25">
      <c r="C9" s="198"/>
      <c r="D9" s="198"/>
      <c r="E9" s="198"/>
      <c r="F9" s="193" t="s">
        <v>113</v>
      </c>
      <c r="G9" s="198"/>
      <c r="H9" s="198" t="s">
        <v>115</v>
      </c>
      <c r="I9" s="198"/>
      <c r="J9" s="198" t="s">
        <v>117</v>
      </c>
      <c r="K9" s="198"/>
      <c r="L9" s="198" t="s">
        <v>118</v>
      </c>
      <c r="M9" s="198"/>
      <c r="N9" s="198" t="s">
        <v>131</v>
      </c>
    </row>
    <row r="10" spans="1:14" ht="16.5" customHeight="1" x14ac:dyDescent="0.25">
      <c r="A10" s="124"/>
      <c r="B10" s="124"/>
      <c r="C10" s="198"/>
      <c r="D10" s="198"/>
      <c r="E10" s="198"/>
      <c r="F10" s="191" t="s">
        <v>10</v>
      </c>
      <c r="G10" s="198"/>
      <c r="H10" s="191" t="s">
        <v>10</v>
      </c>
      <c r="I10" s="198"/>
      <c r="J10" s="191" t="s">
        <v>10</v>
      </c>
      <c r="K10" s="193"/>
      <c r="L10" s="191" t="s">
        <v>10</v>
      </c>
      <c r="M10" s="198"/>
      <c r="N10" s="191" t="s">
        <v>10</v>
      </c>
    </row>
    <row r="11" spans="1:14" ht="16.5" customHeight="1" x14ac:dyDescent="0.25">
      <c r="A11" s="94"/>
      <c r="B11" s="94"/>
      <c r="C11" s="194"/>
      <c r="D11" s="198"/>
      <c r="E11" s="194"/>
      <c r="F11" s="194"/>
      <c r="G11" s="194"/>
      <c r="H11" s="194"/>
      <c r="I11" s="194"/>
      <c r="J11" s="194"/>
      <c r="K11" s="194"/>
      <c r="L11" s="197"/>
      <c r="M11" s="197"/>
      <c r="N11" s="197"/>
    </row>
    <row r="12" spans="1:14" ht="16.5" customHeight="1" x14ac:dyDescent="0.25">
      <c r="A12" s="212" t="s">
        <v>108</v>
      </c>
      <c r="B12" s="120"/>
      <c r="C12" s="91"/>
      <c r="D12" s="211"/>
      <c r="E12" s="243"/>
      <c r="F12" s="202">
        <v>2117716</v>
      </c>
      <c r="G12" s="202"/>
      <c r="H12" s="202">
        <v>1045504</v>
      </c>
      <c r="I12" s="244"/>
      <c r="J12" s="202">
        <v>80091</v>
      </c>
      <c r="K12" s="244"/>
      <c r="L12" s="202">
        <v>188686</v>
      </c>
      <c r="M12" s="91"/>
      <c r="N12" s="91">
        <f>SUM(F12:L12)</f>
        <v>3431997</v>
      </c>
    </row>
    <row r="13" spans="1:14" ht="6" customHeight="1" x14ac:dyDescent="0.25">
      <c r="A13" s="212"/>
      <c r="B13" s="79"/>
      <c r="C13" s="91"/>
      <c r="D13" s="211"/>
      <c r="E13" s="243"/>
      <c r="F13" s="91"/>
      <c r="G13" s="245"/>
      <c r="H13" s="91"/>
      <c r="I13" s="246"/>
      <c r="J13" s="91"/>
      <c r="K13" s="91"/>
      <c r="L13" s="91"/>
      <c r="M13" s="91"/>
      <c r="N13" s="91"/>
    </row>
    <row r="14" spans="1:14" ht="16.5" customHeight="1" x14ac:dyDescent="0.25">
      <c r="A14" s="212" t="s">
        <v>106</v>
      </c>
      <c r="B14" s="79"/>
      <c r="C14" s="91"/>
      <c r="D14" s="211"/>
      <c r="E14" s="243"/>
      <c r="F14" s="91"/>
      <c r="G14" s="245"/>
      <c r="H14" s="91"/>
      <c r="I14" s="246"/>
      <c r="J14" s="91"/>
      <c r="K14" s="91"/>
      <c r="L14" s="91"/>
      <c r="M14" s="91"/>
      <c r="N14" s="91"/>
    </row>
    <row r="15" spans="1:14" ht="16.5" customHeight="1" x14ac:dyDescent="0.25">
      <c r="A15" s="269" t="s">
        <v>214</v>
      </c>
      <c r="C15" s="91"/>
      <c r="D15" s="211"/>
      <c r="E15" s="91"/>
      <c r="F15" s="223">
        <v>0</v>
      </c>
      <c r="G15" s="91"/>
      <c r="H15" s="223">
        <v>0</v>
      </c>
      <c r="I15" s="91"/>
      <c r="J15" s="223">
        <v>0</v>
      </c>
      <c r="K15" s="91"/>
      <c r="L15" s="235">
        <v>43293</v>
      </c>
      <c r="M15" s="91"/>
      <c r="N15" s="223">
        <f>SUM(F15:L15)</f>
        <v>43293</v>
      </c>
    </row>
    <row r="16" spans="1:14" ht="16.5" customHeight="1" x14ac:dyDescent="0.25">
      <c r="A16" s="128"/>
      <c r="C16" s="91"/>
      <c r="D16" s="21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6.5" customHeight="1" thickBot="1" x14ac:dyDescent="0.3">
      <c r="A17" s="129" t="s">
        <v>194</v>
      </c>
      <c r="C17" s="91"/>
      <c r="D17" s="91"/>
      <c r="E17" s="91"/>
      <c r="F17" s="130">
        <f>SUM(F12:F15)</f>
        <v>2117716</v>
      </c>
      <c r="G17" s="91"/>
      <c r="H17" s="130">
        <f>SUM(H12:H15)</f>
        <v>1045504</v>
      </c>
      <c r="I17" s="91"/>
      <c r="J17" s="130">
        <f>SUM(J12:J15)</f>
        <v>80091</v>
      </c>
      <c r="K17" s="91"/>
      <c r="L17" s="130">
        <f>SUM(L12:L15)</f>
        <v>231979</v>
      </c>
      <c r="M17" s="91"/>
      <c r="N17" s="130">
        <f>SUM(N12:N15)</f>
        <v>3475290</v>
      </c>
    </row>
    <row r="18" spans="1:14" ht="16.5" customHeight="1" thickTop="1" x14ac:dyDescent="0.25">
      <c r="A18" s="129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6.5" customHeight="1" x14ac:dyDescent="0.25">
      <c r="A19" s="12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6.5" customHeight="1" x14ac:dyDescent="0.25">
      <c r="A20" s="212" t="s">
        <v>196</v>
      </c>
      <c r="B20" s="79"/>
      <c r="C20" s="91"/>
      <c r="D20" s="211"/>
      <c r="E20" s="126"/>
      <c r="F20" s="92">
        <v>2117716</v>
      </c>
      <c r="G20" s="259"/>
      <c r="H20" s="92">
        <v>1045504</v>
      </c>
      <c r="I20" s="260"/>
      <c r="J20" s="92">
        <v>91877</v>
      </c>
      <c r="K20" s="260"/>
      <c r="L20" s="92">
        <v>271487</v>
      </c>
      <c r="M20" s="260"/>
      <c r="N20" s="92">
        <f>SUM(F20:L20)</f>
        <v>3526584</v>
      </c>
    </row>
    <row r="21" spans="1:14" ht="6" customHeight="1" x14ac:dyDescent="0.25">
      <c r="A21" s="212"/>
      <c r="B21" s="79"/>
      <c r="C21" s="91"/>
      <c r="D21" s="211"/>
      <c r="E21" s="126"/>
      <c r="F21" s="92"/>
      <c r="G21" s="133"/>
      <c r="H21" s="92"/>
      <c r="I21" s="134"/>
      <c r="J21" s="92"/>
      <c r="K21" s="91"/>
      <c r="L21" s="92"/>
      <c r="M21" s="91"/>
      <c r="N21" s="92"/>
    </row>
    <row r="22" spans="1:14" ht="16.5" customHeight="1" x14ac:dyDescent="0.25">
      <c r="A22" s="212" t="s">
        <v>106</v>
      </c>
      <c r="B22" s="79"/>
      <c r="C22" s="91"/>
      <c r="D22" s="211"/>
      <c r="E22" s="126"/>
      <c r="F22" s="92"/>
      <c r="G22" s="133"/>
      <c r="H22" s="92"/>
      <c r="I22" s="134"/>
      <c r="J22" s="92"/>
      <c r="K22" s="91"/>
      <c r="L22" s="92"/>
      <c r="M22" s="91"/>
      <c r="N22" s="92"/>
    </row>
    <row r="23" spans="1:14" ht="16.5" customHeight="1" x14ac:dyDescent="0.25">
      <c r="A23" s="209" t="s">
        <v>214</v>
      </c>
      <c r="C23" s="91"/>
      <c r="D23" s="211"/>
      <c r="E23" s="91"/>
      <c r="F23" s="117">
        <v>0</v>
      </c>
      <c r="G23" s="91"/>
      <c r="H23" s="117">
        <v>0</v>
      </c>
      <c r="I23" s="91"/>
      <c r="J23" s="117">
        <v>0</v>
      </c>
      <c r="K23" s="91"/>
      <c r="L23" s="117">
        <v>-138348</v>
      </c>
      <c r="M23" s="91"/>
      <c r="N23" s="117">
        <f>SUM(F23:L23)</f>
        <v>-138348</v>
      </c>
    </row>
    <row r="24" spans="1:14" ht="16.5" customHeight="1" x14ac:dyDescent="0.25">
      <c r="C24" s="91"/>
      <c r="D24" s="211"/>
      <c r="E24" s="91"/>
      <c r="F24" s="92"/>
      <c r="G24" s="91"/>
      <c r="H24" s="92"/>
      <c r="I24" s="91"/>
      <c r="J24" s="92"/>
      <c r="K24" s="91"/>
      <c r="L24" s="92"/>
      <c r="M24" s="91"/>
      <c r="N24" s="92"/>
    </row>
    <row r="25" spans="1:14" ht="16.5" customHeight="1" thickBot="1" x14ac:dyDescent="0.3">
      <c r="A25" s="129" t="s">
        <v>195</v>
      </c>
      <c r="C25" s="91"/>
      <c r="D25" s="91"/>
      <c r="E25" s="91"/>
      <c r="F25" s="135">
        <f>SUM(F20:F23)</f>
        <v>2117716</v>
      </c>
      <c r="G25" s="91"/>
      <c r="H25" s="135">
        <f>SUM(H20:H23)</f>
        <v>1045504</v>
      </c>
      <c r="I25" s="91"/>
      <c r="J25" s="135">
        <f>SUM(J20:J23)</f>
        <v>91877</v>
      </c>
      <c r="K25" s="91"/>
      <c r="L25" s="135">
        <f>SUM(L20:L23)</f>
        <v>133139</v>
      </c>
      <c r="M25" s="91"/>
      <c r="N25" s="135">
        <f>SUM(N20:N23)</f>
        <v>3388236</v>
      </c>
    </row>
    <row r="26" spans="1:14" ht="16.5" customHeight="1" thickTop="1" x14ac:dyDescent="0.25">
      <c r="A26" s="129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  <row r="27" spans="1:14" ht="16.5" customHeight="1" x14ac:dyDescent="0.25">
      <c r="A27" s="129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</row>
    <row r="28" spans="1:14" ht="16.5" customHeight="1" x14ac:dyDescent="0.25">
      <c r="A28" s="129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4" s="264" customFormat="1" ht="16.5" customHeight="1" x14ac:dyDescent="0.25">
      <c r="A29" s="129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spans="1:14" s="270" customFormat="1" ht="16.5" customHeight="1" x14ac:dyDescent="0.25">
      <c r="A30" s="129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</row>
    <row r="31" spans="1:14" ht="16.5" customHeight="1" x14ac:dyDescent="0.25">
      <c r="A31" s="129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</row>
    <row r="32" spans="1:14" ht="16.5" customHeight="1" x14ac:dyDescent="0.25">
      <c r="A32" s="129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  <row r="33" spans="1:14" ht="7.5" customHeight="1" x14ac:dyDescent="0.25">
      <c r="A33" s="129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4" ht="21.95" customHeight="1" x14ac:dyDescent="0.25">
      <c r="A34" s="285" t="s">
        <v>104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</row>
  </sheetData>
  <mergeCells count="3">
    <mergeCell ref="F6:N6"/>
    <mergeCell ref="J7:L7"/>
    <mergeCell ref="A34:N34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3"/>
  <sheetViews>
    <sheetView topLeftCell="A109" zoomScale="90" zoomScaleNormal="90" workbookViewId="0">
      <selection activeCell="C110" sqref="C110"/>
    </sheetView>
  </sheetViews>
  <sheetFormatPr defaultColWidth="9.28515625" defaultRowHeight="16.5" customHeight="1" x14ac:dyDescent="0.25"/>
  <cols>
    <col min="1" max="2" width="1.7109375" style="209" customWidth="1"/>
    <col min="3" max="3" width="34.140625" style="209" customWidth="1"/>
    <col min="4" max="4" width="5.28515625" style="28" customWidth="1"/>
    <col min="5" max="5" width="0.42578125" style="209" customWidth="1"/>
    <col min="6" max="6" width="12.7109375" style="157" customWidth="1"/>
    <col min="7" max="7" width="0.5703125" style="98" customWidth="1"/>
    <col min="8" max="8" width="12.7109375" style="157" customWidth="1"/>
    <col min="9" max="9" width="0.5703125" style="158" customWidth="1"/>
    <col min="10" max="10" width="12.7109375" style="157" customWidth="1"/>
    <col min="11" max="11" width="0.5703125" style="98" customWidth="1"/>
    <col min="12" max="12" width="12.7109375" style="157" customWidth="1"/>
    <col min="13" max="16384" width="9.28515625" style="209"/>
  </cols>
  <sheetData>
    <row r="1" spans="1:12" s="124" customFormat="1" ht="16.5" customHeight="1" x14ac:dyDescent="0.25">
      <c r="A1" s="212" t="s">
        <v>0</v>
      </c>
      <c r="B1" s="136"/>
      <c r="C1" s="79"/>
      <c r="E1" s="208"/>
      <c r="F1" s="15"/>
      <c r="G1" s="25"/>
      <c r="H1" s="15"/>
      <c r="I1" s="25"/>
      <c r="J1" s="15"/>
      <c r="K1" s="137"/>
      <c r="L1" s="15"/>
    </row>
    <row r="2" spans="1:12" s="124" customFormat="1" ht="16.5" customHeight="1" x14ac:dyDescent="0.25">
      <c r="A2" s="212" t="s">
        <v>134</v>
      </c>
      <c r="B2" s="136"/>
      <c r="C2" s="79"/>
      <c r="E2" s="208"/>
      <c r="F2" s="15"/>
      <c r="G2" s="25"/>
      <c r="H2" s="15"/>
      <c r="I2" s="25"/>
      <c r="J2" s="15"/>
      <c r="K2" s="137"/>
      <c r="L2" s="15"/>
    </row>
    <row r="3" spans="1:12" s="124" customFormat="1" ht="16.5" customHeight="1" x14ac:dyDescent="0.25">
      <c r="A3" s="222" t="s">
        <v>192</v>
      </c>
      <c r="B3" s="138"/>
      <c r="C3" s="139"/>
      <c r="D3" s="140"/>
      <c r="E3" s="207"/>
      <c r="F3" s="141"/>
      <c r="G3" s="142"/>
      <c r="H3" s="141"/>
      <c r="I3" s="142"/>
      <c r="J3" s="141"/>
      <c r="K3" s="143"/>
      <c r="L3" s="141"/>
    </row>
    <row r="4" spans="1:12" s="124" customFormat="1" ht="16.5" customHeight="1" x14ac:dyDescent="0.25">
      <c r="A4" s="212"/>
      <c r="B4" s="79"/>
      <c r="C4" s="79"/>
      <c r="D4" s="28"/>
      <c r="E4" s="80"/>
      <c r="F4" s="91"/>
      <c r="G4" s="144"/>
      <c r="H4" s="91"/>
      <c r="I4" s="144"/>
      <c r="J4" s="91"/>
      <c r="K4" s="144"/>
      <c r="L4" s="91"/>
    </row>
    <row r="5" spans="1:12" s="124" customFormat="1" ht="16.5" customHeight="1" x14ac:dyDescent="0.25">
      <c r="A5" s="212"/>
      <c r="B5" s="79"/>
      <c r="C5" s="79"/>
      <c r="D5" s="28"/>
      <c r="E5" s="80"/>
      <c r="F5" s="91"/>
      <c r="G5" s="144"/>
      <c r="H5" s="91"/>
      <c r="I5" s="144"/>
      <c r="J5" s="91"/>
      <c r="K5" s="144"/>
      <c r="L5" s="91"/>
    </row>
    <row r="6" spans="1:12" s="124" customFormat="1" ht="16.5" customHeight="1" x14ac:dyDescent="0.25">
      <c r="A6" s="212"/>
      <c r="B6" s="79"/>
      <c r="C6" s="79"/>
      <c r="D6" s="28"/>
      <c r="E6" s="80"/>
      <c r="F6" s="274" t="s">
        <v>2</v>
      </c>
      <c r="G6" s="274"/>
      <c r="H6" s="274"/>
      <c r="I6" s="87"/>
      <c r="J6" s="274" t="s">
        <v>85</v>
      </c>
      <c r="K6" s="275"/>
      <c r="L6" s="275"/>
    </row>
    <row r="7" spans="1:12" s="124" customFormat="1" ht="16.5" customHeight="1" x14ac:dyDescent="0.25">
      <c r="A7" s="212"/>
      <c r="B7" s="79"/>
      <c r="C7" s="79"/>
      <c r="D7" s="28"/>
      <c r="E7" s="80"/>
      <c r="F7" s="276" t="s">
        <v>86</v>
      </c>
      <c r="G7" s="276"/>
      <c r="H7" s="276"/>
      <c r="I7" s="87"/>
      <c r="J7" s="276" t="s">
        <v>87</v>
      </c>
      <c r="K7" s="276"/>
      <c r="L7" s="276"/>
    </row>
    <row r="8" spans="1:12" s="124" customFormat="1" ht="16.5" customHeight="1" x14ac:dyDescent="0.25">
      <c r="A8" s="79"/>
      <c r="B8" s="79"/>
      <c r="C8" s="79"/>
      <c r="D8" s="28"/>
      <c r="E8" s="80"/>
      <c r="F8" s="17" t="s">
        <v>190</v>
      </c>
      <c r="G8" s="88"/>
      <c r="H8" s="17" t="s">
        <v>190</v>
      </c>
      <c r="I8" s="86"/>
      <c r="J8" s="17" t="s">
        <v>190</v>
      </c>
      <c r="K8" s="88"/>
      <c r="L8" s="17" t="s">
        <v>190</v>
      </c>
    </row>
    <row r="9" spans="1:12" ht="16.5" customHeight="1" x14ac:dyDescent="0.25">
      <c r="D9" s="209"/>
      <c r="E9" s="89"/>
      <c r="F9" s="17" t="s">
        <v>191</v>
      </c>
      <c r="G9" s="90"/>
      <c r="H9" s="17" t="s">
        <v>8</v>
      </c>
      <c r="I9" s="89"/>
      <c r="J9" s="17" t="s">
        <v>191</v>
      </c>
      <c r="K9" s="90"/>
      <c r="L9" s="17" t="s">
        <v>8</v>
      </c>
    </row>
    <row r="10" spans="1:12" s="124" customFormat="1" ht="16.5" customHeight="1" x14ac:dyDescent="0.25">
      <c r="A10" s="209"/>
      <c r="B10" s="209"/>
      <c r="C10" s="209"/>
      <c r="D10" s="207" t="s">
        <v>9</v>
      </c>
      <c r="E10" s="209"/>
      <c r="F10" s="191" t="s">
        <v>10</v>
      </c>
      <c r="G10" s="137"/>
      <c r="H10" s="191" t="s">
        <v>10</v>
      </c>
      <c r="I10" s="98"/>
      <c r="J10" s="125" t="s">
        <v>10</v>
      </c>
      <c r="K10" s="137"/>
      <c r="L10" s="191" t="s">
        <v>10</v>
      </c>
    </row>
    <row r="11" spans="1:12" s="124" customFormat="1" ht="16.5" customHeight="1" x14ac:dyDescent="0.25">
      <c r="A11" s="209"/>
      <c r="B11" s="209"/>
      <c r="C11" s="209"/>
      <c r="D11" s="208"/>
      <c r="E11" s="209"/>
      <c r="F11" s="145"/>
      <c r="G11" s="137"/>
      <c r="H11" s="193"/>
      <c r="I11" s="98"/>
      <c r="J11" s="145"/>
      <c r="K11" s="137"/>
      <c r="L11" s="193"/>
    </row>
    <row r="12" spans="1:12" ht="16.5" customHeight="1" x14ac:dyDescent="0.25">
      <c r="A12" s="212" t="s">
        <v>135</v>
      </c>
      <c r="B12" s="124"/>
      <c r="C12" s="124"/>
      <c r="D12" s="124"/>
      <c r="E12" s="28"/>
      <c r="F12" s="92"/>
      <c r="G12" s="146"/>
      <c r="H12" s="91"/>
      <c r="I12" s="146"/>
      <c r="J12" s="92"/>
      <c r="K12" s="96"/>
      <c r="L12" s="91"/>
    </row>
    <row r="13" spans="1:12" ht="16.5" customHeight="1" x14ac:dyDescent="0.25">
      <c r="A13" s="127" t="s">
        <v>204</v>
      </c>
      <c r="B13" s="94"/>
      <c r="C13" s="94"/>
      <c r="D13" s="124"/>
      <c r="E13" s="28"/>
      <c r="F13" s="92">
        <f>'5(3M)'!D27</f>
        <v>342095</v>
      </c>
      <c r="G13" s="91"/>
      <c r="H13" s="147">
        <v>202742</v>
      </c>
      <c r="I13" s="91"/>
      <c r="J13" s="247">
        <v>-138844</v>
      </c>
      <c r="K13" s="91"/>
      <c r="L13" s="147">
        <v>42869</v>
      </c>
    </row>
    <row r="14" spans="1:12" ht="16.5" customHeight="1" x14ac:dyDescent="0.25">
      <c r="A14" s="127" t="s">
        <v>136</v>
      </c>
      <c r="B14" s="94"/>
      <c r="C14" s="94"/>
      <c r="D14" s="124"/>
      <c r="E14" s="28"/>
      <c r="F14" s="92"/>
      <c r="G14" s="146"/>
      <c r="H14" s="91"/>
      <c r="I14" s="146"/>
      <c r="J14" s="92"/>
      <c r="K14" s="96"/>
      <c r="L14" s="91"/>
    </row>
    <row r="15" spans="1:12" ht="16.5" customHeight="1" x14ac:dyDescent="0.25">
      <c r="B15" s="209" t="s">
        <v>137</v>
      </c>
      <c r="C15" s="212"/>
      <c r="E15" s="28"/>
      <c r="F15" s="92">
        <v>75025</v>
      </c>
      <c r="G15" s="146"/>
      <c r="H15" s="147">
        <v>91135</v>
      </c>
      <c r="I15" s="146"/>
      <c r="J15" s="92">
        <v>3837</v>
      </c>
      <c r="K15" s="96"/>
      <c r="L15" s="147">
        <v>3434</v>
      </c>
    </row>
    <row r="16" spans="1:12" ht="16.5" customHeight="1" x14ac:dyDescent="0.25">
      <c r="B16" s="94" t="s">
        <v>138</v>
      </c>
      <c r="C16" s="212"/>
      <c r="D16" s="28">
        <v>9</v>
      </c>
      <c r="E16" s="28"/>
      <c r="F16" s="108">
        <v>14840</v>
      </c>
      <c r="G16" s="146"/>
      <c r="H16" s="147">
        <v>13645</v>
      </c>
      <c r="I16" s="146"/>
      <c r="J16" s="108">
        <v>469</v>
      </c>
      <c r="K16" s="209"/>
      <c r="L16" s="147">
        <v>491</v>
      </c>
    </row>
    <row r="17" spans="1:12" ht="16.5" customHeight="1" x14ac:dyDescent="0.25">
      <c r="B17" s="94" t="s">
        <v>169</v>
      </c>
      <c r="C17" s="212"/>
      <c r="E17" s="28"/>
      <c r="F17" s="108"/>
      <c r="G17" s="146"/>
      <c r="H17" s="91"/>
      <c r="I17" s="146"/>
      <c r="J17" s="108"/>
      <c r="K17" s="209"/>
      <c r="L17" s="194"/>
    </row>
    <row r="18" spans="1:12" ht="16.5" customHeight="1" x14ac:dyDescent="0.25">
      <c r="A18" s="212"/>
      <c r="C18" s="94" t="s">
        <v>170</v>
      </c>
      <c r="D18" s="28">
        <v>8.1999999999999993</v>
      </c>
      <c r="F18" s="108">
        <v>-177435</v>
      </c>
      <c r="G18" s="209"/>
      <c r="H18" s="147">
        <v>-187402</v>
      </c>
      <c r="I18" s="146"/>
      <c r="J18" s="92">
        <v>0</v>
      </c>
      <c r="K18" s="147"/>
      <c r="L18" s="147">
        <v>0</v>
      </c>
    </row>
    <row r="19" spans="1:12" ht="16.5" customHeight="1" x14ac:dyDescent="0.25">
      <c r="A19" s="212"/>
      <c r="B19" s="148" t="s">
        <v>168</v>
      </c>
      <c r="F19" s="92"/>
      <c r="G19" s="209"/>
      <c r="H19" s="194"/>
      <c r="I19" s="146"/>
      <c r="J19" s="92"/>
      <c r="K19" s="147"/>
      <c r="L19" s="91"/>
    </row>
    <row r="20" spans="1:12" ht="16.5" customHeight="1" x14ac:dyDescent="0.25">
      <c r="A20" s="127"/>
      <c r="C20" s="148" t="s">
        <v>167</v>
      </c>
      <c r="D20" s="124"/>
      <c r="E20" s="28"/>
      <c r="F20" s="92">
        <v>1211</v>
      </c>
      <c r="G20" s="149"/>
      <c r="H20" s="147">
        <v>1076</v>
      </c>
      <c r="I20" s="146"/>
      <c r="J20" s="92">
        <v>1211</v>
      </c>
      <c r="K20" s="149"/>
      <c r="L20" s="147">
        <v>1076</v>
      </c>
    </row>
    <row r="21" spans="1:12" ht="16.5" customHeight="1" x14ac:dyDescent="0.25">
      <c r="A21" s="127"/>
      <c r="B21" s="187" t="s">
        <v>202</v>
      </c>
      <c r="C21" s="177"/>
      <c r="D21" s="124"/>
      <c r="E21" s="28"/>
      <c r="F21" s="92">
        <v>-56495</v>
      </c>
      <c r="G21" s="147"/>
      <c r="H21" s="132">
        <v>-193980</v>
      </c>
      <c r="I21" s="146"/>
      <c r="J21" s="92">
        <v>212034</v>
      </c>
      <c r="K21" s="147"/>
      <c r="L21" s="132">
        <v>35190</v>
      </c>
    </row>
    <row r="22" spans="1:12" ht="16.5" customHeight="1" x14ac:dyDescent="0.25">
      <c r="A22" s="127"/>
      <c r="B22" s="187" t="s">
        <v>188</v>
      </c>
      <c r="C22" s="177"/>
      <c r="E22" s="28"/>
      <c r="F22" s="92">
        <v>547</v>
      </c>
      <c r="G22" s="134"/>
      <c r="H22" s="132" t="s">
        <v>193</v>
      </c>
      <c r="I22" s="146"/>
      <c r="J22" s="92">
        <v>547</v>
      </c>
      <c r="K22" s="147"/>
      <c r="L22" s="132" t="s">
        <v>193</v>
      </c>
    </row>
    <row r="23" spans="1:12" ht="16.5" customHeight="1" x14ac:dyDescent="0.25">
      <c r="A23" s="127"/>
      <c r="B23" s="187" t="s">
        <v>179</v>
      </c>
      <c r="C23" s="177"/>
      <c r="E23" s="28"/>
      <c r="F23" s="92">
        <v>0</v>
      </c>
      <c r="G23" s="134"/>
      <c r="H23" s="147">
        <v>4507</v>
      </c>
      <c r="I23" s="146"/>
      <c r="J23" s="92">
        <v>0</v>
      </c>
      <c r="K23" s="147"/>
      <c r="L23" s="147">
        <v>-4</v>
      </c>
    </row>
    <row r="24" spans="1:12" ht="16.5" customHeight="1" x14ac:dyDescent="0.25">
      <c r="A24" s="127"/>
      <c r="B24" s="187" t="s">
        <v>203</v>
      </c>
      <c r="C24" s="177"/>
      <c r="D24" s="28">
        <v>8.1</v>
      </c>
      <c r="E24" s="28"/>
      <c r="F24" s="92">
        <v>-234437</v>
      </c>
      <c r="G24" s="134"/>
      <c r="H24" s="147" t="s">
        <v>193</v>
      </c>
      <c r="I24" s="146"/>
      <c r="J24" s="92">
        <v>0</v>
      </c>
      <c r="K24" s="147"/>
      <c r="L24" s="147" t="s">
        <v>193</v>
      </c>
    </row>
    <row r="25" spans="1:12" ht="16.5" customHeight="1" x14ac:dyDescent="0.25">
      <c r="A25" s="127"/>
      <c r="B25" s="187" t="s">
        <v>178</v>
      </c>
      <c r="C25" s="177"/>
      <c r="E25" s="28"/>
      <c r="F25" s="92">
        <v>1</v>
      </c>
      <c r="G25" s="134"/>
      <c r="H25" s="147" t="s">
        <v>193</v>
      </c>
      <c r="I25" s="146"/>
      <c r="J25" s="92">
        <v>0</v>
      </c>
      <c r="K25" s="147"/>
      <c r="L25" s="147" t="s">
        <v>193</v>
      </c>
    </row>
    <row r="26" spans="1:12" ht="16.5" customHeight="1" x14ac:dyDescent="0.25">
      <c r="A26" s="127"/>
      <c r="B26" s="187" t="s">
        <v>93</v>
      </c>
      <c r="C26" s="177"/>
      <c r="E26" s="28"/>
      <c r="F26" s="92">
        <v>0</v>
      </c>
      <c r="G26" s="147"/>
      <c r="H26" s="147" t="s">
        <v>193</v>
      </c>
      <c r="I26" s="146"/>
      <c r="J26" s="92">
        <v>-172450</v>
      </c>
      <c r="K26" s="147"/>
      <c r="L26" s="147">
        <v>-159538</v>
      </c>
    </row>
    <row r="27" spans="1:12" ht="16.5" customHeight="1" x14ac:dyDescent="0.25">
      <c r="A27" s="127"/>
      <c r="B27" s="187" t="s">
        <v>139</v>
      </c>
      <c r="C27" s="188"/>
      <c r="E27" s="28"/>
      <c r="F27" s="92">
        <v>-88</v>
      </c>
      <c r="G27" s="147"/>
      <c r="H27" s="147">
        <v>-93</v>
      </c>
      <c r="I27" s="146"/>
      <c r="J27" s="92">
        <v>-2245</v>
      </c>
      <c r="K27" s="147"/>
      <c r="L27" s="147">
        <v>-3704</v>
      </c>
    </row>
    <row r="28" spans="1:12" ht="16.5" customHeight="1" x14ac:dyDescent="0.25">
      <c r="A28" s="127"/>
      <c r="B28" s="187" t="s">
        <v>176</v>
      </c>
      <c r="C28" s="177"/>
      <c r="D28" s="124"/>
      <c r="E28" s="28"/>
      <c r="F28" s="92">
        <v>78301</v>
      </c>
      <c r="G28" s="147"/>
      <c r="H28" s="147">
        <v>84691</v>
      </c>
      <c r="I28" s="146"/>
      <c r="J28" s="92">
        <v>63120</v>
      </c>
      <c r="K28" s="147"/>
      <c r="L28" s="147">
        <v>62065</v>
      </c>
    </row>
    <row r="29" spans="1:12" ht="16.5" customHeight="1" x14ac:dyDescent="0.25">
      <c r="A29" s="127"/>
      <c r="B29" s="187" t="s">
        <v>177</v>
      </c>
      <c r="C29" s="177"/>
      <c r="E29" s="28"/>
      <c r="F29" s="117">
        <v>571</v>
      </c>
      <c r="G29" s="147"/>
      <c r="H29" s="248">
        <v>571</v>
      </c>
      <c r="I29" s="146"/>
      <c r="J29" s="117">
        <v>0</v>
      </c>
      <c r="K29" s="147"/>
      <c r="L29" s="248">
        <v>0</v>
      </c>
    </row>
    <row r="30" spans="1:12" s="124" customFormat="1" ht="16.5" customHeight="1" x14ac:dyDescent="0.25">
      <c r="A30" s="209"/>
      <c r="D30" s="28"/>
      <c r="E30" s="28"/>
      <c r="F30" s="92"/>
      <c r="G30" s="146"/>
      <c r="H30" s="91"/>
      <c r="I30" s="146"/>
      <c r="J30" s="92"/>
      <c r="K30" s="96"/>
      <c r="L30" s="91"/>
    </row>
    <row r="31" spans="1:12" ht="16.5" customHeight="1" x14ac:dyDescent="0.25">
      <c r="A31" s="150"/>
      <c r="B31" s="151"/>
      <c r="C31" s="151"/>
      <c r="E31" s="28"/>
      <c r="F31" s="92">
        <f>SUM(F13:F29)</f>
        <v>44136</v>
      </c>
      <c r="G31" s="146"/>
      <c r="H31" s="91">
        <f>SUM(H13:H29)</f>
        <v>16892</v>
      </c>
      <c r="I31" s="146"/>
      <c r="J31" s="92">
        <f>SUM(J13:J29)</f>
        <v>-32321</v>
      </c>
      <c r="K31" s="91"/>
      <c r="L31" s="91">
        <f>SUM(L13:L29)</f>
        <v>-18121</v>
      </c>
    </row>
    <row r="32" spans="1:12" ht="16.5" customHeight="1" x14ac:dyDescent="0.25">
      <c r="A32" s="150" t="s">
        <v>140</v>
      </c>
      <c r="B32" s="151"/>
      <c r="C32" s="151"/>
      <c r="E32" s="28"/>
      <c r="F32" s="92"/>
      <c r="G32" s="146"/>
      <c r="H32" s="91"/>
      <c r="I32" s="146"/>
      <c r="J32" s="92"/>
      <c r="K32" s="96"/>
      <c r="L32" s="91"/>
    </row>
    <row r="33" spans="1:12" s="124" customFormat="1" ht="16.5" customHeight="1" x14ac:dyDescent="0.25">
      <c r="A33" s="209"/>
      <c r="B33" s="151" t="s">
        <v>16</v>
      </c>
      <c r="C33" s="151"/>
      <c r="D33" s="28"/>
      <c r="E33" s="28"/>
      <c r="F33" s="108">
        <v>24618</v>
      </c>
      <c r="G33" s="146"/>
      <c r="H33" s="147">
        <v>-33729</v>
      </c>
      <c r="I33" s="146"/>
      <c r="J33" s="108">
        <v>-4702</v>
      </c>
      <c r="K33" s="96"/>
      <c r="L33" s="147">
        <v>-3522</v>
      </c>
    </row>
    <row r="34" spans="1:12" ht="16.5" customHeight="1" x14ac:dyDescent="0.25">
      <c r="A34" s="127"/>
      <c r="B34" s="148" t="s">
        <v>18</v>
      </c>
      <c r="C34" s="94"/>
      <c r="D34" s="124"/>
      <c r="E34" s="28"/>
      <c r="F34" s="92">
        <v>-3061</v>
      </c>
      <c r="G34" s="147"/>
      <c r="H34" s="147">
        <v>-11125</v>
      </c>
      <c r="I34" s="146"/>
      <c r="J34" s="92">
        <v>0</v>
      </c>
      <c r="K34" s="147"/>
      <c r="L34" s="147">
        <v>0</v>
      </c>
    </row>
    <row r="35" spans="1:12" s="124" customFormat="1" ht="16.5" customHeight="1" x14ac:dyDescent="0.25">
      <c r="A35" s="209"/>
      <c r="B35" s="151" t="s">
        <v>141</v>
      </c>
      <c r="C35" s="151"/>
      <c r="D35" s="28"/>
      <c r="E35" s="28"/>
      <c r="F35" s="108">
        <v>8084</v>
      </c>
      <c r="G35" s="146"/>
      <c r="H35" s="147">
        <v>13254</v>
      </c>
      <c r="I35" s="146"/>
      <c r="J35" s="108">
        <v>0</v>
      </c>
      <c r="K35" s="96"/>
      <c r="L35" s="147">
        <v>0</v>
      </c>
    </row>
    <row r="36" spans="1:12" s="124" customFormat="1" ht="16.5" customHeight="1" x14ac:dyDescent="0.25">
      <c r="A36" s="209"/>
      <c r="B36" s="151" t="s">
        <v>20</v>
      </c>
      <c r="C36" s="151"/>
      <c r="D36" s="28"/>
      <c r="E36" s="28"/>
      <c r="F36" s="108">
        <v>-60971</v>
      </c>
      <c r="G36" s="146"/>
      <c r="H36" s="147">
        <v>-2247</v>
      </c>
      <c r="I36" s="146"/>
      <c r="J36" s="108">
        <v>5</v>
      </c>
      <c r="K36" s="96"/>
      <c r="L36" s="147">
        <v>31</v>
      </c>
    </row>
    <row r="37" spans="1:12" s="124" customFormat="1" ht="16.5" customHeight="1" x14ac:dyDescent="0.25">
      <c r="A37" s="209"/>
      <c r="B37" s="152" t="s">
        <v>21</v>
      </c>
      <c r="C37" s="152"/>
      <c r="D37" s="28"/>
      <c r="E37" s="28"/>
      <c r="F37" s="108">
        <v>-704</v>
      </c>
      <c r="G37" s="147"/>
      <c r="H37" s="147">
        <v>4</v>
      </c>
      <c r="I37" s="146"/>
      <c r="J37" s="108">
        <v>0</v>
      </c>
      <c r="K37" s="147"/>
      <c r="L37" s="147">
        <v>0</v>
      </c>
    </row>
    <row r="38" spans="1:12" s="124" customFormat="1" ht="16.5" customHeight="1" x14ac:dyDescent="0.25">
      <c r="A38" s="209"/>
      <c r="B38" s="152" t="s">
        <v>35</v>
      </c>
      <c r="C38" s="152"/>
      <c r="D38" s="28"/>
      <c r="E38" s="28"/>
      <c r="F38" s="108">
        <v>1983</v>
      </c>
      <c r="G38" s="147"/>
      <c r="H38" s="147">
        <v>2066</v>
      </c>
      <c r="I38" s="146"/>
      <c r="J38" s="108">
        <v>-136</v>
      </c>
      <c r="K38" s="147"/>
      <c r="L38" s="147">
        <v>-51</v>
      </c>
    </row>
    <row r="39" spans="1:12" s="124" customFormat="1" ht="16.5" customHeight="1" x14ac:dyDescent="0.25">
      <c r="A39" s="209"/>
      <c r="B39" s="152" t="s">
        <v>142</v>
      </c>
      <c r="C39" s="152"/>
      <c r="D39" s="28"/>
      <c r="E39" s="28"/>
      <c r="F39" s="108">
        <v>2785</v>
      </c>
      <c r="G39" s="147"/>
      <c r="H39" s="147">
        <v>-75565</v>
      </c>
      <c r="I39" s="146"/>
      <c r="J39" s="108">
        <v>19656</v>
      </c>
      <c r="K39" s="147"/>
      <c r="L39" s="147">
        <v>14613</v>
      </c>
    </row>
    <row r="40" spans="1:12" s="124" customFormat="1" ht="16.5" customHeight="1" x14ac:dyDescent="0.25">
      <c r="A40" s="209"/>
      <c r="B40" s="152" t="s">
        <v>49</v>
      </c>
      <c r="C40" s="152"/>
      <c r="D40" s="28"/>
      <c r="E40" s="28"/>
      <c r="F40" s="153">
        <v>-5678</v>
      </c>
      <c r="G40" s="147"/>
      <c r="H40" s="248">
        <v>-41977</v>
      </c>
      <c r="I40" s="146"/>
      <c r="J40" s="153">
        <v>-1938</v>
      </c>
      <c r="K40" s="147"/>
      <c r="L40" s="248">
        <v>-1670</v>
      </c>
    </row>
    <row r="41" spans="1:12" s="124" customFormat="1" ht="16.5" customHeight="1" x14ac:dyDescent="0.25">
      <c r="A41" s="209"/>
      <c r="D41" s="28"/>
      <c r="E41" s="28"/>
      <c r="F41" s="92"/>
      <c r="G41" s="147"/>
      <c r="H41" s="91"/>
      <c r="I41" s="146"/>
      <c r="J41" s="92"/>
      <c r="K41" s="147"/>
      <c r="L41" s="91"/>
    </row>
    <row r="42" spans="1:12" s="124" customFormat="1" ht="16.5" customHeight="1" x14ac:dyDescent="0.25">
      <c r="A42" s="182" t="s">
        <v>220</v>
      </c>
      <c r="B42" s="182"/>
      <c r="C42" s="182"/>
      <c r="D42" s="28"/>
      <c r="E42" s="28"/>
      <c r="F42" s="92">
        <f>SUM(F31:F40)</f>
        <v>11192</v>
      </c>
      <c r="G42" s="147"/>
      <c r="H42" s="91">
        <f>SUM(H31:H40)</f>
        <v>-132427</v>
      </c>
      <c r="I42" s="146"/>
      <c r="J42" s="92">
        <f>SUM(J31:J40)</f>
        <v>-19436</v>
      </c>
      <c r="K42" s="147"/>
      <c r="L42" s="91">
        <f>SUM(L31:L40)</f>
        <v>-8720</v>
      </c>
    </row>
    <row r="43" spans="1:12" s="124" customFormat="1" ht="16.5" customHeight="1" x14ac:dyDescent="0.25">
      <c r="A43" s="261" t="s">
        <v>200</v>
      </c>
      <c r="B43" s="182"/>
      <c r="C43" s="182"/>
      <c r="D43" s="28"/>
      <c r="E43" s="28"/>
      <c r="F43" s="92">
        <v>2693</v>
      </c>
      <c r="G43" s="147"/>
      <c r="H43" s="91">
        <v>0</v>
      </c>
      <c r="I43" s="146"/>
      <c r="J43" s="92">
        <v>2693</v>
      </c>
      <c r="K43" s="147"/>
      <c r="L43" s="91">
        <v>0</v>
      </c>
    </row>
    <row r="44" spans="1:12" s="124" customFormat="1" ht="16.5" customHeight="1" x14ac:dyDescent="0.25">
      <c r="A44" s="209" t="s">
        <v>143</v>
      </c>
      <c r="B44" s="155"/>
      <c r="C44" s="155"/>
      <c r="D44" s="209"/>
      <c r="E44" s="28"/>
      <c r="F44" s="117">
        <v>-3829</v>
      </c>
      <c r="G44" s="147"/>
      <c r="H44" s="248">
        <v>-1707</v>
      </c>
      <c r="I44" s="146"/>
      <c r="J44" s="117">
        <v>-959</v>
      </c>
      <c r="K44" s="147"/>
      <c r="L44" s="248">
        <v>-846</v>
      </c>
    </row>
    <row r="45" spans="1:12" s="124" customFormat="1" ht="16.5" customHeight="1" x14ac:dyDescent="0.25">
      <c r="A45" s="209"/>
      <c r="D45" s="28"/>
      <c r="E45" s="28"/>
      <c r="F45" s="92"/>
      <c r="G45" s="147"/>
      <c r="H45" s="91"/>
      <c r="I45" s="146"/>
      <c r="J45" s="92"/>
      <c r="K45" s="147"/>
      <c r="L45" s="91"/>
    </row>
    <row r="46" spans="1:12" s="124" customFormat="1" ht="16.5" customHeight="1" x14ac:dyDescent="0.25">
      <c r="A46" s="182" t="s">
        <v>221</v>
      </c>
      <c r="B46" s="179"/>
      <c r="C46" s="183"/>
      <c r="D46" s="28"/>
      <c r="E46" s="28"/>
      <c r="F46" s="117">
        <f>SUM(F42:F44)</f>
        <v>10056</v>
      </c>
      <c r="G46" s="146"/>
      <c r="H46" s="118">
        <f>SUM(H42:H44)</f>
        <v>-134134</v>
      </c>
      <c r="I46" s="156"/>
      <c r="J46" s="117">
        <f>SUM(J42:J44)</f>
        <v>-17702</v>
      </c>
      <c r="K46" s="96"/>
      <c r="L46" s="118">
        <f>SUM(L42:L44)</f>
        <v>-9566</v>
      </c>
    </row>
    <row r="47" spans="1:12" s="124" customFormat="1" ht="16.5" customHeight="1" x14ac:dyDescent="0.25">
      <c r="A47" s="154"/>
      <c r="B47" s="209"/>
      <c r="D47" s="28"/>
      <c r="E47" s="28"/>
      <c r="F47" s="91"/>
      <c r="G47" s="146"/>
      <c r="H47" s="91"/>
      <c r="I47" s="156"/>
      <c r="J47" s="91"/>
      <c r="K47" s="96"/>
      <c r="L47" s="91"/>
    </row>
    <row r="48" spans="1:12" s="124" customFormat="1" ht="16.5" customHeight="1" x14ac:dyDescent="0.25">
      <c r="A48" s="154"/>
      <c r="B48" s="209"/>
      <c r="D48" s="28"/>
      <c r="E48" s="28"/>
      <c r="F48" s="91"/>
      <c r="G48" s="146"/>
      <c r="H48" s="91"/>
      <c r="I48" s="156"/>
      <c r="J48" s="91"/>
      <c r="K48" s="96"/>
      <c r="L48" s="91"/>
    </row>
    <row r="49" spans="1:12" s="124" customFormat="1" ht="16.5" customHeight="1" x14ac:dyDescent="0.25">
      <c r="A49" s="154"/>
      <c r="B49" s="209"/>
      <c r="D49" s="28"/>
      <c r="E49" s="28"/>
      <c r="F49" s="91"/>
      <c r="G49" s="146"/>
      <c r="H49" s="91"/>
      <c r="I49" s="156"/>
      <c r="J49" s="91"/>
      <c r="K49" s="96"/>
      <c r="L49" s="91"/>
    </row>
    <row r="50" spans="1:12" s="124" customFormat="1" ht="16.5" customHeight="1" x14ac:dyDescent="0.25">
      <c r="A50" s="154"/>
      <c r="B50" s="264"/>
      <c r="D50" s="28"/>
      <c r="E50" s="28"/>
      <c r="F50" s="91"/>
      <c r="G50" s="146"/>
      <c r="H50" s="91"/>
      <c r="I50" s="156"/>
      <c r="J50" s="91"/>
      <c r="K50" s="96"/>
      <c r="L50" s="91"/>
    </row>
    <row r="51" spans="1:12" ht="21.95" customHeight="1" x14ac:dyDescent="0.25">
      <c r="A51" s="285" t="s">
        <v>104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</row>
    <row r="52" spans="1:12" ht="16.5" customHeight="1" x14ac:dyDescent="0.25">
      <c r="A52" s="79" t="str">
        <f>+A1</f>
        <v>Thai Solar Energy Public Company Limited</v>
      </c>
      <c r="B52" s="79"/>
      <c r="C52" s="79"/>
      <c r="E52" s="80"/>
      <c r="G52" s="144"/>
      <c r="I52" s="159"/>
      <c r="J52" s="160"/>
      <c r="K52" s="144"/>
      <c r="L52" s="160"/>
    </row>
    <row r="53" spans="1:12" ht="16.5" customHeight="1" x14ac:dyDescent="0.25">
      <c r="A53" s="212" t="s">
        <v>144</v>
      </c>
      <c r="B53" s="79"/>
      <c r="C53" s="79"/>
      <c r="E53" s="80"/>
      <c r="G53" s="144"/>
      <c r="I53" s="159"/>
      <c r="K53" s="144"/>
    </row>
    <row r="54" spans="1:12" ht="16.5" customHeight="1" x14ac:dyDescent="0.25">
      <c r="A54" s="139" t="str">
        <f>A3</f>
        <v>For the three-month period ended 31 March 2022</v>
      </c>
      <c r="B54" s="139"/>
      <c r="C54" s="139"/>
      <c r="D54" s="119"/>
      <c r="E54" s="84"/>
      <c r="F54" s="118"/>
      <c r="G54" s="161"/>
      <c r="H54" s="118"/>
      <c r="I54" s="161"/>
      <c r="J54" s="118"/>
      <c r="K54" s="161"/>
      <c r="L54" s="118"/>
    </row>
    <row r="55" spans="1:12" ht="16.5" customHeight="1" x14ac:dyDescent="0.25">
      <c r="A55" s="79"/>
      <c r="B55" s="79"/>
      <c r="C55" s="79"/>
      <c r="E55" s="80"/>
      <c r="F55" s="91"/>
      <c r="G55" s="144"/>
      <c r="H55" s="91"/>
      <c r="I55" s="144"/>
      <c r="J55" s="91"/>
      <c r="K55" s="144"/>
      <c r="L55" s="91"/>
    </row>
    <row r="56" spans="1:12" ht="16.5" customHeight="1" x14ac:dyDescent="0.25">
      <c r="A56" s="79"/>
      <c r="B56" s="79"/>
      <c r="C56" s="79"/>
      <c r="E56" s="80"/>
      <c r="F56" s="91"/>
      <c r="G56" s="144"/>
      <c r="H56" s="91"/>
      <c r="I56" s="144"/>
      <c r="J56" s="91"/>
      <c r="K56" s="144"/>
      <c r="L56" s="91"/>
    </row>
    <row r="57" spans="1:12" ht="16.5" customHeight="1" x14ac:dyDescent="0.25">
      <c r="A57" s="79"/>
      <c r="B57" s="79"/>
      <c r="C57" s="79"/>
      <c r="E57" s="80"/>
      <c r="F57" s="274" t="s">
        <v>2</v>
      </c>
      <c r="G57" s="274"/>
      <c r="H57" s="274"/>
      <c r="I57" s="87"/>
      <c r="J57" s="274" t="s">
        <v>85</v>
      </c>
      <c r="K57" s="275"/>
      <c r="L57" s="275"/>
    </row>
    <row r="58" spans="1:12" ht="16.5" customHeight="1" x14ac:dyDescent="0.25">
      <c r="A58" s="79"/>
      <c r="B58" s="79"/>
      <c r="C58" s="79"/>
      <c r="E58" s="80"/>
      <c r="F58" s="276" t="s">
        <v>86</v>
      </c>
      <c r="G58" s="276"/>
      <c r="H58" s="276"/>
      <c r="I58" s="87"/>
      <c r="J58" s="276" t="s">
        <v>87</v>
      </c>
      <c r="K58" s="276"/>
      <c r="L58" s="276"/>
    </row>
    <row r="59" spans="1:12" ht="16.5" customHeight="1" x14ac:dyDescent="0.25">
      <c r="A59" s="79"/>
      <c r="B59" s="79"/>
      <c r="C59" s="79"/>
      <c r="E59" s="80"/>
      <c r="F59" s="17" t="s">
        <v>190</v>
      </c>
      <c r="G59" s="88"/>
      <c r="H59" s="17" t="s">
        <v>190</v>
      </c>
      <c r="I59" s="86"/>
      <c r="J59" s="17" t="s">
        <v>190</v>
      </c>
      <c r="K59" s="88"/>
      <c r="L59" s="17" t="s">
        <v>190</v>
      </c>
    </row>
    <row r="60" spans="1:12" ht="16.5" customHeight="1" x14ac:dyDescent="0.25">
      <c r="D60" s="209"/>
      <c r="E60" s="89"/>
      <c r="F60" s="17" t="s">
        <v>191</v>
      </c>
      <c r="G60" s="90"/>
      <c r="H60" s="17" t="s">
        <v>8</v>
      </c>
      <c r="I60" s="89"/>
      <c r="J60" s="17" t="s">
        <v>191</v>
      </c>
      <c r="K60" s="90"/>
      <c r="L60" s="17" t="s">
        <v>8</v>
      </c>
    </row>
    <row r="61" spans="1:12" s="124" customFormat="1" ht="16.5" customHeight="1" x14ac:dyDescent="0.25">
      <c r="A61" s="209"/>
      <c r="B61" s="209"/>
      <c r="C61" s="209"/>
      <c r="D61" s="207" t="s">
        <v>9</v>
      </c>
      <c r="E61" s="209"/>
      <c r="F61" s="191" t="s">
        <v>10</v>
      </c>
      <c r="G61" s="137"/>
      <c r="H61" s="191" t="s">
        <v>10</v>
      </c>
      <c r="I61" s="98"/>
      <c r="J61" s="125" t="s">
        <v>10</v>
      </c>
      <c r="K61" s="137"/>
      <c r="L61" s="191" t="s">
        <v>10</v>
      </c>
    </row>
    <row r="62" spans="1:12" ht="16.5" customHeight="1" x14ac:dyDescent="0.2">
      <c r="A62" s="162"/>
      <c r="B62" s="162"/>
      <c r="C62" s="162"/>
      <c r="E62" s="28"/>
      <c r="F62" s="163"/>
      <c r="G62" s="147"/>
      <c r="I62" s="156"/>
      <c r="J62" s="163"/>
      <c r="K62" s="134"/>
    </row>
    <row r="63" spans="1:12" ht="16.5" customHeight="1" x14ac:dyDescent="0.25">
      <c r="A63" s="120" t="s">
        <v>145</v>
      </c>
      <c r="B63" s="124"/>
      <c r="C63" s="124"/>
      <c r="E63" s="28"/>
      <c r="F63" s="163"/>
      <c r="G63" s="146"/>
      <c r="I63" s="156"/>
      <c r="J63" s="163"/>
      <c r="K63" s="96"/>
    </row>
    <row r="64" spans="1:12" ht="16.5" customHeight="1" x14ac:dyDescent="0.25">
      <c r="A64" s="164" t="s">
        <v>201</v>
      </c>
      <c r="B64" s="164"/>
      <c r="C64" s="164"/>
      <c r="D64" s="28">
        <v>8.1</v>
      </c>
      <c r="E64" s="28"/>
      <c r="F64" s="163">
        <v>530869</v>
      </c>
      <c r="G64" s="146"/>
      <c r="H64" s="147" t="s">
        <v>193</v>
      </c>
      <c r="I64" s="166"/>
      <c r="J64" s="108">
        <v>0</v>
      </c>
      <c r="K64" s="149"/>
      <c r="L64" s="86" t="s">
        <v>193</v>
      </c>
    </row>
    <row r="65" spans="1:12" ht="16.5" customHeight="1" x14ac:dyDescent="0.25">
      <c r="A65" s="164" t="s">
        <v>187</v>
      </c>
      <c r="B65" s="164"/>
      <c r="C65" s="164"/>
      <c r="E65" s="28"/>
      <c r="F65" s="163">
        <v>-2011</v>
      </c>
      <c r="G65" s="146"/>
      <c r="H65" s="147">
        <v>2125</v>
      </c>
      <c r="I65" s="156"/>
      <c r="J65" s="108">
        <v>-1220</v>
      </c>
      <c r="K65" s="96"/>
      <c r="L65" s="157">
        <v>1251</v>
      </c>
    </row>
    <row r="66" spans="1:12" ht="16.5" customHeight="1" x14ac:dyDescent="0.25">
      <c r="A66" s="164" t="s">
        <v>146</v>
      </c>
      <c r="B66" s="164"/>
      <c r="C66" s="164"/>
      <c r="D66" s="28">
        <v>12.3</v>
      </c>
      <c r="E66" s="28"/>
      <c r="F66" s="55">
        <v>0</v>
      </c>
      <c r="G66" s="146"/>
      <c r="H66" s="132" t="s">
        <v>193</v>
      </c>
      <c r="I66" s="156"/>
      <c r="J66" s="108">
        <v>-12035</v>
      </c>
      <c r="L66" s="86">
        <v>-21620</v>
      </c>
    </row>
    <row r="67" spans="1:12" ht="16.5" customHeight="1" x14ac:dyDescent="0.25">
      <c r="A67" s="164" t="s">
        <v>216</v>
      </c>
      <c r="B67" s="165"/>
      <c r="E67" s="28"/>
      <c r="F67" s="55"/>
      <c r="G67" s="146"/>
      <c r="H67" s="91"/>
      <c r="I67" s="156"/>
      <c r="J67" s="55"/>
      <c r="L67" s="57"/>
    </row>
    <row r="68" spans="1:12" ht="16.5" customHeight="1" x14ac:dyDescent="0.25">
      <c r="A68" s="164"/>
      <c r="B68" s="165" t="s">
        <v>217</v>
      </c>
      <c r="D68" s="28">
        <v>12.3</v>
      </c>
      <c r="E68" s="28"/>
      <c r="F68" s="55">
        <v>0</v>
      </c>
      <c r="G68" s="146"/>
      <c r="H68" s="132" t="s">
        <v>193</v>
      </c>
      <c r="I68" s="156"/>
      <c r="J68" s="108">
        <v>95830</v>
      </c>
      <c r="L68" s="86">
        <v>127266</v>
      </c>
    </row>
    <row r="69" spans="1:12" ht="16.5" customHeight="1" x14ac:dyDescent="0.25">
      <c r="A69" s="164" t="s">
        <v>147</v>
      </c>
      <c r="B69" s="165"/>
      <c r="E69" s="28"/>
      <c r="F69" s="108">
        <v>-875179</v>
      </c>
      <c r="G69" s="146"/>
      <c r="H69" s="147">
        <v>-187340</v>
      </c>
      <c r="I69" s="156"/>
      <c r="J69" s="108">
        <v>-73</v>
      </c>
      <c r="L69" s="86">
        <v>-175</v>
      </c>
    </row>
    <row r="70" spans="1:12" ht="16.5" customHeight="1" x14ac:dyDescent="0.25">
      <c r="A70" s="209" t="s">
        <v>148</v>
      </c>
      <c r="B70" s="165"/>
      <c r="D70" s="166"/>
      <c r="E70" s="28"/>
      <c r="F70" s="108">
        <v>4</v>
      </c>
      <c r="G70" s="146"/>
      <c r="H70" s="147" t="s">
        <v>193</v>
      </c>
      <c r="I70" s="156"/>
      <c r="J70" s="108">
        <v>0</v>
      </c>
      <c r="L70" s="86">
        <v>4</v>
      </c>
    </row>
    <row r="71" spans="1:12" ht="16.5" customHeight="1" x14ac:dyDescent="0.25">
      <c r="A71" s="209" t="s">
        <v>149</v>
      </c>
      <c r="B71" s="165"/>
      <c r="D71" s="166"/>
      <c r="E71" s="28"/>
      <c r="F71" s="108">
        <v>-197</v>
      </c>
      <c r="G71" s="146"/>
      <c r="H71" s="147">
        <v>-244</v>
      </c>
      <c r="I71" s="156"/>
      <c r="J71" s="108">
        <v>-170</v>
      </c>
      <c r="L71" s="86">
        <v>-244</v>
      </c>
    </row>
    <row r="72" spans="1:12" ht="16.5" customHeight="1" x14ac:dyDescent="0.25">
      <c r="A72" s="164" t="s">
        <v>150</v>
      </c>
      <c r="D72" s="209"/>
      <c r="E72" s="28"/>
      <c r="F72" s="108">
        <v>4</v>
      </c>
      <c r="G72" s="147"/>
      <c r="H72" s="147">
        <v>4</v>
      </c>
      <c r="I72" s="156"/>
      <c r="J72" s="108">
        <v>5</v>
      </c>
      <c r="K72" s="167"/>
      <c r="L72" s="86">
        <v>4065</v>
      </c>
    </row>
    <row r="73" spans="1:12" ht="16.5" customHeight="1" x14ac:dyDescent="0.25">
      <c r="A73" s="164" t="s">
        <v>151</v>
      </c>
      <c r="B73" s="165"/>
      <c r="E73" s="28"/>
      <c r="F73" s="153">
        <v>136500</v>
      </c>
      <c r="G73" s="147"/>
      <c r="H73" s="248">
        <v>100388</v>
      </c>
      <c r="I73" s="156"/>
      <c r="J73" s="153">
        <v>144450</v>
      </c>
      <c r="K73" s="147"/>
      <c r="L73" s="249">
        <v>100388</v>
      </c>
    </row>
    <row r="74" spans="1:12" ht="16.5" customHeight="1" x14ac:dyDescent="0.2">
      <c r="A74" s="162"/>
      <c r="B74" s="162"/>
      <c r="C74" s="162"/>
      <c r="E74" s="28"/>
      <c r="F74" s="163"/>
      <c r="G74" s="147"/>
      <c r="I74" s="156"/>
      <c r="J74" s="163"/>
      <c r="K74" s="134"/>
    </row>
    <row r="75" spans="1:12" ht="16.5" customHeight="1" x14ac:dyDescent="0.25">
      <c r="A75" s="184" t="s">
        <v>152</v>
      </c>
      <c r="B75" s="179"/>
      <c r="C75" s="179"/>
      <c r="E75" s="28"/>
      <c r="F75" s="117">
        <f>SUM(F63:F73)</f>
        <v>-210010</v>
      </c>
      <c r="G75" s="134"/>
      <c r="H75" s="118">
        <f>SUM(H63:H73)</f>
        <v>-85067</v>
      </c>
      <c r="I75" s="156"/>
      <c r="J75" s="117">
        <f>SUM(J63:J73)</f>
        <v>226787</v>
      </c>
      <c r="K75" s="134"/>
      <c r="L75" s="118">
        <f>SUM(L63:L73)</f>
        <v>210935</v>
      </c>
    </row>
    <row r="76" spans="1:12" ht="16.5" customHeight="1" x14ac:dyDescent="0.25">
      <c r="E76" s="28"/>
      <c r="F76" s="92"/>
      <c r="G76" s="134"/>
      <c r="I76" s="156"/>
      <c r="J76" s="92"/>
      <c r="K76" s="134"/>
      <c r="L76" s="91"/>
    </row>
    <row r="77" spans="1:12" ht="16.5" customHeight="1" x14ac:dyDescent="0.25">
      <c r="A77" s="168" t="s">
        <v>153</v>
      </c>
      <c r="E77" s="28"/>
      <c r="F77" s="92"/>
      <c r="G77" s="134"/>
      <c r="I77" s="156"/>
      <c r="J77" s="92"/>
      <c r="K77" s="134"/>
      <c r="L77" s="91"/>
    </row>
    <row r="78" spans="1:12" ht="16.5" customHeight="1" x14ac:dyDescent="0.25">
      <c r="A78" s="179" t="s">
        <v>175</v>
      </c>
      <c r="B78" s="179"/>
      <c r="C78" s="179"/>
      <c r="D78" s="209"/>
      <c r="E78" s="28"/>
      <c r="F78" s="169"/>
      <c r="G78" s="209"/>
      <c r="H78" s="179"/>
      <c r="I78" s="209"/>
      <c r="J78" s="169"/>
      <c r="K78" s="209"/>
      <c r="L78" s="179"/>
    </row>
    <row r="79" spans="1:12" ht="16.5" customHeight="1" x14ac:dyDescent="0.25">
      <c r="A79" s="179"/>
      <c r="B79" s="179" t="s">
        <v>186</v>
      </c>
      <c r="C79" s="179"/>
      <c r="D79" s="166">
        <v>10.1</v>
      </c>
      <c r="E79" s="28"/>
      <c r="F79" s="163">
        <v>100000</v>
      </c>
      <c r="G79" s="146"/>
      <c r="H79" s="170">
        <v>10000</v>
      </c>
      <c r="I79" s="156"/>
      <c r="J79" s="163">
        <v>100000</v>
      </c>
      <c r="K79" s="147"/>
      <c r="L79" s="157">
        <v>10000</v>
      </c>
    </row>
    <row r="80" spans="1:12" ht="16.5" customHeight="1" x14ac:dyDescent="0.25">
      <c r="A80" s="179" t="s">
        <v>185</v>
      </c>
      <c r="B80" s="179"/>
      <c r="D80" s="166"/>
      <c r="E80" s="28"/>
      <c r="F80" s="163"/>
      <c r="G80" s="146"/>
      <c r="I80" s="156"/>
      <c r="J80" s="163"/>
      <c r="K80" s="147"/>
    </row>
    <row r="81" spans="1:12" ht="16.5" customHeight="1" x14ac:dyDescent="0.25">
      <c r="B81" s="209" t="s">
        <v>186</v>
      </c>
      <c r="D81" s="166">
        <v>10.1</v>
      </c>
      <c r="E81" s="28"/>
      <c r="F81" s="163">
        <v>-160000</v>
      </c>
      <c r="G81" s="146"/>
      <c r="H81" s="170" t="s">
        <v>193</v>
      </c>
      <c r="I81" s="156"/>
      <c r="J81" s="163">
        <v>-160000</v>
      </c>
      <c r="K81" s="147"/>
      <c r="L81" s="157" t="s">
        <v>193</v>
      </c>
    </row>
    <row r="82" spans="1:12" ht="16.5" customHeight="1" x14ac:dyDescent="0.25">
      <c r="A82" s="209" t="s">
        <v>154</v>
      </c>
      <c r="D82" s="166"/>
      <c r="E82" s="28"/>
      <c r="F82" s="171">
        <v>-10557</v>
      </c>
      <c r="G82" s="172"/>
      <c r="H82" s="170">
        <v>-10885</v>
      </c>
      <c r="I82" s="173"/>
      <c r="J82" s="171">
        <v>-2247</v>
      </c>
      <c r="K82" s="147"/>
      <c r="L82" s="170">
        <v>-2281</v>
      </c>
    </row>
    <row r="83" spans="1:12" ht="16.5" customHeight="1" x14ac:dyDescent="0.25">
      <c r="A83" s="209" t="s">
        <v>218</v>
      </c>
      <c r="D83" s="166">
        <v>10.199999999999999</v>
      </c>
      <c r="E83" s="28"/>
      <c r="F83" s="171">
        <v>691189</v>
      </c>
      <c r="G83" s="172"/>
      <c r="H83" s="170">
        <v>188705</v>
      </c>
      <c r="I83" s="173"/>
      <c r="J83" s="171">
        <v>0</v>
      </c>
      <c r="K83" s="147"/>
      <c r="L83" s="170">
        <v>0</v>
      </c>
    </row>
    <row r="84" spans="1:12" ht="16.5" customHeight="1" x14ac:dyDescent="0.25">
      <c r="A84" s="209" t="s">
        <v>155</v>
      </c>
      <c r="D84" s="166">
        <v>10.199999999999999</v>
      </c>
      <c r="E84" s="28"/>
      <c r="F84" s="171">
        <v>-137179</v>
      </c>
      <c r="G84" s="146"/>
      <c r="H84" s="170">
        <v>-199710</v>
      </c>
      <c r="I84" s="146"/>
      <c r="J84" s="92">
        <v>-86934</v>
      </c>
      <c r="K84" s="96"/>
      <c r="L84" s="91">
        <v>-137269</v>
      </c>
    </row>
    <row r="85" spans="1:12" ht="16.5" customHeight="1" x14ac:dyDescent="0.25">
      <c r="A85" s="209" t="s">
        <v>156</v>
      </c>
      <c r="D85" s="166"/>
      <c r="E85" s="28"/>
      <c r="F85" s="171">
        <v>0</v>
      </c>
      <c r="G85" s="146"/>
      <c r="H85" s="170" t="s">
        <v>193</v>
      </c>
      <c r="I85" s="146"/>
      <c r="J85" s="92">
        <v>0</v>
      </c>
      <c r="K85" s="96"/>
      <c r="L85" s="91">
        <v>-105885</v>
      </c>
    </row>
    <row r="86" spans="1:12" ht="16.5" customHeight="1" x14ac:dyDescent="0.25">
      <c r="A86" s="182" t="s">
        <v>174</v>
      </c>
      <c r="B86" s="182"/>
      <c r="C86" s="179"/>
      <c r="E86" s="28"/>
      <c r="F86" s="117">
        <v>-89997</v>
      </c>
      <c r="G86" s="146"/>
      <c r="H86" s="248">
        <v>-81336</v>
      </c>
      <c r="I86" s="156"/>
      <c r="J86" s="242">
        <v>-59811</v>
      </c>
      <c r="K86" s="96"/>
      <c r="L86" s="223">
        <v>-66124</v>
      </c>
    </row>
    <row r="87" spans="1:12" ht="16.5" customHeight="1" x14ac:dyDescent="0.25">
      <c r="A87" s="127"/>
      <c r="B87" s="174"/>
      <c r="C87" s="174"/>
      <c r="D87" s="174"/>
      <c r="E87" s="28"/>
      <c r="F87" s="92"/>
      <c r="G87" s="147"/>
      <c r="H87" s="91"/>
      <c r="I87" s="146"/>
      <c r="J87" s="92"/>
      <c r="K87" s="147"/>
      <c r="L87" s="91"/>
    </row>
    <row r="88" spans="1:12" ht="16.5" customHeight="1" x14ac:dyDescent="0.25">
      <c r="A88" s="182" t="s">
        <v>182</v>
      </c>
      <c r="B88" s="177"/>
      <c r="C88" s="177"/>
      <c r="D88" s="79"/>
      <c r="E88" s="28"/>
      <c r="F88" s="117">
        <f>SUM(F79:F86)</f>
        <v>393456</v>
      </c>
      <c r="G88" s="146"/>
      <c r="H88" s="118">
        <f>SUM(H79:H86)</f>
        <v>-93226</v>
      </c>
      <c r="I88" s="156"/>
      <c r="J88" s="117">
        <f>SUM(J79:J86)</f>
        <v>-208992</v>
      </c>
      <c r="K88" s="96"/>
      <c r="L88" s="118">
        <f>SUM(L79:L86)</f>
        <v>-301559</v>
      </c>
    </row>
    <row r="89" spans="1:12" ht="16.5" customHeight="1" x14ac:dyDescent="0.25">
      <c r="A89" s="212" t="s">
        <v>173</v>
      </c>
      <c r="B89" s="79"/>
      <c r="C89" s="79"/>
      <c r="D89" s="79"/>
      <c r="E89" s="28"/>
      <c r="G89" s="146"/>
      <c r="I89" s="156"/>
      <c r="J89" s="91"/>
      <c r="K89" s="96"/>
      <c r="L89" s="91"/>
    </row>
    <row r="90" spans="1:12" s="264" customFormat="1" ht="16.5" customHeight="1" x14ac:dyDescent="0.25">
      <c r="A90" s="212"/>
      <c r="B90" s="79"/>
      <c r="C90" s="79"/>
      <c r="D90" s="79"/>
      <c r="E90" s="28"/>
      <c r="F90" s="157"/>
      <c r="G90" s="146"/>
      <c r="H90" s="157"/>
      <c r="I90" s="156"/>
      <c r="J90" s="91"/>
      <c r="K90" s="96"/>
      <c r="L90" s="91"/>
    </row>
    <row r="91" spans="1:12" s="264" customFormat="1" ht="16.5" customHeight="1" x14ac:dyDescent="0.25">
      <c r="A91" s="212"/>
      <c r="B91" s="79"/>
      <c r="C91" s="79"/>
      <c r="D91" s="79"/>
      <c r="E91" s="28"/>
      <c r="F91" s="157"/>
      <c r="G91" s="146"/>
      <c r="H91" s="157"/>
      <c r="I91" s="156"/>
      <c r="J91" s="91"/>
      <c r="K91" s="96"/>
      <c r="L91" s="91"/>
    </row>
    <row r="92" spans="1:12" s="264" customFormat="1" ht="16.5" customHeight="1" x14ac:dyDescent="0.25">
      <c r="A92" s="212"/>
      <c r="B92" s="79"/>
      <c r="C92" s="79"/>
      <c r="D92" s="79"/>
      <c r="E92" s="28"/>
      <c r="F92" s="157"/>
      <c r="G92" s="146"/>
      <c r="H92" s="157"/>
      <c r="I92" s="156"/>
      <c r="J92" s="91"/>
      <c r="K92" s="96"/>
      <c r="L92" s="91"/>
    </row>
    <row r="93" spans="1:12" s="264" customFormat="1" ht="16.5" customHeight="1" x14ac:dyDescent="0.25">
      <c r="A93" s="212"/>
      <c r="B93" s="79"/>
      <c r="C93" s="79"/>
      <c r="D93" s="79"/>
      <c r="E93" s="28"/>
      <c r="F93" s="157"/>
      <c r="G93" s="146"/>
      <c r="H93" s="157"/>
      <c r="I93" s="156"/>
      <c r="J93" s="91"/>
      <c r="K93" s="96"/>
      <c r="L93" s="91"/>
    </row>
    <row r="94" spans="1:12" s="264" customFormat="1" ht="16.5" customHeight="1" x14ac:dyDescent="0.25">
      <c r="A94" s="212"/>
      <c r="B94" s="79"/>
      <c r="C94" s="79"/>
      <c r="D94" s="79"/>
      <c r="E94" s="28"/>
      <c r="F94" s="157"/>
      <c r="G94" s="146"/>
      <c r="H94" s="157"/>
      <c r="I94" s="156"/>
      <c r="J94" s="91"/>
      <c r="K94" s="96"/>
      <c r="L94" s="91"/>
    </row>
    <row r="95" spans="1:12" s="264" customFormat="1" ht="16.5" customHeight="1" x14ac:dyDescent="0.25">
      <c r="A95" s="212"/>
      <c r="B95" s="79"/>
      <c r="C95" s="79"/>
      <c r="D95" s="79"/>
      <c r="E95" s="28"/>
      <c r="F95" s="157"/>
      <c r="G95" s="146"/>
      <c r="H95" s="157"/>
      <c r="I95" s="156"/>
      <c r="J95" s="91"/>
      <c r="K95" s="96"/>
      <c r="L95" s="91"/>
    </row>
    <row r="96" spans="1:12" s="264" customFormat="1" ht="16.5" customHeight="1" x14ac:dyDescent="0.25">
      <c r="A96" s="212"/>
      <c r="B96" s="79"/>
      <c r="C96" s="79"/>
      <c r="D96" s="79"/>
      <c r="E96" s="28"/>
      <c r="F96" s="157"/>
      <c r="G96" s="146"/>
      <c r="H96" s="157"/>
      <c r="I96" s="156"/>
      <c r="J96" s="91"/>
      <c r="K96" s="96"/>
      <c r="L96" s="91"/>
    </row>
    <row r="97" spans="1:12" s="264" customFormat="1" ht="16.5" customHeight="1" x14ac:dyDescent="0.25">
      <c r="A97" s="212"/>
      <c r="B97" s="79"/>
      <c r="C97" s="79"/>
      <c r="D97" s="79"/>
      <c r="E97" s="28"/>
      <c r="F97" s="157"/>
      <c r="G97" s="146"/>
      <c r="H97" s="157"/>
      <c r="I97" s="156"/>
      <c r="J97" s="91"/>
      <c r="K97" s="96"/>
      <c r="L97" s="91"/>
    </row>
    <row r="98" spans="1:12" s="264" customFormat="1" ht="16.5" customHeight="1" x14ac:dyDescent="0.25">
      <c r="A98" s="212"/>
      <c r="B98" s="79"/>
      <c r="C98" s="79"/>
      <c r="D98" s="79"/>
      <c r="E98" s="28"/>
      <c r="F98" s="157"/>
      <c r="G98" s="146"/>
      <c r="H98" s="157"/>
      <c r="I98" s="156"/>
      <c r="J98" s="91"/>
      <c r="K98" s="96"/>
      <c r="L98" s="91"/>
    </row>
    <row r="99" spans="1:12" s="264" customFormat="1" ht="16.5" customHeight="1" x14ac:dyDescent="0.25">
      <c r="A99" s="212"/>
      <c r="B99" s="79"/>
      <c r="C99" s="79"/>
      <c r="D99" s="79"/>
      <c r="E99" s="28"/>
      <c r="F99" s="157"/>
      <c r="G99" s="146"/>
      <c r="H99" s="157"/>
      <c r="I99" s="156"/>
      <c r="J99" s="91"/>
      <c r="K99" s="96"/>
      <c r="L99" s="91"/>
    </row>
    <row r="100" spans="1:12" ht="16.5" customHeight="1" x14ac:dyDescent="0.25">
      <c r="A100" s="212"/>
      <c r="B100" s="79"/>
      <c r="C100" s="79"/>
      <c r="D100" s="79"/>
      <c r="E100" s="28"/>
      <c r="G100" s="146"/>
      <c r="I100" s="156"/>
      <c r="J100" s="91"/>
      <c r="K100" s="96"/>
      <c r="L100" s="91"/>
    </row>
    <row r="101" spans="1:12" s="264" customFormat="1" ht="16.5" customHeight="1" x14ac:dyDescent="0.25">
      <c r="A101" s="212"/>
      <c r="B101" s="79"/>
      <c r="C101" s="79"/>
      <c r="D101" s="79"/>
      <c r="E101" s="28"/>
      <c r="F101" s="157"/>
      <c r="G101" s="146"/>
      <c r="H101" s="157"/>
      <c r="I101" s="156"/>
      <c r="J101" s="91"/>
      <c r="K101" s="96"/>
      <c r="L101" s="91"/>
    </row>
    <row r="102" spans="1:12" ht="21.95" customHeight="1" x14ac:dyDescent="0.25">
      <c r="A102" s="277" t="s">
        <v>104</v>
      </c>
      <c r="B102" s="277"/>
      <c r="C102" s="277"/>
      <c r="D102" s="277"/>
      <c r="E102" s="277"/>
      <c r="F102" s="277"/>
      <c r="G102" s="277"/>
      <c r="H102" s="277"/>
      <c r="I102" s="277"/>
      <c r="J102" s="277"/>
      <c r="K102" s="277"/>
      <c r="L102" s="277"/>
    </row>
    <row r="103" spans="1:12" ht="16.5" customHeight="1" x14ac:dyDescent="0.25">
      <c r="A103" s="175" t="s">
        <v>0</v>
      </c>
      <c r="B103" s="79"/>
      <c r="C103" s="79"/>
      <c r="E103" s="80"/>
      <c r="G103" s="144"/>
      <c r="I103" s="159"/>
      <c r="J103" s="160"/>
      <c r="K103" s="144"/>
      <c r="L103" s="160"/>
    </row>
    <row r="104" spans="1:12" ht="16.5" customHeight="1" x14ac:dyDescent="0.25">
      <c r="A104" s="212" t="s">
        <v>144</v>
      </c>
      <c r="B104" s="79"/>
      <c r="C104" s="79"/>
      <c r="E104" s="80"/>
      <c r="G104" s="144"/>
      <c r="I104" s="159"/>
      <c r="K104" s="144"/>
    </row>
    <row r="105" spans="1:12" ht="16.5" customHeight="1" x14ac:dyDescent="0.25">
      <c r="A105" s="139" t="str">
        <f>A54</f>
        <v>For the three-month period ended 31 March 2022</v>
      </c>
      <c r="B105" s="139"/>
      <c r="C105" s="139"/>
      <c r="D105" s="119"/>
      <c r="E105" s="84"/>
      <c r="F105" s="118"/>
      <c r="G105" s="161"/>
      <c r="H105" s="118"/>
      <c r="I105" s="161"/>
      <c r="J105" s="118"/>
      <c r="K105" s="161"/>
      <c r="L105" s="118"/>
    </row>
    <row r="106" spans="1:12" ht="16.5" customHeight="1" x14ac:dyDescent="0.25">
      <c r="A106" s="79"/>
      <c r="B106" s="79"/>
      <c r="C106" s="79"/>
      <c r="E106" s="80"/>
      <c r="F106" s="91"/>
      <c r="G106" s="144"/>
      <c r="H106" s="91"/>
      <c r="I106" s="144"/>
      <c r="J106" s="91"/>
      <c r="K106" s="144"/>
      <c r="L106" s="91"/>
    </row>
    <row r="107" spans="1:12" ht="16.5" customHeight="1" x14ac:dyDescent="0.25">
      <c r="A107" s="79"/>
      <c r="B107" s="79"/>
      <c r="C107" s="79"/>
      <c r="E107" s="80"/>
      <c r="F107" s="91"/>
      <c r="G107" s="144"/>
      <c r="H107" s="91"/>
      <c r="I107" s="144"/>
      <c r="J107" s="91"/>
      <c r="K107" s="144"/>
      <c r="L107" s="91"/>
    </row>
    <row r="108" spans="1:12" ht="16.5" customHeight="1" x14ac:dyDescent="0.25">
      <c r="A108" s="79"/>
      <c r="B108" s="79"/>
      <c r="C108" s="79"/>
      <c r="E108" s="80"/>
      <c r="F108" s="274" t="s">
        <v>2</v>
      </c>
      <c r="G108" s="274"/>
      <c r="H108" s="274"/>
      <c r="I108" s="87"/>
      <c r="J108" s="274" t="s">
        <v>85</v>
      </c>
      <c r="K108" s="275"/>
      <c r="L108" s="275"/>
    </row>
    <row r="109" spans="1:12" ht="16.5" customHeight="1" x14ac:dyDescent="0.25">
      <c r="A109" s="79"/>
      <c r="B109" s="79"/>
      <c r="C109" s="79"/>
      <c r="E109" s="80"/>
      <c r="F109" s="276" t="s">
        <v>86</v>
      </c>
      <c r="G109" s="276"/>
      <c r="H109" s="276"/>
      <c r="I109" s="87"/>
      <c r="J109" s="276" t="s">
        <v>87</v>
      </c>
      <c r="K109" s="276"/>
      <c r="L109" s="276"/>
    </row>
    <row r="110" spans="1:12" ht="16.5" customHeight="1" x14ac:dyDescent="0.25">
      <c r="A110" s="79"/>
      <c r="B110" s="79"/>
      <c r="C110" s="79"/>
      <c r="E110" s="80"/>
      <c r="F110" s="17" t="s">
        <v>190</v>
      </c>
      <c r="G110" s="88"/>
      <c r="H110" s="17" t="s">
        <v>190</v>
      </c>
      <c r="I110" s="86"/>
      <c r="J110" s="17" t="s">
        <v>190</v>
      </c>
      <c r="K110" s="88"/>
      <c r="L110" s="17" t="s">
        <v>190</v>
      </c>
    </row>
    <row r="111" spans="1:12" ht="16.5" customHeight="1" x14ac:dyDescent="0.25">
      <c r="D111" s="209"/>
      <c r="E111" s="89"/>
      <c r="F111" s="17" t="s">
        <v>191</v>
      </c>
      <c r="G111" s="90"/>
      <c r="H111" s="17" t="s">
        <v>8</v>
      </c>
      <c r="I111" s="89"/>
      <c r="J111" s="17" t="s">
        <v>191</v>
      </c>
      <c r="K111" s="90"/>
      <c r="L111" s="17" t="s">
        <v>8</v>
      </c>
    </row>
    <row r="112" spans="1:12" s="124" customFormat="1" ht="16.5" customHeight="1" x14ac:dyDescent="0.25">
      <c r="A112" s="209"/>
      <c r="B112" s="209"/>
      <c r="C112" s="209"/>
      <c r="D112" s="208"/>
      <c r="E112" s="209"/>
      <c r="F112" s="191" t="s">
        <v>10</v>
      </c>
      <c r="G112" s="137"/>
      <c r="H112" s="191" t="s">
        <v>10</v>
      </c>
      <c r="I112" s="98"/>
      <c r="J112" s="125" t="s">
        <v>10</v>
      </c>
      <c r="K112" s="137"/>
      <c r="L112" s="191" t="s">
        <v>10</v>
      </c>
    </row>
    <row r="113" spans="1:12" ht="16.5" customHeight="1" x14ac:dyDescent="0.2">
      <c r="A113" s="162"/>
      <c r="B113" s="162"/>
      <c r="C113" s="162"/>
      <c r="E113" s="28"/>
      <c r="F113" s="163"/>
      <c r="G113" s="147"/>
      <c r="I113" s="156"/>
      <c r="J113" s="163"/>
      <c r="K113" s="134"/>
    </row>
    <row r="114" spans="1:12" ht="16.5" customHeight="1" x14ac:dyDescent="0.25">
      <c r="A114" s="185" t="s">
        <v>183</v>
      </c>
      <c r="B114" s="186"/>
      <c r="C114" s="186"/>
      <c r="D114" s="79"/>
      <c r="E114" s="28"/>
      <c r="F114" s="163">
        <f>F46+F75+F88</f>
        <v>193502</v>
      </c>
      <c r="G114" s="149"/>
      <c r="H114" s="157">
        <f>H46+H75+H88</f>
        <v>-312427</v>
      </c>
      <c r="I114" s="157"/>
      <c r="J114" s="163">
        <f>J46+J75+J88</f>
        <v>93</v>
      </c>
      <c r="K114" s="149"/>
      <c r="L114" s="157">
        <f>L46+L75+L88</f>
        <v>-100190</v>
      </c>
    </row>
    <row r="115" spans="1:12" ht="16.5" customHeight="1" x14ac:dyDescent="0.25">
      <c r="A115" s="189" t="s">
        <v>157</v>
      </c>
      <c r="B115" s="186"/>
      <c r="C115" s="186"/>
      <c r="D115" s="79"/>
      <c r="E115" s="28"/>
      <c r="F115" s="92">
        <v>849068</v>
      </c>
      <c r="G115" s="149"/>
      <c r="H115" s="147">
        <v>883246</v>
      </c>
      <c r="I115" s="146"/>
      <c r="J115" s="92">
        <v>79389</v>
      </c>
      <c r="K115" s="149"/>
      <c r="L115" s="91">
        <v>124975</v>
      </c>
    </row>
    <row r="116" spans="1:12" ht="16.5" customHeight="1" x14ac:dyDescent="0.25">
      <c r="A116" s="189" t="s">
        <v>158</v>
      </c>
      <c r="B116" s="177"/>
      <c r="C116" s="186"/>
      <c r="D116" s="79"/>
      <c r="E116" s="28"/>
      <c r="F116" s="92"/>
      <c r="G116" s="149"/>
      <c r="H116" s="91"/>
      <c r="I116" s="146"/>
      <c r="J116" s="92"/>
      <c r="K116" s="149"/>
      <c r="L116" s="91"/>
    </row>
    <row r="117" spans="1:12" ht="16.5" customHeight="1" x14ac:dyDescent="0.25">
      <c r="A117" s="189"/>
      <c r="B117" s="177" t="s">
        <v>159</v>
      </c>
      <c r="C117" s="186"/>
      <c r="D117" s="79"/>
      <c r="E117" s="28"/>
      <c r="F117" s="92">
        <v>2</v>
      </c>
      <c r="G117" s="149"/>
      <c r="H117" s="147">
        <v>313</v>
      </c>
      <c r="I117" s="146"/>
      <c r="J117" s="92">
        <v>-2</v>
      </c>
      <c r="K117" s="149"/>
      <c r="L117" s="91">
        <v>7</v>
      </c>
    </row>
    <row r="118" spans="1:12" ht="16.5" customHeight="1" x14ac:dyDescent="0.25">
      <c r="A118" s="189" t="s">
        <v>158</v>
      </c>
      <c r="B118" s="177"/>
      <c r="C118" s="186"/>
      <c r="D118" s="79"/>
      <c r="E118" s="28"/>
      <c r="F118" s="92"/>
      <c r="G118" s="149"/>
      <c r="H118" s="91"/>
      <c r="I118" s="146"/>
      <c r="J118" s="92"/>
      <c r="K118" s="96"/>
      <c r="L118" s="91"/>
    </row>
    <row r="119" spans="1:12" ht="16.5" customHeight="1" x14ac:dyDescent="0.25">
      <c r="A119" s="189"/>
      <c r="B119" s="177" t="s">
        <v>160</v>
      </c>
      <c r="C119" s="186"/>
      <c r="D119" s="79"/>
      <c r="E119" s="28"/>
      <c r="F119" s="117">
        <v>1137</v>
      </c>
      <c r="G119" s="146"/>
      <c r="H119" s="248">
        <v>104455</v>
      </c>
      <c r="I119" s="156"/>
      <c r="J119" s="242">
        <v>0</v>
      </c>
      <c r="K119" s="96"/>
      <c r="L119" s="223">
        <v>0</v>
      </c>
    </row>
    <row r="120" spans="1:12" ht="16.5" customHeight="1" x14ac:dyDescent="0.25">
      <c r="A120" s="190"/>
      <c r="B120" s="186"/>
      <c r="C120" s="186"/>
      <c r="D120" s="79"/>
      <c r="E120" s="28"/>
      <c r="F120" s="92"/>
      <c r="G120" s="146"/>
      <c r="I120" s="156"/>
      <c r="J120" s="92"/>
      <c r="K120" s="96"/>
      <c r="L120" s="91"/>
    </row>
    <row r="121" spans="1:12" ht="16.5" customHeight="1" thickBot="1" x14ac:dyDescent="0.3">
      <c r="A121" s="185" t="s">
        <v>161</v>
      </c>
      <c r="B121" s="186"/>
      <c r="C121" s="186"/>
      <c r="D121" s="79"/>
      <c r="E121" s="28"/>
      <c r="F121" s="135">
        <f>SUM(F114:F119)</f>
        <v>1043709</v>
      </c>
      <c r="H121" s="130">
        <f>SUM(H114:H119)</f>
        <v>675587</v>
      </c>
      <c r="J121" s="135">
        <f>SUM(J114:J119)</f>
        <v>79480</v>
      </c>
      <c r="L121" s="130">
        <f>SUM(L114:L119)</f>
        <v>24792</v>
      </c>
    </row>
    <row r="122" spans="1:12" ht="16.5" customHeight="1" thickTop="1" x14ac:dyDescent="0.25">
      <c r="A122" s="185"/>
      <c r="B122" s="186"/>
      <c r="C122" s="186"/>
      <c r="D122" s="79"/>
      <c r="E122" s="28"/>
      <c r="F122" s="92"/>
      <c r="H122" s="91"/>
      <c r="J122" s="92"/>
      <c r="L122" s="91"/>
    </row>
    <row r="123" spans="1:12" ht="16.5" customHeight="1" x14ac:dyDescent="0.25">
      <c r="A123" s="185" t="s">
        <v>162</v>
      </c>
      <c r="B123" s="186"/>
      <c r="C123" s="186"/>
      <c r="D123" s="79"/>
      <c r="E123" s="28"/>
      <c r="F123" s="92"/>
      <c r="H123" s="91"/>
      <c r="J123" s="92"/>
      <c r="L123" s="91"/>
    </row>
    <row r="124" spans="1:12" ht="16.5" customHeight="1" x14ac:dyDescent="0.25">
      <c r="A124" s="185"/>
      <c r="B124" s="186"/>
      <c r="C124" s="186"/>
      <c r="D124" s="79"/>
      <c r="E124" s="28"/>
      <c r="F124" s="92"/>
      <c r="H124" s="91"/>
      <c r="J124" s="92"/>
      <c r="L124" s="91"/>
    </row>
    <row r="125" spans="1:12" ht="16.5" customHeight="1" x14ac:dyDescent="0.25">
      <c r="A125" s="189" t="s">
        <v>163</v>
      </c>
      <c r="B125" s="189"/>
      <c r="C125" s="189"/>
      <c r="D125" s="94"/>
      <c r="E125" s="28"/>
      <c r="F125" s="92"/>
      <c r="H125" s="91"/>
      <c r="J125" s="92"/>
      <c r="L125" s="91"/>
    </row>
    <row r="126" spans="1:12" ht="16.5" customHeight="1" x14ac:dyDescent="0.25">
      <c r="A126" s="189" t="s">
        <v>164</v>
      </c>
      <c r="B126" s="189"/>
      <c r="C126" s="189"/>
      <c r="D126" s="94"/>
      <c r="E126" s="28"/>
      <c r="F126" s="169"/>
      <c r="G126" s="209"/>
      <c r="H126" s="179"/>
      <c r="I126" s="209"/>
      <c r="J126" s="169"/>
      <c r="K126" s="209"/>
      <c r="L126" s="179"/>
    </row>
    <row r="127" spans="1:12" ht="16.5" customHeight="1" x14ac:dyDescent="0.25">
      <c r="A127" s="189"/>
      <c r="B127" s="189" t="s">
        <v>165</v>
      </c>
      <c r="C127" s="189"/>
      <c r="D127" s="94"/>
      <c r="E127" s="28"/>
      <c r="F127" s="108">
        <v>1146</v>
      </c>
      <c r="H127" s="149">
        <v>12983</v>
      </c>
      <c r="I127" s="250"/>
      <c r="J127" s="251">
        <v>8</v>
      </c>
      <c r="K127" s="228"/>
      <c r="L127" s="86">
        <v>0</v>
      </c>
    </row>
    <row r="128" spans="1:12" ht="16.5" customHeight="1" x14ac:dyDescent="0.25">
      <c r="A128" s="189" t="s">
        <v>181</v>
      </c>
      <c r="B128" s="177"/>
      <c r="C128" s="177"/>
      <c r="D128" s="94"/>
      <c r="E128" s="28"/>
      <c r="F128" s="108"/>
      <c r="H128" s="91"/>
      <c r="J128" s="108"/>
      <c r="L128" s="194"/>
    </row>
    <row r="129" spans="1:12" ht="16.5" customHeight="1" x14ac:dyDescent="0.25">
      <c r="A129" s="189"/>
      <c r="B129" s="177" t="s">
        <v>166</v>
      </c>
      <c r="C129" s="177"/>
      <c r="D129" s="94"/>
      <c r="E129" s="28"/>
      <c r="F129" s="108">
        <v>38206</v>
      </c>
      <c r="H129" s="149">
        <v>4554</v>
      </c>
      <c r="I129" s="250"/>
      <c r="J129" s="251">
        <v>0</v>
      </c>
      <c r="K129" s="228"/>
      <c r="L129" s="149">
        <v>0</v>
      </c>
    </row>
    <row r="130" spans="1:12" ht="16.5" customHeight="1" x14ac:dyDescent="0.25">
      <c r="A130" s="189"/>
      <c r="B130" s="177"/>
      <c r="C130" s="177"/>
      <c r="D130" s="94"/>
      <c r="E130" s="28"/>
      <c r="F130" s="91"/>
      <c r="H130" s="91"/>
      <c r="J130" s="86"/>
      <c r="L130" s="194"/>
    </row>
    <row r="131" spans="1:12" ht="16.5" customHeight="1" x14ac:dyDescent="0.25">
      <c r="A131" s="189"/>
      <c r="B131" s="177"/>
      <c r="C131" s="177"/>
      <c r="D131" s="94"/>
      <c r="E131" s="28"/>
      <c r="F131" s="91"/>
      <c r="H131" s="91"/>
      <c r="J131" s="86"/>
      <c r="L131" s="194"/>
    </row>
    <row r="132" spans="1:12" ht="16.5" customHeight="1" x14ac:dyDescent="0.25">
      <c r="A132" s="176"/>
      <c r="B132" s="94"/>
      <c r="C132" s="94"/>
      <c r="D132" s="94"/>
      <c r="E132" s="28"/>
      <c r="F132" s="91"/>
      <c r="H132" s="91"/>
      <c r="J132" s="86"/>
      <c r="L132" s="194"/>
    </row>
    <row r="133" spans="1:12" ht="16.5" customHeight="1" x14ac:dyDescent="0.25">
      <c r="A133" s="176"/>
      <c r="B133" s="94"/>
      <c r="C133" s="94"/>
      <c r="D133" s="94"/>
      <c r="E133" s="28"/>
      <c r="F133" s="91"/>
      <c r="H133" s="91"/>
      <c r="J133" s="86"/>
      <c r="L133" s="194"/>
    </row>
    <row r="134" spans="1:12" ht="16.5" customHeight="1" x14ac:dyDescent="0.25">
      <c r="A134" s="176"/>
      <c r="B134" s="94"/>
      <c r="C134" s="94"/>
      <c r="D134" s="94"/>
      <c r="E134" s="28"/>
      <c r="F134" s="91"/>
      <c r="H134" s="91"/>
      <c r="J134" s="86"/>
      <c r="L134" s="194"/>
    </row>
    <row r="135" spans="1:12" ht="16.5" customHeight="1" x14ac:dyDescent="0.25">
      <c r="A135" s="176"/>
      <c r="B135" s="94"/>
      <c r="C135" s="94"/>
      <c r="D135" s="94"/>
      <c r="E135" s="28"/>
      <c r="F135" s="91"/>
      <c r="H135" s="91"/>
      <c r="J135" s="86"/>
      <c r="L135" s="194"/>
    </row>
    <row r="136" spans="1:12" ht="16.5" customHeight="1" x14ac:dyDescent="0.25">
      <c r="A136" s="176"/>
      <c r="B136" s="94"/>
      <c r="C136" s="94"/>
      <c r="D136" s="94"/>
      <c r="E136" s="28"/>
      <c r="F136" s="91"/>
      <c r="H136" s="91"/>
      <c r="J136" s="86"/>
      <c r="L136" s="194"/>
    </row>
    <row r="137" spans="1:12" ht="16.5" customHeight="1" x14ac:dyDescent="0.25">
      <c r="A137" s="176"/>
      <c r="B137" s="94"/>
      <c r="C137" s="94"/>
      <c r="D137" s="94"/>
      <c r="E137" s="28"/>
      <c r="F137" s="91"/>
      <c r="H137" s="91"/>
      <c r="J137" s="86"/>
      <c r="L137" s="194"/>
    </row>
    <row r="138" spans="1:12" ht="16.5" customHeight="1" x14ac:dyDescent="0.25">
      <c r="A138" s="176"/>
      <c r="B138" s="94"/>
      <c r="C138" s="94"/>
      <c r="D138" s="94"/>
      <c r="E138" s="28"/>
      <c r="F138" s="91"/>
      <c r="H138" s="91"/>
      <c r="J138" s="86"/>
      <c r="L138" s="194"/>
    </row>
    <row r="139" spans="1:12" ht="16.5" customHeight="1" x14ac:dyDescent="0.25">
      <c r="A139" s="176"/>
      <c r="B139" s="94"/>
      <c r="C139" s="94"/>
      <c r="D139" s="94"/>
      <c r="E139" s="28"/>
      <c r="F139" s="91"/>
      <c r="H139" s="91"/>
      <c r="J139" s="86"/>
      <c r="L139" s="194"/>
    </row>
    <row r="140" spans="1:12" ht="16.5" customHeight="1" x14ac:dyDescent="0.25">
      <c r="A140" s="176"/>
      <c r="B140" s="94"/>
      <c r="C140" s="94"/>
      <c r="D140" s="94"/>
      <c r="E140" s="28"/>
      <c r="F140" s="91"/>
      <c r="H140" s="91"/>
      <c r="J140" s="86"/>
      <c r="L140" s="194"/>
    </row>
    <row r="141" spans="1:12" ht="16.5" customHeight="1" x14ac:dyDescent="0.25">
      <c r="A141" s="176"/>
      <c r="B141" s="94"/>
      <c r="C141" s="94"/>
      <c r="D141" s="94"/>
      <c r="E141" s="28"/>
      <c r="F141" s="91"/>
      <c r="H141" s="91"/>
      <c r="J141" s="86"/>
      <c r="L141" s="194"/>
    </row>
    <row r="142" spans="1:12" ht="16.5" customHeight="1" x14ac:dyDescent="0.25">
      <c r="A142" s="176"/>
      <c r="B142" s="94"/>
      <c r="C142" s="94"/>
      <c r="D142" s="94"/>
      <c r="E142" s="28"/>
      <c r="F142" s="91"/>
      <c r="H142" s="91"/>
      <c r="J142" s="86"/>
      <c r="L142" s="194"/>
    </row>
    <row r="143" spans="1:12" ht="16.5" customHeight="1" x14ac:dyDescent="0.25">
      <c r="A143" s="176"/>
      <c r="B143" s="94"/>
      <c r="C143" s="94"/>
      <c r="D143" s="94"/>
      <c r="E143" s="28"/>
      <c r="F143" s="91"/>
      <c r="H143" s="91"/>
      <c r="J143" s="86"/>
      <c r="L143" s="194"/>
    </row>
    <row r="144" spans="1:12" ht="16.5" customHeight="1" x14ac:dyDescent="0.25">
      <c r="A144" s="176"/>
      <c r="B144" s="94"/>
      <c r="C144" s="94"/>
      <c r="D144" s="94"/>
      <c r="E144" s="28"/>
      <c r="F144" s="91"/>
      <c r="H144" s="91"/>
      <c r="J144" s="86"/>
      <c r="L144" s="194"/>
    </row>
    <row r="145" spans="1:12" ht="16.5" customHeight="1" x14ac:dyDescent="0.25">
      <c r="A145" s="176"/>
      <c r="B145" s="94"/>
      <c r="C145" s="94"/>
      <c r="D145" s="94"/>
      <c r="E145" s="28"/>
      <c r="F145" s="91"/>
      <c r="H145" s="91"/>
      <c r="J145" s="86"/>
      <c r="L145" s="194"/>
    </row>
    <row r="146" spans="1:12" ht="16.5" customHeight="1" x14ac:dyDescent="0.25">
      <c r="A146" s="176"/>
      <c r="B146" s="94"/>
      <c r="C146" s="94"/>
      <c r="D146" s="94"/>
      <c r="E146" s="28"/>
      <c r="F146" s="91"/>
      <c r="H146" s="91"/>
      <c r="J146" s="86"/>
      <c r="L146" s="194"/>
    </row>
    <row r="147" spans="1:12" ht="16.5" customHeight="1" x14ac:dyDescent="0.25">
      <c r="A147" s="176"/>
      <c r="B147" s="94"/>
      <c r="C147" s="94"/>
      <c r="D147" s="94"/>
      <c r="E147" s="28"/>
      <c r="F147" s="91"/>
      <c r="H147" s="91"/>
      <c r="J147" s="86"/>
      <c r="L147" s="194"/>
    </row>
    <row r="148" spans="1:12" ht="16.5" customHeight="1" x14ac:dyDescent="0.25">
      <c r="A148" s="176"/>
      <c r="B148" s="94"/>
      <c r="C148" s="94"/>
      <c r="D148" s="94"/>
      <c r="E148" s="28"/>
      <c r="F148" s="91"/>
      <c r="H148" s="91"/>
      <c r="J148" s="86"/>
      <c r="L148" s="194"/>
    </row>
    <row r="149" spans="1:12" ht="16.5" customHeight="1" x14ac:dyDescent="0.25">
      <c r="A149" s="176"/>
      <c r="B149" s="94"/>
      <c r="C149" s="94"/>
      <c r="D149" s="94"/>
      <c r="E149" s="28"/>
      <c r="F149" s="91"/>
      <c r="H149" s="91"/>
      <c r="J149" s="86"/>
      <c r="L149" s="194"/>
    </row>
    <row r="150" spans="1:12" s="264" customFormat="1" ht="16.5" customHeight="1" x14ac:dyDescent="0.25">
      <c r="A150" s="176"/>
      <c r="B150" s="94"/>
      <c r="C150" s="94"/>
      <c r="D150" s="94"/>
      <c r="E150" s="28"/>
      <c r="F150" s="91"/>
      <c r="G150" s="98"/>
      <c r="H150" s="91"/>
      <c r="I150" s="158"/>
      <c r="J150" s="86"/>
      <c r="K150" s="98"/>
      <c r="L150" s="194"/>
    </row>
    <row r="151" spans="1:12" ht="16.5" customHeight="1" x14ac:dyDescent="0.25">
      <c r="A151" s="176"/>
      <c r="B151" s="94"/>
      <c r="C151" s="94"/>
      <c r="D151" s="94"/>
      <c r="E151" s="28"/>
      <c r="F151" s="91"/>
      <c r="H151" s="91"/>
      <c r="J151" s="86"/>
      <c r="L151" s="194"/>
    </row>
    <row r="152" spans="1:12" ht="16.5" customHeight="1" x14ac:dyDescent="0.25">
      <c r="A152" s="176"/>
      <c r="B152" s="94"/>
      <c r="C152" s="94"/>
      <c r="D152" s="94"/>
      <c r="E152" s="28"/>
      <c r="F152" s="91"/>
      <c r="H152" s="91"/>
      <c r="J152" s="86"/>
      <c r="L152" s="194"/>
    </row>
    <row r="153" spans="1:12" ht="21.95" customHeight="1" x14ac:dyDescent="0.25">
      <c r="A153" s="277" t="str">
        <f>A51</f>
        <v>The accompanying notes form part of this interim financial information.</v>
      </c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</row>
  </sheetData>
  <mergeCells count="15">
    <mergeCell ref="F57:H57"/>
    <mergeCell ref="J57:L57"/>
    <mergeCell ref="F6:H6"/>
    <mergeCell ref="J6:L6"/>
    <mergeCell ref="F7:H7"/>
    <mergeCell ref="J7:L7"/>
    <mergeCell ref="A51:L51"/>
    <mergeCell ref="A153:L153"/>
    <mergeCell ref="F58:H58"/>
    <mergeCell ref="J58:L58"/>
    <mergeCell ref="A102:L102"/>
    <mergeCell ref="F108:H108"/>
    <mergeCell ref="J108:L108"/>
    <mergeCell ref="F109:H109"/>
    <mergeCell ref="J109:L109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&amp;R&amp;"Arial,Regular"&amp;9&amp;P</oddFooter>
  </headerFooter>
  <ignoredErrors>
    <ignoredError sqref="F60:L60 F111:L111 I9 G9 F9 H9 J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Chayaporn Srilap</cp:lastModifiedBy>
  <cp:lastPrinted>2022-05-10T09:34:38Z</cp:lastPrinted>
  <dcterms:created xsi:type="dcterms:W3CDTF">2021-05-12T11:20:56Z</dcterms:created>
  <dcterms:modified xsi:type="dcterms:W3CDTF">2022-05-10T09:34:43Z</dcterms:modified>
</cp:coreProperties>
</file>