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2/Audit q1-2022/"/>
    </mc:Choice>
  </mc:AlternateContent>
  <xr:revisionPtr revIDLastSave="0" documentId="8_{8D4B884E-926F-4DFF-A5BA-D3DF7324134D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BS" sheetId="15" r:id="rId1"/>
    <sheet name="PL" sheetId="5" r:id="rId2"/>
    <sheet name="CE1.1" sheetId="13" r:id="rId3"/>
    <sheet name="CE1.2" sheetId="14" r:id="rId4"/>
    <sheet name="CE2" sheetId="7" r:id="rId5"/>
    <sheet name="CF" sheetId="10" r:id="rId6"/>
  </sheets>
  <definedNames>
    <definedName name="_xlnm.Print_Area" localSheetId="2">'CE1.1'!$A$1:$V$30</definedName>
    <definedName name="_xlnm.Print_Area" localSheetId="4">'CE2'!$A$1:$Q$25</definedName>
    <definedName name="_xlnm.Print_Area" localSheetId="5">CF!$A$1:$J$84</definedName>
    <definedName name="_xlnm.Print_Area" localSheetId="1">PL!$A$1:$J$79</definedName>
    <definedName name="Z_6B173BD9_73EB_4A05_80C7_E17E753E42F2_.wvu.PrintArea" localSheetId="5" hidden="1">CF!#REF!</definedName>
    <definedName name="Z_6B173BD9_73EB_4A05_80C7_E17E753E42F2_.wvu.PrintArea" localSheetId="1" hidden="1">PL!#REF!</definedName>
    <definedName name="Z_E8EB09DC_331B_455E_B96E_C83E5DBF8B12_.wvu.PrintArea" localSheetId="5" hidden="1">CF!#REF!</definedName>
    <definedName name="Z_E8EB09DC_331B_455E_B96E_C83E5DBF8B12_.wvu.PrintArea" localSheetId="1" hidden="1">PL!#REF!</definedName>
  </definedNames>
  <calcPr calcId="191029" calcMode="manual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0" l="1"/>
  <c r="D74" i="10" l="1"/>
  <c r="D64" i="10"/>
  <c r="D77" i="10" l="1"/>
  <c r="H77" i="10" l="1"/>
  <c r="H64" i="10" l="1"/>
  <c r="L28" i="13" l="1"/>
  <c r="J28" i="13"/>
  <c r="H28" i="13"/>
  <c r="F28" i="13"/>
  <c r="D28" i="13"/>
  <c r="B28" i="13"/>
  <c r="L25" i="13"/>
  <c r="J25" i="13"/>
  <c r="H25" i="13"/>
  <c r="F25" i="13"/>
  <c r="D25" i="13"/>
  <c r="B25" i="13"/>
  <c r="V27" i="13" l="1"/>
  <c r="D51" i="5" l="1"/>
  <c r="H55" i="5" l="1"/>
  <c r="D57" i="15"/>
  <c r="D35" i="15"/>
  <c r="H19" i="15"/>
  <c r="H21" i="15" s="1"/>
  <c r="R22" i="13"/>
  <c r="R19" i="13"/>
  <c r="R18" i="13"/>
  <c r="R15" i="13"/>
  <c r="R14" i="13"/>
  <c r="R13" i="13"/>
  <c r="E16" i="14"/>
  <c r="J91" i="15" l="1"/>
  <c r="J93" i="15" s="1"/>
  <c r="F91" i="15"/>
  <c r="F93" i="15" s="1"/>
  <c r="J63" i="15"/>
  <c r="J57" i="15"/>
  <c r="F63" i="15"/>
  <c r="F57" i="15"/>
  <c r="J35" i="15"/>
  <c r="J19" i="15"/>
  <c r="J21" i="15" s="1"/>
  <c r="F35" i="15"/>
  <c r="F19" i="15"/>
  <c r="F21" i="15" s="1"/>
  <c r="D91" i="15"/>
  <c r="D93" i="15" s="1"/>
  <c r="H91" i="15"/>
  <c r="H93" i="15" s="1"/>
  <c r="H63" i="15"/>
  <c r="D63" i="15"/>
  <c r="H57" i="15"/>
  <c r="H35" i="15"/>
  <c r="D19" i="15"/>
  <c r="D21" i="15" s="1"/>
  <c r="D36" i="15" s="1"/>
  <c r="J64" i="15" l="1"/>
  <c r="J94" i="15" s="1"/>
  <c r="F64" i="15"/>
  <c r="F94" i="15" s="1"/>
  <c r="J36" i="15"/>
  <c r="F36" i="15"/>
  <c r="F95" i="15" s="1"/>
  <c r="H64" i="15"/>
  <c r="H94" i="15" s="1"/>
  <c r="D64" i="15"/>
  <c r="H36" i="15"/>
  <c r="D94" i="15"/>
  <c r="D95" i="15" s="1"/>
  <c r="J95" i="15" l="1"/>
  <c r="H95" i="15"/>
  <c r="J74" i="10" l="1"/>
  <c r="J64" i="10"/>
  <c r="F74" i="10"/>
  <c r="F64" i="10"/>
  <c r="J60" i="5" l="1"/>
  <c r="J55" i="5"/>
  <c r="J61" i="5" s="1"/>
  <c r="F68" i="5"/>
  <c r="F60" i="5"/>
  <c r="J22" i="5"/>
  <c r="J28" i="5" s="1"/>
  <c r="J17" i="5"/>
  <c r="F22" i="5"/>
  <c r="F28" i="5" s="1"/>
  <c r="F17" i="5"/>
  <c r="O12" i="7"/>
  <c r="Q12" i="7" s="1"/>
  <c r="V18" i="13"/>
  <c r="V13" i="13"/>
  <c r="J29" i="5" l="1"/>
  <c r="J36" i="5" s="1"/>
  <c r="J38" i="5" s="1"/>
  <c r="J66" i="5" s="1"/>
  <c r="F29" i="5"/>
  <c r="F36" i="5" s="1"/>
  <c r="F38" i="5" s="1"/>
  <c r="F69" i="5" s="1"/>
  <c r="G19" i="14"/>
  <c r="E19" i="14"/>
  <c r="F55" i="5" s="1"/>
  <c r="F61" i="5" s="1"/>
  <c r="H60" i="5"/>
  <c r="D60" i="5"/>
  <c r="F63" i="5" l="1"/>
  <c r="H61" i="5"/>
  <c r="J63" i="5"/>
  <c r="J71" i="5" s="1"/>
  <c r="G20" i="14"/>
  <c r="E20" i="14"/>
  <c r="C20" i="14"/>
  <c r="I19" i="14"/>
  <c r="P24" i="13" s="1"/>
  <c r="P25" i="13" s="1"/>
  <c r="P28" i="13" s="1"/>
  <c r="I18" i="14"/>
  <c r="G16" i="14"/>
  <c r="C16" i="14"/>
  <c r="I15" i="14"/>
  <c r="I14" i="14"/>
  <c r="T23" i="13"/>
  <c r="T25" i="13" s="1"/>
  <c r="T28" i="13" s="1"/>
  <c r="N23" i="13"/>
  <c r="N25" i="13" s="1"/>
  <c r="N28" i="13" s="1"/>
  <c r="V19" i="13"/>
  <c r="T16" i="13"/>
  <c r="T20" i="13" s="1"/>
  <c r="N16" i="13"/>
  <c r="N20" i="13" s="1"/>
  <c r="L16" i="13"/>
  <c r="L20" i="13" s="1"/>
  <c r="J16" i="13"/>
  <c r="J20" i="13" s="1"/>
  <c r="H16" i="13"/>
  <c r="H20" i="13" s="1"/>
  <c r="F16" i="13"/>
  <c r="F20" i="13" s="1"/>
  <c r="D16" i="13"/>
  <c r="D20" i="13" s="1"/>
  <c r="B16" i="13"/>
  <c r="B20" i="13" s="1"/>
  <c r="V15" i="13"/>
  <c r="P16" i="13"/>
  <c r="P20" i="13" s="1"/>
  <c r="R23" i="13" l="1"/>
  <c r="V23" i="13" s="1"/>
  <c r="R24" i="13"/>
  <c r="R25" i="13" s="1"/>
  <c r="R28" i="13" s="1"/>
  <c r="I16" i="14"/>
  <c r="I20" i="14"/>
  <c r="I21" i="14" s="1"/>
  <c r="V24" i="13" l="1"/>
  <c r="R16" i="13"/>
  <c r="R20" i="13" s="1"/>
  <c r="V14" i="13"/>
  <c r="V16" i="13" s="1"/>
  <c r="V20" i="13" s="1"/>
  <c r="V22" i="13"/>
  <c r="F73" i="5" l="1"/>
  <c r="F74" i="5" s="1"/>
  <c r="V25" i="13"/>
  <c r="V28" i="13" s="1"/>
  <c r="V29" i="13" s="1"/>
  <c r="D55" i="5" l="1"/>
  <c r="D61" i="5" s="1"/>
  <c r="M21" i="7"/>
  <c r="D22" i="5" l="1"/>
  <c r="O19" i="7" l="1"/>
  <c r="Q19" i="7" s="1"/>
  <c r="O21" i="7"/>
  <c r="Q21" i="7" l="1"/>
  <c r="O20" i="7"/>
  <c r="H74" i="10" l="1"/>
  <c r="M22" i="7" l="1"/>
  <c r="M23" i="7" s="1"/>
  <c r="I22" i="7"/>
  <c r="I23" i="7" s="1"/>
  <c r="G22" i="7"/>
  <c r="G23" i="7" s="1"/>
  <c r="E22" i="7"/>
  <c r="E23" i="7" s="1"/>
  <c r="C22" i="7"/>
  <c r="C23" i="7" s="1"/>
  <c r="O22" i="7"/>
  <c r="O23" i="7" l="1"/>
  <c r="O16" i="7" l="1"/>
  <c r="Q16" i="7" s="1"/>
  <c r="M15" i="7"/>
  <c r="M17" i="7" s="1"/>
  <c r="O14" i="7"/>
  <c r="Q14" i="7" s="1"/>
  <c r="O13" i="7"/>
  <c r="Q13" i="7" s="1"/>
  <c r="O15" i="7" l="1"/>
  <c r="O17" i="7" s="1"/>
  <c r="Q15" i="7"/>
  <c r="Q17" i="7" s="1"/>
  <c r="K15" i="7" l="1"/>
  <c r="K17" i="7" s="1"/>
  <c r="I15" i="7"/>
  <c r="I17" i="7" s="1"/>
  <c r="G15" i="7"/>
  <c r="G17" i="7" s="1"/>
  <c r="E15" i="7"/>
  <c r="E17" i="7" s="1"/>
  <c r="C15" i="7"/>
  <c r="C17" i="7" s="1"/>
  <c r="J9" i="10" l="1"/>
  <c r="J29" i="10" s="1"/>
  <c r="J42" i="10" s="1"/>
  <c r="J44" i="10" s="1"/>
  <c r="J76" i="10" s="1"/>
  <c r="J78" i="10" s="1"/>
  <c r="F9" i="10" l="1"/>
  <c r="F29" i="10" s="1"/>
  <c r="F42" i="10" s="1"/>
  <c r="F44" i="10" s="1"/>
  <c r="F76" i="10" s="1"/>
  <c r="F78" i="10" s="1"/>
  <c r="D68" i="5" l="1"/>
  <c r="H22" i="5"/>
  <c r="H28" i="5" s="1"/>
  <c r="H17" i="5"/>
  <c r="D17" i="5"/>
  <c r="H29" i="5" l="1"/>
  <c r="D28" i="5"/>
  <c r="H36" i="5" l="1"/>
  <c r="H9" i="10" s="1"/>
  <c r="D29" i="5"/>
  <c r="H29" i="10" l="1"/>
  <c r="H42" i="10" s="1"/>
  <c r="H44" i="10" s="1"/>
  <c r="H76" i="10" s="1"/>
  <c r="H78" i="10" s="1"/>
  <c r="H79" i="10" s="1"/>
  <c r="D36" i="5"/>
  <c r="D9" i="10" s="1"/>
  <c r="D29" i="10" s="1"/>
  <c r="H38" i="5"/>
  <c r="H63" i="5" l="1"/>
  <c r="H71" i="5" s="1"/>
  <c r="D38" i="5"/>
  <c r="H66" i="5"/>
  <c r="K20" i="7" s="1"/>
  <c r="Q20" i="7" s="1"/>
  <c r="Q22" i="7" s="1"/>
  <c r="Q23" i="7" s="1"/>
  <c r="Q24" i="7" s="1"/>
  <c r="D42" i="10"/>
  <c r="D44" i="10" s="1"/>
  <c r="D76" i="10" s="1"/>
  <c r="D78" i="10" s="1"/>
  <c r="D79" i="10" s="1"/>
  <c r="D69" i="5" l="1"/>
  <c r="D63" i="5"/>
  <c r="K22" i="7"/>
  <c r="K23" i="7" s="1"/>
  <c r="P29" i="13" l="1"/>
  <c r="R29" i="13"/>
  <c r="T29" i="13"/>
  <c r="N29" i="13"/>
  <c r="D72" i="5"/>
  <c r="D73" i="5" l="1"/>
  <c r="D74" i="5" s="1"/>
</calcChain>
</file>

<file path=xl/sharedStrings.xml><?xml version="1.0" encoding="utf-8"?>
<sst xmlns="http://schemas.openxmlformats.org/spreadsheetml/2006/main" count="388" uniqueCount="253">
  <si>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</si>
  <si>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</si>
  <si>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</si>
  <si>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</si>
  <si>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</si>
  <si>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</si>
  <si>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</si>
  <si>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</si>
  <si>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</si>
  <si>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</si>
  <si>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</si>
  <si>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</si>
  <si>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</si>
  <si>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</si>
  <si>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</si>
  <si>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</si>
  <si>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</si>
  <si>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</si>
  <si>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</si>
  <si>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</si>
  <si>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</si>
  <si>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</si>
  <si>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</si>
  <si>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</si>
  <si>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</si>
  <si>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</si>
  <si>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</si>
  <si>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</si>
  <si>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</si>
  <si>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</si>
  <si>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</si>
  <si>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</si>
  <si>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</si>
  <si>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</si>
  <si>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</si>
  <si>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</si>
  <si>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</si>
  <si>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</si>
  <si>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</si>
  <si>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</si>
  <si>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</si>
  <si>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</si>
  <si>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</si>
  <si>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</si>
  <si>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</si>
  <si>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</si>
  <si>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</si>
  <si>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</si>
  <si>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</si>
  <si>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</si>
  <si>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</si>
  <si>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</si>
  <si>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</si>
  <si>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</si>
  <si>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</si>
  <si>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</si>
  <si>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</si>
  <si>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</si>
  <si>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</si>
  <si>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</si>
  <si>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</si>
  <si>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</si>
  <si>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</si>
  <si>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</si>
  <si>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</si>
  <si>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</si>
  <si>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</si>
  <si>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</si>
  <si>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</si>
  <si>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</si>
  <si>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</si>
  <si>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</si>
  <si>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</si>
  <si>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</si>
  <si>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</si>
  <si>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</si>
  <si>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</si>
  <si>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</si>
  <si>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</si>
  <si>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</si>
  <si>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</si>
  <si>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</si>
  <si>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</si>
  <si>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</si>
  <si>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</si>
  <si>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</si>
  <si>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</si>
  <si>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</si>
  <si>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</si>
  <si>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ทุนเรือนหุ้นที่ออก</t>
  </si>
  <si>
    <t>ซื้อในราคาต่ำกว่า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</si>
  <si>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</si>
  <si>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</si>
  <si>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</si>
  <si>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</si>
  <si>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</si>
  <si>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</si>
  <si>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</si>
  <si>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</si>
  <si>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</si>
  <si>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</si>
  <si>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</si>
  <si>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</si>
  <si>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</si>
  <si>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</si>
  <si>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</si>
  <si>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</si>
  <si>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</si>
  <si>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</si>
  <si>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</si>
  <si>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</si>
  <si>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</si>
  <si>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</si>
  <si>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</si>
  <si>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</si>
  <si>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</si>
  <si>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</si>
  <si>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</si>
  <si>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</si>
  <si>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</si>
  <si>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</si>
  <si>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</si>
  <si>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</si>
  <si>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เงินกู้ยืมระยะยาวจากกิจการที่เกี่ยวข้องกัน</t>
  </si>
  <si>
    <t>(หน่วย: พันบาท ยกเว้นกำไรต่อหุ้นแสดงเป็นบาท)</t>
  </si>
  <si>
    <t xml:space="preserve">   จากกิจกรรมดำเนินงาน</t>
  </si>
  <si>
    <t>จัดสรรแล้ว</t>
  </si>
  <si>
    <t>รวม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</si>
  <si>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</si>
  <si>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</si>
  <si>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</si>
  <si>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</si>
  <si>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</si>
  <si>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</si>
  <si>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>(ยังไม่ได้ตรวจสอบ</t>
  </si>
  <si>
    <t>(ตรวจสอบแล้ว)</t>
  </si>
  <si>
    <t>แต่สอบทานแล้ว)</t>
  </si>
  <si>
    <t>ภาษีเงินได้</t>
  </si>
  <si>
    <t xml:space="preserve">   ค่าเสื่อมราคาและค่าตัดจำหน่าย</t>
  </si>
  <si>
    <t>การป้องกันความเสี่ยง</t>
  </si>
  <si>
    <t>ในกระแสเงินสด</t>
  </si>
  <si>
    <t>กำไรขาดทุนเบ็ดเสร็จอื่น</t>
  </si>
  <si>
    <t xml:space="preserve"> สำรองตามกฎหมาย</t>
  </si>
  <si>
    <t>สำรองตามกฎหมาย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</si>
  <si>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</si>
  <si>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การเปลี่ยนแปลงในมูลค่ายุติธรรมของตราสารอนุพันธ์</t>
  </si>
  <si>
    <t xml:space="preserve">   ส่วนแบ่งกำไรจากเงินลงทุนในบริษัทร่วม</t>
  </si>
  <si>
    <t>เงินสดและรายการเทียบเท่าเงินสดเพิ่มขึ้นสุทธิ</t>
  </si>
  <si>
    <t>กำไรขาดทุน: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</si>
  <si>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</si>
  <si>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</si>
  <si>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สินทรัพย์สิทธิการใช้</t>
  </si>
  <si>
    <t xml:space="preserve">   หนี้สินไม่หมุนเวียนอื่น</t>
  </si>
  <si>
    <t>เงินกู้ยืมระยะสั้นจากสถาบันการเงิน</t>
  </si>
  <si>
    <t>ซื้อและจ่ายชำระเจ้าหนี้ค่าซื้ออุปกรณ์</t>
  </si>
  <si>
    <t>ต้นทุนทางการเงิน</t>
  </si>
  <si>
    <t>ยอดคงเหลือ ณ วันที่ 1 มกราคม 2564</t>
  </si>
  <si>
    <t>ยอดคงเหลือ ณ วันที่ 31 มีนาคม 2564</t>
  </si>
  <si>
    <t>ตราสารอนุพันธ์ - สัญญาซื้อขายสินค้าโภคภัณฑ์ล่วงหน้า</t>
  </si>
  <si>
    <t>ภาษีเงินได้นิติบุคคลค้างจ่าย</t>
  </si>
  <si>
    <t>สินทรัพย์ที่เกิดจากสัญญา</t>
  </si>
  <si>
    <t>เงินจ่ายล่วงหน้าผู้รับเหมา</t>
  </si>
  <si>
    <t>หนี้สินที่เกิดจากสัญญา</t>
  </si>
  <si>
    <t>กำไรสำหรับงวด</t>
  </si>
  <si>
    <t>รายได้จากสัญญาก่อสร้าง</t>
  </si>
  <si>
    <t>ต้นทุนงานก่อสร้าง</t>
  </si>
  <si>
    <t xml:space="preserve">   อื่นๆ</t>
  </si>
  <si>
    <t>เงินสดสุทธิจากกิจกรรมจัดหาเงิน</t>
  </si>
  <si>
    <t xml:space="preserve">      หุ้นสามัญ 1,578,361,570 หุ้น มูลค่าหุ้นละ 1 บาท</t>
  </si>
  <si>
    <t xml:space="preserve">   เงินปันผลรับจากบริษัทร่วม</t>
  </si>
  <si>
    <t>รายได้ทางการเงิน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</si>
  <si>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</si>
  <si>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การเปลี่ยนแปลงในมูลค่ายุติธรรมของสัญญาซื้อขายสินค้าโภคภัณฑ์ล่วงหน้า</t>
  </si>
  <si>
    <t xml:space="preserve">   รายได้ทางการเงิน</t>
  </si>
  <si>
    <t xml:space="preserve">   ต้นทุนทางการเงิน</t>
  </si>
  <si>
    <t>เงินปันผลรับจากบริษัทร่วม</t>
  </si>
  <si>
    <t>เงินสดรับจากดอกเบี้ย</t>
  </si>
  <si>
    <t>จ่ายดอกเบี้ย</t>
  </si>
  <si>
    <t>ชำระคืนเงินต้นของหนี้สินตามสัญญาเช่า</t>
  </si>
  <si>
    <t xml:space="preserve">   ซื้ออุปกรณ์ที่ยังไม่ได้จ่ายชำระ</t>
  </si>
  <si>
    <t xml:space="preserve">   รายได้เงินปันผลรับจากบริษัทร่วม</t>
  </si>
  <si>
    <t>เงินกู้ยืมระยะสั้นจากกิจการที่เกี่ยวข้องกัน</t>
  </si>
  <si>
    <t>ค่าใช้จ่ายอื่น</t>
  </si>
  <si>
    <t xml:space="preserve">   ขาดทุนจากอัตราแลกเปลี่ยน</t>
  </si>
  <si>
    <t>กำไรจากการวัดมูลค่าส่วนได้เสียเดิมในการรวมธุรกิจ</t>
  </si>
  <si>
    <t>ส่วนแบ่งกำไรขาดทุนเบ็ดเสร็จอื่นในบริษัทร่วม - สุทธิจากภาษีเงินได้</t>
  </si>
  <si>
    <t>ส่วนแบ่งกำไรขาดทุน</t>
  </si>
  <si>
    <t>ส่วนแบ่งกำไร (ขาดทุน) จากเงินลงทุนในการร่วมค้า</t>
  </si>
  <si>
    <t xml:space="preserve">   ผลขาดทุนด้านเครดิตที่คาดว่าจะเกิดขึ้น</t>
  </si>
  <si>
    <t xml:space="preserve">   ตัดจำหน่ายภาษีเงินได้หัก ณ ที่จ่าย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</si>
  <si>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</si>
  <si>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</si>
  <si>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   เงินจ่ายล่วงหน้าผู้รับเหมา</t>
  </si>
  <si>
    <t xml:space="preserve">   กำไรจากการวัดมูลค่าส่วนได้เสียเดิมในการรวมธุรกิจ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</si>
  <si>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</si>
  <si>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</si>
  <si>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เงินสดจ่ายเพื่อลงทุนในบริษัทย่อย - สุทธิจากเงินสด</t>
  </si>
  <si>
    <t xml:space="preserve">   และรายการเทียบเท่าเงินสดที่ได้รับ</t>
  </si>
  <si>
    <t xml:space="preserve">   ส่วนแบ่ง (กำไร) ขาดทุนจากเงินลงทุนในการร่วมค้า</t>
  </si>
  <si>
    <t>องค์ประกอบอื่น</t>
  </si>
  <si>
    <t>งบการเงินรวม (ต่อ)</t>
  </si>
  <si>
    <t>ผลต่างจากการแปลงค่างบการเงิน</t>
  </si>
  <si>
    <t>ที่เป็นเงินตราต่างประเทศ</t>
  </si>
  <si>
    <t>องค์ประกอบอื่นของส่วนของผู้ถือหุ้น แสดงได้ดังนี้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</si>
  <si>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</si>
  <si>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</si>
  <si>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</si>
  <si>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</si>
  <si>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ผลขาดทุนด้านเครดิตที่คาดว่าจะเกิดขึ้น</t>
  </si>
  <si>
    <t>เบ็ดเสร็จอื่นในบริษัทร่วม</t>
  </si>
  <si>
    <t>ณ วันที่ 31 มีนาคม 2565</t>
  </si>
  <si>
    <t>31 มีนาคม 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</si>
  <si>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</si>
  <si>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</si>
  <si>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</si>
  <si>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31 ธันวาคม 2564</t>
  </si>
  <si>
    <t xml:space="preserve">ยอดคงเหลือ ณ วันที่ 1 มกราคม 2564 </t>
  </si>
  <si>
    <t>สินทรัพย์ที่ถือไว้เพื่อขาย</t>
  </si>
  <si>
    <t>สินทรัพย์ภาษีเงินได้รอการตัดบัญชี</t>
  </si>
  <si>
    <t>หนี้สินภาษีเงินได้รอการตัดบัญชี</t>
  </si>
  <si>
    <t>2, 3</t>
  </si>
  <si>
    <t>เงินปันผลจ่าย</t>
  </si>
  <si>
    <t>สำรองสำหรับ</t>
  </si>
  <si>
    <t>ผู้มีส่วนได้เสีย</t>
  </si>
  <si>
    <t xml:space="preserve">   จากการเปลี่ยนสถานะเงินลงทุน</t>
  </si>
  <si>
    <t>กำไรก่อนภาษีเงินได้</t>
  </si>
  <si>
    <t xml:space="preserve">ปรับกระทบกำไรก่อนภาษีเงินได้เป็นเงินสดรับ (จ่าย) </t>
  </si>
  <si>
    <t xml:space="preserve">   เงินปันผลรับจากบริษัทย่อย</t>
  </si>
  <si>
    <t>ขาดทุนจากสัญญาซื้อขายสินค้าโภคภัณฑ์ล่วงหน้า</t>
  </si>
  <si>
    <t xml:space="preserve">กลับรายการปรับลดราคาทุนสินค้าคงเหลือให้เป็นมูลค่าสุทธิที่จะได้รับ </t>
  </si>
  <si>
    <t>เงินปันผลจ่ายแก่ผู้มีส่วนได้เสีย</t>
  </si>
  <si>
    <t xml:space="preserve">   ที่ไม่มีอำนาจควบคุมของบริษัทย่อย</t>
  </si>
  <si>
    <t>กำไรจากกิจกรรมดำเนินงาน</t>
  </si>
  <si>
    <t xml:space="preserve">   กำไรส่วนที่เป็นของผู้ถือหุ้นของบริษัทฯ</t>
  </si>
  <si>
    <t xml:space="preserve">   รายได้เงินปันผลรับจากบริษัทย่อย</t>
  </si>
  <si>
    <t>เงินปันผลรับจากบริษัทย่อย</t>
  </si>
  <si>
    <t>เงินสดรับจากการจำหน่ายอุปกรณ์และเรือเดินทะเล</t>
  </si>
  <si>
    <t>เงินสดจ่ายคืนเงินกู้ยืมระยะยาวจากสถาบันการเงิน</t>
  </si>
  <si>
    <t>เงินปันผลจ่ายแก่ผู้มีส่วนได้เสียที่ไม่มีอำนาจควบคุมของบริษัทย่อย</t>
  </si>
  <si>
    <t>เงินให้กู้ยืมระยะสั้นแก่กิจการที่เกี่ยวข้องกัน (เพิ่มขึ้น) ลดลง</t>
  </si>
  <si>
    <t>การแบ่งปันกำไร (ขาดทุน)</t>
  </si>
  <si>
    <t>เงินกู้ยืมระยะยาวจากกิจการที่เกี่ยวข้องกันเพิ่มขึ้น</t>
  </si>
  <si>
    <t>2,7</t>
  </si>
  <si>
    <t>8,11</t>
  </si>
  <si>
    <t xml:space="preserve">   กลับรายการปรับลดราคาทุนของสินค้าคงเหลือให้เป็นมูลค่าสุทธิที่จะได้รับ 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</si>
  <si>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</si>
  <si>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</si>
  <si>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</si>
  <si>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เงินปันผลจ่ายแก่ผู้ถือหุ้น</t>
  </si>
  <si>
    <t xml:space="preserve">   กำไรจากการจำหน่าย/ ตัดจำหน่ายอุปกรณ์</t>
  </si>
  <si>
    <t>หนี้สินตามสัญญาเช่า - ส่วนของหนี้สินที่ถึงกำหนดชำระภายในหนึ่งปี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</si>
  <si>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</si>
  <si>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บริษัท ทิปโก้แอสฟัลท์ จำกัด (มหาชน) และบริษัทย่อย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</si>
</sst>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0_);\(#,##0.000\)"/>
  </numFmts>
  <fonts count="14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0"/>
      <name val="Arial"/>
      <family val="2"/>
    </font>
    <font>
      <i/>
      <sz val="16"/>
      <color theme="1"/>
      <name val="Angsana New"/>
      <family val="1"/>
    </font>
    <font>
      <i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11" fillId="0" borderId="0"/>
  </cellStyleXfs>
  <cellXfs count="203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vertical="top"/>
    </xf>
    <xf numFmtId="37" fontId="6" fillId="0" borderId="0" xfId="0" quotePrefix="1" applyNumberFormat="1" applyFont="1" applyFill="1" applyAlignment="1">
      <alignment horizontal="center" vertical="top"/>
    </xf>
    <xf numFmtId="41" fontId="2" fillId="0" borderId="6" xfId="0" applyNumberFormat="1" applyFont="1" applyFill="1" applyBorder="1" applyAlignment="1">
      <alignment vertical="top"/>
    </xf>
    <xf numFmtId="41" fontId="2" fillId="0" borderId="7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vertical="top"/>
    </xf>
    <xf numFmtId="37" fontId="1" fillId="0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Fill="1" applyAlignment="1">
      <alignment horizontal="left" vertical="top"/>
    </xf>
    <xf numFmtId="41" fontId="2" fillId="0" borderId="9" xfId="0" applyNumberFormat="1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6" fontId="9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right" vertical="top"/>
    </xf>
    <xf numFmtId="166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4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top"/>
    </xf>
    <xf numFmtId="37" fontId="1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Continuous" vertical="top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2" fillId="0" borderId="0" xfId="0" quotePrefix="1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top"/>
    </xf>
    <xf numFmtId="43" fontId="2" fillId="0" borderId="9" xfId="0" applyNumberFormat="1" applyFont="1" applyFill="1" applyBorder="1" applyAlignment="1">
      <alignment vertical="top"/>
    </xf>
    <xf numFmtId="41" fontId="2" fillId="0" borderId="2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Continuous" vertical="top"/>
    </xf>
    <xf numFmtId="164" fontId="2" fillId="0" borderId="0" xfId="0" quotePrefix="1" applyNumberFormat="1" applyFont="1" applyFill="1" applyAlignment="1">
      <alignment horizontal="centerContinuous" vertical="top"/>
    </xf>
    <xf numFmtId="43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top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165" fontId="6" fillId="0" borderId="0" xfId="0" quotePrefix="1" applyNumberFormat="1" applyFont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41" fontId="2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165" fontId="2" fillId="0" borderId="2" xfId="0" applyNumberFormat="1" applyFont="1" applyBorder="1"/>
    <xf numFmtId="0" fontId="1" fillId="0" borderId="0" xfId="0" applyFont="1"/>
    <xf numFmtId="41" fontId="2" fillId="0" borderId="0" xfId="0" applyNumberFormat="1" applyFont="1"/>
    <xf numFmtId="0" fontId="2" fillId="0" borderId="0" xfId="0" applyFont="1" applyAlignment="1">
      <alignment vertical="top"/>
    </xf>
    <xf numFmtId="164" fontId="2" fillId="0" borderId="0" xfId="0" applyNumberFormat="1" applyFont="1" applyFill="1" applyBorder="1" applyAlignment="1">
      <alignment horizontal="centerContinuous" vertical="top"/>
    </xf>
    <xf numFmtId="164" fontId="1" fillId="0" borderId="1" xfId="0" applyNumberFormat="1" applyFont="1" applyFill="1" applyBorder="1" applyAlignment="1">
      <alignment horizontal="centerContinuous" vertical="top"/>
    </xf>
    <xf numFmtId="41" fontId="10" fillId="0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 vertical="top"/>
    </xf>
    <xf numFmtId="49" fontId="9" fillId="0" borderId="0" xfId="5" applyNumberFormat="1" applyFont="1" applyAlignment="1">
      <alignment vertical="top"/>
    </xf>
    <xf numFmtId="41" fontId="9" fillId="0" borderId="0" xfId="1" applyNumberFormat="1" applyFont="1" applyFill="1" applyBorder="1" applyAlignment="1">
      <alignment horizontal="right" vertical="top"/>
    </xf>
    <xf numFmtId="41" fontId="9" fillId="0" borderId="1" xfId="1" applyNumberFormat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center"/>
    </xf>
    <xf numFmtId="37" fontId="12" fillId="0" borderId="0" xfId="0" applyNumberFormat="1" applyFont="1" applyAlignment="1">
      <alignment horizontal="center" vertical="top"/>
    </xf>
    <xf numFmtId="38" fontId="2" fillId="0" borderId="0" xfId="0" applyNumberFormat="1" applyFont="1" applyAlignment="1">
      <alignment horizontal="right"/>
    </xf>
    <xf numFmtId="37" fontId="13" fillId="0" borderId="0" xfId="0" applyNumberFormat="1" applyFont="1" applyFill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1" fontId="2" fillId="0" borderId="0" xfId="4" applyNumberFormat="1" applyFont="1" applyFill="1" applyAlignment="1">
      <alignment vertical="top"/>
    </xf>
    <xf numFmtId="43" fontId="2" fillId="0" borderId="0" xfId="1" applyFont="1" applyFill="1" applyAlignment="1">
      <alignment vertical="top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6">
    <cellStyle name="Comma" xfId="1" builtinId="3"/>
    <cellStyle name="Comma_Q1'08 FS" xfId="2" xr:uid="{00000000-0005-0000-0000-000001000000}"/>
    <cellStyle name="Normal" xfId="0" builtinId="0"/>
    <cellStyle name="Normal 2" xfId="5" xr:uid="{E07381D4-FF0B-4875-AD18-B4CDCB137633}"/>
    <cellStyle name="Normal_Q1'08 FS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FFCC"/>
      <color rgb="FFCCFFCC"/>
      <color rgb="FF99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6A97-EE43-4E03-B3E4-9F01035683FE}">
  <dimension ref="A1:J101"/>
  <sheetViews>
    <sheetView showGridLines="0" tabSelected="1" view="pageBreakPreview" zoomScale="90" zoomScaleNormal="90" zoomScaleSheetLayoutView="90" workbookViewId="0"/>
  </sheetViews>
  <sheetFormatPr defaultColWidth="10.5703125" defaultRowHeight="24" customHeight="1"/>
  <cols>
    <col min="1" max="1" width="53.85546875" style="131" customWidth="1"/>
    <col min="2" max="2" width="7.7109375" style="131" customWidth="1"/>
    <col min="3" max="3" width="1.28515625" style="131" customWidth="1"/>
    <col min="4" max="4" width="16.7109375" style="131" customWidth="1"/>
    <col min="5" max="5" width="1.28515625" style="131" customWidth="1"/>
    <col min="6" max="6" width="16.7109375" style="131" customWidth="1"/>
    <col min="7" max="7" width="1.28515625" style="131" customWidth="1"/>
    <col min="8" max="8" width="16.7109375" style="131" customWidth="1"/>
    <col min="9" max="9" width="1.28515625" style="131" customWidth="1"/>
    <col min="10" max="10" width="16.7109375" style="131" customWidth="1"/>
    <col min="11" max="11" width="12" style="131" bestFit="1" customWidth="1"/>
    <col min="12" max="12" width="14.7109375" style="131" customWidth="1"/>
    <col min="13" max="13" width="16.28515625" style="131" customWidth="1"/>
    <col min="14" max="15" width="13" style="131" customWidth="1"/>
    <col min="16" max="16384" width="10.5703125" style="131"/>
  </cols>
  <sheetData>
    <row r="1" spans="1:10" ht="24" customHeight="1">
      <c r="A1" s="128" t="s">
        <v>252</v>
      </c>
      <c r="B1" s="129"/>
      <c r="C1" s="129"/>
      <c r="D1" s="129"/>
      <c r="E1" s="129"/>
      <c r="F1" s="129"/>
      <c r="G1" s="129"/>
      <c r="H1" s="130"/>
      <c r="I1" s="130"/>
      <c r="J1" s="130"/>
    </row>
    <row r="2" spans="1:10" ht="24" customHeight="1">
      <c r="A2" s="128" t="s">
        <v>64</v>
      </c>
      <c r="B2" s="129"/>
      <c r="C2" s="129"/>
      <c r="D2" s="129"/>
      <c r="E2" s="129"/>
      <c r="F2" s="129"/>
      <c r="G2" s="129"/>
      <c r="H2" s="132"/>
      <c r="I2" s="129"/>
      <c r="J2" s="132"/>
    </row>
    <row r="3" spans="1:10" ht="24" customHeight="1">
      <c r="A3" s="1" t="s">
        <v>210</v>
      </c>
      <c r="B3" s="129"/>
      <c r="C3" s="129"/>
      <c r="D3" s="129"/>
      <c r="E3" s="129"/>
      <c r="F3" s="129"/>
      <c r="G3" s="129"/>
      <c r="H3" s="132"/>
      <c r="I3" s="129"/>
      <c r="J3" s="132"/>
    </row>
    <row r="4" spans="1:10" ht="24" customHeight="1">
      <c r="A4" s="188" t="s">
        <v>103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ht="24" customHeight="1">
      <c r="D5" s="189" t="s">
        <v>1</v>
      </c>
      <c r="E5" s="189"/>
      <c r="F5" s="189"/>
      <c r="G5" s="133"/>
      <c r="H5" s="189" t="s">
        <v>2</v>
      </c>
      <c r="I5" s="189"/>
      <c r="J5" s="189"/>
    </row>
    <row r="6" spans="1:10" ht="24" customHeight="1">
      <c r="B6" s="134" t="s">
        <v>3</v>
      </c>
      <c r="D6" s="15" t="s">
        <v>211</v>
      </c>
      <c r="E6" s="119"/>
      <c r="F6" s="15" t="s">
        <v>215</v>
      </c>
      <c r="G6" s="109"/>
      <c r="H6" s="15" t="s">
        <v>211</v>
      </c>
      <c r="I6" s="119"/>
      <c r="J6" s="15" t="s">
        <v>215</v>
      </c>
    </row>
    <row r="7" spans="1:10" ht="24" customHeight="1">
      <c r="B7" s="134"/>
      <c r="D7" s="119" t="s">
        <v>134</v>
      </c>
      <c r="E7" s="119"/>
      <c r="F7" s="105" t="s">
        <v>135</v>
      </c>
      <c r="G7" s="109"/>
      <c r="H7" s="119" t="s">
        <v>134</v>
      </c>
      <c r="I7" s="119"/>
      <c r="J7" s="105" t="s">
        <v>135</v>
      </c>
    </row>
    <row r="8" spans="1:10" ht="24" customHeight="1">
      <c r="B8" s="134"/>
      <c r="D8" s="13" t="s">
        <v>136</v>
      </c>
      <c r="E8" s="120"/>
      <c r="F8" s="105"/>
      <c r="G8" s="109"/>
      <c r="H8" s="13" t="s">
        <v>136</v>
      </c>
      <c r="I8" s="120"/>
      <c r="J8" s="105"/>
    </row>
    <row r="9" spans="1:10" ht="24" customHeight="1">
      <c r="A9" s="135" t="s">
        <v>4</v>
      </c>
    </row>
    <row r="10" spans="1:10" ht="24" customHeight="1">
      <c r="A10" s="135" t="s">
        <v>5</v>
      </c>
    </row>
    <row r="11" spans="1:10" ht="24" customHeight="1">
      <c r="A11" s="25" t="s">
        <v>6</v>
      </c>
      <c r="B11" s="136"/>
      <c r="C11" s="137"/>
      <c r="D11" s="9">
        <v>3597067</v>
      </c>
      <c r="E11" s="138"/>
      <c r="F11" s="9">
        <v>1540617</v>
      </c>
      <c r="G11" s="8"/>
      <c r="H11" s="10">
        <v>2216578</v>
      </c>
      <c r="I11" s="138"/>
      <c r="J11" s="10">
        <v>271318</v>
      </c>
    </row>
    <row r="12" spans="1:10" ht="24" customHeight="1">
      <c r="A12" s="25" t="s">
        <v>66</v>
      </c>
      <c r="B12" s="136" t="s">
        <v>220</v>
      </c>
      <c r="C12" s="139"/>
      <c r="D12" s="9">
        <v>4859287</v>
      </c>
      <c r="E12" s="138"/>
      <c r="F12" s="9">
        <v>4236718</v>
      </c>
      <c r="G12" s="8"/>
      <c r="H12" s="9">
        <v>3527358</v>
      </c>
      <c r="I12" s="138"/>
      <c r="J12" s="9">
        <v>2886099</v>
      </c>
    </row>
    <row r="13" spans="1:10" ht="24" customHeight="1">
      <c r="A13" s="25" t="s">
        <v>160</v>
      </c>
      <c r="B13" s="136">
        <v>4</v>
      </c>
      <c r="C13" s="139"/>
      <c r="D13" s="9">
        <v>946427</v>
      </c>
      <c r="E13" s="138"/>
      <c r="F13" s="9">
        <v>872861</v>
      </c>
      <c r="G13" s="8"/>
      <c r="H13" s="9">
        <v>0</v>
      </c>
      <c r="I13" s="138"/>
      <c r="J13" s="9">
        <v>0</v>
      </c>
    </row>
    <row r="14" spans="1:10" ht="24" customHeight="1">
      <c r="A14" s="25" t="s">
        <v>161</v>
      </c>
      <c r="B14" s="136"/>
      <c r="C14" s="139"/>
      <c r="D14" s="9">
        <v>288126</v>
      </c>
      <c r="E14" s="138"/>
      <c r="F14" s="9">
        <v>304591</v>
      </c>
      <c r="G14" s="8"/>
      <c r="H14" s="9">
        <v>0</v>
      </c>
      <c r="I14" s="138"/>
      <c r="J14" s="9">
        <v>0</v>
      </c>
    </row>
    <row r="15" spans="1:10" ht="24" customHeight="1">
      <c r="A15" s="25" t="s">
        <v>149</v>
      </c>
      <c r="B15" s="136">
        <v>2</v>
      </c>
      <c r="C15" s="139"/>
      <c r="D15" s="9">
        <v>26772</v>
      </c>
      <c r="E15" s="138"/>
      <c r="F15" s="9">
        <v>25226</v>
      </c>
      <c r="G15" s="8"/>
      <c r="H15" s="9">
        <v>110000</v>
      </c>
      <c r="I15" s="138"/>
      <c r="J15" s="9">
        <v>110000</v>
      </c>
    </row>
    <row r="16" spans="1:10" ht="24" customHeight="1">
      <c r="A16" s="25" t="s">
        <v>67</v>
      </c>
      <c r="B16" s="136"/>
      <c r="C16" s="139"/>
      <c r="D16" s="9">
        <v>5329107</v>
      </c>
      <c r="E16" s="138"/>
      <c r="F16" s="9">
        <v>6370553</v>
      </c>
      <c r="G16" s="8"/>
      <c r="H16" s="9">
        <v>4042078</v>
      </c>
      <c r="I16" s="138"/>
      <c r="J16" s="9">
        <v>5173513</v>
      </c>
    </row>
    <row r="17" spans="1:10" ht="24" customHeight="1">
      <c r="A17" s="140" t="s">
        <v>158</v>
      </c>
      <c r="B17" s="182">
        <v>11</v>
      </c>
      <c r="C17" s="139"/>
      <c r="D17" s="8">
        <v>231452</v>
      </c>
      <c r="E17" s="138"/>
      <c r="F17" s="8">
        <v>154582</v>
      </c>
      <c r="G17" s="8"/>
      <c r="H17" s="11">
        <v>231452</v>
      </c>
      <c r="I17" s="138"/>
      <c r="J17" s="11">
        <v>154582</v>
      </c>
    </row>
    <row r="18" spans="1:10" ht="24" customHeight="1">
      <c r="A18" s="25" t="s">
        <v>7</v>
      </c>
      <c r="C18" s="139"/>
      <c r="D18" s="12">
        <v>464718</v>
      </c>
      <c r="E18" s="138"/>
      <c r="F18" s="12">
        <v>378594</v>
      </c>
      <c r="G18" s="8"/>
      <c r="H18" s="12">
        <v>90124</v>
      </c>
      <c r="I18" s="138"/>
      <c r="J18" s="12">
        <v>45909</v>
      </c>
    </row>
    <row r="19" spans="1:10" ht="24" customHeight="1">
      <c r="A19" s="135"/>
      <c r="C19" s="139"/>
      <c r="D19" s="147">
        <f>SUM(D11:D18)</f>
        <v>15742956</v>
      </c>
      <c r="E19" s="147"/>
      <c r="F19" s="147">
        <f>SUM(F11:F18)</f>
        <v>13883742</v>
      </c>
      <c r="G19" s="147"/>
      <c r="H19" s="147">
        <f>SUM(H11:H18)</f>
        <v>10217590</v>
      </c>
      <c r="I19" s="147"/>
      <c r="J19" s="147">
        <f>SUM(J11:J18)</f>
        <v>8641421</v>
      </c>
    </row>
    <row r="20" spans="1:10" ht="24" customHeight="1">
      <c r="A20" s="25" t="s">
        <v>217</v>
      </c>
      <c r="B20" s="136"/>
      <c r="C20" s="139"/>
      <c r="D20" s="12">
        <v>0</v>
      </c>
      <c r="E20" s="138"/>
      <c r="F20" s="12">
        <v>446235</v>
      </c>
      <c r="G20" s="8"/>
      <c r="H20" s="12">
        <v>0</v>
      </c>
      <c r="I20" s="138"/>
      <c r="J20" s="12">
        <v>0</v>
      </c>
    </row>
    <row r="21" spans="1:10" ht="24" customHeight="1">
      <c r="A21" s="135" t="s">
        <v>8</v>
      </c>
      <c r="C21" s="139"/>
      <c r="D21" s="12">
        <f>SUM(D19:D20)</f>
        <v>15742956</v>
      </c>
      <c r="E21" s="138"/>
      <c r="F21" s="12">
        <f>SUM(F19:F20)</f>
        <v>14329977</v>
      </c>
      <c r="G21" s="8"/>
      <c r="H21" s="12">
        <f>SUM(H19:H20)</f>
        <v>10217590</v>
      </c>
      <c r="I21" s="138"/>
      <c r="J21" s="12">
        <f>SUM(J19:J20)</f>
        <v>8641421</v>
      </c>
    </row>
    <row r="22" spans="1:10" ht="24" customHeight="1">
      <c r="A22" s="135" t="s">
        <v>9</v>
      </c>
      <c r="B22" s="136"/>
      <c r="C22" s="139"/>
      <c r="D22" s="8"/>
      <c r="E22" s="138"/>
      <c r="F22" s="8"/>
      <c r="G22" s="8"/>
      <c r="H22" s="8"/>
      <c r="I22" s="138"/>
      <c r="J22" s="8"/>
    </row>
    <row r="23" spans="1:10" ht="24" customHeight="1">
      <c r="A23" s="25" t="s">
        <v>10</v>
      </c>
      <c r="B23" s="136"/>
      <c r="C23" s="141"/>
      <c r="D23" s="9">
        <v>0</v>
      </c>
      <c r="E23" s="138"/>
      <c r="F23" s="9">
        <v>0</v>
      </c>
      <c r="G23" s="8"/>
      <c r="H23" s="138">
        <v>8315283</v>
      </c>
      <c r="I23" s="138"/>
      <c r="J23" s="138">
        <v>8315283</v>
      </c>
    </row>
    <row r="24" spans="1:10" ht="24" customHeight="1">
      <c r="A24" s="25" t="s">
        <v>132</v>
      </c>
      <c r="B24" s="136"/>
      <c r="C24" s="141"/>
      <c r="D24" s="9">
        <v>130708</v>
      </c>
      <c r="E24" s="138"/>
      <c r="F24" s="9">
        <v>132568</v>
      </c>
      <c r="G24" s="8"/>
      <c r="H24" s="138">
        <v>67553</v>
      </c>
      <c r="I24" s="138"/>
      <c r="J24" s="138">
        <v>67553</v>
      </c>
    </row>
    <row r="25" spans="1:10" ht="24" customHeight="1">
      <c r="A25" s="25" t="s">
        <v>11</v>
      </c>
      <c r="B25" s="136">
        <v>5</v>
      </c>
      <c r="C25" s="141"/>
      <c r="D25" s="9">
        <v>547957</v>
      </c>
      <c r="E25" s="138"/>
      <c r="F25" s="9">
        <v>479190</v>
      </c>
      <c r="G25" s="8"/>
      <c r="H25" s="138">
        <v>18404</v>
      </c>
      <c r="I25" s="138"/>
      <c r="J25" s="138">
        <v>18404</v>
      </c>
    </row>
    <row r="26" spans="1:10" ht="24" customHeight="1">
      <c r="A26" s="25" t="s">
        <v>158</v>
      </c>
      <c r="B26" s="136">
        <v>11</v>
      </c>
      <c r="C26" s="141"/>
      <c r="D26" s="9">
        <v>0</v>
      </c>
      <c r="E26" s="138"/>
      <c r="F26" s="9">
        <v>33721</v>
      </c>
      <c r="G26" s="8"/>
      <c r="H26" s="138">
        <v>0</v>
      </c>
      <c r="I26" s="138"/>
      <c r="J26" s="138">
        <v>33721</v>
      </c>
    </row>
    <row r="27" spans="1:10" ht="24" customHeight="1">
      <c r="A27" s="25" t="s">
        <v>130</v>
      </c>
      <c r="B27" s="136">
        <v>2</v>
      </c>
      <c r="C27" s="141"/>
      <c r="D27" s="9">
        <v>0</v>
      </c>
      <c r="E27" s="138"/>
      <c r="F27" s="9">
        <v>0</v>
      </c>
      <c r="G27" s="8"/>
      <c r="H27" s="138">
        <v>673059</v>
      </c>
      <c r="I27" s="138"/>
      <c r="J27" s="138">
        <v>675244</v>
      </c>
    </row>
    <row r="28" spans="1:10" ht="24" customHeight="1">
      <c r="A28" s="25" t="s">
        <v>68</v>
      </c>
      <c r="B28" s="136"/>
      <c r="C28" s="139"/>
      <c r="D28" s="8">
        <v>189033</v>
      </c>
      <c r="E28" s="138"/>
      <c r="F28" s="8">
        <v>189033</v>
      </c>
      <c r="G28" s="8"/>
      <c r="H28" s="8">
        <v>94342</v>
      </c>
      <c r="I28" s="138"/>
      <c r="J28" s="8">
        <v>94342</v>
      </c>
    </row>
    <row r="29" spans="1:10" ht="24" customHeight="1">
      <c r="A29" s="25" t="s">
        <v>69</v>
      </c>
      <c r="B29" s="136">
        <v>6</v>
      </c>
      <c r="C29" s="137"/>
      <c r="D29" s="9">
        <v>8060956</v>
      </c>
      <c r="E29" s="138"/>
      <c r="F29" s="9">
        <v>8250197</v>
      </c>
      <c r="G29" s="8"/>
      <c r="H29" s="9">
        <v>818478</v>
      </c>
      <c r="I29" s="138"/>
      <c r="J29" s="9">
        <v>846239</v>
      </c>
    </row>
    <row r="30" spans="1:10" ht="24" customHeight="1">
      <c r="A30" s="25" t="s">
        <v>151</v>
      </c>
      <c r="B30" s="136"/>
      <c r="C30" s="137"/>
      <c r="D30" s="9">
        <v>709486</v>
      </c>
      <c r="E30" s="138"/>
      <c r="F30" s="9">
        <v>728650</v>
      </c>
      <c r="G30" s="8"/>
      <c r="H30" s="9">
        <v>94797</v>
      </c>
      <c r="I30" s="138"/>
      <c r="J30" s="9">
        <v>102749</v>
      </c>
    </row>
    <row r="31" spans="1:10" ht="24" customHeight="1">
      <c r="A31" s="25" t="s">
        <v>70</v>
      </c>
      <c r="B31" s="136"/>
      <c r="C31" s="137"/>
      <c r="D31" s="138">
        <v>195932</v>
      </c>
      <c r="E31" s="138"/>
      <c r="F31" s="138">
        <v>195932</v>
      </c>
      <c r="G31" s="138"/>
      <c r="H31" s="9">
        <v>0</v>
      </c>
      <c r="I31" s="138"/>
      <c r="J31" s="9">
        <v>0</v>
      </c>
    </row>
    <row r="32" spans="1:10" ht="24" customHeight="1">
      <c r="A32" s="25" t="s">
        <v>150</v>
      </c>
      <c r="B32" s="136"/>
      <c r="C32" s="137"/>
      <c r="D32" s="9">
        <v>245396</v>
      </c>
      <c r="E32" s="138"/>
      <c r="F32" s="9">
        <v>266384</v>
      </c>
      <c r="G32" s="8"/>
      <c r="H32" s="9">
        <v>26951</v>
      </c>
      <c r="I32" s="138"/>
      <c r="J32" s="9">
        <v>32205</v>
      </c>
    </row>
    <row r="33" spans="1:10" ht="24" customHeight="1">
      <c r="A33" s="142" t="s">
        <v>218</v>
      </c>
      <c r="B33" s="136"/>
      <c r="C33" s="137"/>
      <c r="D33" s="9">
        <v>228702</v>
      </c>
      <c r="E33" s="138"/>
      <c r="F33" s="9">
        <v>177024</v>
      </c>
      <c r="G33" s="8"/>
      <c r="H33" s="9">
        <v>156862</v>
      </c>
      <c r="I33" s="138"/>
      <c r="J33" s="9">
        <v>108471</v>
      </c>
    </row>
    <row r="34" spans="1:10" ht="24" customHeight="1">
      <c r="A34" s="25" t="s">
        <v>12</v>
      </c>
      <c r="B34" s="136"/>
      <c r="C34" s="137"/>
      <c r="D34" s="143">
        <v>45287</v>
      </c>
      <c r="E34" s="138"/>
      <c r="F34" s="143">
        <v>18226</v>
      </c>
      <c r="G34" s="138"/>
      <c r="H34" s="12">
        <v>3927</v>
      </c>
      <c r="I34" s="138"/>
      <c r="J34" s="12">
        <v>4032</v>
      </c>
    </row>
    <row r="35" spans="1:10" ht="24" customHeight="1">
      <c r="A35" s="135" t="s">
        <v>13</v>
      </c>
      <c r="B35" s="136"/>
      <c r="C35" s="137"/>
      <c r="D35" s="9">
        <f>SUM(D23:D34)</f>
        <v>10353457</v>
      </c>
      <c r="E35" s="138"/>
      <c r="F35" s="9">
        <f>SUM(F23:F34)</f>
        <v>10470925</v>
      </c>
      <c r="G35" s="8"/>
      <c r="H35" s="9">
        <f>SUM(H23:H34)</f>
        <v>10269656</v>
      </c>
      <c r="I35" s="138"/>
      <c r="J35" s="9">
        <f>SUM(J23:J34)</f>
        <v>10298243</v>
      </c>
    </row>
    <row r="36" spans="1:10" ht="24" customHeight="1" thickBot="1">
      <c r="A36" s="135" t="s">
        <v>14</v>
      </c>
      <c r="B36" s="89"/>
      <c r="C36" s="137"/>
      <c r="D36" s="14">
        <f>SUM(D21:D21,D35)</f>
        <v>26096413</v>
      </c>
      <c r="E36" s="138"/>
      <c r="F36" s="14">
        <f>SUM(F21:F21,F35)</f>
        <v>24800902</v>
      </c>
      <c r="G36" s="8"/>
      <c r="H36" s="14">
        <f>SUM(H21:H21,H35)</f>
        <v>20487246</v>
      </c>
      <c r="I36" s="138"/>
      <c r="J36" s="14">
        <f>SUM(J21:J21,J35)</f>
        <v>18939664</v>
      </c>
    </row>
    <row r="37" spans="1:10" ht="24" customHeight="1" thickTop="1">
      <c r="A37" s="25"/>
      <c r="D37" s="8"/>
      <c r="E37" s="147"/>
      <c r="F37" s="8"/>
      <c r="G37" s="8"/>
      <c r="H37" s="8"/>
      <c r="I37" s="147"/>
      <c r="J37" s="8"/>
    </row>
    <row r="38" spans="1:10" ht="24" customHeight="1">
      <c r="A38" s="131" t="s">
        <v>122</v>
      </c>
    </row>
    <row r="39" spans="1:10" ht="24" customHeight="1">
      <c r="A39" s="128" t="s">
        <v>0</v>
      </c>
      <c r="B39" s="129"/>
      <c r="C39" s="129"/>
      <c r="D39" s="129"/>
      <c r="E39" s="129"/>
      <c r="F39" s="129"/>
      <c r="G39" s="129"/>
      <c r="H39" s="129"/>
      <c r="I39" s="129"/>
      <c r="J39" s="129"/>
    </row>
    <row r="40" spans="1:10" ht="24" customHeight="1">
      <c r="A40" s="128" t="s">
        <v>65</v>
      </c>
      <c r="B40" s="129"/>
      <c r="C40" s="129"/>
      <c r="D40" s="129"/>
      <c r="E40" s="129"/>
      <c r="F40" s="129"/>
      <c r="G40" s="129"/>
      <c r="H40" s="132"/>
      <c r="I40" s="129"/>
      <c r="J40" s="132"/>
    </row>
    <row r="41" spans="1:10" ht="24" customHeight="1">
      <c r="A41" s="1" t="s">
        <v>210</v>
      </c>
      <c r="B41" s="129"/>
      <c r="C41" s="129"/>
      <c r="D41" s="129"/>
      <c r="E41" s="129"/>
      <c r="F41" s="129"/>
      <c r="G41" s="129"/>
      <c r="H41" s="132"/>
      <c r="I41" s="129"/>
      <c r="J41" s="132"/>
    </row>
    <row r="42" spans="1:10" ht="24" customHeight="1">
      <c r="A42" s="188" t="s">
        <v>103</v>
      </c>
      <c r="B42" s="188"/>
      <c r="C42" s="188"/>
      <c r="D42" s="188"/>
      <c r="E42" s="188"/>
      <c r="F42" s="188"/>
      <c r="G42" s="188"/>
      <c r="H42" s="188"/>
      <c r="I42" s="188"/>
      <c r="J42" s="188"/>
    </row>
    <row r="43" spans="1:10" ht="24" customHeight="1">
      <c r="D43" s="189" t="s">
        <v>1</v>
      </c>
      <c r="E43" s="189"/>
      <c r="F43" s="189"/>
      <c r="G43" s="133"/>
      <c r="H43" s="189" t="s">
        <v>2</v>
      </c>
      <c r="I43" s="189"/>
      <c r="J43" s="189"/>
    </row>
    <row r="44" spans="1:10" ht="24" customHeight="1">
      <c r="B44" s="134" t="s">
        <v>3</v>
      </c>
      <c r="D44" s="15" t="s">
        <v>211</v>
      </c>
      <c r="E44" s="119"/>
      <c r="F44" s="15" t="s">
        <v>215</v>
      </c>
      <c r="G44" s="109"/>
      <c r="H44" s="15" t="s">
        <v>211</v>
      </c>
      <c r="I44" s="119"/>
      <c r="J44" s="15" t="s">
        <v>215</v>
      </c>
    </row>
    <row r="45" spans="1:10" ht="24" customHeight="1">
      <c r="B45" s="134"/>
      <c r="D45" s="119" t="s">
        <v>134</v>
      </c>
      <c r="E45" s="119"/>
      <c r="F45" s="105" t="s">
        <v>135</v>
      </c>
      <c r="G45" s="109"/>
      <c r="H45" s="119" t="s">
        <v>134</v>
      </c>
      <c r="I45" s="119"/>
      <c r="J45" s="105" t="s">
        <v>135</v>
      </c>
    </row>
    <row r="46" spans="1:10" ht="24" customHeight="1">
      <c r="B46" s="134"/>
      <c r="D46" s="13" t="s">
        <v>136</v>
      </c>
      <c r="E46" s="120"/>
      <c r="F46" s="105"/>
      <c r="G46" s="109"/>
      <c r="H46" s="13" t="s">
        <v>136</v>
      </c>
      <c r="I46" s="120"/>
      <c r="J46" s="105"/>
    </row>
    <row r="47" spans="1:10" ht="24" customHeight="1">
      <c r="A47" s="181" t="s">
        <v>15</v>
      </c>
      <c r="B47" s="25"/>
      <c r="C47" s="134"/>
      <c r="D47" s="89"/>
      <c r="E47" s="144"/>
      <c r="F47" s="89"/>
      <c r="G47" s="89"/>
      <c r="H47" s="89"/>
      <c r="I47" s="144"/>
      <c r="J47" s="89"/>
    </row>
    <row r="48" spans="1:10" ht="24" customHeight="1">
      <c r="A48" s="181" t="s">
        <v>16</v>
      </c>
      <c r="B48" s="25"/>
      <c r="C48" s="134"/>
      <c r="D48" s="89"/>
      <c r="E48" s="144"/>
      <c r="F48" s="89"/>
      <c r="G48" s="89"/>
      <c r="H48" s="89"/>
      <c r="I48" s="144"/>
      <c r="J48" s="89"/>
    </row>
    <row r="49" spans="1:10" ht="24" customHeight="1">
      <c r="A49" s="145" t="s">
        <v>153</v>
      </c>
      <c r="B49" s="136"/>
      <c r="C49" s="134"/>
      <c r="D49" s="9">
        <v>4145891</v>
      </c>
      <c r="E49" s="146"/>
      <c r="F49" s="9">
        <v>3415911</v>
      </c>
      <c r="G49" s="8"/>
      <c r="H49" s="9">
        <v>3839696</v>
      </c>
      <c r="I49" s="146"/>
      <c r="J49" s="9">
        <v>3096247</v>
      </c>
    </row>
    <row r="50" spans="1:10" ht="24" customHeight="1">
      <c r="A50" s="145" t="s">
        <v>71</v>
      </c>
      <c r="B50" s="136" t="s">
        <v>242</v>
      </c>
      <c r="C50" s="134"/>
      <c r="D50" s="138">
        <v>3912754</v>
      </c>
      <c r="E50" s="146"/>
      <c r="F50" s="138">
        <v>3107027</v>
      </c>
      <c r="G50" s="138"/>
      <c r="H50" s="147">
        <v>4843651</v>
      </c>
      <c r="I50" s="146"/>
      <c r="J50" s="147">
        <v>4145229</v>
      </c>
    </row>
    <row r="51" spans="1:10" ht="24" customHeight="1">
      <c r="A51" s="145" t="s">
        <v>181</v>
      </c>
      <c r="B51" s="136">
        <v>2</v>
      </c>
      <c r="C51" s="134"/>
      <c r="D51" s="138">
        <v>0</v>
      </c>
      <c r="E51" s="146"/>
      <c r="F51" s="138">
        <v>0</v>
      </c>
      <c r="G51" s="138"/>
      <c r="H51" s="147">
        <v>0</v>
      </c>
      <c r="I51" s="146"/>
      <c r="J51" s="147">
        <v>80000</v>
      </c>
    </row>
    <row r="52" spans="1:10" ht="24" customHeight="1">
      <c r="A52" s="145" t="s">
        <v>162</v>
      </c>
      <c r="B52" s="136">
        <v>4</v>
      </c>
      <c r="C52" s="134"/>
      <c r="D52" s="138">
        <v>596921</v>
      </c>
      <c r="E52" s="146"/>
      <c r="F52" s="138">
        <v>665845</v>
      </c>
      <c r="G52" s="138"/>
      <c r="H52" s="147">
        <v>0</v>
      </c>
      <c r="I52" s="146"/>
      <c r="J52" s="147">
        <v>0</v>
      </c>
    </row>
    <row r="53" spans="1:10" ht="24" customHeight="1">
      <c r="A53" s="145" t="s">
        <v>250</v>
      </c>
      <c r="B53" s="136"/>
      <c r="D53" s="9">
        <v>88510</v>
      </c>
      <c r="E53" s="146"/>
      <c r="F53" s="9">
        <v>107742</v>
      </c>
      <c r="G53" s="8"/>
      <c r="H53" s="9">
        <v>23971</v>
      </c>
      <c r="I53" s="138"/>
      <c r="J53" s="9">
        <v>25238</v>
      </c>
    </row>
    <row r="54" spans="1:10" ht="24" customHeight="1">
      <c r="A54" s="145" t="s">
        <v>158</v>
      </c>
      <c r="B54" s="182">
        <v>11</v>
      </c>
      <c r="C54" s="148"/>
      <c r="D54" s="8">
        <v>166639</v>
      </c>
      <c r="E54" s="138"/>
      <c r="F54" s="8">
        <v>234032</v>
      </c>
      <c r="G54" s="8"/>
      <c r="H54" s="8">
        <v>166639</v>
      </c>
      <c r="I54" s="138"/>
      <c r="J54" s="8">
        <v>234032</v>
      </c>
    </row>
    <row r="55" spans="1:10" ht="24" customHeight="1">
      <c r="A55" s="145" t="s">
        <v>159</v>
      </c>
      <c r="B55" s="136"/>
      <c r="C55" s="134"/>
      <c r="D55" s="138">
        <v>127713</v>
      </c>
      <c r="E55" s="146"/>
      <c r="F55" s="138">
        <v>115019</v>
      </c>
      <c r="G55" s="138"/>
      <c r="H55" s="147">
        <v>69711</v>
      </c>
      <c r="I55" s="146"/>
      <c r="J55" s="147">
        <v>69711</v>
      </c>
    </row>
    <row r="56" spans="1:10" ht="24" customHeight="1">
      <c r="A56" s="145" t="s">
        <v>17</v>
      </c>
      <c r="B56" s="136"/>
      <c r="D56" s="143">
        <v>268931</v>
      </c>
      <c r="E56" s="138"/>
      <c r="F56" s="143">
        <v>254512</v>
      </c>
      <c r="G56" s="138"/>
      <c r="H56" s="12">
        <v>32614</v>
      </c>
      <c r="I56" s="138"/>
      <c r="J56" s="12">
        <v>17965</v>
      </c>
    </row>
    <row r="57" spans="1:10" ht="24" customHeight="1">
      <c r="A57" s="181" t="s">
        <v>18</v>
      </c>
      <c r="B57" s="136"/>
      <c r="C57" s="148"/>
      <c r="D57" s="12">
        <f>SUM(D49:D56)</f>
        <v>9307359</v>
      </c>
      <c r="E57" s="138"/>
      <c r="F57" s="12">
        <f>SUM(F49:F56)</f>
        <v>7900088</v>
      </c>
      <c r="G57" s="8"/>
      <c r="H57" s="12">
        <f>SUM(H49:H56)</f>
        <v>8976282</v>
      </c>
      <c r="I57" s="8"/>
      <c r="J57" s="12">
        <f>SUM(J49:J56)</f>
        <v>7668422</v>
      </c>
    </row>
    <row r="58" spans="1:10" ht="24" customHeight="1">
      <c r="A58" s="181" t="s">
        <v>19</v>
      </c>
      <c r="B58" s="136"/>
      <c r="C58" s="139"/>
      <c r="D58" s="9"/>
      <c r="E58" s="138"/>
      <c r="F58" s="9"/>
      <c r="G58" s="8"/>
      <c r="H58" s="9"/>
      <c r="I58" s="138"/>
      <c r="J58" s="9"/>
    </row>
    <row r="59" spans="1:10" ht="24" customHeight="1">
      <c r="A59" s="145" t="s">
        <v>123</v>
      </c>
      <c r="B59" s="136">
        <v>2</v>
      </c>
      <c r="C59" s="139"/>
      <c r="D59" s="9">
        <v>33517</v>
      </c>
      <c r="E59" s="138"/>
      <c r="F59" s="9">
        <v>7719</v>
      </c>
      <c r="G59" s="8"/>
      <c r="H59" s="9">
        <v>0</v>
      </c>
      <c r="I59" s="138"/>
      <c r="J59" s="9">
        <v>0</v>
      </c>
    </row>
    <row r="60" spans="1:10" ht="24" customHeight="1">
      <c r="A60" s="145" t="s">
        <v>251</v>
      </c>
      <c r="B60" s="136"/>
      <c r="C60" s="139"/>
      <c r="D60" s="9">
        <v>310800</v>
      </c>
      <c r="E60" s="138"/>
      <c r="F60" s="9">
        <v>315897</v>
      </c>
      <c r="G60" s="8"/>
      <c r="H60" s="9">
        <v>72974</v>
      </c>
      <c r="I60" s="138"/>
      <c r="J60" s="9">
        <v>79764</v>
      </c>
    </row>
    <row r="61" spans="1:10" ht="24" customHeight="1">
      <c r="A61" s="145" t="s">
        <v>219</v>
      </c>
      <c r="B61" s="136"/>
      <c r="C61" s="139"/>
      <c r="D61" s="9">
        <v>369494</v>
      </c>
      <c r="E61" s="138"/>
      <c r="F61" s="9">
        <v>393034</v>
      </c>
      <c r="G61" s="8"/>
      <c r="H61" s="9">
        <v>0</v>
      </c>
      <c r="I61" s="138"/>
      <c r="J61" s="9">
        <v>0</v>
      </c>
    </row>
    <row r="62" spans="1:10" ht="24" customHeight="1">
      <c r="A62" s="145" t="s">
        <v>72</v>
      </c>
      <c r="B62" s="136"/>
      <c r="C62" s="139"/>
      <c r="D62" s="9">
        <v>254452</v>
      </c>
      <c r="E62" s="138"/>
      <c r="F62" s="9">
        <v>246882</v>
      </c>
      <c r="G62" s="8"/>
      <c r="H62" s="9">
        <v>149382</v>
      </c>
      <c r="I62" s="138"/>
      <c r="J62" s="9">
        <v>145856</v>
      </c>
    </row>
    <row r="63" spans="1:10" ht="24" customHeight="1">
      <c r="A63" s="181" t="s">
        <v>20</v>
      </c>
      <c r="B63" s="139"/>
      <c r="C63" s="137"/>
      <c r="D63" s="16">
        <f>SUM(D59:D62)</f>
        <v>968263</v>
      </c>
      <c r="E63" s="138"/>
      <c r="F63" s="16">
        <f>SUM(F59:F62)</f>
        <v>963532</v>
      </c>
      <c r="G63" s="8"/>
      <c r="H63" s="16">
        <f>SUM(H59:H62)</f>
        <v>222356</v>
      </c>
      <c r="I63" s="138"/>
      <c r="J63" s="16">
        <f>SUM(J59:J62)</f>
        <v>225620</v>
      </c>
    </row>
    <row r="64" spans="1:10" ht="24" customHeight="1">
      <c r="A64" s="181" t="s">
        <v>21</v>
      </c>
      <c r="B64" s="137"/>
      <c r="C64" s="137"/>
      <c r="D64" s="16">
        <f>D63+D57</f>
        <v>10275622</v>
      </c>
      <c r="E64" s="138"/>
      <c r="F64" s="16">
        <f>F63+F57</f>
        <v>8863620</v>
      </c>
      <c r="G64" s="8"/>
      <c r="H64" s="16">
        <f>H63+H57</f>
        <v>9198638</v>
      </c>
      <c r="I64" s="138"/>
      <c r="J64" s="16">
        <f>J63+J57</f>
        <v>7894042</v>
      </c>
    </row>
    <row r="65" spans="1:10" ht="24" customHeight="1">
      <c r="A65" s="145"/>
      <c r="B65" s="148"/>
      <c r="C65" s="148"/>
      <c r="D65" s="17"/>
      <c r="F65" s="17"/>
      <c r="G65" s="17"/>
      <c r="H65" s="17"/>
      <c r="J65" s="17"/>
    </row>
    <row r="66" spans="1:10" ht="24" customHeight="1">
      <c r="A66" s="131" t="s">
        <v>122</v>
      </c>
      <c r="B66" s="148"/>
      <c r="C66" s="148"/>
      <c r="D66" s="9"/>
      <c r="F66" s="9"/>
      <c r="G66" s="17"/>
      <c r="H66" s="17"/>
      <c r="J66" s="17"/>
    </row>
    <row r="67" spans="1:10" ht="24" customHeight="1">
      <c r="A67" s="128" t="s">
        <v>0</v>
      </c>
      <c r="B67" s="129"/>
      <c r="C67" s="129"/>
      <c r="D67" s="129"/>
      <c r="E67" s="129"/>
      <c r="F67" s="129"/>
      <c r="G67" s="129"/>
      <c r="H67" s="129"/>
      <c r="I67" s="129"/>
      <c r="J67" s="129"/>
    </row>
    <row r="68" spans="1:10" ht="24" customHeight="1">
      <c r="A68" s="128" t="s">
        <v>65</v>
      </c>
      <c r="B68" s="129"/>
      <c r="C68" s="129"/>
      <c r="D68" s="129"/>
      <c r="E68" s="129"/>
      <c r="F68" s="129"/>
      <c r="G68" s="129"/>
      <c r="H68" s="132"/>
      <c r="I68" s="129"/>
      <c r="J68" s="132"/>
    </row>
    <row r="69" spans="1:10" ht="24" customHeight="1">
      <c r="A69" s="1" t="s">
        <v>210</v>
      </c>
      <c r="B69" s="129"/>
      <c r="C69" s="129"/>
      <c r="D69" s="129"/>
      <c r="E69" s="129"/>
      <c r="F69" s="129"/>
      <c r="G69" s="129"/>
      <c r="H69" s="132"/>
      <c r="I69" s="129"/>
      <c r="J69" s="132"/>
    </row>
    <row r="70" spans="1:10" ht="24" customHeight="1">
      <c r="A70" s="188" t="s">
        <v>103</v>
      </c>
      <c r="B70" s="188"/>
      <c r="C70" s="188"/>
      <c r="D70" s="188"/>
      <c r="E70" s="188"/>
      <c r="F70" s="188"/>
      <c r="G70" s="188"/>
      <c r="H70" s="188"/>
      <c r="I70" s="188"/>
      <c r="J70" s="188"/>
    </row>
    <row r="71" spans="1:10" ht="24" customHeight="1">
      <c r="D71" s="189" t="s">
        <v>1</v>
      </c>
      <c r="E71" s="189"/>
      <c r="F71" s="189"/>
      <c r="G71" s="133"/>
      <c r="H71" s="189" t="s">
        <v>2</v>
      </c>
      <c r="I71" s="189"/>
      <c r="J71" s="189"/>
    </row>
    <row r="72" spans="1:10" ht="24" customHeight="1">
      <c r="B72" s="134"/>
      <c r="D72" s="15" t="s">
        <v>211</v>
      </c>
      <c r="E72" s="119"/>
      <c r="F72" s="15" t="s">
        <v>215</v>
      </c>
      <c r="G72" s="109"/>
      <c r="H72" s="15" t="s">
        <v>211</v>
      </c>
      <c r="I72" s="119"/>
      <c r="J72" s="15" t="s">
        <v>215</v>
      </c>
    </row>
    <row r="73" spans="1:10" ht="24" customHeight="1">
      <c r="B73" s="134"/>
      <c r="D73" s="119" t="s">
        <v>134</v>
      </c>
      <c r="E73" s="119"/>
      <c r="F73" s="105" t="s">
        <v>135</v>
      </c>
      <c r="G73" s="109"/>
      <c r="H73" s="119" t="s">
        <v>134</v>
      </c>
      <c r="I73" s="119"/>
      <c r="J73" s="105" t="s">
        <v>135</v>
      </c>
    </row>
    <row r="74" spans="1:10" ht="24" customHeight="1">
      <c r="B74" s="134"/>
      <c r="D74" s="13" t="s">
        <v>136</v>
      </c>
      <c r="E74" s="120"/>
      <c r="F74" s="105"/>
      <c r="G74" s="109"/>
      <c r="H74" s="13" t="s">
        <v>136</v>
      </c>
      <c r="I74" s="120"/>
      <c r="J74" s="105"/>
    </row>
    <row r="75" spans="1:10" ht="24" customHeight="1">
      <c r="A75" s="181" t="s">
        <v>22</v>
      </c>
      <c r="B75" s="25"/>
      <c r="C75" s="134"/>
      <c r="D75" s="89"/>
      <c r="E75" s="144"/>
      <c r="F75" s="89"/>
      <c r="G75" s="89"/>
      <c r="H75" s="89"/>
      <c r="I75" s="144"/>
      <c r="J75" s="89"/>
    </row>
    <row r="76" spans="1:10" ht="24" customHeight="1">
      <c r="A76" s="145" t="s">
        <v>23</v>
      </c>
      <c r="B76" s="136"/>
      <c r="C76" s="134"/>
      <c r="D76" s="89"/>
      <c r="E76" s="144"/>
      <c r="F76" s="89"/>
      <c r="G76" s="89"/>
      <c r="H76" s="89"/>
      <c r="I76" s="144"/>
      <c r="J76" s="89"/>
    </row>
    <row r="77" spans="1:10" ht="24" customHeight="1">
      <c r="A77" s="145" t="s">
        <v>73</v>
      </c>
      <c r="B77" s="136"/>
      <c r="C77" s="134"/>
      <c r="D77" s="89"/>
      <c r="E77" s="144"/>
      <c r="F77" s="89"/>
      <c r="G77" s="89"/>
      <c r="H77" s="89"/>
      <c r="I77" s="144"/>
      <c r="J77" s="89"/>
    </row>
    <row r="78" spans="1:10" ht="24" customHeight="1" thickBot="1">
      <c r="A78" s="149" t="s">
        <v>168</v>
      </c>
      <c r="B78" s="136"/>
      <c r="C78" s="134"/>
      <c r="D78" s="150">
        <v>1578362</v>
      </c>
      <c r="E78" s="146"/>
      <c r="F78" s="150">
        <v>1578362</v>
      </c>
      <c r="G78" s="151"/>
      <c r="H78" s="150">
        <v>1578362</v>
      </c>
      <c r="I78" s="146"/>
      <c r="J78" s="150">
        <v>1578362</v>
      </c>
    </row>
    <row r="79" spans="1:10" ht="24" customHeight="1" thickTop="1">
      <c r="A79" s="145" t="s">
        <v>74</v>
      </c>
      <c r="B79" s="136"/>
      <c r="C79" s="134"/>
    </row>
    <row r="80" spans="1:10" ht="24" customHeight="1">
      <c r="A80" s="145" t="s">
        <v>168</v>
      </c>
      <c r="B80" s="25"/>
      <c r="C80" s="134"/>
      <c r="D80" s="138">
        <v>1578362</v>
      </c>
      <c r="E80" s="138"/>
      <c r="F80" s="138">
        <v>1578362</v>
      </c>
      <c r="G80" s="138"/>
      <c r="H80" s="9">
        <v>1578362</v>
      </c>
      <c r="I80" s="146"/>
      <c r="J80" s="9">
        <v>1578362</v>
      </c>
    </row>
    <row r="81" spans="1:10" ht="24" customHeight="1">
      <c r="A81" s="145" t="s">
        <v>24</v>
      </c>
      <c r="B81" s="136"/>
      <c r="C81" s="134"/>
      <c r="D81" s="9">
        <v>1152389</v>
      </c>
      <c r="E81" s="146"/>
      <c r="F81" s="9">
        <v>1152389</v>
      </c>
      <c r="G81" s="8"/>
      <c r="H81" s="9">
        <v>1152389</v>
      </c>
      <c r="I81" s="146"/>
      <c r="J81" s="9">
        <v>1152389</v>
      </c>
    </row>
    <row r="82" spans="1:10" ht="24" customHeight="1">
      <c r="A82" s="145" t="s">
        <v>75</v>
      </c>
      <c r="B82" s="136"/>
      <c r="C82" s="134"/>
      <c r="D82" s="9"/>
      <c r="E82" s="146"/>
      <c r="F82" s="9"/>
      <c r="G82" s="8"/>
      <c r="H82" s="9"/>
      <c r="I82" s="146"/>
      <c r="J82" s="9"/>
    </row>
    <row r="83" spans="1:10" ht="24" customHeight="1">
      <c r="A83" s="145" t="s">
        <v>119</v>
      </c>
      <c r="B83" s="136"/>
      <c r="C83" s="152"/>
      <c r="D83" s="8">
        <v>6238</v>
      </c>
      <c r="E83" s="146"/>
      <c r="F83" s="8">
        <v>6238</v>
      </c>
      <c r="G83" s="8"/>
      <c r="H83" s="9">
        <v>0</v>
      </c>
      <c r="I83" s="146"/>
      <c r="J83" s="9">
        <v>0</v>
      </c>
    </row>
    <row r="84" spans="1:10" ht="24" customHeight="1">
      <c r="A84" s="145" t="s">
        <v>76</v>
      </c>
      <c r="B84" s="136"/>
      <c r="C84" s="152"/>
      <c r="D84" s="8"/>
      <c r="E84" s="146"/>
      <c r="F84" s="8"/>
      <c r="G84" s="8"/>
      <c r="H84" s="9"/>
      <c r="I84" s="146"/>
      <c r="J84" s="9"/>
    </row>
    <row r="85" spans="1:10" ht="24" customHeight="1">
      <c r="A85" s="145" t="s">
        <v>77</v>
      </c>
      <c r="B85" s="136"/>
      <c r="C85" s="152"/>
      <c r="D85" s="8">
        <v>-570311</v>
      </c>
      <c r="E85" s="146"/>
      <c r="F85" s="8">
        <v>-570311</v>
      </c>
      <c r="G85" s="8"/>
      <c r="H85" s="9">
        <v>0</v>
      </c>
      <c r="I85" s="146"/>
      <c r="J85" s="9">
        <v>0</v>
      </c>
    </row>
    <row r="86" spans="1:10" ht="24" customHeight="1">
      <c r="A86" s="145" t="s">
        <v>78</v>
      </c>
      <c r="B86" s="136"/>
      <c r="C86" s="152"/>
      <c r="D86" s="8">
        <v>174753</v>
      </c>
      <c r="E86" s="146"/>
      <c r="F86" s="8">
        <v>174753</v>
      </c>
      <c r="G86" s="8"/>
      <c r="H86" s="9">
        <v>174753</v>
      </c>
      <c r="I86" s="146"/>
      <c r="J86" s="9">
        <v>174753</v>
      </c>
    </row>
    <row r="87" spans="1:10" ht="24" customHeight="1">
      <c r="A87" s="145" t="s">
        <v>25</v>
      </c>
      <c r="B87" s="139"/>
      <c r="C87" s="152"/>
      <c r="D87" s="8"/>
      <c r="E87" s="146"/>
      <c r="F87" s="8"/>
      <c r="G87" s="8"/>
      <c r="H87" s="8"/>
      <c r="I87" s="146"/>
      <c r="J87" s="8"/>
    </row>
    <row r="88" spans="1:10" ht="24" customHeight="1">
      <c r="A88" s="145" t="s">
        <v>26</v>
      </c>
      <c r="B88" s="136"/>
      <c r="C88" s="152"/>
      <c r="D88" s="8">
        <v>172123</v>
      </c>
      <c r="E88" s="146"/>
      <c r="F88" s="8">
        <v>172123</v>
      </c>
      <c r="G88" s="8"/>
      <c r="H88" s="8">
        <v>172123</v>
      </c>
      <c r="I88" s="146"/>
      <c r="J88" s="8">
        <v>172123</v>
      </c>
    </row>
    <row r="89" spans="1:10" ht="24" customHeight="1">
      <c r="A89" s="145" t="s">
        <v>79</v>
      </c>
      <c r="B89" s="139"/>
      <c r="C89" s="152"/>
      <c r="D89" s="8">
        <v>13501890</v>
      </c>
      <c r="E89" s="146"/>
      <c r="F89" s="8">
        <v>13285766</v>
      </c>
      <c r="G89" s="8"/>
      <c r="H89" s="8">
        <v>8504160</v>
      </c>
      <c r="I89" s="146"/>
      <c r="J89" s="8">
        <v>7995603</v>
      </c>
    </row>
    <row r="90" spans="1:10" ht="24" customHeight="1">
      <c r="A90" s="145" t="s">
        <v>80</v>
      </c>
      <c r="B90" s="139"/>
      <c r="C90" s="152"/>
      <c r="D90" s="12">
        <v>-755597</v>
      </c>
      <c r="E90" s="146"/>
      <c r="F90" s="12">
        <v>-431367</v>
      </c>
      <c r="G90" s="8"/>
      <c r="H90" s="12">
        <v>-293179</v>
      </c>
      <c r="I90" s="146"/>
      <c r="J90" s="12">
        <v>-27608</v>
      </c>
    </row>
    <row r="91" spans="1:10" ht="24" customHeight="1">
      <c r="A91" s="145" t="s">
        <v>27</v>
      </c>
      <c r="B91" s="137"/>
      <c r="C91" s="152"/>
      <c r="D91" s="9">
        <f>SUM(D80:D90)</f>
        <v>15259847</v>
      </c>
      <c r="E91" s="146"/>
      <c r="F91" s="9">
        <f>SUM(F80:F90)</f>
        <v>15367953</v>
      </c>
      <c r="G91" s="8"/>
      <c r="H91" s="9">
        <f>SUM(H80:H90)</f>
        <v>11288608</v>
      </c>
      <c r="I91" s="146"/>
      <c r="J91" s="9">
        <f>SUM(J80:J90)</f>
        <v>11045622</v>
      </c>
    </row>
    <row r="92" spans="1:10" ht="24" customHeight="1">
      <c r="A92" s="145" t="s">
        <v>75</v>
      </c>
      <c r="B92" s="25"/>
      <c r="C92" s="134"/>
      <c r="D92" s="12">
        <v>560944</v>
      </c>
      <c r="E92" s="146"/>
      <c r="F92" s="12">
        <v>569329</v>
      </c>
      <c r="G92" s="8"/>
      <c r="H92" s="12">
        <v>0</v>
      </c>
      <c r="I92" s="146"/>
      <c r="J92" s="12">
        <v>0</v>
      </c>
    </row>
    <row r="93" spans="1:10" ht="24" customHeight="1">
      <c r="A93" s="181" t="s">
        <v>28</v>
      </c>
      <c r="B93" s="25"/>
      <c r="C93" s="134"/>
      <c r="D93" s="12">
        <f>SUM(D91:D92)</f>
        <v>15820791</v>
      </c>
      <c r="E93" s="146"/>
      <c r="F93" s="12">
        <f>SUM(F91:F92)</f>
        <v>15937282</v>
      </c>
      <c r="G93" s="8"/>
      <c r="H93" s="12">
        <f>SUM(H91:H92)</f>
        <v>11288608</v>
      </c>
      <c r="I93" s="146"/>
      <c r="J93" s="12">
        <f>SUM(J91:J92)</f>
        <v>11045622</v>
      </c>
    </row>
    <row r="94" spans="1:10" ht="24" customHeight="1" thickBot="1">
      <c r="A94" s="181" t="s">
        <v>29</v>
      </c>
      <c r="B94" s="136"/>
      <c r="C94" s="134"/>
      <c r="D94" s="14">
        <f>SUM(D64,D93)</f>
        <v>26096413</v>
      </c>
      <c r="E94" s="146"/>
      <c r="F94" s="14">
        <f>SUM(F64,F93)</f>
        <v>24800902</v>
      </c>
      <c r="G94" s="8"/>
      <c r="H94" s="14">
        <f>SUM(H93,H64)</f>
        <v>20487246</v>
      </c>
      <c r="I94" s="8"/>
      <c r="J94" s="14">
        <f>SUM(J93,J64)</f>
        <v>18939664</v>
      </c>
    </row>
    <row r="95" spans="1:10" ht="24" customHeight="1" thickTop="1">
      <c r="D95" s="147">
        <f>SUM(D94-D36)</f>
        <v>0</v>
      </c>
      <c r="E95" s="147"/>
      <c r="F95" s="147">
        <f>SUM(F94-F36)</f>
        <v>0</v>
      </c>
      <c r="G95" s="147"/>
      <c r="H95" s="147">
        <f>SUM(H94-H36)</f>
        <v>0</v>
      </c>
      <c r="I95" s="147"/>
      <c r="J95" s="147">
        <f>SUM(J94-J36)</f>
        <v>0</v>
      </c>
    </row>
    <row r="96" spans="1:10" ht="24" customHeight="1">
      <c r="A96" s="131" t="s">
        <v>122</v>
      </c>
    </row>
    <row r="98" spans="1:8" ht="24" customHeight="1">
      <c r="A98" s="153"/>
      <c r="D98" s="154"/>
      <c r="H98" s="154"/>
    </row>
    <row r="100" spans="1:8" ht="24" customHeight="1">
      <c r="B100" s="131" t="s">
        <v>30</v>
      </c>
    </row>
    <row r="101" spans="1:8" ht="24" customHeight="1">
      <c r="A101" s="153"/>
    </row>
  </sheetData>
  <mergeCells count="9">
    <mergeCell ref="A70:J70"/>
    <mergeCell ref="D71:F71"/>
    <mergeCell ref="H71:J71"/>
    <mergeCell ref="A4:J4"/>
    <mergeCell ref="D5:F5"/>
    <mergeCell ref="H5:J5"/>
    <mergeCell ref="A42:J42"/>
    <mergeCell ref="D43:F43"/>
    <mergeCell ref="H43:J43"/>
  </mergeCells>
  <printOptions horizontalCentered="1"/>
  <pageMargins left="0.78740157480314998" right="0.31496062992126" top="0.78740157480314998" bottom="0.196850393700787" header="0.31496062992126" footer="0.31496062992126"/>
  <pageSetup paperSize="9" scale="70" orientation="portrait" r:id="rId1"/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79"/>
  <sheetViews>
    <sheetView showGridLines="0" view="pageBreakPreview" zoomScale="85" zoomScaleNormal="80" zoomScaleSheetLayoutView="85" workbookViewId="0"/>
  </sheetViews>
  <sheetFormatPr defaultColWidth="10.5703125" defaultRowHeight="24" customHeight="1"/>
  <cols>
    <col min="1" max="1" width="59.28515625" style="26" customWidth="1"/>
    <col min="2" max="2" width="8.5703125" style="26" customWidth="1"/>
    <col min="3" max="3" width="1.42578125" style="26" customWidth="1"/>
    <col min="4" max="4" width="14.42578125" style="26" customWidth="1"/>
    <col min="5" max="5" width="1.42578125" style="26" customWidth="1"/>
    <col min="6" max="6" width="14.42578125" style="26" customWidth="1"/>
    <col min="7" max="7" width="1.42578125" style="26" customWidth="1"/>
    <col min="8" max="8" width="14.42578125" style="26" customWidth="1"/>
    <col min="9" max="9" width="1.42578125" style="26" customWidth="1"/>
    <col min="10" max="10" width="14.42578125" style="26" customWidth="1"/>
    <col min="11" max="16384" width="10.5703125" style="26"/>
  </cols>
  <sheetData>
    <row r="1" spans="1:10" ht="24" customHeight="1">
      <c r="I1" s="121"/>
      <c r="J1" s="122" t="s">
        <v>104</v>
      </c>
    </row>
    <row r="2" spans="1:10" ht="24" customHeight="1">
      <c r="A2" s="27" t="s">
        <v>0</v>
      </c>
      <c r="B2" s="96"/>
      <c r="C2" s="96"/>
      <c r="D2" s="96"/>
      <c r="E2" s="96"/>
      <c r="F2" s="96"/>
      <c r="G2" s="96"/>
      <c r="H2" s="96"/>
      <c r="I2" s="123"/>
      <c r="J2" s="96"/>
    </row>
    <row r="3" spans="1:10" ht="24" customHeight="1">
      <c r="A3" s="27" t="s">
        <v>81</v>
      </c>
      <c r="B3" s="96"/>
      <c r="C3" s="96"/>
      <c r="D3" s="96"/>
      <c r="E3" s="96"/>
      <c r="F3" s="96"/>
      <c r="G3" s="96"/>
      <c r="H3" s="116"/>
      <c r="I3" s="123"/>
      <c r="J3" s="116"/>
    </row>
    <row r="4" spans="1:10" ht="24" customHeight="1">
      <c r="A4" s="27" t="s">
        <v>212</v>
      </c>
      <c r="B4" s="96"/>
      <c r="C4" s="96"/>
      <c r="D4" s="96"/>
      <c r="E4" s="96"/>
      <c r="F4" s="96"/>
      <c r="G4" s="96"/>
      <c r="H4" s="116"/>
      <c r="I4" s="123"/>
      <c r="J4" s="116"/>
    </row>
    <row r="5" spans="1:10" ht="24" customHeight="1">
      <c r="B5" s="96"/>
      <c r="C5" s="96"/>
      <c r="D5" s="96"/>
      <c r="E5" s="96"/>
      <c r="F5" s="96"/>
      <c r="G5" s="96"/>
      <c r="H5" s="116"/>
      <c r="I5" s="123"/>
      <c r="J5" s="122" t="s">
        <v>124</v>
      </c>
    </row>
    <row r="6" spans="1:10" ht="24" customHeight="1">
      <c r="D6" s="97"/>
      <c r="E6" s="97" t="s">
        <v>1</v>
      </c>
      <c r="F6" s="97"/>
      <c r="G6" s="124"/>
      <c r="H6" s="97"/>
      <c r="I6" s="97" t="s">
        <v>2</v>
      </c>
      <c r="J6" s="97"/>
    </row>
    <row r="7" spans="1:10" ht="24" customHeight="1">
      <c r="B7" s="125" t="s">
        <v>3</v>
      </c>
      <c r="C7" s="125"/>
      <c r="D7" s="98">
        <v>2565</v>
      </c>
      <c r="E7" s="126"/>
      <c r="F7" s="98">
        <v>2564</v>
      </c>
      <c r="G7" s="126"/>
      <c r="H7" s="98">
        <v>2565</v>
      </c>
      <c r="I7" s="126"/>
      <c r="J7" s="98">
        <v>2564</v>
      </c>
    </row>
    <row r="8" spans="1:10" ht="24" customHeight="1">
      <c r="A8" s="28" t="s">
        <v>148</v>
      </c>
      <c r="B8" s="125"/>
      <c r="C8" s="125"/>
      <c r="D8" s="98"/>
      <c r="E8" s="126"/>
      <c r="F8" s="98"/>
      <c r="G8" s="126"/>
      <c r="H8" s="98"/>
      <c r="I8" s="126"/>
      <c r="J8" s="98"/>
    </row>
    <row r="9" spans="1:10" ht="24" customHeight="1">
      <c r="A9" s="28" t="s">
        <v>31</v>
      </c>
      <c r="H9" s="29"/>
      <c r="I9" s="29"/>
      <c r="J9" s="29"/>
    </row>
    <row r="10" spans="1:10" ht="24" customHeight="1">
      <c r="A10" s="30" t="s">
        <v>62</v>
      </c>
      <c r="B10" s="30"/>
      <c r="D10" s="31">
        <v>6308871</v>
      </c>
      <c r="F10" s="31">
        <v>5467796</v>
      </c>
      <c r="G10" s="31"/>
      <c r="H10" s="31">
        <v>5371170</v>
      </c>
      <c r="I10" s="31"/>
      <c r="J10" s="31">
        <v>4832205</v>
      </c>
    </row>
    <row r="11" spans="1:10" ht="24" customHeight="1">
      <c r="A11" s="30" t="s">
        <v>164</v>
      </c>
      <c r="B11" s="30"/>
      <c r="D11" s="31">
        <v>792709</v>
      </c>
      <c r="F11" s="31">
        <v>403552</v>
      </c>
      <c r="G11" s="31"/>
      <c r="H11" s="31">
        <v>0</v>
      </c>
      <c r="I11" s="31"/>
      <c r="J11" s="31">
        <v>0</v>
      </c>
    </row>
    <row r="12" spans="1:10" ht="24" customHeight="1">
      <c r="A12" s="26" t="s">
        <v>32</v>
      </c>
      <c r="D12" s="31"/>
      <c r="F12" s="31"/>
      <c r="G12" s="31"/>
      <c r="H12" s="31"/>
      <c r="I12" s="31"/>
      <c r="J12" s="31"/>
    </row>
    <row r="13" spans="1:10" ht="24" customHeight="1">
      <c r="A13" s="26" t="s">
        <v>227</v>
      </c>
      <c r="D13" s="31">
        <v>0</v>
      </c>
      <c r="F13" s="31">
        <v>0</v>
      </c>
      <c r="G13" s="31"/>
      <c r="H13" s="31">
        <v>429352</v>
      </c>
      <c r="I13" s="31"/>
      <c r="J13" s="31">
        <v>0</v>
      </c>
    </row>
    <row r="14" spans="1:10" ht="24" customHeight="1">
      <c r="A14" s="26" t="s">
        <v>169</v>
      </c>
      <c r="D14" s="31">
        <v>0</v>
      </c>
      <c r="F14" s="31">
        <v>0</v>
      </c>
      <c r="G14" s="31"/>
      <c r="H14" s="31">
        <v>0</v>
      </c>
      <c r="I14" s="31"/>
      <c r="J14" s="31">
        <v>51638</v>
      </c>
    </row>
    <row r="15" spans="1:10" ht="24" customHeight="1">
      <c r="A15" s="30" t="s">
        <v>33</v>
      </c>
      <c r="B15" s="111"/>
      <c r="D15" s="31">
        <v>38364</v>
      </c>
      <c r="E15" s="31"/>
      <c r="F15" s="31">
        <v>0</v>
      </c>
      <c r="G15" s="32"/>
      <c r="H15" s="32">
        <v>43968</v>
      </c>
      <c r="I15" s="33"/>
      <c r="J15" s="32">
        <v>0</v>
      </c>
    </row>
    <row r="16" spans="1:10" ht="24" customHeight="1">
      <c r="A16" s="26" t="s">
        <v>166</v>
      </c>
      <c r="B16" s="111"/>
      <c r="D16" s="32">
        <v>38644</v>
      </c>
      <c r="E16" s="33"/>
      <c r="F16" s="32">
        <v>25586</v>
      </c>
      <c r="G16" s="33"/>
      <c r="H16" s="32">
        <v>43245</v>
      </c>
      <c r="I16" s="33"/>
      <c r="J16" s="32">
        <v>26998</v>
      </c>
    </row>
    <row r="17" spans="1:13" ht="24" customHeight="1">
      <c r="A17" s="28" t="s">
        <v>34</v>
      </c>
      <c r="B17" s="111"/>
      <c r="D17" s="35">
        <f>SUM(D10:D16)</f>
        <v>7178588</v>
      </c>
      <c r="E17" s="31"/>
      <c r="F17" s="35">
        <f>SUM(F10:F16)</f>
        <v>5896934</v>
      </c>
      <c r="G17" s="32"/>
      <c r="H17" s="35">
        <f>SUM(H10:H16)</f>
        <v>5887735</v>
      </c>
      <c r="I17" s="32"/>
      <c r="J17" s="35">
        <f>SUM(J10:J16)</f>
        <v>4910841</v>
      </c>
    </row>
    <row r="18" spans="1:13" ht="24" customHeight="1">
      <c r="A18" s="28" t="s">
        <v>35</v>
      </c>
      <c r="B18" s="111"/>
      <c r="D18" s="31"/>
      <c r="E18" s="31"/>
      <c r="F18" s="31"/>
      <c r="G18" s="31"/>
      <c r="H18" s="31"/>
      <c r="I18" s="32"/>
      <c r="J18" s="31"/>
    </row>
    <row r="19" spans="1:13" ht="24" customHeight="1">
      <c r="A19" s="30" t="s">
        <v>63</v>
      </c>
      <c r="B19" s="36"/>
      <c r="D19" s="37">
        <v>5335334</v>
      </c>
      <c r="E19" s="31"/>
      <c r="F19" s="37">
        <v>4278652</v>
      </c>
      <c r="G19" s="31"/>
      <c r="H19" s="37">
        <v>4642234</v>
      </c>
      <c r="I19" s="32"/>
      <c r="J19" s="37">
        <v>3914568</v>
      </c>
      <c r="M19" s="187"/>
    </row>
    <row r="20" spans="1:13" ht="24" customHeight="1">
      <c r="A20" s="30" t="s">
        <v>228</v>
      </c>
      <c r="B20" s="36"/>
      <c r="D20" s="185">
        <v>531422</v>
      </c>
      <c r="E20" s="31"/>
      <c r="F20" s="185">
        <v>396442</v>
      </c>
      <c r="G20" s="31"/>
      <c r="H20" s="185">
        <v>531422</v>
      </c>
      <c r="I20" s="32"/>
      <c r="J20" s="185">
        <v>396442</v>
      </c>
      <c r="K20" s="186"/>
      <c r="M20" s="187"/>
    </row>
    <row r="21" spans="1:13" ht="24" customHeight="1">
      <c r="A21" s="30" t="s">
        <v>229</v>
      </c>
      <c r="B21" s="36"/>
      <c r="D21" s="38">
        <v>-2270</v>
      </c>
      <c r="E21" s="31"/>
      <c r="F21" s="38">
        <v>0</v>
      </c>
      <c r="G21" s="31"/>
      <c r="H21" s="38">
        <v>0</v>
      </c>
      <c r="I21" s="32"/>
      <c r="J21" s="38">
        <v>0</v>
      </c>
      <c r="L21" s="79"/>
      <c r="M21" s="187"/>
    </row>
    <row r="22" spans="1:13" ht="24" customHeight="1">
      <c r="A22" s="30"/>
      <c r="B22" s="36"/>
      <c r="D22" s="32">
        <f>SUM(D19:D21)</f>
        <v>5864486</v>
      </c>
      <c r="E22" s="31"/>
      <c r="F22" s="32">
        <f>SUM(F19:F21)</f>
        <v>4675094</v>
      </c>
      <c r="G22" s="31"/>
      <c r="H22" s="32">
        <f>SUM(H19:H21)</f>
        <v>5173656</v>
      </c>
      <c r="I22" s="32"/>
      <c r="J22" s="32">
        <f>SUM(J19:J21)</f>
        <v>4311010</v>
      </c>
      <c r="M22" s="187"/>
    </row>
    <row r="23" spans="1:13" ht="24" customHeight="1">
      <c r="A23" s="30" t="s">
        <v>165</v>
      </c>
      <c r="B23" s="36"/>
      <c r="D23" s="32">
        <v>778417</v>
      </c>
      <c r="E23" s="31"/>
      <c r="F23" s="32">
        <v>384374</v>
      </c>
      <c r="G23" s="31"/>
      <c r="H23" s="32">
        <v>0</v>
      </c>
      <c r="I23" s="32"/>
      <c r="J23" s="32">
        <v>0</v>
      </c>
      <c r="M23" s="187"/>
    </row>
    <row r="24" spans="1:13" ht="24" customHeight="1">
      <c r="A24" s="30" t="s">
        <v>36</v>
      </c>
      <c r="B24" s="36"/>
      <c r="D24" s="31">
        <v>34917</v>
      </c>
      <c r="E24" s="31"/>
      <c r="F24" s="31">
        <v>37035</v>
      </c>
      <c r="G24" s="31"/>
      <c r="H24" s="31">
        <v>21366</v>
      </c>
      <c r="I24" s="32"/>
      <c r="J24" s="31">
        <v>21998</v>
      </c>
    </row>
    <row r="25" spans="1:13" ht="24" customHeight="1">
      <c r="A25" s="30" t="s">
        <v>37</v>
      </c>
      <c r="B25" s="36"/>
      <c r="D25" s="31">
        <v>255855</v>
      </c>
      <c r="E25" s="31"/>
      <c r="F25" s="31">
        <v>281250</v>
      </c>
      <c r="G25" s="31"/>
      <c r="H25" s="31">
        <v>138801</v>
      </c>
      <c r="I25" s="32"/>
      <c r="J25" s="31">
        <v>159887</v>
      </c>
    </row>
    <row r="26" spans="1:13" ht="24" customHeight="1">
      <c r="A26" s="30" t="s">
        <v>182</v>
      </c>
      <c r="B26" s="36"/>
      <c r="D26" s="31"/>
      <c r="E26" s="31"/>
      <c r="F26" s="31"/>
      <c r="G26" s="31"/>
      <c r="H26" s="31"/>
      <c r="I26" s="32"/>
      <c r="J26" s="31"/>
    </row>
    <row r="27" spans="1:13" ht="24" customHeight="1">
      <c r="A27" s="30" t="s">
        <v>183</v>
      </c>
      <c r="B27" s="36"/>
      <c r="D27" s="31">
        <v>0</v>
      </c>
      <c r="E27" s="31"/>
      <c r="F27" s="31">
        <v>25229</v>
      </c>
      <c r="G27" s="31"/>
      <c r="H27" s="31">
        <v>0</v>
      </c>
      <c r="I27" s="32"/>
      <c r="J27" s="31">
        <v>31475</v>
      </c>
    </row>
    <row r="28" spans="1:13" ht="24" customHeight="1">
      <c r="A28" s="28" t="s">
        <v>38</v>
      </c>
      <c r="D28" s="35">
        <f>SUM(D22:D27)</f>
        <v>6933675</v>
      </c>
      <c r="E28" s="31"/>
      <c r="F28" s="35">
        <f>SUM(F22:F27)</f>
        <v>5402982</v>
      </c>
      <c r="G28" s="32"/>
      <c r="H28" s="35">
        <f>SUM(H22:H27)</f>
        <v>5333823</v>
      </c>
      <c r="I28" s="32"/>
      <c r="J28" s="35">
        <f>SUM(J22:J27)</f>
        <v>4524370</v>
      </c>
    </row>
    <row r="29" spans="1:13" ht="24" customHeight="1">
      <c r="A29" s="27" t="s">
        <v>232</v>
      </c>
      <c r="B29" s="111"/>
      <c r="D29" s="32">
        <f>SUM(D17-D28)</f>
        <v>244913</v>
      </c>
      <c r="E29" s="32"/>
      <c r="F29" s="32">
        <f>SUM(F17-F28)</f>
        <v>493952</v>
      </c>
      <c r="G29" s="32"/>
      <c r="H29" s="32">
        <f>+H17-H28</f>
        <v>553912</v>
      </c>
      <c r="I29" s="32"/>
      <c r="J29" s="32">
        <f>+J17-J28</f>
        <v>386471</v>
      </c>
    </row>
    <row r="30" spans="1:13" ht="24" customHeight="1">
      <c r="A30" s="30" t="s">
        <v>187</v>
      </c>
      <c r="B30" s="111"/>
      <c r="D30" s="32">
        <v>1386</v>
      </c>
      <c r="E30" s="32"/>
      <c r="F30" s="32">
        <v>-107</v>
      </c>
      <c r="G30" s="32"/>
      <c r="H30" s="32">
        <v>0</v>
      </c>
      <c r="I30" s="32"/>
      <c r="J30" s="32">
        <v>0</v>
      </c>
      <c r="L30" s="32"/>
    </row>
    <row r="31" spans="1:13" ht="24" customHeight="1">
      <c r="A31" s="30" t="s">
        <v>120</v>
      </c>
      <c r="B31" s="111">
        <v>5</v>
      </c>
      <c r="D31" s="32">
        <v>69509</v>
      </c>
      <c r="E31" s="32"/>
      <c r="F31" s="32">
        <v>49054</v>
      </c>
      <c r="G31" s="32"/>
      <c r="H31" s="32">
        <v>0</v>
      </c>
      <c r="I31" s="32"/>
      <c r="J31" s="32">
        <v>0</v>
      </c>
    </row>
    <row r="32" spans="1:13" ht="24" customHeight="1">
      <c r="A32" s="30" t="s">
        <v>170</v>
      </c>
      <c r="B32" s="111"/>
      <c r="D32" s="32">
        <v>4194</v>
      </c>
      <c r="E32" s="32"/>
      <c r="F32" s="32">
        <v>5365</v>
      </c>
      <c r="G32" s="32"/>
      <c r="H32" s="32">
        <v>3477</v>
      </c>
      <c r="I32" s="32"/>
      <c r="J32" s="32">
        <v>6978</v>
      </c>
    </row>
    <row r="33" spans="1:10" ht="24" customHeight="1">
      <c r="A33" s="30" t="s">
        <v>155</v>
      </c>
      <c r="B33" s="111"/>
      <c r="D33" s="32">
        <v>-20141</v>
      </c>
      <c r="E33" s="32"/>
      <c r="F33" s="32">
        <v>-25302</v>
      </c>
      <c r="G33" s="32"/>
      <c r="H33" s="32">
        <v>-11639</v>
      </c>
      <c r="I33" s="32"/>
      <c r="J33" s="32">
        <v>-17495</v>
      </c>
    </row>
    <row r="34" spans="1:10" ht="24" customHeight="1">
      <c r="A34" s="30" t="s">
        <v>208</v>
      </c>
      <c r="B34" s="111"/>
      <c r="D34" s="32">
        <v>-38968</v>
      </c>
      <c r="E34" s="32"/>
      <c r="F34" s="32">
        <v>-16418</v>
      </c>
      <c r="G34" s="32"/>
      <c r="H34" s="32">
        <v>-19192</v>
      </c>
      <c r="I34" s="32"/>
      <c r="J34" s="32">
        <v>-4254</v>
      </c>
    </row>
    <row r="35" spans="1:10" ht="24" customHeight="1">
      <c r="A35" s="30" t="s">
        <v>184</v>
      </c>
      <c r="B35" s="36"/>
      <c r="D35" s="39">
        <v>0</v>
      </c>
      <c r="E35" s="31"/>
      <c r="F35" s="39">
        <v>20748</v>
      </c>
      <c r="G35" s="31"/>
      <c r="H35" s="39">
        <v>0</v>
      </c>
      <c r="I35" s="32"/>
      <c r="J35" s="39">
        <v>0</v>
      </c>
    </row>
    <row r="36" spans="1:10" ht="24" customHeight="1">
      <c r="A36" s="27" t="s">
        <v>225</v>
      </c>
      <c r="B36" s="111"/>
      <c r="D36" s="32">
        <f>SUM(D29:D35)</f>
        <v>260893</v>
      </c>
      <c r="E36" s="31"/>
      <c r="F36" s="32">
        <f>SUM(F29:F35)</f>
        <v>527292</v>
      </c>
      <c r="G36" s="31"/>
      <c r="H36" s="32">
        <f>SUM(H29:H35)</f>
        <v>526558</v>
      </c>
      <c r="I36" s="32"/>
      <c r="J36" s="32">
        <f>SUM(J29:J35)</f>
        <v>371700</v>
      </c>
    </row>
    <row r="37" spans="1:10" ht="24" customHeight="1">
      <c r="A37" s="26" t="s">
        <v>137</v>
      </c>
      <c r="B37" s="111">
        <v>8</v>
      </c>
      <c r="D37" s="39">
        <v>-44936</v>
      </c>
      <c r="E37" s="31"/>
      <c r="F37" s="39">
        <v>-98241</v>
      </c>
      <c r="G37" s="31"/>
      <c r="H37" s="39">
        <v>-18001</v>
      </c>
      <c r="I37" s="32"/>
      <c r="J37" s="39">
        <v>-61333</v>
      </c>
    </row>
    <row r="38" spans="1:10" ht="24" customHeight="1">
      <c r="A38" s="40" t="s">
        <v>163</v>
      </c>
      <c r="D38" s="32">
        <f>SUM(D36:D37)</f>
        <v>215957</v>
      </c>
      <c r="E38" s="31"/>
      <c r="F38" s="32">
        <f>SUM(F36:F37)</f>
        <v>429051</v>
      </c>
      <c r="G38" s="31"/>
      <c r="H38" s="32">
        <f>SUM(H36:H37)</f>
        <v>508557</v>
      </c>
      <c r="I38" s="32"/>
      <c r="J38" s="32">
        <f>SUM(J36:J37)</f>
        <v>310367</v>
      </c>
    </row>
    <row r="39" spans="1:10" ht="24" customHeight="1">
      <c r="A39" s="41"/>
      <c r="D39" s="107"/>
      <c r="E39" s="31"/>
      <c r="F39" s="107"/>
      <c r="G39" s="31"/>
      <c r="H39" s="42"/>
      <c r="I39" s="32"/>
      <c r="J39" s="42"/>
    </row>
    <row r="40" spans="1:10" ht="24" customHeight="1">
      <c r="A40" s="2" t="s">
        <v>122</v>
      </c>
      <c r="D40" s="57"/>
      <c r="E40" s="53"/>
      <c r="F40" s="57"/>
      <c r="G40" s="47"/>
      <c r="H40" s="49"/>
      <c r="I40" s="48"/>
      <c r="J40" s="49"/>
    </row>
    <row r="41" spans="1:10" ht="24" customHeight="1">
      <c r="I41" s="121"/>
      <c r="J41" s="122" t="s">
        <v>104</v>
      </c>
    </row>
    <row r="42" spans="1:10" ht="24" customHeight="1">
      <c r="A42" s="27" t="s">
        <v>0</v>
      </c>
      <c r="B42" s="96"/>
      <c r="C42" s="96"/>
      <c r="D42" s="96"/>
      <c r="E42" s="96"/>
      <c r="F42" s="96"/>
      <c r="G42" s="96"/>
      <c r="H42" s="96"/>
      <c r="I42" s="123"/>
      <c r="J42" s="96"/>
    </row>
    <row r="43" spans="1:10" ht="24" customHeight="1">
      <c r="A43" s="27" t="s">
        <v>102</v>
      </c>
      <c r="B43" s="96"/>
      <c r="C43" s="96"/>
      <c r="D43" s="96"/>
      <c r="E43" s="96"/>
      <c r="F43" s="96"/>
      <c r="G43" s="96"/>
      <c r="H43" s="116"/>
      <c r="I43" s="123"/>
      <c r="J43" s="116"/>
    </row>
    <row r="44" spans="1:10" ht="24" customHeight="1">
      <c r="A44" s="27" t="s">
        <v>212</v>
      </c>
      <c r="B44" s="96"/>
      <c r="C44" s="96"/>
      <c r="D44" s="96"/>
      <c r="E44" s="96"/>
      <c r="F44" s="96"/>
      <c r="G44" s="96"/>
      <c r="H44" s="116"/>
      <c r="I44" s="123"/>
      <c r="J44" s="116"/>
    </row>
    <row r="45" spans="1:10" ht="24" customHeight="1">
      <c r="B45" s="96"/>
      <c r="C45" s="96"/>
      <c r="D45" s="96"/>
      <c r="E45" s="96"/>
      <c r="F45" s="96"/>
      <c r="G45" s="96"/>
      <c r="H45" s="116"/>
      <c r="I45" s="123"/>
      <c r="J45" s="122" t="s">
        <v>124</v>
      </c>
    </row>
    <row r="46" spans="1:10" ht="24" customHeight="1">
      <c r="D46" s="97"/>
      <c r="E46" s="97" t="s">
        <v>1</v>
      </c>
      <c r="F46" s="97"/>
      <c r="G46" s="124"/>
      <c r="H46" s="97"/>
      <c r="I46" s="97" t="s">
        <v>2</v>
      </c>
      <c r="J46" s="97"/>
    </row>
    <row r="47" spans="1:10" ht="24" customHeight="1">
      <c r="B47" s="125" t="s">
        <v>3</v>
      </c>
      <c r="C47" s="125"/>
      <c r="D47" s="98">
        <v>2565</v>
      </c>
      <c r="E47" s="126"/>
      <c r="F47" s="98">
        <v>2564</v>
      </c>
      <c r="G47" s="126"/>
      <c r="H47" s="98">
        <v>2565</v>
      </c>
      <c r="I47" s="126"/>
      <c r="J47" s="98">
        <v>2564</v>
      </c>
    </row>
    <row r="48" spans="1:10" ht="24" customHeight="1">
      <c r="A48" s="43" t="s">
        <v>99</v>
      </c>
      <c r="B48" s="125"/>
      <c r="C48" s="125"/>
      <c r="D48" s="118"/>
      <c r="E48" s="126"/>
      <c r="F48" s="118"/>
      <c r="G48" s="126"/>
      <c r="H48" s="98"/>
      <c r="I48" s="127"/>
      <c r="J48" s="98"/>
    </row>
    <row r="49" spans="1:10" ht="24" customHeight="1">
      <c r="A49" s="92" t="s">
        <v>128</v>
      </c>
      <c r="B49" s="125"/>
      <c r="C49" s="125"/>
      <c r="D49" s="98"/>
      <c r="E49" s="126"/>
      <c r="F49" s="98"/>
      <c r="G49" s="126"/>
      <c r="H49" s="98"/>
      <c r="I49" s="127"/>
      <c r="J49" s="98"/>
    </row>
    <row r="50" spans="1:10" ht="24" customHeight="1">
      <c r="A50" s="44" t="s">
        <v>100</v>
      </c>
      <c r="D50" s="45"/>
      <c r="E50" s="46"/>
      <c r="F50" s="45"/>
      <c r="G50" s="47"/>
      <c r="H50" s="45"/>
      <c r="I50" s="48"/>
      <c r="J50" s="45"/>
    </row>
    <row r="51" spans="1:10" ht="24" customHeight="1">
      <c r="A51" s="44" t="s">
        <v>101</v>
      </c>
      <c r="D51" s="50">
        <f>'CE1.1'!T24+'CE1.2'!C19</f>
        <v>-60986</v>
      </c>
      <c r="E51" s="51"/>
      <c r="F51" s="50">
        <v>269293</v>
      </c>
      <c r="G51" s="50"/>
      <c r="H51" s="50">
        <v>0</v>
      </c>
      <c r="I51" s="52"/>
      <c r="J51" s="50">
        <v>0</v>
      </c>
    </row>
    <row r="52" spans="1:10" ht="24" customHeight="1">
      <c r="A52" s="113" t="s">
        <v>145</v>
      </c>
      <c r="D52" s="50"/>
      <c r="E52" s="51"/>
      <c r="F52" s="50"/>
      <c r="G52" s="50"/>
      <c r="H52" s="50"/>
      <c r="I52" s="52"/>
      <c r="J52" s="50"/>
    </row>
    <row r="53" spans="1:10" ht="24" customHeight="1">
      <c r="A53" s="112" t="s">
        <v>144</v>
      </c>
      <c r="B53" s="111" t="s">
        <v>243</v>
      </c>
      <c r="D53" s="55">
        <v>-265571</v>
      </c>
      <c r="E53" s="53"/>
      <c r="F53" s="55">
        <v>3862</v>
      </c>
      <c r="G53" s="54"/>
      <c r="H53" s="55">
        <v>-265571</v>
      </c>
      <c r="I53" s="48"/>
      <c r="J53" s="55">
        <v>3862</v>
      </c>
    </row>
    <row r="54" spans="1:10" ht="24" customHeight="1">
      <c r="A54" s="177" t="s">
        <v>205</v>
      </c>
      <c r="B54" s="111"/>
      <c r="D54" s="50"/>
      <c r="E54" s="51"/>
      <c r="F54" s="50"/>
      <c r="G54" s="50"/>
      <c r="H54" s="50"/>
      <c r="I54" s="52"/>
      <c r="J54" s="50"/>
    </row>
    <row r="55" spans="1:10" ht="24" customHeight="1">
      <c r="A55" s="177" t="s">
        <v>206</v>
      </c>
      <c r="B55" s="111"/>
      <c r="D55" s="178">
        <f>SUM(D51:D53)</f>
        <v>-326557</v>
      </c>
      <c r="E55" s="178"/>
      <c r="F55" s="178">
        <f>SUM(F51:F53)</f>
        <v>273155</v>
      </c>
      <c r="G55" s="178"/>
      <c r="H55" s="178">
        <f>SUM(H51:H53)</f>
        <v>-265571</v>
      </c>
      <c r="I55" s="178"/>
      <c r="J55" s="178">
        <f>SUM(J51:J53)</f>
        <v>3862</v>
      </c>
    </row>
    <row r="56" spans="1:10" ht="24" customHeight="1">
      <c r="A56" s="175"/>
      <c r="B56" s="176"/>
      <c r="C56" s="121"/>
      <c r="D56" s="50"/>
      <c r="E56" s="51"/>
      <c r="F56" s="50"/>
      <c r="G56" s="50"/>
      <c r="H56" s="50"/>
      <c r="I56" s="52"/>
      <c r="J56" s="50"/>
    </row>
    <row r="57" spans="1:10" ht="24" customHeight="1">
      <c r="A57" s="92" t="s">
        <v>204</v>
      </c>
      <c r="B57" s="176"/>
      <c r="C57" s="121"/>
      <c r="D57" s="50"/>
      <c r="E57" s="51"/>
      <c r="F57" s="50"/>
      <c r="G57" s="50"/>
      <c r="H57" s="50"/>
      <c r="I57" s="52"/>
      <c r="J57" s="50"/>
    </row>
    <row r="58" spans="1:10" ht="24" customHeight="1">
      <c r="A58" s="149" t="s">
        <v>185</v>
      </c>
      <c r="B58" s="176"/>
      <c r="C58" s="121"/>
      <c r="D58" s="55">
        <v>0</v>
      </c>
      <c r="E58" s="53"/>
      <c r="F58" s="55">
        <v>-2348</v>
      </c>
      <c r="G58" s="54"/>
      <c r="H58" s="55">
        <v>0</v>
      </c>
      <c r="I58" s="48"/>
      <c r="J58" s="55">
        <v>0</v>
      </c>
    </row>
    <row r="59" spans="1:10" ht="24" customHeight="1">
      <c r="A59" s="177" t="s">
        <v>207</v>
      </c>
      <c r="B59" s="176"/>
      <c r="C59" s="121"/>
      <c r="D59" s="50"/>
      <c r="E59" s="51"/>
      <c r="F59" s="50"/>
      <c r="G59" s="50"/>
      <c r="H59" s="50"/>
      <c r="I59" s="52"/>
      <c r="J59" s="50"/>
    </row>
    <row r="60" spans="1:10" ht="24" customHeight="1">
      <c r="A60" s="177" t="s">
        <v>206</v>
      </c>
      <c r="B60" s="176"/>
      <c r="C60" s="121"/>
      <c r="D60" s="179">
        <f>SUM(D58:D58)</f>
        <v>0</v>
      </c>
      <c r="E60" s="178"/>
      <c r="F60" s="179">
        <f>SUM(F58:F58)</f>
        <v>-2348</v>
      </c>
      <c r="G60" s="178"/>
      <c r="H60" s="179">
        <f>SUM(H58:H58)</f>
        <v>0</v>
      </c>
      <c r="I60" s="178"/>
      <c r="J60" s="179">
        <f>SUM(J58:J58)</f>
        <v>0</v>
      </c>
    </row>
    <row r="61" spans="1:10" ht="24" customHeight="1">
      <c r="A61" s="43" t="s">
        <v>105</v>
      </c>
      <c r="D61" s="179">
        <f>SUM(D55,D60)</f>
        <v>-326557</v>
      </c>
      <c r="E61" s="53"/>
      <c r="F61" s="179">
        <f>SUM(F55,F60)</f>
        <v>270807</v>
      </c>
      <c r="G61" s="54"/>
      <c r="H61" s="179">
        <f>SUM(H55,H60)</f>
        <v>-265571</v>
      </c>
      <c r="I61" s="48"/>
      <c r="J61" s="179">
        <f>SUM(J55,J60)</f>
        <v>3862</v>
      </c>
    </row>
    <row r="62" spans="1:10" ht="24" customHeight="1">
      <c r="A62" s="43"/>
      <c r="D62" s="49"/>
      <c r="E62" s="53"/>
      <c r="F62" s="49"/>
      <c r="G62" s="47"/>
      <c r="H62" s="49"/>
      <c r="I62" s="48"/>
      <c r="J62" s="49"/>
    </row>
    <row r="63" spans="1:10" ht="24" customHeight="1" thickBot="1">
      <c r="A63" s="43" t="s">
        <v>106</v>
      </c>
      <c r="D63" s="56">
        <f>SUM(D38+D61)</f>
        <v>-110600</v>
      </c>
      <c r="E63" s="53"/>
      <c r="F63" s="56">
        <f>SUM(F38+F61)</f>
        <v>699858</v>
      </c>
      <c r="G63" s="47"/>
      <c r="H63" s="56">
        <f>SUM(H38+H61)</f>
        <v>242986</v>
      </c>
      <c r="I63" s="48"/>
      <c r="J63" s="56">
        <f>SUM(J38+J61)</f>
        <v>314229</v>
      </c>
    </row>
    <row r="64" spans="1:10" ht="24" customHeight="1" thickTop="1">
      <c r="A64" s="43"/>
      <c r="D64" s="106"/>
      <c r="E64" s="53"/>
      <c r="F64" s="106"/>
      <c r="G64" s="47"/>
      <c r="H64" s="49"/>
      <c r="I64" s="48"/>
      <c r="J64" s="49"/>
    </row>
    <row r="65" spans="1:10" ht="24" customHeight="1">
      <c r="A65" s="43" t="s">
        <v>240</v>
      </c>
      <c r="D65" s="48"/>
      <c r="E65" s="53"/>
      <c r="F65" s="48"/>
      <c r="G65" s="54"/>
      <c r="H65" s="58"/>
      <c r="I65" s="48"/>
      <c r="J65" s="58"/>
    </row>
    <row r="66" spans="1:10" ht="24" customHeight="1" thickBot="1">
      <c r="A66" s="59" t="s">
        <v>82</v>
      </c>
      <c r="D66" s="33">
        <v>216124</v>
      </c>
      <c r="E66" s="31"/>
      <c r="F66" s="33">
        <v>422215</v>
      </c>
      <c r="G66" s="31"/>
      <c r="H66" s="62">
        <f>SUM(H38)</f>
        <v>508557</v>
      </c>
      <c r="I66" s="63"/>
      <c r="J66" s="62">
        <f>SUM(J38)</f>
        <v>310367</v>
      </c>
    </row>
    <row r="67" spans="1:10" ht="24" customHeight="1" thickTop="1">
      <c r="A67" s="59" t="s">
        <v>83</v>
      </c>
      <c r="D67" s="33">
        <v>-167</v>
      </c>
      <c r="E67" s="31"/>
      <c r="F67" s="33">
        <v>6836</v>
      </c>
      <c r="G67" s="31"/>
      <c r="H67" s="76"/>
      <c r="I67" s="63"/>
      <c r="J67" s="76"/>
    </row>
    <row r="68" spans="1:10" ht="24" customHeight="1" thickBot="1">
      <c r="A68" s="44"/>
      <c r="D68" s="108">
        <f>SUM(D66:D67)</f>
        <v>215957</v>
      </c>
      <c r="E68" s="80"/>
      <c r="F68" s="108">
        <f>SUM(F66:F67)</f>
        <v>429051</v>
      </c>
      <c r="G68" s="80"/>
      <c r="H68" s="80"/>
      <c r="I68" s="64"/>
      <c r="J68" s="80"/>
    </row>
    <row r="69" spans="1:10" ht="24" customHeight="1" thickTop="1">
      <c r="A69" s="65"/>
      <c r="D69" s="76">
        <f>D68-D38</f>
        <v>0</v>
      </c>
      <c r="E69" s="31"/>
      <c r="F69" s="76">
        <f>F68-F38</f>
        <v>0</v>
      </c>
      <c r="G69" s="31"/>
      <c r="H69" s="76"/>
      <c r="I69" s="63"/>
      <c r="J69" s="76"/>
    </row>
    <row r="70" spans="1:10" ht="24" customHeight="1">
      <c r="A70" s="65" t="s">
        <v>84</v>
      </c>
      <c r="D70" s="76"/>
      <c r="E70" s="31"/>
      <c r="F70" s="76"/>
      <c r="G70" s="31"/>
      <c r="H70" s="76"/>
      <c r="I70" s="63"/>
      <c r="J70" s="76"/>
    </row>
    <row r="71" spans="1:10" ht="24" customHeight="1" thickBot="1">
      <c r="A71" s="59" t="s">
        <v>82</v>
      </c>
      <c r="D71" s="33">
        <v>-108106</v>
      </c>
      <c r="E71" s="31"/>
      <c r="F71" s="33">
        <v>688228</v>
      </c>
      <c r="G71" s="31"/>
      <c r="H71" s="84">
        <f>SUM(H63)</f>
        <v>242986</v>
      </c>
      <c r="I71" s="63"/>
      <c r="J71" s="84">
        <f>SUM(J63)</f>
        <v>314229</v>
      </c>
    </row>
    <row r="72" spans="1:10" ht="24" customHeight="1" thickTop="1">
      <c r="A72" s="59" t="s">
        <v>83</v>
      </c>
      <c r="D72" s="60">
        <f>'CE1.1'!T25</f>
        <v>-2494</v>
      </c>
      <c r="E72" s="61"/>
      <c r="F72" s="60">
        <v>11630</v>
      </c>
      <c r="G72" s="61"/>
      <c r="H72" s="63"/>
      <c r="I72" s="63"/>
      <c r="J72" s="63"/>
    </row>
    <row r="73" spans="1:10" ht="24" customHeight="1" thickBot="1">
      <c r="A73" s="59"/>
      <c r="D73" s="108">
        <f>SUM(D71:D72)</f>
        <v>-110600</v>
      </c>
      <c r="E73" s="64"/>
      <c r="F73" s="108">
        <f>SUM(F71:F72)</f>
        <v>699858</v>
      </c>
      <c r="G73" s="64"/>
      <c r="H73" s="64"/>
      <c r="I73" s="64"/>
      <c r="J73" s="64"/>
    </row>
    <row r="74" spans="1:10" ht="24" customHeight="1" thickTop="1">
      <c r="A74" s="59"/>
      <c r="D74" s="64">
        <f>D73-D63</f>
        <v>0</v>
      </c>
      <c r="E74" s="64"/>
      <c r="F74" s="64">
        <f>F73-F63</f>
        <v>0</v>
      </c>
      <c r="G74" s="64"/>
      <c r="H74" s="64"/>
      <c r="I74" s="64"/>
      <c r="J74" s="64"/>
    </row>
    <row r="75" spans="1:10" ht="24" customHeight="1">
      <c r="A75" s="65" t="s">
        <v>107</v>
      </c>
      <c r="B75" s="111"/>
      <c r="D75" s="63"/>
      <c r="E75" s="61"/>
      <c r="F75" s="63"/>
      <c r="G75" s="61"/>
      <c r="H75" s="63"/>
      <c r="I75" s="63"/>
      <c r="J75" s="63"/>
    </row>
    <row r="76" spans="1:10" ht="24" customHeight="1">
      <c r="A76" s="66" t="s">
        <v>39</v>
      </c>
      <c r="D76" s="63"/>
      <c r="E76" s="61"/>
      <c r="F76" s="63"/>
      <c r="G76" s="63"/>
      <c r="H76" s="63"/>
      <c r="I76" s="63"/>
      <c r="J76" s="63"/>
    </row>
    <row r="77" spans="1:10" ht="24" customHeight="1" thickBot="1">
      <c r="A77" s="66" t="s">
        <v>233</v>
      </c>
      <c r="D77" s="67">
        <v>0.14000000000000001</v>
      </c>
      <c r="E77" s="68"/>
      <c r="F77" s="67">
        <v>0.27</v>
      </c>
      <c r="G77" s="68"/>
      <c r="H77" s="67">
        <v>0.32</v>
      </c>
      <c r="I77" s="85"/>
      <c r="J77" s="67">
        <v>0.2</v>
      </c>
    </row>
    <row r="78" spans="1:10" ht="24" customHeight="1" thickTop="1">
      <c r="A78" s="27"/>
      <c r="D78" s="32"/>
      <c r="E78" s="31"/>
      <c r="F78" s="32"/>
      <c r="G78" s="31"/>
      <c r="H78" s="32"/>
      <c r="I78" s="32"/>
      <c r="J78" s="32"/>
    </row>
    <row r="79" spans="1:10" ht="24" customHeight="1">
      <c r="A79" s="2" t="s">
        <v>122</v>
      </c>
      <c r="E79" s="69"/>
      <c r="G79" s="69"/>
      <c r="H79" s="69"/>
      <c r="I79" s="69"/>
      <c r="J79" s="70"/>
    </row>
  </sheetData>
  <printOptions horizontalCentered="1"/>
  <pageMargins left="0.55000000000000004" right="0.23622047244094499" top="0.78700000000000003" bottom="0.1" header="0.31496062992126" footer="0.31496062992126"/>
  <pageSetup paperSize="9" scale="70" fitToHeight="7" orientation="portrait" r:id="rId1"/>
  <rowBreaks count="3" manualBreakCount="3">
    <brk id="40" max="16383" man="1"/>
    <brk id="115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4404-2DBF-4D71-875A-120B540D02AD}">
  <dimension ref="A1:W41"/>
  <sheetViews>
    <sheetView showGridLines="0" view="pageBreakPreview" zoomScale="70" zoomScaleNormal="60" zoomScaleSheetLayoutView="70" workbookViewId="0"/>
  </sheetViews>
  <sheetFormatPr defaultColWidth="9.42578125" defaultRowHeight="24" customHeight="1"/>
  <cols>
    <col min="1" max="1" width="50.5703125" style="3" customWidth="1"/>
    <col min="2" max="2" width="16.42578125" style="3" bestFit="1" customWidth="1"/>
    <col min="3" max="3" width="1" style="24" customWidth="1"/>
    <col min="4" max="4" width="14.42578125" style="3" bestFit="1" customWidth="1"/>
    <col min="5" max="5" width="1" style="24" customWidth="1"/>
    <col min="6" max="6" width="18.28515625" style="3" customWidth="1"/>
    <col min="7" max="7" width="1" style="3" customWidth="1"/>
    <col min="8" max="8" width="19" style="3" customWidth="1"/>
    <col min="9" max="9" width="1" style="3" customWidth="1"/>
    <col min="10" max="10" width="17" style="3" customWidth="1"/>
    <col min="11" max="11" width="1" style="3" customWidth="1"/>
    <col min="12" max="12" width="16.5703125" style="3" customWidth="1"/>
    <col min="13" max="13" width="1" style="3" customWidth="1"/>
    <col min="14" max="14" width="15.28515625" style="3" customWidth="1"/>
    <col min="15" max="15" width="1" style="3" customWidth="1"/>
    <col min="16" max="16" width="15" style="3" customWidth="1"/>
    <col min="17" max="17" width="1" style="3" customWidth="1"/>
    <col min="18" max="18" width="16.5703125" style="3" customWidth="1"/>
    <col min="19" max="19" width="1" style="3" customWidth="1"/>
    <col min="20" max="20" width="16.42578125" style="3" customWidth="1"/>
    <col min="21" max="21" width="1" style="3" customWidth="1"/>
    <col min="22" max="22" width="16.42578125" style="3" customWidth="1"/>
    <col min="23" max="16384" width="9.42578125" style="3"/>
  </cols>
  <sheetData>
    <row r="1" spans="1:22" ht="24" customHeight="1">
      <c r="V1" s="101" t="s">
        <v>104</v>
      </c>
    </row>
    <row r="2" spans="1:22" ht="24" customHeight="1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</row>
    <row r="3" spans="1:22" ht="24" customHeight="1">
      <c r="A3" s="192" t="s">
        <v>56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</row>
    <row r="4" spans="1:22" ht="24" customHeight="1">
      <c r="A4" s="192" t="s">
        <v>212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ht="24" customHeight="1">
      <c r="B5" s="193" t="s">
        <v>103</v>
      </c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</row>
    <row r="6" spans="1:22" ht="24" customHeight="1">
      <c r="B6" s="190" t="s">
        <v>1</v>
      </c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</row>
    <row r="7" spans="1:22" ht="24" customHeight="1">
      <c r="B7" s="194" t="s">
        <v>85</v>
      </c>
      <c r="C7" s="194"/>
      <c r="D7" s="194"/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02"/>
      <c r="T7" s="102"/>
      <c r="U7" s="102"/>
      <c r="V7" s="102"/>
    </row>
    <row r="8" spans="1:22" ht="24" customHeight="1">
      <c r="B8" s="22"/>
      <c r="F8" s="103" t="s">
        <v>86</v>
      </c>
      <c r="H8" s="22" t="s">
        <v>113</v>
      </c>
      <c r="J8" s="22"/>
      <c r="Q8" s="4"/>
      <c r="R8" s="4"/>
      <c r="S8" s="22"/>
      <c r="U8" s="22"/>
      <c r="V8" s="101"/>
    </row>
    <row r="9" spans="1:22" s="22" customFormat="1" ht="24" customHeight="1">
      <c r="F9" s="103" t="s">
        <v>87</v>
      </c>
      <c r="H9" s="22" t="s">
        <v>114</v>
      </c>
      <c r="O9" s="103"/>
      <c r="P9" s="103"/>
      <c r="Q9" s="103"/>
      <c r="R9" s="103"/>
      <c r="S9" s="103"/>
      <c r="T9" s="22" t="s">
        <v>57</v>
      </c>
      <c r="U9" s="103"/>
    </row>
    <row r="10" spans="1:22" s="22" customFormat="1" ht="24" customHeight="1">
      <c r="C10" s="24"/>
      <c r="E10" s="24"/>
      <c r="F10" s="103" t="s">
        <v>88</v>
      </c>
      <c r="H10" s="22" t="s">
        <v>115</v>
      </c>
      <c r="L10" s="190" t="s">
        <v>25</v>
      </c>
      <c r="M10" s="190"/>
      <c r="N10" s="190"/>
      <c r="O10" s="103"/>
      <c r="S10" s="103"/>
      <c r="T10" s="22" t="s">
        <v>223</v>
      </c>
      <c r="U10" s="103"/>
    </row>
    <row r="11" spans="1:22" s="22" customFormat="1" ht="24" customHeight="1">
      <c r="B11" s="22" t="s">
        <v>89</v>
      </c>
      <c r="C11" s="24"/>
      <c r="D11" s="22" t="s">
        <v>58</v>
      </c>
      <c r="E11" s="24"/>
      <c r="F11" s="103" t="s">
        <v>90</v>
      </c>
      <c r="H11" s="22" t="s">
        <v>116</v>
      </c>
      <c r="J11" s="22" t="s">
        <v>111</v>
      </c>
      <c r="L11" s="22" t="s">
        <v>126</v>
      </c>
      <c r="O11" s="103"/>
      <c r="P11" s="22" t="s">
        <v>199</v>
      </c>
      <c r="R11" s="22" t="s">
        <v>28</v>
      </c>
      <c r="S11" s="103"/>
      <c r="T11" s="103" t="s">
        <v>87</v>
      </c>
      <c r="U11" s="103"/>
      <c r="V11" s="22" t="s">
        <v>127</v>
      </c>
    </row>
    <row r="12" spans="1:22" s="22" customFormat="1" ht="24" customHeight="1">
      <c r="B12" s="156" t="s">
        <v>93</v>
      </c>
      <c r="C12" s="104"/>
      <c r="D12" s="156" t="s">
        <v>60</v>
      </c>
      <c r="E12" s="104"/>
      <c r="F12" s="156" t="s">
        <v>94</v>
      </c>
      <c r="G12" s="103"/>
      <c r="H12" s="156" t="s">
        <v>92</v>
      </c>
      <c r="I12" s="103"/>
      <c r="J12" s="156" t="s">
        <v>112</v>
      </c>
      <c r="K12" s="103"/>
      <c r="L12" s="156" t="s">
        <v>143</v>
      </c>
      <c r="M12" s="103"/>
      <c r="N12" s="156" t="s">
        <v>59</v>
      </c>
      <c r="O12" s="103"/>
      <c r="P12" s="156" t="s">
        <v>95</v>
      </c>
      <c r="Q12" s="103"/>
      <c r="R12" s="156" t="s">
        <v>96</v>
      </c>
      <c r="S12" s="103"/>
      <c r="T12" s="156" t="s">
        <v>97</v>
      </c>
      <c r="U12" s="103"/>
      <c r="V12" s="156" t="s">
        <v>22</v>
      </c>
    </row>
    <row r="13" spans="1:22" ht="24" customHeight="1">
      <c r="A13" s="93" t="s">
        <v>216</v>
      </c>
      <c r="B13" s="19">
        <v>1578362</v>
      </c>
      <c r="C13" s="19"/>
      <c r="D13" s="19">
        <v>1152389</v>
      </c>
      <c r="E13" s="19"/>
      <c r="F13" s="19">
        <v>6238</v>
      </c>
      <c r="G13" s="19"/>
      <c r="H13" s="19">
        <v>-570311</v>
      </c>
      <c r="I13" s="19"/>
      <c r="J13" s="19">
        <v>174753</v>
      </c>
      <c r="K13" s="19"/>
      <c r="L13" s="19">
        <v>172123</v>
      </c>
      <c r="M13" s="19"/>
      <c r="N13" s="19">
        <v>13545642</v>
      </c>
      <c r="O13" s="19"/>
      <c r="P13" s="19">
        <v>-1221847</v>
      </c>
      <c r="Q13" s="19"/>
      <c r="R13" s="18">
        <f>SUM(B13:P13)</f>
        <v>14837349</v>
      </c>
      <c r="S13" s="19"/>
      <c r="T13" s="19">
        <v>183291</v>
      </c>
      <c r="U13" s="19"/>
      <c r="V13" s="19">
        <f>SUM(R13:T13)</f>
        <v>15020640</v>
      </c>
    </row>
    <row r="14" spans="1:22" ht="24" customHeight="1">
      <c r="A14" s="59" t="s">
        <v>163</v>
      </c>
      <c r="B14" s="19">
        <v>0</v>
      </c>
      <c r="C14" s="18"/>
      <c r="D14" s="19">
        <v>0</v>
      </c>
      <c r="E14" s="18"/>
      <c r="F14" s="19">
        <v>0</v>
      </c>
      <c r="G14" s="18"/>
      <c r="H14" s="19">
        <v>0</v>
      </c>
      <c r="I14" s="18"/>
      <c r="J14" s="19">
        <v>0</v>
      </c>
      <c r="K14" s="18"/>
      <c r="L14" s="19">
        <v>0</v>
      </c>
      <c r="M14" s="18"/>
      <c r="N14" s="19">
        <v>422215</v>
      </c>
      <c r="O14" s="19"/>
      <c r="P14" s="18">
        <v>0</v>
      </c>
      <c r="Q14" s="19"/>
      <c r="R14" s="18">
        <f t="shared" ref="R14:R15" si="0">SUM(B14:P14)</f>
        <v>422215</v>
      </c>
      <c r="S14" s="18"/>
      <c r="T14" s="19">
        <v>6836</v>
      </c>
      <c r="U14" s="18"/>
      <c r="V14" s="19">
        <f>SUM(R14:T14)</f>
        <v>429051</v>
      </c>
    </row>
    <row r="15" spans="1:22" ht="24" customHeight="1">
      <c r="A15" s="44" t="s">
        <v>129</v>
      </c>
      <c r="B15" s="20">
        <v>0</v>
      </c>
      <c r="C15" s="18"/>
      <c r="D15" s="20">
        <v>0</v>
      </c>
      <c r="E15" s="18"/>
      <c r="F15" s="20">
        <v>0</v>
      </c>
      <c r="G15" s="18"/>
      <c r="H15" s="20">
        <v>0</v>
      </c>
      <c r="I15" s="18"/>
      <c r="J15" s="20">
        <v>0</v>
      </c>
      <c r="K15" s="18"/>
      <c r="L15" s="20">
        <v>0</v>
      </c>
      <c r="M15" s="18"/>
      <c r="N15" s="20">
        <v>0</v>
      </c>
      <c r="O15" s="19"/>
      <c r="P15" s="20">
        <v>266013</v>
      </c>
      <c r="Q15" s="19"/>
      <c r="R15" s="20">
        <f t="shared" si="0"/>
        <v>266013</v>
      </c>
      <c r="S15" s="18"/>
      <c r="T15" s="20">
        <v>4794</v>
      </c>
      <c r="U15" s="18"/>
      <c r="V15" s="20">
        <f>SUM(R15:T15)</f>
        <v>270807</v>
      </c>
    </row>
    <row r="16" spans="1:22" ht="24" customHeight="1">
      <c r="A16" s="59" t="s">
        <v>110</v>
      </c>
      <c r="B16" s="19">
        <f>SUM(B14:B15)</f>
        <v>0</v>
      </c>
      <c r="C16" s="18"/>
      <c r="D16" s="19">
        <f>SUM(D14:D15)</f>
        <v>0</v>
      </c>
      <c r="E16" s="18"/>
      <c r="F16" s="19">
        <f>SUM(F14:F15)</f>
        <v>0</v>
      </c>
      <c r="G16" s="18"/>
      <c r="H16" s="19">
        <f>SUM(H14:H15)</f>
        <v>0</v>
      </c>
      <c r="I16" s="18"/>
      <c r="J16" s="19">
        <f>SUM(J14:J15)</f>
        <v>0</v>
      </c>
      <c r="K16" s="18"/>
      <c r="L16" s="19">
        <f>SUM(L14:L15)</f>
        <v>0</v>
      </c>
      <c r="M16" s="18"/>
      <c r="N16" s="19">
        <f>SUM(N14:N15)</f>
        <v>422215</v>
      </c>
      <c r="O16" s="19"/>
      <c r="P16" s="19">
        <f>SUM(P14:P15)</f>
        <v>266013</v>
      </c>
      <c r="Q16" s="19"/>
      <c r="R16" s="19">
        <f>SUM(R14:R15)</f>
        <v>688228</v>
      </c>
      <c r="S16" s="18"/>
      <c r="T16" s="19">
        <f>SUM(T14:T15)</f>
        <v>11630</v>
      </c>
      <c r="U16" s="18"/>
      <c r="V16" s="19">
        <f>SUM(V14:V15)</f>
        <v>699858</v>
      </c>
    </row>
    <row r="17" spans="1:23" ht="24" customHeight="1">
      <c r="A17" s="59" t="s">
        <v>75</v>
      </c>
      <c r="B17" s="19"/>
      <c r="C17" s="18"/>
      <c r="D17" s="19"/>
      <c r="E17" s="18"/>
      <c r="F17" s="19"/>
      <c r="G17" s="18"/>
      <c r="H17" s="19"/>
      <c r="I17" s="18"/>
      <c r="J17" s="19"/>
      <c r="K17" s="18"/>
      <c r="L17" s="19"/>
      <c r="M17" s="18"/>
      <c r="N17" s="19"/>
      <c r="O17" s="19"/>
      <c r="P17" s="19"/>
      <c r="Q17" s="19"/>
      <c r="R17" s="19"/>
      <c r="S17" s="18"/>
      <c r="T17" s="19"/>
      <c r="U17" s="18"/>
      <c r="V17" s="19"/>
    </row>
    <row r="18" spans="1:23" ht="24" customHeight="1">
      <c r="A18" s="44" t="s">
        <v>224</v>
      </c>
      <c r="B18" s="19">
        <v>0</v>
      </c>
      <c r="C18" s="18"/>
      <c r="D18" s="19">
        <v>0</v>
      </c>
      <c r="E18" s="18"/>
      <c r="F18" s="19">
        <v>0</v>
      </c>
      <c r="G18" s="18"/>
      <c r="H18" s="19">
        <v>0</v>
      </c>
      <c r="I18" s="18"/>
      <c r="J18" s="19">
        <v>0</v>
      </c>
      <c r="K18" s="18"/>
      <c r="L18" s="19">
        <v>0</v>
      </c>
      <c r="M18" s="18"/>
      <c r="N18" s="19">
        <v>0</v>
      </c>
      <c r="O18" s="19"/>
      <c r="P18" s="19">
        <v>0</v>
      </c>
      <c r="Q18" s="19"/>
      <c r="R18" s="18">
        <f t="shared" ref="R18:R19" si="1">SUM(B18:P18)</f>
        <v>0</v>
      </c>
      <c r="S18" s="18"/>
      <c r="T18" s="19">
        <v>212997</v>
      </c>
      <c r="U18" s="18"/>
      <c r="V18" s="19">
        <f>SUM(R18:T18)</f>
        <v>212997</v>
      </c>
    </row>
    <row r="19" spans="1:23" ht="24" customHeight="1">
      <c r="A19" s="3" t="s">
        <v>221</v>
      </c>
      <c r="B19" s="19">
        <v>0</v>
      </c>
      <c r="C19" s="18"/>
      <c r="D19" s="19">
        <v>0</v>
      </c>
      <c r="E19" s="18"/>
      <c r="F19" s="19">
        <v>0</v>
      </c>
      <c r="G19" s="19"/>
      <c r="H19" s="19">
        <v>0</v>
      </c>
      <c r="I19" s="19"/>
      <c r="J19" s="19">
        <v>0</v>
      </c>
      <c r="K19" s="19"/>
      <c r="L19" s="19">
        <v>0</v>
      </c>
      <c r="M19" s="19"/>
      <c r="N19" s="19">
        <v>-473499</v>
      </c>
      <c r="O19" s="19"/>
      <c r="P19" s="18">
        <v>0</v>
      </c>
      <c r="Q19" s="18"/>
      <c r="R19" s="18">
        <f t="shared" si="1"/>
        <v>-473499</v>
      </c>
      <c r="S19" s="19"/>
      <c r="T19" s="19">
        <v>0</v>
      </c>
      <c r="U19" s="19"/>
      <c r="V19" s="19">
        <f>SUM(R19:T19)</f>
        <v>-473499</v>
      </c>
    </row>
    <row r="20" spans="1:23" ht="24" customHeight="1" thickBot="1">
      <c r="A20" s="6" t="s">
        <v>157</v>
      </c>
      <c r="B20" s="23">
        <f>SUM(B16:B19,B13)</f>
        <v>1578362</v>
      </c>
      <c r="C20" s="19"/>
      <c r="D20" s="23">
        <f>SUM(D16:D19,D13)</f>
        <v>1152389</v>
      </c>
      <c r="E20" s="19"/>
      <c r="F20" s="23">
        <f>SUM(F16:F19,F13)</f>
        <v>6238</v>
      </c>
      <c r="G20" s="19"/>
      <c r="H20" s="23">
        <f>SUM(H16:H19,H13)</f>
        <v>-570311</v>
      </c>
      <c r="I20" s="19"/>
      <c r="J20" s="23">
        <f>SUM(J16:J19,J13)</f>
        <v>174753</v>
      </c>
      <c r="K20" s="19"/>
      <c r="L20" s="23">
        <f>SUM(L16:L19,L13)</f>
        <v>172123</v>
      </c>
      <c r="M20" s="19"/>
      <c r="N20" s="23">
        <f>SUM(N16:N19,N13)</f>
        <v>13494358</v>
      </c>
      <c r="O20" s="19"/>
      <c r="P20" s="23">
        <f>SUM(P16:P19,P13)</f>
        <v>-955834</v>
      </c>
      <c r="Q20" s="19"/>
      <c r="R20" s="23">
        <f>SUM(R16:R19,R13)</f>
        <v>15052078</v>
      </c>
      <c r="S20" s="19"/>
      <c r="T20" s="23">
        <f>SUM(T16:T19,T13)</f>
        <v>407918</v>
      </c>
      <c r="U20" s="19"/>
      <c r="V20" s="23">
        <f>SUM(V16:V19,V13)</f>
        <v>15459996</v>
      </c>
    </row>
    <row r="21" spans="1:23" ht="24" customHeight="1" thickTop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</row>
    <row r="22" spans="1:23" ht="24" customHeight="1">
      <c r="A22" s="93" t="s">
        <v>213</v>
      </c>
      <c r="B22" s="19">
        <v>1578362</v>
      </c>
      <c r="C22" s="19"/>
      <c r="D22" s="19">
        <v>1152389</v>
      </c>
      <c r="E22" s="19"/>
      <c r="F22" s="19">
        <v>6238</v>
      </c>
      <c r="G22" s="19"/>
      <c r="H22" s="19">
        <v>-570311</v>
      </c>
      <c r="I22" s="19"/>
      <c r="J22" s="19">
        <v>174753</v>
      </c>
      <c r="K22" s="19"/>
      <c r="L22" s="19">
        <v>172123</v>
      </c>
      <c r="M22" s="19"/>
      <c r="N22" s="19">
        <v>13285766</v>
      </c>
      <c r="O22" s="19"/>
      <c r="P22" s="19">
        <v>-431367</v>
      </c>
      <c r="Q22" s="19"/>
      <c r="R22" s="19">
        <f t="shared" ref="R22:R23" si="2">SUM(B22:P22)</f>
        <v>15367953</v>
      </c>
      <c r="S22" s="19"/>
      <c r="T22" s="19">
        <v>569329</v>
      </c>
      <c r="U22" s="19"/>
      <c r="V22" s="19">
        <f>SUM(R22:T22)</f>
        <v>15937282</v>
      </c>
    </row>
    <row r="23" spans="1:23" ht="24" customHeight="1">
      <c r="A23" s="59" t="s">
        <v>163</v>
      </c>
      <c r="B23" s="19">
        <v>0</v>
      </c>
      <c r="C23" s="19"/>
      <c r="D23" s="19">
        <v>0</v>
      </c>
      <c r="E23" s="19"/>
      <c r="F23" s="19">
        <v>0</v>
      </c>
      <c r="G23" s="19"/>
      <c r="H23" s="19">
        <v>0</v>
      </c>
      <c r="I23" s="19"/>
      <c r="J23" s="19">
        <v>0</v>
      </c>
      <c r="K23" s="19"/>
      <c r="L23" s="19">
        <v>0</v>
      </c>
      <c r="M23" s="19"/>
      <c r="N23" s="19">
        <f>PL!D66</f>
        <v>216124</v>
      </c>
      <c r="O23" s="19"/>
      <c r="P23" s="19">
        <v>0</v>
      </c>
      <c r="Q23" s="19"/>
      <c r="R23" s="19">
        <f t="shared" si="2"/>
        <v>216124</v>
      </c>
      <c r="S23" s="19"/>
      <c r="T23" s="19">
        <f>PL!D67</f>
        <v>-167</v>
      </c>
      <c r="U23" s="19"/>
      <c r="V23" s="19">
        <f>SUM(R23:T23)</f>
        <v>215957</v>
      </c>
    </row>
    <row r="24" spans="1:23" ht="24" customHeight="1">
      <c r="A24" s="44" t="s">
        <v>129</v>
      </c>
      <c r="B24" s="20">
        <v>0</v>
      </c>
      <c r="C24" s="18"/>
      <c r="D24" s="20">
        <v>0</v>
      </c>
      <c r="E24" s="18"/>
      <c r="F24" s="20">
        <v>0</v>
      </c>
      <c r="G24" s="18"/>
      <c r="H24" s="20">
        <v>0</v>
      </c>
      <c r="I24" s="18"/>
      <c r="J24" s="20">
        <v>0</v>
      </c>
      <c r="K24" s="18"/>
      <c r="L24" s="20">
        <v>0</v>
      </c>
      <c r="M24" s="18"/>
      <c r="N24" s="20">
        <v>0</v>
      </c>
      <c r="O24" s="19"/>
      <c r="P24" s="20">
        <f>'CE1.2'!I19</f>
        <v>-324230</v>
      </c>
      <c r="Q24" s="19"/>
      <c r="R24" s="20">
        <f>SUM(B24:P24)</f>
        <v>-324230</v>
      </c>
      <c r="S24" s="18"/>
      <c r="T24" s="20">
        <v>-2327</v>
      </c>
      <c r="U24" s="18"/>
      <c r="V24" s="20">
        <f>SUM(R24:T24)</f>
        <v>-326557</v>
      </c>
      <c r="W24" s="5"/>
    </row>
    <row r="25" spans="1:23" ht="24" customHeight="1">
      <c r="A25" s="59" t="s">
        <v>110</v>
      </c>
      <c r="B25" s="19">
        <f>SUM(B23:B24)</f>
        <v>0</v>
      </c>
      <c r="C25" s="18"/>
      <c r="D25" s="19">
        <f>SUM(D23:D24)</f>
        <v>0</v>
      </c>
      <c r="E25" s="18"/>
      <c r="F25" s="19">
        <f>SUM(F23:F24)</f>
        <v>0</v>
      </c>
      <c r="G25" s="18"/>
      <c r="H25" s="19">
        <f>SUM(H23:H24)</f>
        <v>0</v>
      </c>
      <c r="I25" s="18"/>
      <c r="J25" s="19">
        <f>SUM(J23:J24)</f>
        <v>0</v>
      </c>
      <c r="K25" s="18"/>
      <c r="L25" s="19">
        <f>SUM(L23:L24)</f>
        <v>0</v>
      </c>
      <c r="M25" s="18"/>
      <c r="N25" s="19">
        <f>SUM(N23:N24)</f>
        <v>216124</v>
      </c>
      <c r="O25" s="19"/>
      <c r="P25" s="19">
        <f>SUM(P23:P24)</f>
        <v>-324230</v>
      </c>
      <c r="Q25" s="19"/>
      <c r="R25" s="19">
        <f>SUM(R23:R24)</f>
        <v>-108106</v>
      </c>
      <c r="S25" s="18"/>
      <c r="T25" s="19">
        <f>SUM(T23:T24)</f>
        <v>-2494</v>
      </c>
      <c r="U25" s="18"/>
      <c r="V25" s="19">
        <f>SUM(V23:V24)</f>
        <v>-110600</v>
      </c>
    </row>
    <row r="26" spans="1:23" ht="24" customHeight="1">
      <c r="A26" s="44" t="s">
        <v>230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5"/>
    </row>
    <row r="27" spans="1:23" ht="24" customHeight="1">
      <c r="A27" s="44" t="s">
        <v>231</v>
      </c>
      <c r="B27" s="20">
        <v>0</v>
      </c>
      <c r="C27" s="18"/>
      <c r="D27" s="20">
        <v>0</v>
      </c>
      <c r="E27" s="18"/>
      <c r="F27" s="20">
        <v>0</v>
      </c>
      <c r="G27" s="18"/>
      <c r="H27" s="20">
        <v>0</v>
      </c>
      <c r="I27" s="18"/>
      <c r="J27" s="20">
        <v>0</v>
      </c>
      <c r="K27" s="18"/>
      <c r="L27" s="20">
        <v>0</v>
      </c>
      <c r="M27" s="18"/>
      <c r="N27" s="20">
        <v>0</v>
      </c>
      <c r="O27" s="19"/>
      <c r="P27" s="20">
        <v>0</v>
      </c>
      <c r="Q27" s="19"/>
      <c r="R27" s="20">
        <v>0</v>
      </c>
      <c r="S27" s="18"/>
      <c r="T27" s="20">
        <v>-5891</v>
      </c>
      <c r="U27" s="18"/>
      <c r="V27" s="20">
        <f>SUM(R27:T27)</f>
        <v>-5891</v>
      </c>
      <c r="W27" s="5"/>
    </row>
    <row r="28" spans="1:23" ht="24" customHeight="1" thickBot="1">
      <c r="A28" s="6" t="s">
        <v>214</v>
      </c>
      <c r="B28" s="23">
        <f>SUM(B25:B27,B22)</f>
        <v>1578362</v>
      </c>
      <c r="C28" s="19"/>
      <c r="D28" s="23">
        <f>SUM(D25:D27,D22)</f>
        <v>1152389</v>
      </c>
      <c r="E28" s="19"/>
      <c r="F28" s="23">
        <f>SUM(F25:F27,F22)</f>
        <v>6238</v>
      </c>
      <c r="G28" s="19"/>
      <c r="H28" s="23">
        <f>SUM(H25:H27,H22)</f>
        <v>-570311</v>
      </c>
      <c r="I28" s="19"/>
      <c r="J28" s="23">
        <f>SUM(J25:J27,J22)</f>
        <v>174753</v>
      </c>
      <c r="K28" s="19"/>
      <c r="L28" s="23">
        <f>SUM(L25:L27,L22)</f>
        <v>172123</v>
      </c>
      <c r="M28" s="19"/>
      <c r="N28" s="23">
        <f>SUM(N25:N27,N22)</f>
        <v>13501890</v>
      </c>
      <c r="O28" s="19"/>
      <c r="P28" s="23">
        <f>SUM(P25:P27,P22)</f>
        <v>-755597</v>
      </c>
      <c r="Q28" s="19"/>
      <c r="R28" s="23">
        <f>SUM(R25:R27,R22)</f>
        <v>15259847</v>
      </c>
      <c r="S28" s="19"/>
      <c r="T28" s="23">
        <f>SUM(T25:T27,T22)</f>
        <v>560944</v>
      </c>
      <c r="U28" s="19"/>
      <c r="V28" s="23">
        <f>SUM(V25:V27,V22)</f>
        <v>15820791</v>
      </c>
    </row>
    <row r="29" spans="1:23" ht="24" customHeight="1" thickTop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>
        <f>N28-BS!D89</f>
        <v>0</v>
      </c>
      <c r="O29" s="19"/>
      <c r="P29" s="19">
        <f>P28-BS!D90</f>
        <v>0</v>
      </c>
      <c r="Q29" s="19"/>
      <c r="R29" s="19">
        <f>R28-BS!D91</f>
        <v>0</v>
      </c>
      <c r="S29" s="19"/>
      <c r="T29" s="19">
        <f>T28-BS!D92</f>
        <v>0</v>
      </c>
      <c r="U29" s="19"/>
      <c r="V29" s="19">
        <f>SUM(V28-BS!D93)</f>
        <v>0</v>
      </c>
    </row>
    <row r="30" spans="1:23" ht="24" customHeight="1">
      <c r="A30" s="3" t="s">
        <v>122</v>
      </c>
      <c r="B30" s="24"/>
      <c r="C30" s="3"/>
      <c r="E30" s="3"/>
      <c r="T30" s="5"/>
    </row>
    <row r="31" spans="1:23" ht="24" customHeight="1">
      <c r="B31" s="5"/>
      <c r="C31" s="3"/>
      <c r="E31" s="3"/>
    </row>
    <row r="32" spans="1:23" ht="24" customHeight="1">
      <c r="C32" s="3"/>
      <c r="E32" s="3"/>
    </row>
    <row r="33" spans="2:22" ht="24" customHeight="1">
      <c r="C33" s="3"/>
      <c r="E33" s="3"/>
    </row>
    <row r="34" spans="2:22" ht="24" customHeight="1">
      <c r="C34" s="3"/>
      <c r="E34" s="3"/>
    </row>
    <row r="35" spans="2:22" ht="24" customHeight="1">
      <c r="C35" s="3"/>
      <c r="E35" s="3"/>
    </row>
    <row r="36" spans="2:22" ht="24" customHeight="1">
      <c r="C36" s="3"/>
      <c r="E36" s="3"/>
    </row>
    <row r="37" spans="2:22" ht="24" customHeight="1">
      <c r="C37" s="3"/>
      <c r="E37" s="3"/>
    </row>
    <row r="38" spans="2:22" ht="24" customHeight="1">
      <c r="C38" s="3"/>
      <c r="E38" s="3"/>
    </row>
    <row r="39" spans="2:22" ht="24" customHeight="1">
      <c r="N39" s="5"/>
      <c r="V39" s="5"/>
    </row>
    <row r="40" spans="2:22" ht="24" customHeight="1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8"/>
      <c r="T40" s="19"/>
      <c r="U40" s="19"/>
      <c r="V40" s="19"/>
    </row>
    <row r="41" spans="2:22" ht="24" customHeight="1">
      <c r="B41" s="5"/>
      <c r="D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</sheetData>
  <mergeCells count="7">
    <mergeCell ref="L10:N10"/>
    <mergeCell ref="A2:V2"/>
    <mergeCell ref="A3:V3"/>
    <mergeCell ref="A4:V4"/>
    <mergeCell ref="B5:V5"/>
    <mergeCell ref="B6:V6"/>
    <mergeCell ref="B7:R7"/>
  </mergeCells>
  <printOptions horizontalCentered="1"/>
  <pageMargins left="0.39370078740157499" right="0.39370078740157499" top="0.90500000000000003" bottom="0.39370078740157499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F1EB-0D20-44EE-BD56-36EB971404EB}">
  <dimension ref="A1:J22"/>
  <sheetViews>
    <sheetView showGridLines="0" view="pageBreakPreview" zoomScale="90" zoomScaleNormal="100" zoomScaleSheetLayoutView="90" workbookViewId="0"/>
  </sheetViews>
  <sheetFormatPr defaultColWidth="9.28515625" defaultRowHeight="24" customHeight="1"/>
  <cols>
    <col min="1" max="1" width="45.7109375" style="160" customWidth="1"/>
    <col min="2" max="2" width="7.42578125" style="160" customWidth="1"/>
    <col min="3" max="3" width="24.28515625" style="160" customWidth="1"/>
    <col min="4" max="4" width="1.7109375" style="160" customWidth="1"/>
    <col min="5" max="5" width="24.28515625" style="160" customWidth="1"/>
    <col min="6" max="6" width="1.7109375" style="160" customWidth="1"/>
    <col min="7" max="7" width="24.28515625" style="160" customWidth="1"/>
    <col min="8" max="8" width="1.7109375" style="160" customWidth="1"/>
    <col min="9" max="9" width="20.7109375" style="160" customWidth="1"/>
    <col min="10" max="10" width="16.42578125" style="160" bestFit="1" customWidth="1"/>
    <col min="11" max="16384" width="9.28515625" style="160"/>
  </cols>
  <sheetData>
    <row r="1" spans="1:9" ht="24" customHeight="1">
      <c r="I1" s="180" t="s">
        <v>104</v>
      </c>
    </row>
    <row r="2" spans="1:9" ht="24" customHeight="1">
      <c r="A2" s="158" t="s">
        <v>0</v>
      </c>
      <c r="B2" s="158"/>
      <c r="C2" s="158"/>
      <c r="D2" s="158"/>
      <c r="E2" s="158"/>
      <c r="F2" s="158"/>
      <c r="G2" s="158"/>
      <c r="H2" s="158"/>
    </row>
    <row r="3" spans="1:9" ht="24" customHeight="1">
      <c r="A3" s="159" t="s">
        <v>61</v>
      </c>
      <c r="B3" s="158"/>
      <c r="C3" s="158"/>
      <c r="D3" s="158"/>
      <c r="E3" s="158"/>
      <c r="F3" s="158"/>
      <c r="G3" s="158"/>
      <c r="H3" s="158"/>
    </row>
    <row r="4" spans="1:9" ht="24" customHeight="1">
      <c r="A4" s="159" t="s">
        <v>212</v>
      </c>
      <c r="B4" s="159"/>
      <c r="C4" s="159"/>
      <c r="D4" s="159"/>
      <c r="E4" s="159"/>
      <c r="F4" s="159"/>
      <c r="G4" s="159"/>
      <c r="H4" s="159"/>
    </row>
    <row r="5" spans="1:9" ht="24" customHeight="1">
      <c r="A5" s="159"/>
      <c r="B5" s="159"/>
      <c r="C5" s="159"/>
      <c r="D5" s="159"/>
      <c r="E5" s="159"/>
      <c r="F5" s="159"/>
      <c r="G5" s="159"/>
      <c r="H5" s="159"/>
    </row>
    <row r="6" spans="1:9" ht="24" customHeight="1">
      <c r="A6" s="174" t="s">
        <v>203</v>
      </c>
      <c r="B6" s="159"/>
      <c r="C6" s="159"/>
      <c r="D6" s="159"/>
      <c r="E6" s="159"/>
      <c r="F6" s="159"/>
      <c r="G6" s="159"/>
      <c r="H6" s="159"/>
    </row>
    <row r="7" spans="1:9" ht="24" customHeight="1">
      <c r="I7" s="183" t="s">
        <v>103</v>
      </c>
    </row>
    <row r="8" spans="1:9" ht="24" customHeight="1">
      <c r="C8" s="195" t="s">
        <v>200</v>
      </c>
      <c r="D8" s="195"/>
      <c r="E8" s="195"/>
      <c r="F8" s="195"/>
      <c r="G8" s="195"/>
      <c r="H8" s="195"/>
      <c r="I8" s="195"/>
    </row>
    <row r="9" spans="1:9" ht="24" customHeight="1">
      <c r="C9" s="196" t="s">
        <v>80</v>
      </c>
      <c r="D9" s="196"/>
      <c r="E9" s="196"/>
      <c r="F9" s="196"/>
      <c r="G9" s="196"/>
      <c r="H9" s="196"/>
      <c r="I9" s="196"/>
    </row>
    <row r="10" spans="1:9" ht="24" customHeight="1">
      <c r="G10" s="161" t="s">
        <v>222</v>
      </c>
    </row>
    <row r="11" spans="1:9" ht="24" customHeight="1">
      <c r="C11" s="163" t="s">
        <v>201</v>
      </c>
      <c r="D11" s="163"/>
      <c r="E11" s="89" t="s">
        <v>186</v>
      </c>
      <c r="F11" s="162"/>
      <c r="G11" s="162" t="s">
        <v>139</v>
      </c>
      <c r="H11" s="163"/>
      <c r="I11" s="164"/>
    </row>
    <row r="12" spans="1:9" ht="24" customHeight="1">
      <c r="C12" s="165" t="s">
        <v>202</v>
      </c>
      <c r="D12" s="162"/>
      <c r="E12" s="157" t="s">
        <v>209</v>
      </c>
      <c r="F12" s="162"/>
      <c r="G12" s="165" t="s">
        <v>140</v>
      </c>
      <c r="H12" s="163"/>
      <c r="I12" s="165" t="s">
        <v>127</v>
      </c>
    </row>
    <row r="13" spans="1:9" ht="24" customHeight="1">
      <c r="C13" s="162"/>
      <c r="D13" s="162"/>
      <c r="E13" s="162"/>
      <c r="F13" s="162"/>
      <c r="G13" s="162"/>
      <c r="H13" s="162"/>
      <c r="I13" s="164"/>
    </row>
    <row r="14" spans="1:9" ht="24" customHeight="1">
      <c r="A14" s="174" t="s">
        <v>156</v>
      </c>
      <c r="C14" s="160">
        <v>-1131715</v>
      </c>
      <c r="E14" s="160">
        <v>0</v>
      </c>
      <c r="G14" s="160">
        <v>-90132</v>
      </c>
      <c r="I14" s="160">
        <f>SUM(C14:H14)</f>
        <v>-1221847</v>
      </c>
    </row>
    <row r="15" spans="1:9" ht="24" customHeight="1">
      <c r="A15" s="145" t="s">
        <v>129</v>
      </c>
      <c r="C15" s="166">
        <v>264499</v>
      </c>
      <c r="E15" s="160">
        <v>-2348</v>
      </c>
      <c r="G15" s="166">
        <v>3862</v>
      </c>
      <c r="I15" s="160">
        <f>SUM(C15:H15)</f>
        <v>266013</v>
      </c>
    </row>
    <row r="16" spans="1:9" ht="24" customHeight="1" thickBot="1">
      <c r="A16" s="174" t="s">
        <v>157</v>
      </c>
      <c r="C16" s="167">
        <f>SUM(C14:C15)</f>
        <v>-867216</v>
      </c>
      <c r="E16" s="167">
        <f>SUM(E14:E15)</f>
        <v>-2348</v>
      </c>
      <c r="G16" s="167">
        <f>SUM(G14:G15)</f>
        <v>-86270</v>
      </c>
      <c r="I16" s="167">
        <f>SUM(I14:I15)</f>
        <v>-955834</v>
      </c>
    </row>
    <row r="17" spans="1:10" ht="24" customHeight="1" thickTop="1">
      <c r="A17" s="168"/>
      <c r="I17" s="169"/>
    </row>
    <row r="18" spans="1:10" ht="24" customHeight="1">
      <c r="A18" s="174" t="s">
        <v>213</v>
      </c>
      <c r="C18" s="160">
        <v>-403759</v>
      </c>
      <c r="E18" s="160">
        <v>0</v>
      </c>
      <c r="G18" s="160">
        <v>-27608</v>
      </c>
      <c r="I18" s="160">
        <f>SUM(C18:H18)</f>
        <v>-431367</v>
      </c>
    </row>
    <row r="19" spans="1:10" ht="24" customHeight="1">
      <c r="A19" s="145" t="s">
        <v>129</v>
      </c>
      <c r="C19" s="166">
        <v>-58659</v>
      </c>
      <c r="E19" s="160">
        <f>PL!D58</f>
        <v>0</v>
      </c>
      <c r="G19" s="166">
        <f>PL!D53</f>
        <v>-265571</v>
      </c>
      <c r="I19" s="160">
        <f>SUM(C19:H19)</f>
        <v>-324230</v>
      </c>
    </row>
    <row r="20" spans="1:10" ht="24" customHeight="1" thickBot="1">
      <c r="A20" s="174" t="s">
        <v>214</v>
      </c>
      <c r="C20" s="167">
        <f>SUM(C18:C19)</f>
        <v>-462418</v>
      </c>
      <c r="E20" s="167">
        <f>SUM(E18:E19)</f>
        <v>0</v>
      </c>
      <c r="G20" s="167">
        <f>SUM(G18:G19)</f>
        <v>-293179</v>
      </c>
      <c r="I20" s="167">
        <f>SUM(I18:I19)</f>
        <v>-755597</v>
      </c>
    </row>
    <row r="21" spans="1:10" ht="24" customHeight="1" thickTop="1">
      <c r="A21" s="168"/>
      <c r="I21" s="169">
        <f>I20-BS!D90</f>
        <v>0</v>
      </c>
    </row>
    <row r="22" spans="1:10" s="161" customFormat="1" ht="24" customHeight="1">
      <c r="A22" s="170" t="s">
        <v>122</v>
      </c>
      <c r="J22" s="160"/>
    </row>
  </sheetData>
  <mergeCells count="2">
    <mergeCell ref="C8:I8"/>
    <mergeCell ref="C9:I9"/>
  </mergeCells>
  <printOptions horizontalCentered="1"/>
  <pageMargins left="0.5" right="0.5" top="0.90500000000000003" bottom="0.3" header="0.3" footer="0.3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9"/>
  <sheetViews>
    <sheetView showGridLines="0" view="pageBreakPreview" zoomScale="70" zoomScaleNormal="55" zoomScaleSheetLayoutView="70" workbookViewId="0"/>
  </sheetViews>
  <sheetFormatPr defaultColWidth="9.42578125" defaultRowHeight="24" customHeight="1"/>
  <cols>
    <col min="1" max="1" width="32.5703125" style="3" customWidth="1"/>
    <col min="2" max="2" width="5.28515625" style="3" customWidth="1"/>
    <col min="3" max="3" width="18.42578125" style="3" customWidth="1"/>
    <col min="4" max="4" width="1.5703125" style="24" customWidth="1"/>
    <col min="5" max="5" width="18.42578125" style="3" customWidth="1"/>
    <col min="6" max="6" width="1.5703125" style="24" customWidth="1"/>
    <col min="7" max="7" width="18.42578125" style="3" customWidth="1"/>
    <col min="8" max="8" width="1.5703125" style="3" customWidth="1"/>
    <col min="9" max="9" width="18.42578125" style="3" customWidth="1"/>
    <col min="10" max="10" width="1.5703125" style="3" customWidth="1"/>
    <col min="11" max="11" width="18.42578125" style="3" customWidth="1"/>
    <col min="12" max="12" width="1.5703125" style="3" customWidth="1"/>
    <col min="13" max="13" width="20.42578125" style="3" customWidth="1"/>
    <col min="14" max="14" width="1.5703125" style="3" customWidth="1"/>
    <col min="15" max="15" width="18.7109375" style="3" customWidth="1"/>
    <col min="16" max="16" width="1.5703125" style="3" customWidth="1"/>
    <col min="17" max="17" width="19" style="3" customWidth="1"/>
    <col min="18" max="16384" width="9.42578125" style="3"/>
  </cols>
  <sheetData>
    <row r="1" spans="1:17" ht="24" customHeight="1">
      <c r="A1" s="25"/>
      <c r="B1" s="25"/>
      <c r="C1" s="25"/>
      <c r="D1" s="86"/>
      <c r="E1" s="25"/>
      <c r="F1" s="86"/>
      <c r="G1" s="25"/>
      <c r="H1" s="25"/>
      <c r="I1" s="25"/>
      <c r="J1" s="25"/>
      <c r="K1" s="25"/>
      <c r="L1" s="25"/>
      <c r="M1" s="25"/>
      <c r="N1" s="25"/>
      <c r="O1" s="25"/>
      <c r="P1" s="25"/>
      <c r="Q1" s="95" t="s">
        <v>104</v>
      </c>
    </row>
    <row r="2" spans="1:17" ht="24" customHeight="1">
      <c r="A2" s="198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</row>
    <row r="3" spans="1:17" ht="24" customHeight="1">
      <c r="A3" s="200" t="s">
        <v>61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7" ht="24" customHeight="1">
      <c r="A4" s="200" t="s">
        <v>212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17" ht="24" customHeight="1">
      <c r="A5" s="25"/>
      <c r="B5" s="201" t="s">
        <v>103</v>
      </c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</row>
    <row r="6" spans="1:17" ht="24" customHeight="1">
      <c r="A6" s="25"/>
      <c r="B6" s="25"/>
      <c r="C6" s="202" t="s">
        <v>2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ht="24" customHeight="1">
      <c r="A7" s="25"/>
      <c r="B7" s="25"/>
      <c r="C7" s="87"/>
      <c r="D7" s="87"/>
      <c r="E7" s="87"/>
      <c r="F7" s="87"/>
      <c r="G7" s="87"/>
      <c r="H7" s="87"/>
      <c r="I7" s="87"/>
      <c r="J7" s="87"/>
      <c r="K7" s="87"/>
      <c r="L7" s="87"/>
      <c r="M7" s="194" t="s">
        <v>80</v>
      </c>
      <c r="N7" s="194"/>
      <c r="O7" s="194"/>
      <c r="P7" s="87"/>
      <c r="Q7" s="87"/>
    </row>
    <row r="8" spans="1:17" ht="24" customHeight="1">
      <c r="A8" s="25"/>
      <c r="B8" s="25"/>
      <c r="C8" s="87"/>
      <c r="D8" s="87"/>
      <c r="E8" s="87"/>
      <c r="F8" s="87"/>
      <c r="G8" s="87"/>
      <c r="H8" s="87"/>
      <c r="I8" s="87"/>
      <c r="J8" s="87"/>
      <c r="K8" s="87"/>
      <c r="L8" s="87"/>
      <c r="M8" s="115" t="s">
        <v>141</v>
      </c>
      <c r="N8" s="87"/>
      <c r="O8" s="87"/>
      <c r="P8" s="87"/>
      <c r="Q8" s="87"/>
    </row>
    <row r="9" spans="1:17" ht="24" customHeight="1">
      <c r="A9" s="25"/>
      <c r="B9" s="25"/>
      <c r="C9" s="87"/>
      <c r="D9" s="87"/>
      <c r="E9" s="87"/>
      <c r="F9" s="87"/>
      <c r="G9" s="87"/>
      <c r="H9" s="87"/>
      <c r="I9" s="197" t="s">
        <v>25</v>
      </c>
      <c r="J9" s="197"/>
      <c r="K9" s="197"/>
      <c r="L9" s="87"/>
      <c r="M9" s="22" t="s">
        <v>222</v>
      </c>
      <c r="N9" s="87"/>
      <c r="O9" s="22"/>
      <c r="P9" s="87"/>
      <c r="Q9" s="87"/>
    </row>
    <row r="10" spans="1:17" s="22" customFormat="1" ht="24" customHeight="1">
      <c r="A10" s="89"/>
      <c r="B10" s="89"/>
      <c r="C10" s="89" t="s">
        <v>89</v>
      </c>
      <c r="D10" s="86"/>
      <c r="E10" s="89" t="s">
        <v>58</v>
      </c>
      <c r="F10" s="86"/>
      <c r="G10" s="89" t="s">
        <v>111</v>
      </c>
      <c r="H10" s="89"/>
      <c r="I10" s="89" t="s">
        <v>126</v>
      </c>
      <c r="J10" s="89"/>
      <c r="K10" s="89"/>
      <c r="L10" s="89"/>
      <c r="M10" s="22" t="s">
        <v>139</v>
      </c>
      <c r="N10" s="87"/>
      <c r="O10" s="22" t="s">
        <v>91</v>
      </c>
      <c r="P10" s="89"/>
      <c r="Q10" s="89"/>
    </row>
    <row r="11" spans="1:17" s="22" customFormat="1" ht="24" customHeight="1">
      <c r="A11" s="89"/>
      <c r="B11" s="89"/>
      <c r="C11" s="94" t="s">
        <v>93</v>
      </c>
      <c r="D11" s="90"/>
      <c r="E11" s="94" t="s">
        <v>60</v>
      </c>
      <c r="F11" s="90"/>
      <c r="G11" s="94" t="s">
        <v>112</v>
      </c>
      <c r="H11" s="88"/>
      <c r="I11" s="94" t="s">
        <v>142</v>
      </c>
      <c r="J11" s="88"/>
      <c r="K11" s="94" t="s">
        <v>59</v>
      </c>
      <c r="L11" s="88"/>
      <c r="M11" s="114" t="s">
        <v>140</v>
      </c>
      <c r="N11" s="87"/>
      <c r="O11" s="110" t="s">
        <v>95</v>
      </c>
      <c r="P11" s="88"/>
      <c r="Q11" s="94" t="s">
        <v>28</v>
      </c>
    </row>
    <row r="12" spans="1:17" s="22" customFormat="1" ht="24" customHeight="1">
      <c r="A12" s="6" t="s">
        <v>216</v>
      </c>
      <c r="B12" s="6"/>
      <c r="C12" s="19">
        <v>1578362</v>
      </c>
      <c r="D12" s="19"/>
      <c r="E12" s="19">
        <v>1152389</v>
      </c>
      <c r="F12" s="19"/>
      <c r="G12" s="19">
        <v>174753</v>
      </c>
      <c r="H12" s="19"/>
      <c r="I12" s="19">
        <v>172123</v>
      </c>
      <c r="J12" s="18"/>
      <c r="K12" s="19">
        <v>8915797</v>
      </c>
      <c r="L12" s="19"/>
      <c r="M12" s="19">
        <v>-90132</v>
      </c>
      <c r="N12" s="19"/>
      <c r="O12" s="19">
        <f>SUM(M12:N12)</f>
        <v>-90132</v>
      </c>
      <c r="P12" s="19"/>
      <c r="Q12" s="19">
        <f>SUM(C12:K12,O12)</f>
        <v>11903292</v>
      </c>
    </row>
    <row r="13" spans="1:17" s="22" customFormat="1" ht="24" customHeight="1">
      <c r="A13" s="3" t="s">
        <v>163</v>
      </c>
      <c r="B13" s="91"/>
      <c r="C13" s="19">
        <v>0</v>
      </c>
      <c r="D13" s="21"/>
      <c r="E13" s="19">
        <v>0</v>
      </c>
      <c r="F13" s="21"/>
      <c r="G13" s="19">
        <v>0</v>
      </c>
      <c r="H13" s="19"/>
      <c r="I13" s="19">
        <v>0</v>
      </c>
      <c r="J13" s="19"/>
      <c r="K13" s="19">
        <v>310367</v>
      </c>
      <c r="L13" s="19"/>
      <c r="M13" s="19">
        <v>0</v>
      </c>
      <c r="N13" s="19"/>
      <c r="O13" s="19">
        <f t="shared" ref="O13:O14" si="0">SUM(M13)</f>
        <v>0</v>
      </c>
      <c r="P13" s="19"/>
      <c r="Q13" s="19">
        <f>SUM(C13:K13,O13)</f>
        <v>310367</v>
      </c>
    </row>
    <row r="14" spans="1:17" s="22" customFormat="1" ht="24" customHeight="1">
      <c r="A14" s="3" t="s">
        <v>129</v>
      </c>
      <c r="B14" s="91"/>
      <c r="C14" s="20">
        <v>0</v>
      </c>
      <c r="D14" s="21"/>
      <c r="E14" s="20">
        <v>0</v>
      </c>
      <c r="F14" s="21"/>
      <c r="G14" s="20">
        <v>0</v>
      </c>
      <c r="H14" s="19"/>
      <c r="I14" s="20">
        <v>0</v>
      </c>
      <c r="J14" s="19"/>
      <c r="K14" s="20">
        <v>0</v>
      </c>
      <c r="L14" s="19"/>
      <c r="M14" s="20">
        <v>3862</v>
      </c>
      <c r="N14" s="19"/>
      <c r="O14" s="20">
        <f t="shared" si="0"/>
        <v>3862</v>
      </c>
      <c r="P14" s="19"/>
      <c r="Q14" s="20">
        <f>SUM(C14:K14,O14)</f>
        <v>3862</v>
      </c>
    </row>
    <row r="15" spans="1:17" s="22" customFormat="1" ht="24" customHeight="1">
      <c r="A15" s="3" t="s">
        <v>110</v>
      </c>
      <c r="B15" s="91"/>
      <c r="C15" s="19">
        <f>SUM(C13:C14)</f>
        <v>0</v>
      </c>
      <c r="D15" s="21"/>
      <c r="E15" s="19">
        <f>SUM(E13:E14)</f>
        <v>0</v>
      </c>
      <c r="F15" s="21"/>
      <c r="G15" s="19">
        <f>SUM(G13:G14)</f>
        <v>0</v>
      </c>
      <c r="H15" s="19"/>
      <c r="I15" s="19">
        <f>SUM(I13:I14)</f>
        <v>0</v>
      </c>
      <c r="J15" s="19"/>
      <c r="K15" s="19">
        <f>SUM(K13:K14)</f>
        <v>310367</v>
      </c>
      <c r="L15" s="19"/>
      <c r="M15" s="19">
        <f>SUM(M13:M14)</f>
        <v>3862</v>
      </c>
      <c r="N15" s="19"/>
      <c r="O15" s="19">
        <f>SUM(O13:O14)</f>
        <v>3862</v>
      </c>
      <c r="P15" s="19"/>
      <c r="Q15" s="19">
        <f>SUM(Q13:Q14)</f>
        <v>314229</v>
      </c>
    </row>
    <row r="16" spans="1:17" s="22" customFormat="1" ht="24" customHeight="1">
      <c r="A16" s="3" t="s">
        <v>221</v>
      </c>
      <c r="B16" s="6"/>
      <c r="C16" s="19">
        <v>0</v>
      </c>
      <c r="D16" s="19"/>
      <c r="E16" s="19">
        <v>0</v>
      </c>
      <c r="F16" s="19"/>
      <c r="G16" s="19">
        <v>0</v>
      </c>
      <c r="H16" s="19"/>
      <c r="I16" s="19">
        <v>0</v>
      </c>
      <c r="J16" s="18"/>
      <c r="K16" s="19">
        <v>-473499</v>
      </c>
      <c r="L16" s="19"/>
      <c r="M16" s="19">
        <v>0</v>
      </c>
      <c r="N16" s="19"/>
      <c r="O16" s="19">
        <f t="shared" ref="O16" si="1">SUM(M16)</f>
        <v>0</v>
      </c>
      <c r="P16" s="19"/>
      <c r="Q16" s="19">
        <f>SUM(C16:K16,O16)</f>
        <v>-473499</v>
      </c>
    </row>
    <row r="17" spans="1:17" s="22" customFormat="1" ht="24" customHeight="1" thickBot="1">
      <c r="A17" s="6" t="s">
        <v>157</v>
      </c>
      <c r="B17" s="6"/>
      <c r="C17" s="23">
        <f>SUM(C15:C16,C12)</f>
        <v>1578362</v>
      </c>
      <c r="D17" s="19"/>
      <c r="E17" s="23">
        <f>SUM(E15:E16,E12)</f>
        <v>1152389</v>
      </c>
      <c r="F17" s="19"/>
      <c r="G17" s="23">
        <f>SUM(G15:G16,G12)</f>
        <v>174753</v>
      </c>
      <c r="H17" s="19"/>
      <c r="I17" s="23">
        <f>SUM(I15:I16,I12)</f>
        <v>172123</v>
      </c>
      <c r="J17" s="18"/>
      <c r="K17" s="23">
        <f>SUM(K15:K16,K12)</f>
        <v>8752665</v>
      </c>
      <c r="L17" s="19"/>
      <c r="M17" s="23">
        <f>SUM(M15:M16,M12)</f>
        <v>-86270</v>
      </c>
      <c r="N17" s="19"/>
      <c r="O17" s="23">
        <f>SUM(O15:O16,O12)</f>
        <v>-86270</v>
      </c>
      <c r="P17" s="19"/>
      <c r="Q17" s="23">
        <f>SUM(Q15:Q16,Q12)</f>
        <v>11744022</v>
      </c>
    </row>
    <row r="18" spans="1:17" s="22" customFormat="1" ht="24" customHeight="1" thickTop="1">
      <c r="A18" s="6"/>
      <c r="B18" s="6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s="22" customFormat="1" ht="24" customHeight="1">
      <c r="A19" s="6" t="s">
        <v>213</v>
      </c>
      <c r="B19" s="6"/>
      <c r="C19" s="19">
        <v>1578362</v>
      </c>
      <c r="D19" s="19"/>
      <c r="E19" s="19">
        <v>1152389</v>
      </c>
      <c r="F19" s="19"/>
      <c r="G19" s="19">
        <v>174753</v>
      </c>
      <c r="H19" s="19"/>
      <c r="I19" s="19">
        <v>172123</v>
      </c>
      <c r="J19" s="19"/>
      <c r="K19" s="19">
        <v>7995603</v>
      </c>
      <c r="L19" s="19"/>
      <c r="M19" s="19">
        <v>-27608</v>
      </c>
      <c r="N19" s="19"/>
      <c r="O19" s="19">
        <f t="shared" ref="O19:O20" si="2">SUM(M19)</f>
        <v>-27608</v>
      </c>
      <c r="P19" s="19"/>
      <c r="Q19" s="19">
        <f>SUM(C19:K19,O19)</f>
        <v>11045622</v>
      </c>
    </row>
    <row r="20" spans="1:17" s="22" customFormat="1" ht="24" customHeight="1">
      <c r="A20" s="3" t="s">
        <v>163</v>
      </c>
      <c r="B20" s="91"/>
      <c r="C20" s="19">
        <v>0</v>
      </c>
      <c r="D20" s="19"/>
      <c r="E20" s="19">
        <v>0</v>
      </c>
      <c r="F20" s="19"/>
      <c r="G20" s="19">
        <v>0</v>
      </c>
      <c r="H20" s="19"/>
      <c r="I20" s="19">
        <v>0</v>
      </c>
      <c r="J20" s="19"/>
      <c r="K20" s="19">
        <f>PL!H66</f>
        <v>508557</v>
      </c>
      <c r="L20" s="19"/>
      <c r="M20" s="19">
        <v>0</v>
      </c>
      <c r="N20" s="19"/>
      <c r="O20" s="19">
        <f t="shared" si="2"/>
        <v>0</v>
      </c>
      <c r="P20" s="19"/>
      <c r="Q20" s="19">
        <f>SUM(C20:K20,O20)</f>
        <v>508557</v>
      </c>
    </row>
    <row r="21" spans="1:17" s="22" customFormat="1" ht="24" customHeight="1">
      <c r="A21" s="3" t="s">
        <v>129</v>
      </c>
      <c r="B21" s="91"/>
      <c r="C21" s="20">
        <v>0</v>
      </c>
      <c r="D21" s="19"/>
      <c r="E21" s="20">
        <v>0</v>
      </c>
      <c r="F21" s="19"/>
      <c r="G21" s="20">
        <v>0</v>
      </c>
      <c r="H21" s="19"/>
      <c r="I21" s="20">
        <v>0</v>
      </c>
      <c r="J21" s="19"/>
      <c r="K21" s="20">
        <v>0</v>
      </c>
      <c r="L21" s="19"/>
      <c r="M21" s="20">
        <f>PL!H53</f>
        <v>-265571</v>
      </c>
      <c r="N21" s="19"/>
      <c r="O21" s="20">
        <f>SUM(M21)</f>
        <v>-265571</v>
      </c>
      <c r="P21" s="19"/>
      <c r="Q21" s="20">
        <f>SUM(C21:K21,O21)</f>
        <v>-265571</v>
      </c>
    </row>
    <row r="22" spans="1:17" s="22" customFormat="1" ht="24" customHeight="1">
      <c r="A22" s="3" t="s">
        <v>110</v>
      </c>
      <c r="B22" s="91"/>
      <c r="C22" s="19">
        <f>SUM(C20:C21)</f>
        <v>0</v>
      </c>
      <c r="D22" s="19"/>
      <c r="E22" s="19">
        <f>SUM(E20:E21)</f>
        <v>0</v>
      </c>
      <c r="F22" s="19"/>
      <c r="G22" s="19">
        <f>SUM(G20:G21)</f>
        <v>0</v>
      </c>
      <c r="H22" s="19"/>
      <c r="I22" s="19">
        <f>SUM(I20:I21)</f>
        <v>0</v>
      </c>
      <c r="J22" s="19"/>
      <c r="K22" s="19">
        <f>SUM(K20:K21)</f>
        <v>508557</v>
      </c>
      <c r="L22" s="19"/>
      <c r="M22" s="19">
        <f>SUM(M20:M21)</f>
        <v>-265571</v>
      </c>
      <c r="N22" s="19"/>
      <c r="O22" s="19">
        <f>SUM(O20:O21)</f>
        <v>-265571</v>
      </c>
      <c r="P22" s="19"/>
      <c r="Q22" s="19">
        <f>SUM(Q20:Q21)</f>
        <v>242986</v>
      </c>
    </row>
    <row r="23" spans="1:17" s="22" customFormat="1" ht="24" customHeight="1" thickBot="1">
      <c r="A23" s="6" t="s">
        <v>214</v>
      </c>
      <c r="B23" s="6"/>
      <c r="C23" s="23">
        <f>SUM(C19,C22:C22)</f>
        <v>1578362</v>
      </c>
      <c r="D23" s="19"/>
      <c r="E23" s="23">
        <f>SUM(E19,E22:E22)</f>
        <v>1152389</v>
      </c>
      <c r="F23" s="19"/>
      <c r="G23" s="23">
        <f>SUM(G19,G22:G22)</f>
        <v>174753</v>
      </c>
      <c r="H23" s="19"/>
      <c r="I23" s="23">
        <f>SUM(I19,I22:I22)</f>
        <v>172123</v>
      </c>
      <c r="J23" s="18"/>
      <c r="K23" s="23">
        <f>SUM(K19,K22:K22)</f>
        <v>8504160</v>
      </c>
      <c r="L23" s="19"/>
      <c r="M23" s="23">
        <f>SUM(M19,M22:M22)</f>
        <v>-293179</v>
      </c>
      <c r="N23" s="19"/>
      <c r="O23" s="23">
        <f>SUM(O19,O22:O22)</f>
        <v>-293179</v>
      </c>
      <c r="P23" s="19"/>
      <c r="Q23" s="23">
        <f>SUM(Q19,Q22:Q22)</f>
        <v>11288608</v>
      </c>
    </row>
    <row r="24" spans="1:17" s="22" customFormat="1" ht="24" customHeight="1" thickTop="1">
      <c r="A24" s="6"/>
      <c r="B24" s="6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>
        <f>SUM(Q23-BS!H93)</f>
        <v>0</v>
      </c>
    </row>
    <row r="25" spans="1:17" s="22" customFormat="1" ht="24" customHeight="1">
      <c r="A25" s="3" t="s">
        <v>122</v>
      </c>
      <c r="B25" s="3"/>
      <c r="C25" s="3"/>
      <c r="D25" s="24"/>
      <c r="E25" s="3"/>
      <c r="F25" s="24"/>
      <c r="G25" s="3"/>
      <c r="H25" s="3"/>
      <c r="I25" s="3"/>
      <c r="J25" s="3"/>
      <c r="K25" s="3"/>
      <c r="L25" s="3"/>
      <c r="M25" s="3"/>
      <c r="N25" s="3"/>
      <c r="O25" s="3"/>
      <c r="P25" s="3"/>
      <c r="Q25" s="7"/>
    </row>
    <row r="26" spans="1:17" ht="24" customHeight="1">
      <c r="D26" s="3"/>
      <c r="F26" s="3"/>
      <c r="Q26" s="7"/>
    </row>
    <row r="27" spans="1:17" ht="24" customHeight="1">
      <c r="D27" s="3"/>
      <c r="F27" s="3"/>
    </row>
    <row r="28" spans="1:17" ht="24" customHeight="1">
      <c r="D28" s="3"/>
      <c r="F28" s="3"/>
    </row>
    <row r="29" spans="1:17" ht="24" customHeight="1">
      <c r="D29" s="3"/>
      <c r="F29" s="3"/>
    </row>
  </sheetData>
  <mergeCells count="7">
    <mergeCell ref="I9:K9"/>
    <mergeCell ref="A2:Q2"/>
    <mergeCell ref="A3:Q3"/>
    <mergeCell ref="A4:Q4"/>
    <mergeCell ref="B5:Q5"/>
    <mergeCell ref="C6:Q6"/>
    <mergeCell ref="M7:O7"/>
  </mergeCells>
  <printOptions horizontalCentered="1"/>
  <pageMargins left="0.47" right="0.39370078740157499" top="0.90500000000000003" bottom="0.31496062992126" header="0.31496062992126" footer="0.31496062992126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84"/>
  <sheetViews>
    <sheetView showGridLines="0" view="pageBreakPreview" zoomScaleNormal="70" zoomScaleSheetLayoutView="100" workbookViewId="0"/>
  </sheetViews>
  <sheetFormatPr defaultColWidth="10.5703125" defaultRowHeight="24" customHeight="1"/>
  <cols>
    <col min="1" max="1" width="51" style="26" customWidth="1"/>
    <col min="2" max="2" width="15.7109375" style="26" customWidth="1"/>
    <col min="3" max="3" width="1.42578125" style="26" customWidth="1"/>
    <col min="4" max="4" width="14.42578125" style="26" customWidth="1"/>
    <col min="5" max="5" width="1.42578125" style="26" customWidth="1"/>
    <col min="6" max="6" width="14.42578125" style="26" customWidth="1"/>
    <col min="7" max="7" width="1.42578125" style="26" customWidth="1"/>
    <col min="8" max="8" width="14.42578125" style="26" customWidth="1"/>
    <col min="9" max="9" width="1.5703125" style="26" customWidth="1"/>
    <col min="10" max="10" width="14.42578125" style="26" customWidth="1"/>
    <col min="11" max="11" width="10.5703125" style="26"/>
    <col min="12" max="12" width="18.28515625" style="26" customWidth="1"/>
    <col min="13" max="16384" width="10.5703125" style="26"/>
  </cols>
  <sheetData>
    <row r="1" spans="1:12" ht="24" customHeight="1">
      <c r="D1" s="69"/>
      <c r="E1" s="69"/>
      <c r="F1" s="69"/>
      <c r="G1" s="69"/>
      <c r="H1" s="69"/>
      <c r="I1" s="70"/>
      <c r="J1" s="72" t="s">
        <v>104</v>
      </c>
    </row>
    <row r="2" spans="1:12" ht="24" customHeight="1">
      <c r="A2" s="27" t="s">
        <v>0</v>
      </c>
      <c r="B2" s="96"/>
      <c r="C2" s="96"/>
      <c r="D2" s="99"/>
      <c r="E2" s="99"/>
      <c r="F2" s="99"/>
      <c r="G2" s="99"/>
      <c r="H2" s="99"/>
      <c r="I2" s="171"/>
      <c r="J2" s="99"/>
    </row>
    <row r="3" spans="1:12" ht="24" customHeight="1">
      <c r="A3" s="27" t="s">
        <v>40</v>
      </c>
      <c r="B3" s="96"/>
      <c r="C3" s="96"/>
      <c r="D3" s="99"/>
      <c r="E3" s="99"/>
      <c r="F3" s="99"/>
      <c r="G3" s="99"/>
      <c r="H3" s="117"/>
      <c r="I3" s="171"/>
      <c r="J3" s="117"/>
    </row>
    <row r="4" spans="1:12" ht="24" customHeight="1">
      <c r="A4" s="27" t="s">
        <v>212</v>
      </c>
      <c r="B4" s="96"/>
      <c r="C4" s="96"/>
      <c r="D4" s="99"/>
      <c r="E4" s="99"/>
      <c r="F4" s="99"/>
      <c r="G4" s="99"/>
      <c r="H4" s="117"/>
      <c r="I4" s="171"/>
      <c r="J4" s="117"/>
    </row>
    <row r="5" spans="1:12" ht="24" customHeight="1">
      <c r="B5" s="96"/>
      <c r="C5" s="96"/>
      <c r="D5" s="99"/>
      <c r="E5" s="99"/>
      <c r="F5" s="99"/>
      <c r="G5" s="99"/>
      <c r="H5" s="117"/>
      <c r="I5" s="171"/>
      <c r="J5" s="72" t="s">
        <v>103</v>
      </c>
    </row>
    <row r="6" spans="1:12" ht="24" customHeight="1">
      <c r="D6" s="100"/>
      <c r="E6" s="100" t="s">
        <v>1</v>
      </c>
      <c r="F6" s="100"/>
      <c r="G6" s="155"/>
      <c r="H6" s="97"/>
      <c r="I6" s="97" t="s">
        <v>2</v>
      </c>
      <c r="J6" s="172"/>
    </row>
    <row r="7" spans="1:12" ht="24" customHeight="1">
      <c r="B7" s="125"/>
      <c r="C7" s="125"/>
      <c r="D7" s="98">
        <v>2565</v>
      </c>
      <c r="E7" s="126"/>
      <c r="F7" s="98">
        <v>2564</v>
      </c>
      <c r="G7" s="126"/>
      <c r="H7" s="98">
        <v>2565</v>
      </c>
      <c r="I7" s="126"/>
      <c r="J7" s="98">
        <v>2564</v>
      </c>
    </row>
    <row r="8" spans="1:12" ht="24" customHeight="1">
      <c r="A8" s="73" t="s">
        <v>41</v>
      </c>
      <c r="B8" s="73"/>
      <c r="E8" s="72"/>
      <c r="G8" s="72"/>
      <c r="H8" s="74"/>
      <c r="I8" s="75"/>
      <c r="J8" s="74"/>
    </row>
    <row r="9" spans="1:12" ht="24" customHeight="1">
      <c r="A9" s="29" t="s">
        <v>225</v>
      </c>
      <c r="B9" s="29"/>
      <c r="D9" s="31">
        <f>PL!D36</f>
        <v>260893</v>
      </c>
      <c r="E9" s="33"/>
      <c r="F9" s="31">
        <f>PL!F36</f>
        <v>527292</v>
      </c>
      <c r="G9" s="33"/>
      <c r="H9" s="31">
        <f>PL!H36</f>
        <v>526558</v>
      </c>
      <c r="I9" s="33"/>
      <c r="J9" s="31">
        <f>PL!J36</f>
        <v>371700</v>
      </c>
    </row>
    <row r="10" spans="1:12" ht="24" customHeight="1">
      <c r="A10" s="29" t="s">
        <v>226</v>
      </c>
      <c r="B10" s="29"/>
      <c r="D10" s="76"/>
      <c r="E10" s="31"/>
      <c r="F10" s="76"/>
      <c r="G10" s="77"/>
      <c r="H10" s="71"/>
      <c r="I10" s="78"/>
      <c r="J10" s="71"/>
    </row>
    <row r="11" spans="1:12" ht="24" customHeight="1">
      <c r="A11" s="29" t="s">
        <v>125</v>
      </c>
      <c r="B11" s="29"/>
      <c r="D11" s="76"/>
      <c r="E11" s="31"/>
      <c r="F11" s="76"/>
      <c r="G11" s="77"/>
      <c r="H11" s="71"/>
      <c r="I11" s="78"/>
      <c r="J11" s="71"/>
    </row>
    <row r="12" spans="1:12" ht="24" customHeight="1">
      <c r="A12" s="79" t="s">
        <v>138</v>
      </c>
      <c r="B12" s="79"/>
      <c r="D12" s="80">
        <v>303631</v>
      </c>
      <c r="E12" s="76"/>
      <c r="F12" s="80">
        <v>288989</v>
      </c>
      <c r="G12" s="77"/>
      <c r="H12" s="33">
        <v>54935</v>
      </c>
      <c r="I12" s="78"/>
      <c r="J12" s="33">
        <v>62349</v>
      </c>
    </row>
    <row r="13" spans="1:12" ht="24" customHeight="1">
      <c r="A13" s="79" t="s">
        <v>189</v>
      </c>
      <c r="B13" s="79"/>
      <c r="D13" s="80">
        <v>3421</v>
      </c>
      <c r="E13" s="76"/>
      <c r="F13" s="80">
        <v>251</v>
      </c>
      <c r="G13" s="77"/>
      <c r="H13" s="33">
        <v>0</v>
      </c>
      <c r="I13" s="78"/>
      <c r="J13" s="33">
        <v>0</v>
      </c>
    </row>
    <row r="14" spans="1:12" ht="24" customHeight="1">
      <c r="A14" s="79" t="s">
        <v>188</v>
      </c>
      <c r="B14" s="79"/>
      <c r="D14" s="80">
        <v>38968</v>
      </c>
      <c r="E14" s="76"/>
      <c r="F14" s="80">
        <v>16418</v>
      </c>
      <c r="G14" s="77"/>
      <c r="H14" s="33">
        <v>19192</v>
      </c>
      <c r="I14" s="78"/>
      <c r="J14" s="33">
        <v>4254</v>
      </c>
    </row>
    <row r="15" spans="1:12" ht="24" customHeight="1">
      <c r="A15" s="30" t="s">
        <v>244</v>
      </c>
      <c r="B15" s="79"/>
      <c r="D15" s="80">
        <v>-2270</v>
      </c>
      <c r="E15" s="76"/>
      <c r="F15" s="80">
        <v>0</v>
      </c>
      <c r="G15" s="77"/>
      <c r="H15" s="33">
        <v>0</v>
      </c>
      <c r="I15" s="78"/>
      <c r="J15" s="33">
        <v>0</v>
      </c>
    </row>
    <row r="16" spans="1:12" ht="24" customHeight="1">
      <c r="A16" s="30" t="s">
        <v>234</v>
      </c>
      <c r="B16" s="79"/>
      <c r="D16" s="80">
        <v>0</v>
      </c>
      <c r="E16" s="76"/>
      <c r="F16" s="80">
        <v>0</v>
      </c>
      <c r="G16" s="77"/>
      <c r="H16" s="33">
        <v>-429352</v>
      </c>
      <c r="I16" s="78"/>
      <c r="J16" s="33">
        <v>0</v>
      </c>
      <c r="L16" s="184"/>
    </row>
    <row r="17" spans="1:12" ht="24" customHeight="1">
      <c r="A17" s="30" t="s">
        <v>180</v>
      </c>
      <c r="B17" s="79"/>
      <c r="D17" s="80">
        <v>0</v>
      </c>
      <c r="E17" s="76"/>
      <c r="F17" s="80">
        <v>0</v>
      </c>
      <c r="G17" s="77"/>
      <c r="H17" s="33">
        <v>0</v>
      </c>
      <c r="I17" s="78"/>
      <c r="J17" s="33">
        <v>-51638</v>
      </c>
      <c r="L17" s="184"/>
    </row>
    <row r="18" spans="1:12" ht="24" customHeight="1">
      <c r="A18" s="79" t="s">
        <v>133</v>
      </c>
      <c r="B18" s="79"/>
      <c r="D18" s="31">
        <v>-4228</v>
      </c>
      <c r="E18" s="76"/>
      <c r="F18" s="31">
        <v>16078</v>
      </c>
      <c r="G18" s="77"/>
      <c r="H18" s="33">
        <v>-18999</v>
      </c>
      <c r="I18" s="78"/>
      <c r="J18" s="33">
        <v>10501</v>
      </c>
    </row>
    <row r="19" spans="1:12" ht="24" customHeight="1">
      <c r="A19" s="79" t="s">
        <v>249</v>
      </c>
      <c r="B19" s="79"/>
      <c r="D19" s="76">
        <v>-11631</v>
      </c>
      <c r="E19" s="76"/>
      <c r="F19" s="76">
        <v>-2720</v>
      </c>
      <c r="G19" s="77"/>
      <c r="H19" s="33">
        <v>-18277</v>
      </c>
      <c r="I19" s="78"/>
      <c r="J19" s="33">
        <v>-2042</v>
      </c>
    </row>
    <row r="20" spans="1:12" ht="24" customHeight="1">
      <c r="A20" s="79" t="s">
        <v>193</v>
      </c>
      <c r="B20" s="79"/>
      <c r="D20" s="76">
        <v>0</v>
      </c>
      <c r="E20" s="76"/>
      <c r="F20" s="76">
        <v>-20748</v>
      </c>
      <c r="G20" s="77"/>
      <c r="H20" s="33">
        <v>0</v>
      </c>
      <c r="I20" s="78"/>
      <c r="J20" s="33">
        <v>0</v>
      </c>
    </row>
    <row r="21" spans="1:12" ht="24" customHeight="1">
      <c r="A21" s="79" t="s">
        <v>198</v>
      </c>
      <c r="B21" s="79"/>
      <c r="D21" s="76">
        <v>-1386</v>
      </c>
      <c r="E21" s="76"/>
      <c r="F21" s="76">
        <v>107</v>
      </c>
      <c r="G21" s="77"/>
      <c r="H21" s="33">
        <v>0</v>
      </c>
      <c r="I21" s="78"/>
      <c r="J21" s="33">
        <v>0</v>
      </c>
    </row>
    <row r="22" spans="1:12" ht="24" customHeight="1">
      <c r="A22" s="79" t="s">
        <v>146</v>
      </c>
      <c r="B22" s="79"/>
      <c r="D22" s="76">
        <v>-69509</v>
      </c>
      <c r="E22" s="76"/>
      <c r="F22" s="76">
        <v>-49054</v>
      </c>
      <c r="G22" s="77"/>
      <c r="H22" s="33">
        <v>0</v>
      </c>
      <c r="I22" s="78"/>
      <c r="J22" s="33">
        <v>0</v>
      </c>
    </row>
    <row r="23" spans="1:12" ht="24" customHeight="1">
      <c r="A23" s="79" t="s">
        <v>98</v>
      </c>
      <c r="B23" s="79"/>
      <c r="D23" s="31">
        <v>8585</v>
      </c>
      <c r="E23" s="76"/>
      <c r="F23" s="31">
        <v>6515</v>
      </c>
      <c r="G23" s="77"/>
      <c r="H23" s="33">
        <v>3913</v>
      </c>
      <c r="I23" s="78"/>
      <c r="J23" s="33">
        <v>2977</v>
      </c>
    </row>
    <row r="24" spans="1:12" ht="24" customHeight="1">
      <c r="A24" s="79" t="s">
        <v>171</v>
      </c>
      <c r="B24" s="79"/>
      <c r="D24" s="31">
        <v>3634</v>
      </c>
      <c r="E24" s="76"/>
      <c r="F24" s="31">
        <v>19643</v>
      </c>
      <c r="G24" s="77"/>
      <c r="H24" s="33">
        <v>3767</v>
      </c>
      <c r="I24" s="78"/>
      <c r="J24" s="33">
        <v>19810</v>
      </c>
    </row>
    <row r="25" spans="1:12" ht="24" customHeight="1">
      <c r="A25" s="79" t="s">
        <v>172</v>
      </c>
      <c r="B25" s="79"/>
      <c r="D25" s="31">
        <v>-71385</v>
      </c>
      <c r="E25" s="76"/>
      <c r="F25" s="31">
        <v>247176</v>
      </c>
      <c r="G25" s="77"/>
      <c r="H25" s="33">
        <v>-71385</v>
      </c>
      <c r="I25" s="78"/>
      <c r="J25" s="33">
        <v>247176</v>
      </c>
    </row>
    <row r="26" spans="1:12" ht="24" customHeight="1">
      <c r="A26" s="79" t="s">
        <v>173</v>
      </c>
      <c r="B26" s="79"/>
      <c r="D26" s="31">
        <v>-4194</v>
      </c>
      <c r="E26" s="76"/>
      <c r="F26" s="31">
        <v>-5365</v>
      </c>
      <c r="G26" s="77"/>
      <c r="H26" s="33">
        <v>-3477</v>
      </c>
      <c r="I26" s="78"/>
      <c r="J26" s="33">
        <v>-6978</v>
      </c>
    </row>
    <row r="27" spans="1:12" ht="24" customHeight="1">
      <c r="A27" s="79" t="s">
        <v>174</v>
      </c>
      <c r="B27" s="79"/>
      <c r="D27" s="39">
        <v>18479</v>
      </c>
      <c r="E27" s="76"/>
      <c r="F27" s="39">
        <v>14854</v>
      </c>
      <c r="G27" s="77"/>
      <c r="H27" s="34">
        <v>10758</v>
      </c>
      <c r="I27" s="78"/>
      <c r="J27" s="34">
        <v>9655</v>
      </c>
    </row>
    <row r="28" spans="1:12" ht="24" customHeight="1">
      <c r="A28" s="29" t="s">
        <v>121</v>
      </c>
      <c r="B28" s="29"/>
      <c r="D28" s="33"/>
      <c r="E28" s="76"/>
      <c r="F28" s="33"/>
      <c r="G28" s="77"/>
      <c r="H28" s="33"/>
      <c r="I28" s="78"/>
      <c r="J28" s="33"/>
    </row>
    <row r="29" spans="1:12" ht="24" customHeight="1">
      <c r="A29" s="29" t="s">
        <v>42</v>
      </c>
      <c r="B29" s="29"/>
      <c r="D29" s="33">
        <f>SUM(D9:D27)</f>
        <v>473008</v>
      </c>
      <c r="E29" s="76"/>
      <c r="F29" s="33">
        <f>SUM(F9:F27)</f>
        <v>1059436</v>
      </c>
      <c r="G29" s="77"/>
      <c r="H29" s="33">
        <f>SUM(H9:H27)</f>
        <v>77633</v>
      </c>
      <c r="I29" s="78"/>
      <c r="J29" s="33">
        <f>SUM(J9:J27)</f>
        <v>667764</v>
      </c>
    </row>
    <row r="30" spans="1:12" ht="24" customHeight="1">
      <c r="A30" s="29" t="s">
        <v>43</v>
      </c>
      <c r="B30" s="29"/>
      <c r="D30" s="76"/>
      <c r="E30" s="76"/>
      <c r="F30" s="76"/>
      <c r="G30" s="77"/>
      <c r="H30" s="78"/>
      <c r="I30" s="78"/>
      <c r="J30" s="78"/>
    </row>
    <row r="31" spans="1:12" ht="24" customHeight="1">
      <c r="A31" s="79" t="s">
        <v>117</v>
      </c>
      <c r="B31" s="79"/>
      <c r="D31" s="31">
        <v>-656186</v>
      </c>
      <c r="E31" s="76"/>
      <c r="F31" s="31">
        <v>-550092</v>
      </c>
      <c r="G31" s="77"/>
      <c r="H31" s="33">
        <v>-653343</v>
      </c>
      <c r="I31" s="78"/>
      <c r="J31" s="33">
        <v>-456424</v>
      </c>
    </row>
    <row r="32" spans="1:12" ht="24" customHeight="1">
      <c r="A32" s="79" t="s">
        <v>190</v>
      </c>
      <c r="B32" s="79"/>
      <c r="D32" s="31">
        <v>-73567</v>
      </c>
      <c r="E32" s="76"/>
      <c r="F32" s="31">
        <v>-120609</v>
      </c>
      <c r="G32" s="77"/>
      <c r="H32" s="33">
        <v>0</v>
      </c>
      <c r="I32" s="78"/>
      <c r="J32" s="33">
        <v>0</v>
      </c>
    </row>
    <row r="33" spans="1:10" ht="24" customHeight="1">
      <c r="A33" s="79" t="s">
        <v>192</v>
      </c>
      <c r="B33" s="79"/>
      <c r="D33" s="31">
        <v>16465</v>
      </c>
      <c r="E33" s="76"/>
      <c r="F33" s="31">
        <v>-56563</v>
      </c>
      <c r="G33" s="77"/>
      <c r="H33" s="33">
        <v>0</v>
      </c>
      <c r="I33" s="78"/>
      <c r="J33" s="33">
        <v>0</v>
      </c>
    </row>
    <row r="34" spans="1:10" ht="24" customHeight="1">
      <c r="A34" s="79" t="s">
        <v>44</v>
      </c>
      <c r="B34" s="79"/>
      <c r="D34" s="31">
        <v>1043704</v>
      </c>
      <c r="E34" s="76"/>
      <c r="F34" s="31">
        <v>-168228</v>
      </c>
      <c r="G34" s="77"/>
      <c r="H34" s="33">
        <v>1131434</v>
      </c>
      <c r="I34" s="78"/>
      <c r="J34" s="33">
        <v>-102338</v>
      </c>
    </row>
    <row r="35" spans="1:10" ht="24" customHeight="1">
      <c r="A35" s="79" t="s">
        <v>45</v>
      </c>
      <c r="B35" s="79"/>
      <c r="D35" s="76">
        <v>-107853</v>
      </c>
      <c r="E35" s="76"/>
      <c r="F35" s="76">
        <v>-136718</v>
      </c>
      <c r="G35" s="77"/>
      <c r="H35" s="33">
        <v>-57021</v>
      </c>
      <c r="I35" s="78"/>
      <c r="J35" s="33">
        <v>-117141</v>
      </c>
    </row>
    <row r="36" spans="1:10" ht="24" customHeight="1">
      <c r="A36" s="79" t="s">
        <v>46</v>
      </c>
      <c r="B36" s="79"/>
      <c r="D36" s="76">
        <v>-26645</v>
      </c>
      <c r="E36" s="76"/>
      <c r="F36" s="76">
        <v>-2801</v>
      </c>
      <c r="G36" s="76"/>
      <c r="H36" s="76">
        <v>105</v>
      </c>
      <c r="I36" s="76"/>
      <c r="J36" s="76">
        <v>157</v>
      </c>
    </row>
    <row r="37" spans="1:10" ht="24" customHeight="1">
      <c r="A37" s="79" t="s">
        <v>47</v>
      </c>
      <c r="B37" s="30"/>
      <c r="D37" s="31"/>
      <c r="E37" s="76"/>
      <c r="F37" s="31"/>
      <c r="G37" s="76"/>
      <c r="H37" s="76"/>
      <c r="I37" s="33"/>
      <c r="J37" s="76"/>
    </row>
    <row r="38" spans="1:10" ht="24" customHeight="1">
      <c r="A38" s="79" t="s">
        <v>118</v>
      </c>
      <c r="B38" s="79"/>
      <c r="D38" s="76">
        <v>433830</v>
      </c>
      <c r="E38" s="76"/>
      <c r="F38" s="76">
        <v>-49214</v>
      </c>
      <c r="G38" s="76"/>
      <c r="H38" s="76">
        <v>344268</v>
      </c>
      <c r="I38" s="33"/>
      <c r="J38" s="76">
        <v>-147786</v>
      </c>
    </row>
    <row r="39" spans="1:10" ht="24" customHeight="1">
      <c r="A39" s="79" t="s">
        <v>191</v>
      </c>
      <c r="B39" s="79"/>
      <c r="D39" s="76">
        <v>-68924</v>
      </c>
      <c r="E39" s="76"/>
      <c r="F39" s="76">
        <v>-27404</v>
      </c>
      <c r="G39" s="76"/>
      <c r="H39" s="76">
        <v>0</v>
      </c>
      <c r="I39" s="33"/>
      <c r="J39" s="76">
        <v>0</v>
      </c>
    </row>
    <row r="40" spans="1:10" ht="24" customHeight="1">
      <c r="A40" s="79" t="s">
        <v>48</v>
      </c>
      <c r="B40" s="79"/>
      <c r="D40" s="76">
        <v>10649</v>
      </c>
      <c r="E40" s="76"/>
      <c r="F40" s="76">
        <v>-26342</v>
      </c>
      <c r="G40" s="76"/>
      <c r="H40" s="76">
        <v>11211</v>
      </c>
      <c r="I40" s="33"/>
      <c r="J40" s="76">
        <v>12526</v>
      </c>
    </row>
    <row r="41" spans="1:10" ht="24" customHeight="1">
      <c r="A41" s="79" t="s">
        <v>152</v>
      </c>
      <c r="B41" s="79"/>
      <c r="D41" s="34">
        <v>-648</v>
      </c>
      <c r="E41" s="76"/>
      <c r="F41" s="34">
        <v>-2734</v>
      </c>
      <c r="G41" s="76"/>
      <c r="H41" s="34">
        <v>-387</v>
      </c>
      <c r="I41" s="33"/>
      <c r="J41" s="34">
        <v>-2199</v>
      </c>
    </row>
    <row r="42" spans="1:10" ht="24" customHeight="1">
      <c r="A42" s="79" t="s">
        <v>245</v>
      </c>
      <c r="B42" s="79"/>
      <c r="D42" s="33">
        <f>SUM(D29:D41)</f>
        <v>1043833</v>
      </c>
      <c r="E42" s="33"/>
      <c r="F42" s="33">
        <f>SUM(F29:F41)</f>
        <v>-81269</v>
      </c>
      <c r="G42" s="33"/>
      <c r="H42" s="33">
        <f>SUM(H29:H41)</f>
        <v>853900</v>
      </c>
      <c r="I42" s="33"/>
      <c r="J42" s="33">
        <f>SUM(J29:J41)</f>
        <v>-145441</v>
      </c>
    </row>
    <row r="43" spans="1:10" ht="24" customHeight="1">
      <c r="A43" s="79" t="s">
        <v>49</v>
      </c>
      <c r="B43" s="79"/>
      <c r="D43" s="34">
        <v>-54970</v>
      </c>
      <c r="E43" s="76"/>
      <c r="F43" s="34">
        <v>-25309</v>
      </c>
      <c r="G43" s="76"/>
      <c r="H43" s="82">
        <v>-86</v>
      </c>
      <c r="I43" s="33"/>
      <c r="J43" s="82">
        <v>-636</v>
      </c>
    </row>
    <row r="44" spans="1:10" ht="24" customHeight="1">
      <c r="A44" s="27" t="s">
        <v>246</v>
      </c>
      <c r="B44" s="30"/>
      <c r="D44" s="34">
        <f>SUM(D42:D43)</f>
        <v>988863</v>
      </c>
      <c r="E44" s="33"/>
      <c r="F44" s="34">
        <f>SUM(F42:F43)</f>
        <v>-106578</v>
      </c>
      <c r="G44" s="33"/>
      <c r="H44" s="34">
        <f>SUM(H42:H43)</f>
        <v>853814</v>
      </c>
      <c r="I44" s="33"/>
      <c r="J44" s="34">
        <f>SUM(J42:J43)</f>
        <v>-146077</v>
      </c>
    </row>
    <row r="45" spans="1:10" ht="24" customHeight="1">
      <c r="E45" s="63"/>
      <c r="G45" s="63"/>
      <c r="H45" s="61"/>
      <c r="I45" s="63"/>
      <c r="J45" s="81"/>
    </row>
    <row r="46" spans="1:10" ht="24" customHeight="1">
      <c r="A46" s="26" t="s">
        <v>122</v>
      </c>
      <c r="E46" s="72"/>
      <c r="G46" s="72"/>
      <c r="H46" s="69"/>
      <c r="I46" s="72"/>
      <c r="J46" s="70"/>
    </row>
    <row r="47" spans="1:10" ht="24" customHeight="1">
      <c r="D47" s="69"/>
      <c r="E47" s="69"/>
      <c r="F47" s="69"/>
      <c r="G47" s="69"/>
      <c r="H47" s="69"/>
      <c r="I47" s="70"/>
      <c r="J47" s="72" t="s">
        <v>104</v>
      </c>
    </row>
    <row r="48" spans="1:10" ht="24" customHeight="1">
      <c r="A48" s="27" t="s">
        <v>0</v>
      </c>
      <c r="B48" s="96"/>
      <c r="C48" s="96"/>
      <c r="D48" s="99"/>
      <c r="E48" s="99"/>
      <c r="F48" s="99"/>
      <c r="G48" s="99"/>
      <c r="H48" s="99"/>
      <c r="I48" s="171"/>
      <c r="J48" s="99"/>
    </row>
    <row r="49" spans="1:12" ht="24" customHeight="1">
      <c r="A49" s="27" t="s">
        <v>50</v>
      </c>
      <c r="B49" s="96"/>
      <c r="C49" s="96"/>
      <c r="D49" s="99"/>
      <c r="E49" s="99"/>
      <c r="F49" s="99"/>
      <c r="G49" s="99"/>
      <c r="H49" s="117"/>
      <c r="I49" s="171"/>
      <c r="J49" s="117"/>
    </row>
    <row r="50" spans="1:12" ht="24" customHeight="1">
      <c r="A50" s="27" t="s">
        <v>212</v>
      </c>
      <c r="B50" s="96"/>
      <c r="C50" s="96"/>
      <c r="D50" s="99"/>
      <c r="E50" s="99"/>
      <c r="F50" s="99"/>
      <c r="G50" s="99"/>
      <c r="H50" s="117"/>
      <c r="I50" s="171"/>
      <c r="J50" s="117"/>
    </row>
    <row r="51" spans="1:12" ht="24" customHeight="1">
      <c r="B51" s="96"/>
      <c r="C51" s="96"/>
      <c r="D51" s="99"/>
      <c r="E51" s="99"/>
      <c r="F51" s="99"/>
      <c r="G51" s="99"/>
      <c r="H51" s="117"/>
      <c r="I51" s="171"/>
      <c r="J51" s="122" t="s">
        <v>103</v>
      </c>
    </row>
    <row r="52" spans="1:12" ht="24" customHeight="1">
      <c r="D52" s="100"/>
      <c r="E52" s="100" t="s">
        <v>1</v>
      </c>
      <c r="F52" s="100"/>
      <c r="G52" s="155"/>
      <c r="H52" s="97"/>
      <c r="I52" s="97" t="s">
        <v>2</v>
      </c>
      <c r="J52" s="97"/>
    </row>
    <row r="53" spans="1:12" ht="24" customHeight="1">
      <c r="B53" s="125"/>
      <c r="C53" s="125"/>
      <c r="D53" s="98">
        <v>2565</v>
      </c>
      <c r="E53" s="126"/>
      <c r="F53" s="98">
        <v>2564</v>
      </c>
      <c r="G53" s="126"/>
      <c r="H53" s="98">
        <v>2565</v>
      </c>
      <c r="I53" s="126"/>
      <c r="J53" s="98">
        <v>2564</v>
      </c>
    </row>
    <row r="54" spans="1:12" ht="24" customHeight="1">
      <c r="A54" s="40" t="s">
        <v>51</v>
      </c>
      <c r="B54" s="40"/>
      <c r="C54" s="40"/>
      <c r="D54" s="40"/>
      <c r="E54" s="31"/>
      <c r="F54" s="76"/>
      <c r="G54" s="77"/>
      <c r="H54" s="71"/>
      <c r="I54" s="78"/>
      <c r="J54" s="71"/>
    </row>
    <row r="55" spans="1:12" ht="24" customHeight="1">
      <c r="A55" s="41" t="s">
        <v>196</v>
      </c>
      <c r="B55" s="40"/>
      <c r="C55" s="40"/>
      <c r="D55" s="40"/>
      <c r="E55" s="173"/>
      <c r="F55" s="173"/>
      <c r="G55" s="173"/>
      <c r="H55" s="173"/>
      <c r="I55" s="173"/>
      <c r="J55" s="173"/>
    </row>
    <row r="56" spans="1:12" ht="24" customHeight="1">
      <c r="A56" s="41" t="s">
        <v>197</v>
      </c>
      <c r="B56" s="40"/>
      <c r="C56" s="40"/>
      <c r="D56" s="80">
        <v>0</v>
      </c>
      <c r="E56" s="31"/>
      <c r="F56" s="80">
        <v>-194958</v>
      </c>
      <c r="G56" s="31"/>
      <c r="H56" s="31">
        <v>0</v>
      </c>
      <c r="I56" s="32"/>
      <c r="J56" s="31">
        <v>-373000</v>
      </c>
    </row>
    <row r="57" spans="1:12" ht="24" customHeight="1">
      <c r="A57" s="41" t="s">
        <v>235</v>
      </c>
      <c r="B57" s="40"/>
      <c r="C57" s="40"/>
      <c r="D57" s="80">
        <v>0</v>
      </c>
      <c r="E57" s="31"/>
      <c r="F57" s="80">
        <v>0</v>
      </c>
      <c r="G57" s="31"/>
      <c r="H57" s="31">
        <v>429352</v>
      </c>
      <c r="I57" s="32"/>
      <c r="J57" s="31">
        <v>0</v>
      </c>
    </row>
    <row r="58" spans="1:12" ht="24" customHeight="1">
      <c r="A58" s="41" t="s">
        <v>175</v>
      </c>
      <c r="B58" s="79"/>
      <c r="D58" s="80">
        <v>0</v>
      </c>
      <c r="E58" s="31"/>
      <c r="F58" s="80">
        <v>51638</v>
      </c>
      <c r="G58" s="31"/>
      <c r="H58" s="31">
        <v>0</v>
      </c>
      <c r="I58" s="32"/>
      <c r="J58" s="31">
        <v>51638</v>
      </c>
    </row>
    <row r="59" spans="1:12" ht="24" customHeight="1">
      <c r="A59" s="41" t="s">
        <v>239</v>
      </c>
      <c r="B59" s="79"/>
      <c r="D59" s="80">
        <v>-1546</v>
      </c>
      <c r="E59" s="31"/>
      <c r="F59" s="80">
        <v>127000</v>
      </c>
      <c r="G59" s="31"/>
      <c r="H59" s="31">
        <v>0</v>
      </c>
      <c r="I59" s="32"/>
      <c r="J59" s="31">
        <v>127000</v>
      </c>
    </row>
    <row r="60" spans="1:12" ht="24" customHeight="1">
      <c r="A60" s="41" t="s">
        <v>176</v>
      </c>
      <c r="B60" s="79"/>
      <c r="D60" s="80">
        <v>3788</v>
      </c>
      <c r="E60" s="31"/>
      <c r="F60" s="80">
        <v>5373</v>
      </c>
      <c r="G60" s="31"/>
      <c r="H60" s="31">
        <v>0</v>
      </c>
      <c r="I60" s="32"/>
      <c r="J60" s="31">
        <v>135</v>
      </c>
      <c r="L60" s="184"/>
    </row>
    <row r="61" spans="1:12" ht="24" customHeight="1">
      <c r="A61" s="79" t="s">
        <v>154</v>
      </c>
      <c r="B61" s="79"/>
      <c r="D61" s="80">
        <v>-95880</v>
      </c>
      <c r="E61" s="31"/>
      <c r="F61" s="80">
        <v>-112944</v>
      </c>
      <c r="G61" s="31"/>
      <c r="H61" s="80">
        <v>-5385</v>
      </c>
      <c r="I61" s="32"/>
      <c r="J61" s="80">
        <v>-18536</v>
      </c>
    </row>
    <row r="62" spans="1:12" ht="24" customHeight="1">
      <c r="A62" s="79" t="s">
        <v>131</v>
      </c>
      <c r="B62" s="79"/>
      <c r="D62" s="80">
        <v>-404</v>
      </c>
      <c r="E62" s="31"/>
      <c r="F62" s="80">
        <v>-3869</v>
      </c>
      <c r="G62" s="31"/>
      <c r="H62" s="80">
        <v>-20</v>
      </c>
      <c r="I62" s="32"/>
      <c r="J62" s="80">
        <v>-2626</v>
      </c>
    </row>
    <row r="63" spans="1:12" ht="24" customHeight="1">
      <c r="A63" s="79" t="s">
        <v>236</v>
      </c>
      <c r="B63" s="79"/>
      <c r="D63" s="34">
        <v>472930</v>
      </c>
      <c r="E63" s="31"/>
      <c r="F63" s="34">
        <v>4385</v>
      </c>
      <c r="G63" s="31"/>
      <c r="H63" s="82">
        <v>20785</v>
      </c>
      <c r="I63" s="32"/>
      <c r="J63" s="82">
        <v>2220</v>
      </c>
    </row>
    <row r="64" spans="1:12" ht="24" customHeight="1">
      <c r="A64" s="27" t="s">
        <v>247</v>
      </c>
      <c r="B64" s="41"/>
      <c r="D64" s="34">
        <f>SUM(D55:D63)</f>
        <v>378888</v>
      </c>
      <c r="E64" s="31" t="s">
        <v>52</v>
      </c>
      <c r="F64" s="34">
        <f>SUM(F55:F63)</f>
        <v>-123375</v>
      </c>
      <c r="G64" s="31" t="s">
        <v>52</v>
      </c>
      <c r="H64" s="34">
        <f>SUM(H55:H63)</f>
        <v>444732</v>
      </c>
      <c r="I64" s="32"/>
      <c r="J64" s="34">
        <f>SUM(J55:J63)</f>
        <v>-213169</v>
      </c>
    </row>
    <row r="65" spans="1:12" ht="24" customHeight="1">
      <c r="A65" s="40" t="s">
        <v>53</v>
      </c>
      <c r="B65" s="40"/>
      <c r="D65" s="31"/>
      <c r="E65" s="76"/>
      <c r="F65" s="31"/>
      <c r="G65" s="76"/>
      <c r="H65" s="31"/>
      <c r="I65" s="76"/>
      <c r="J65" s="31"/>
    </row>
    <row r="66" spans="1:12" ht="24" customHeight="1">
      <c r="A66" s="79" t="s">
        <v>194</v>
      </c>
      <c r="B66" s="79"/>
      <c r="D66" s="31">
        <v>732165</v>
      </c>
      <c r="E66" s="31"/>
      <c r="F66" s="31">
        <v>2494282</v>
      </c>
      <c r="G66" s="31"/>
      <c r="H66" s="31">
        <v>743449</v>
      </c>
      <c r="I66" s="32"/>
      <c r="J66" s="31">
        <v>2401925</v>
      </c>
    </row>
    <row r="67" spans="1:12" ht="24" customHeight="1">
      <c r="A67" s="79" t="s">
        <v>195</v>
      </c>
      <c r="B67" s="79"/>
      <c r="D67" s="31">
        <v>0</v>
      </c>
      <c r="E67" s="31"/>
      <c r="F67" s="31">
        <v>-4839</v>
      </c>
      <c r="G67" s="31"/>
      <c r="H67" s="31">
        <v>-80000</v>
      </c>
      <c r="I67" s="32"/>
      <c r="J67" s="31">
        <v>0</v>
      </c>
    </row>
    <row r="68" spans="1:12" ht="24" customHeight="1">
      <c r="A68" s="79" t="s">
        <v>178</v>
      </c>
      <c r="B68" s="79"/>
      <c r="D68" s="31">
        <v>-33978</v>
      </c>
      <c r="E68" s="31"/>
      <c r="F68" s="31">
        <v>-19445</v>
      </c>
      <c r="G68" s="31"/>
      <c r="H68" s="31">
        <v>-6563</v>
      </c>
      <c r="I68" s="32"/>
      <c r="J68" s="31">
        <v>-7748</v>
      </c>
    </row>
    <row r="69" spans="1:12" ht="24" customHeight="1">
      <c r="A69" s="79" t="s">
        <v>237</v>
      </c>
      <c r="B69" s="79"/>
      <c r="D69" s="31">
        <v>0</v>
      </c>
      <c r="E69" s="31"/>
      <c r="F69" s="31">
        <v>-10313</v>
      </c>
      <c r="G69" s="31"/>
      <c r="H69" s="31">
        <v>0</v>
      </c>
      <c r="I69" s="32"/>
      <c r="J69" s="31">
        <v>0</v>
      </c>
    </row>
    <row r="70" spans="1:12" ht="24" customHeight="1">
      <c r="A70" s="79" t="s">
        <v>241</v>
      </c>
      <c r="B70" s="79"/>
      <c r="D70" s="31">
        <v>25806</v>
      </c>
      <c r="E70" s="31"/>
      <c r="F70" s="31">
        <v>0</v>
      </c>
      <c r="G70" s="31"/>
      <c r="H70" s="31">
        <v>0</v>
      </c>
      <c r="I70" s="32"/>
      <c r="J70" s="31">
        <v>0</v>
      </c>
    </row>
    <row r="71" spans="1:12" ht="24" customHeight="1">
      <c r="A71" s="79" t="s">
        <v>248</v>
      </c>
      <c r="B71" s="79"/>
      <c r="D71" s="31">
        <v>-71</v>
      </c>
      <c r="E71" s="31"/>
      <c r="F71" s="31">
        <v>-473323</v>
      </c>
      <c r="G71" s="76"/>
      <c r="H71" s="31">
        <v>-71</v>
      </c>
      <c r="I71" s="32"/>
      <c r="J71" s="31">
        <v>-473323</v>
      </c>
      <c r="L71" s="184"/>
    </row>
    <row r="72" spans="1:12" ht="24" customHeight="1">
      <c r="A72" s="79" t="s">
        <v>238</v>
      </c>
      <c r="B72" s="79"/>
      <c r="D72" s="31">
        <v>-5891</v>
      </c>
      <c r="E72" s="31"/>
      <c r="F72" s="31">
        <v>0</v>
      </c>
      <c r="G72" s="76"/>
      <c r="H72" s="31">
        <v>0</v>
      </c>
      <c r="I72" s="32"/>
      <c r="J72" s="31">
        <v>0</v>
      </c>
      <c r="L72" s="184"/>
    </row>
    <row r="73" spans="1:12" ht="24" customHeight="1">
      <c r="A73" s="79" t="s">
        <v>177</v>
      </c>
      <c r="B73" s="79"/>
      <c r="D73" s="39">
        <v>-17388</v>
      </c>
      <c r="E73" s="31"/>
      <c r="F73" s="39">
        <v>-10030</v>
      </c>
      <c r="G73" s="31"/>
      <c r="H73" s="39">
        <v>-10101</v>
      </c>
      <c r="I73" s="32"/>
      <c r="J73" s="39">
        <v>-6946</v>
      </c>
      <c r="L73" s="184"/>
    </row>
    <row r="74" spans="1:12" ht="24" customHeight="1">
      <c r="A74" s="27" t="s">
        <v>167</v>
      </c>
      <c r="B74" s="41"/>
      <c r="D74" s="34">
        <f>SUM(D66:D73)</f>
        <v>700643</v>
      </c>
      <c r="E74" s="31"/>
      <c r="F74" s="34">
        <f>SUM(F66:F73)</f>
        <v>1976332</v>
      </c>
      <c r="G74" s="31"/>
      <c r="H74" s="34">
        <f>SUM(H66:H73)</f>
        <v>646714</v>
      </c>
      <c r="I74" s="32"/>
      <c r="J74" s="34">
        <f>SUM(J66:J73)</f>
        <v>1913908</v>
      </c>
    </row>
    <row r="75" spans="1:12" ht="24" customHeight="1">
      <c r="A75" s="27" t="s">
        <v>100</v>
      </c>
      <c r="B75" s="30"/>
      <c r="D75" s="83">
        <f>-11944</f>
        <v>-11944</v>
      </c>
      <c r="E75" s="31"/>
      <c r="F75" s="83">
        <v>56368</v>
      </c>
      <c r="G75" s="31"/>
      <c r="H75" s="83">
        <v>0</v>
      </c>
      <c r="I75" s="32"/>
      <c r="J75" s="83">
        <v>0</v>
      </c>
    </row>
    <row r="76" spans="1:12" ht="24" customHeight="1">
      <c r="A76" s="40" t="s">
        <v>147</v>
      </c>
      <c r="B76" s="41"/>
      <c r="D76" s="33">
        <f>SUM(D75,D74,D64,D44)</f>
        <v>2056450</v>
      </c>
      <c r="E76" s="31"/>
      <c r="F76" s="33">
        <f>SUM(F75,F74,F64,F44)</f>
        <v>1802747</v>
      </c>
      <c r="G76" s="31"/>
      <c r="H76" s="33">
        <f>SUM(H75,H74,H64,H44)</f>
        <v>1945260</v>
      </c>
      <c r="I76" s="32"/>
      <c r="J76" s="33">
        <f>SUM(J75,J74,J64,J44)</f>
        <v>1554662</v>
      </c>
    </row>
    <row r="77" spans="1:12" ht="24" customHeight="1">
      <c r="A77" s="26" t="s">
        <v>108</v>
      </c>
      <c r="D77" s="34">
        <f>BS!F11</f>
        <v>1540617</v>
      </c>
      <c r="E77" s="31"/>
      <c r="F77" s="34">
        <v>1887763</v>
      </c>
      <c r="G77" s="31"/>
      <c r="H77" s="34">
        <f>BS!J11</f>
        <v>271318</v>
      </c>
      <c r="I77" s="32"/>
      <c r="J77" s="34">
        <v>568508</v>
      </c>
    </row>
    <row r="78" spans="1:12" ht="24" customHeight="1" thickBot="1">
      <c r="A78" s="40" t="s">
        <v>109</v>
      </c>
      <c r="B78" s="41"/>
      <c r="C78" s="111"/>
      <c r="D78" s="84">
        <f>SUM(D76:D77)</f>
        <v>3597067</v>
      </c>
      <c r="E78" s="31"/>
      <c r="F78" s="84">
        <f>SUM(F76:F77)</f>
        <v>3690510</v>
      </c>
      <c r="G78" s="31"/>
      <c r="H78" s="84">
        <f>SUM(H76:H77)</f>
        <v>2216578</v>
      </c>
      <c r="I78" s="32"/>
      <c r="J78" s="84">
        <f>SUM(J76:J77)</f>
        <v>2123170</v>
      </c>
    </row>
    <row r="79" spans="1:12" ht="24" customHeight="1" thickTop="1">
      <c r="A79" s="41"/>
      <c r="B79" s="41"/>
      <c r="D79" s="76">
        <f>SUM(D78-BS!D11)</f>
        <v>0</v>
      </c>
      <c r="E79" s="31"/>
      <c r="F79" s="76"/>
      <c r="G79" s="31"/>
      <c r="H79" s="76">
        <f>SUM(H78-BS!H11)</f>
        <v>0</v>
      </c>
      <c r="I79" s="76"/>
      <c r="J79" s="76"/>
    </row>
    <row r="80" spans="1:12" ht="24" customHeight="1">
      <c r="A80" s="27" t="s">
        <v>54</v>
      </c>
      <c r="B80" s="30"/>
      <c r="D80" s="31"/>
      <c r="E80" s="31"/>
      <c r="F80" s="31"/>
      <c r="G80" s="31"/>
      <c r="H80" s="76"/>
      <c r="I80" s="32"/>
      <c r="J80" s="76"/>
    </row>
    <row r="81" spans="1:10" ht="24" customHeight="1">
      <c r="A81" s="26" t="s">
        <v>55</v>
      </c>
      <c r="D81" s="31"/>
      <c r="E81" s="31"/>
      <c r="F81" s="31"/>
      <c r="G81" s="31"/>
      <c r="H81" s="31"/>
      <c r="I81" s="32"/>
      <c r="J81" s="31"/>
    </row>
    <row r="82" spans="1:10" ht="24" customHeight="1">
      <c r="A82" s="26" t="s">
        <v>179</v>
      </c>
      <c r="D82" s="26">
        <v>15452</v>
      </c>
      <c r="E82" s="31"/>
      <c r="F82" s="26">
        <v>19343</v>
      </c>
      <c r="G82" s="31"/>
      <c r="H82" s="31">
        <v>0</v>
      </c>
      <c r="I82" s="31"/>
      <c r="J82" s="31">
        <v>0</v>
      </c>
    </row>
    <row r="83" spans="1:10" ht="24" customHeight="1">
      <c r="E83" s="72"/>
      <c r="G83" s="72"/>
      <c r="I83" s="72"/>
    </row>
    <row r="84" spans="1:10" ht="24" customHeight="1">
      <c r="A84" s="2" t="s">
        <v>122</v>
      </c>
      <c r="E84" s="72"/>
      <c r="G84" s="72"/>
      <c r="H84" s="69"/>
      <c r="I84" s="72"/>
      <c r="J84" s="70"/>
    </row>
  </sheetData>
  <printOptions horizontalCentered="1"/>
  <pageMargins left="0.67" right="0.23622047244094491" top="0.78740157480314965" bottom="0.23622047244094491" header="0.31496062992125984" footer="0.31496062992125984"/>
  <pageSetup paperSize="9" scale="68" fitToHeight="7" orientation="portrait" r:id="rId1"/>
  <rowBreaks count="3" manualBreakCount="3">
    <brk id="46" max="16383" man="1"/>
    <brk id="120" max="16383" man="1"/>
    <brk id="197" max="16383" man="1"/>
  </rowBreaks>
  <colBreaks count="1" manualBreakCount="1">
    <brk id="10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CE1.1</vt:lpstr>
      <vt:lpstr>CE1.2</vt:lpstr>
      <vt:lpstr>CE2</vt:lpstr>
      <vt:lpstr>CF</vt:lpstr>
      <vt:lpstr>CE1.1!Print_Area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2022-04-29T06:04:12Z</cp:lastPrinted>
  <dcterms:created xsi:type="dcterms:W3CDTF">2010-01-22T05:36:11Z</dcterms:created>
  <dcterms:modified xsi:type="dcterms:W3CDTF">2022-05-06T01:56:25Z</dcterms:modified>
</cp:coreProperties>
</file>