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Q1'2022 (PPE)\"/>
    </mc:Choice>
  </mc:AlternateContent>
  <xr:revisionPtr revIDLastSave="0" documentId="13_ncr:1_{6C974CE9-2B8C-44D5-AE38-1780487E1809}" xr6:coauthVersionLast="46" xr6:coauthVersionMax="46" xr10:uidLastSave="{00000000-0000-0000-0000-000000000000}"/>
  <bookViews>
    <workbookView xWindow="-120" yWindow="-120" windowWidth="21840" windowHeight="13140" tabRatio="821" activeTab="4" xr2:uid="{00000000-000D-0000-FFFF-FFFF00000000}"/>
  </bookViews>
  <sheets>
    <sheet name="2-4" sheetId="84" r:id="rId1"/>
    <sheet name="5-6(3mth)" sheetId="74" r:id="rId2"/>
    <sheet name="7(Conso)" sheetId="85" r:id="rId3"/>
    <sheet name="8" sheetId="86" r:id="rId4"/>
    <sheet name="9-11" sheetId="78" r:id="rId5"/>
  </sheets>
  <externalReferences>
    <externalReference r:id="rId6"/>
    <externalReference r:id="rId7"/>
  </externalReferences>
  <definedNames>
    <definedName name="_213___214100_214401_2151___231___233___2191___232100" localSheetId="0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a" localSheetId="0">#REF!</definedName>
    <definedName name="a" localSheetId="2">#REF!</definedName>
    <definedName name="a" localSheetId="3">#REF!</definedName>
    <definedName name="a">#REF!</definedName>
    <definedName name="ASSET">#REF!</definedName>
    <definedName name="CapexTotals">#REF!</definedName>
    <definedName name="income">#REF!</definedName>
    <definedName name="liab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>#REF!</definedName>
    <definedName name="_xlnm.Print_Area" localSheetId="2">'7(Conso)'!$A$1:$AA$40</definedName>
    <definedName name="_xlnm.Print_Titles" localSheetId="2">'7(Conso)'!$A:$B</definedName>
    <definedName name="PrintArea" localSheetId="0">#REF!</definedName>
    <definedName name="PrintArea" localSheetId="2">#REF!</definedName>
    <definedName name="PrintArea" localSheetId="3">#REF!</definedName>
    <definedName name="PrintArea">#REF!</definedName>
    <definedName name="Report">#REF!</definedName>
    <definedName name="spec">#REF!</definedName>
    <definedName name="table">#REF!</definedName>
  </definedNames>
  <calcPr calcId="152511"/>
</workbook>
</file>

<file path=xl/calcChain.xml><?xml version="1.0" encoding="utf-8"?>
<calcChain xmlns="http://schemas.openxmlformats.org/spreadsheetml/2006/main">
  <c r="M85" i="74" l="1"/>
  <c r="I85" i="74"/>
  <c r="K85" i="74"/>
  <c r="G85" i="74"/>
  <c r="F27" i="84"/>
  <c r="F79" i="84" l="1"/>
  <c r="D82" i="78"/>
  <c r="J97" i="78"/>
  <c r="H97" i="78"/>
  <c r="F97" i="78"/>
  <c r="D97" i="78"/>
  <c r="M79" i="74"/>
  <c r="K79" i="74"/>
  <c r="I79" i="74"/>
  <c r="G79" i="74"/>
  <c r="M73" i="74"/>
  <c r="K73" i="74"/>
  <c r="I73" i="74"/>
  <c r="G73" i="74"/>
  <c r="M50" i="74"/>
  <c r="K50" i="74"/>
  <c r="I50" i="74"/>
  <c r="G50" i="74"/>
  <c r="K42" i="74"/>
  <c r="G42" i="74"/>
  <c r="M20" i="74"/>
  <c r="K20" i="74"/>
  <c r="I20" i="74"/>
  <c r="G20" i="74"/>
  <c r="M14" i="74"/>
  <c r="K14" i="74"/>
  <c r="I14" i="74"/>
  <c r="G14" i="74"/>
  <c r="F46" i="78"/>
  <c r="F50" i="78" s="1"/>
  <c r="J46" i="78"/>
  <c r="J50" i="78" s="1"/>
  <c r="G22" i="74" l="1"/>
  <c r="G33" i="74" s="1"/>
  <c r="G36" i="74" s="1"/>
  <c r="I22" i="74"/>
  <c r="I33" i="74" s="1"/>
  <c r="I36" i="74" s="1"/>
  <c r="M22" i="74"/>
  <c r="M33" i="74" s="1"/>
  <c r="M36" i="74" s="1"/>
  <c r="K22" i="74"/>
  <c r="K33" i="74" s="1"/>
  <c r="K36" i="74" s="1"/>
  <c r="R24" i="86"/>
  <c r="T24" i="86" s="1"/>
  <c r="R21" i="86"/>
  <c r="T21" i="86" s="1"/>
  <c r="N13" i="86"/>
  <c r="R13" i="86" s="1"/>
  <c r="P26" i="86"/>
  <c r="L13" i="86"/>
  <c r="J13" i="86"/>
  <c r="H13" i="86"/>
  <c r="F13" i="86"/>
  <c r="D13" i="86"/>
  <c r="L135" i="84"/>
  <c r="L90" i="84"/>
  <c r="L79" i="84"/>
  <c r="L45" i="84"/>
  <c r="L27" i="84"/>
  <c r="I15" i="85"/>
  <c r="H90" i="84"/>
  <c r="H79" i="84"/>
  <c r="H45" i="84"/>
  <c r="H27" i="84"/>
  <c r="M15" i="85"/>
  <c r="K15" i="85"/>
  <c r="E15" i="85"/>
  <c r="G15" i="85"/>
  <c r="L138" i="84" l="1"/>
  <c r="T13" i="86"/>
  <c r="L92" i="84"/>
  <c r="L47" i="84"/>
  <c r="H135" i="84"/>
  <c r="H138" i="84" s="1"/>
  <c r="H92" i="84"/>
  <c r="H47" i="84"/>
  <c r="L140" i="84" l="1"/>
  <c r="H140" i="84"/>
  <c r="M42" i="74" l="1"/>
  <c r="I42" i="74"/>
  <c r="M52" i="74" l="1"/>
  <c r="M54" i="74" s="1"/>
  <c r="I52" i="74"/>
  <c r="I54" i="74" s="1"/>
  <c r="P16" i="86" l="1"/>
  <c r="S18" i="85" l="1"/>
  <c r="J90" i="84" l="1"/>
  <c r="J79" i="84"/>
  <c r="J92" i="84" l="1"/>
  <c r="J27" i="84"/>
  <c r="Y18" i="85" l="1"/>
  <c r="K52" i="74" l="1"/>
  <c r="K54" i="74" s="1"/>
  <c r="N16" i="86"/>
  <c r="G52" i="74"/>
  <c r="G54" i="74" s="1"/>
  <c r="N18" i="86" l="1"/>
  <c r="R16" i="86"/>
  <c r="H9" i="78"/>
  <c r="H46" i="78" l="1"/>
  <c r="H50" i="78" s="1"/>
  <c r="L16" i="86"/>
  <c r="T16" i="86" s="1"/>
  <c r="J45" i="84" l="1"/>
  <c r="J47" i="84" l="1"/>
  <c r="F90" i="84"/>
  <c r="F45" i="84"/>
  <c r="F92" i="84" l="1"/>
  <c r="F47" i="84"/>
  <c r="J82" i="78" l="1"/>
  <c r="F82" i="78"/>
  <c r="J109" i="78" l="1"/>
  <c r="J113" i="78" s="1"/>
  <c r="F109" i="78"/>
  <c r="F113" i="78" s="1"/>
  <c r="U27" i="85"/>
  <c r="W27" i="85" s="1"/>
  <c r="AA27" i="85" s="1"/>
  <c r="U26" i="85"/>
  <c r="AA23" i="85"/>
  <c r="U23" i="85"/>
  <c r="W26" i="85" l="1"/>
  <c r="AA26" i="85" s="1"/>
  <c r="J26" i="86"/>
  <c r="H26" i="86"/>
  <c r="F26" i="86"/>
  <c r="D26" i="86"/>
  <c r="T26" i="86"/>
  <c r="R26" i="86"/>
  <c r="N26" i="86"/>
  <c r="L26" i="86"/>
  <c r="Y29" i="85"/>
  <c r="S29" i="85"/>
  <c r="Q29" i="85"/>
  <c r="O29" i="85"/>
  <c r="M29" i="85"/>
  <c r="K29" i="85"/>
  <c r="I29" i="85"/>
  <c r="G29" i="85"/>
  <c r="E29" i="85"/>
  <c r="U29" i="85"/>
  <c r="AA29" i="85" l="1"/>
  <c r="W29" i="85"/>
  <c r="J18" i="86" l="1"/>
  <c r="H18" i="86"/>
  <c r="F18" i="86"/>
  <c r="D18" i="86"/>
  <c r="K20" i="85"/>
  <c r="I20" i="85"/>
  <c r="G20" i="85"/>
  <c r="E20" i="85"/>
  <c r="S20" i="85"/>
  <c r="M20" i="85"/>
  <c r="F132" i="84" s="1"/>
  <c r="O20" i="85"/>
  <c r="U15" i="85"/>
  <c r="W15" i="85" s="1"/>
  <c r="AA15" i="85" s="1"/>
  <c r="T18" i="86" l="1"/>
  <c r="P18" i="86"/>
  <c r="R18" i="86"/>
  <c r="L18" i="86"/>
  <c r="J132" i="84" s="1"/>
  <c r="J135" i="84" s="1"/>
  <c r="J138" i="84" s="1"/>
  <c r="J140" i="84" s="1"/>
  <c r="Q20" i="85" l="1"/>
  <c r="U18" i="85"/>
  <c r="Y20" i="85"/>
  <c r="F136" i="84" s="1"/>
  <c r="W18" i="85" l="1"/>
  <c r="AA18" i="85" s="1"/>
  <c r="U20" i="85"/>
  <c r="F133" i="84" s="1"/>
  <c r="F135" i="84" s="1"/>
  <c r="F138" i="84" s="1"/>
  <c r="F140" i="84" l="1"/>
  <c r="AA20" i="85"/>
  <c r="W20" i="85"/>
  <c r="A147" i="78"/>
  <c r="A100" i="78"/>
  <c r="A63" i="74"/>
  <c r="A110" i="84"/>
  <c r="A107" i="84"/>
  <c r="A160" i="84" s="1"/>
  <c r="A58" i="84"/>
  <c r="A108" i="74" l="1"/>
  <c r="D9" i="78" l="1"/>
  <c r="D46" i="78" s="1"/>
  <c r="D50" i="78" s="1"/>
  <c r="H82" i="78" l="1"/>
  <c r="D109" i="78" l="1"/>
  <c r="D113" i="78" s="1"/>
  <c r="H109" i="78"/>
  <c r="H113" i="78" s="1"/>
</calcChain>
</file>

<file path=xl/sharedStrings.xml><?xml version="1.0" encoding="utf-8"?>
<sst xmlns="http://schemas.openxmlformats.org/spreadsheetml/2006/main" count="429" uniqueCount="261">
  <si>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</si>
  <si>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</si>
  <si>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</si>
  <si>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</si>
  <si>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</si>
  <si>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</si>
  <si>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</si>
  <si>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</si>
  <si>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</si>
  <si>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</si>
  <si>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</si>
  <si>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</si>
  <si>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</si>
  <si>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ภาษีเงินได้</t>
  </si>
  <si>
    <t>ภาษีเงินได้ค้างจ่าย</t>
  </si>
  <si>
    <t>รวมหนี้สิน</t>
  </si>
  <si>
    <t>รวม</t>
  </si>
  <si>
    <t>กระแสเงินสดจากกิจกรรมจัดหาเงิน</t>
  </si>
  <si>
    <t>ส่วนเกิน</t>
  </si>
  <si>
    <t>มูลค่าหุ้น</t>
  </si>
  <si>
    <t>หนี้สินไม่หมุนเวียนอื่น</t>
  </si>
  <si>
    <t>31 ธันวาคม</t>
  </si>
  <si>
    <t>บาท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</si>
  <si>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</si>
  <si>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</si>
  <si>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</si>
  <si>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</si>
  <si>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 xml:space="preserve">ยังไม่ได้จัดสรร </t>
  </si>
  <si>
    <t>ทุนที่ออกและ</t>
  </si>
  <si>
    <t>กระแสเงินสดจากกิจกรรมลงทุน</t>
  </si>
  <si>
    <t>รวมรายได้</t>
  </si>
  <si>
    <t>รายได้</t>
  </si>
  <si>
    <t>บริษัท เมเจอร์ ซีนีเพล็กซ์ กรุ้ป จำกัด (มหาชน)</t>
  </si>
  <si>
    <t>ทุนจดทะเบียน</t>
  </si>
  <si>
    <t>กรรมการ  ____________________________________       กรรมการ  ___________________________________________</t>
  </si>
  <si>
    <t>รายการที่ไม่ใช่เงินสด</t>
  </si>
  <si>
    <t>เงินสดและรายการเทียบเท่าเงินสด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</si>
  <si>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</si>
  <si>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</si>
  <si>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</si>
  <si>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</si>
  <si>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</si>
  <si>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</si>
  <si>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</si>
  <si>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จ่ายดอกเบี้ย</t>
  </si>
  <si>
    <t>จ่ายภาษีเงินได้</t>
  </si>
  <si>
    <t>หุ้นทุนซื้อคืน</t>
  </si>
  <si>
    <t>ภาพยนตร์ระหว่างผลิต</t>
  </si>
  <si>
    <t>ลูกหนี้ตามสัญญาเช่าการเงิน</t>
  </si>
  <si>
    <t>ดอกเบี้ยรับ</t>
  </si>
  <si>
    <t>ทุนที่ออกและชำระแล้วเต็มมูลค่า</t>
  </si>
  <si>
    <t>ต้นทุน</t>
  </si>
  <si>
    <t>สินทรัพย์ไม่หมุนเวียนอื่น</t>
  </si>
  <si>
    <t>เรียกชำระแล้ว</t>
  </si>
  <si>
    <t>ตามกฏหมาย</t>
  </si>
  <si>
    <t>ยังไม่ได้จัดสรร</t>
  </si>
  <si>
    <t>ส่วนได้เสียที่ไม่มีอำนาจควบคุม</t>
  </si>
  <si>
    <t>ภาระผูกพันผลประโยชน์พนักงาน</t>
  </si>
  <si>
    <t>เงินให้กู้ยืมระยะสั้นแก่กิจการที่เกี่ยวข้องกัน</t>
  </si>
  <si>
    <t>ส่วนที่เป็นของส่วนได้เสียที่ไม่มีอำนาจควบคุม</t>
  </si>
  <si>
    <t>องค์ประกอบอื่น</t>
  </si>
  <si>
    <t>รวมส่วนของ</t>
  </si>
  <si>
    <t>ส่วนได้เสียที่ไม่มี</t>
  </si>
  <si>
    <t>อำนาจควบคุม</t>
  </si>
  <si>
    <t>เจ้าหนี้การค้าและเจ้าหนี้อื่น</t>
  </si>
  <si>
    <t>ข้อมูลทางการเงินรวม</t>
  </si>
  <si>
    <t>ทุนสำรอง</t>
  </si>
  <si>
    <t>สินทรัพย์ภาษีเงินได้รอการตัดบัญชี</t>
  </si>
  <si>
    <t>เงินลงทุนในบริษัทร่วม</t>
  </si>
  <si>
    <t>การเปลี่ยนแปลง</t>
  </si>
  <si>
    <t>สัดส่วนของ</t>
  </si>
  <si>
    <t>ผู้ถือหุ้นใหญ่</t>
  </si>
  <si>
    <t>ของส่วนของ</t>
  </si>
  <si>
    <t>ในบริษัทย่อย</t>
  </si>
  <si>
    <t>เงินสดจ่ายเพื่อลงทุนในบริษัทร่วม</t>
  </si>
  <si>
    <t>เงินปันผลรับ</t>
  </si>
  <si>
    <t>ลูกหนี้การค้าและลูกหนี้อื่น</t>
  </si>
  <si>
    <t>สินค้าคงเหลือ</t>
  </si>
  <si>
    <t>เงินลงทุนในบริษัทย่อย</t>
  </si>
  <si>
    <t xml:space="preserve">สินทรัพย์ไม่มีตัวตน </t>
  </si>
  <si>
    <t>การแปลงค่า</t>
  </si>
  <si>
    <t>จัดสรรแล้ว - ทุนสำรองตามกฎหมาย</t>
  </si>
  <si>
    <t>เงินสดและรายการเทียบเท่าเงินสดสิ้นงวด</t>
  </si>
  <si>
    <t>ส่วนเกินมูลค่าหุ้นจากการขายหุ้นทุนซื้อคืน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</si>
  <si>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</si>
  <si>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</si>
  <si>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</si>
  <si>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พันบาท</t>
  </si>
  <si>
    <t>ข้อมูลทางการเงินเฉพาะกิจการ</t>
  </si>
  <si>
    <t>ส่วนของเจ้าของ</t>
  </si>
  <si>
    <t>องค์ประกอบอื่นของส่วนของเจ้าของ</t>
  </si>
  <si>
    <t xml:space="preserve">ที่ดิน อาคารและอุปกรณ์ </t>
  </si>
  <si>
    <t>งบกระแสเงินสด (ยังไม่ได้ตรวจสอบ)</t>
  </si>
  <si>
    <t>เงินสดจ่ายเพื่อซื้อที่ดิน อาคารและอุปกรณ์</t>
  </si>
  <si>
    <t>งบแสดงการเปลี่ยนแปลงส่วนของเจ้าของ (ยังไม่ได้ตรวจสอบ)</t>
  </si>
  <si>
    <t>เจ้าของ</t>
  </si>
  <si>
    <t>หน่วย : พันบาท</t>
  </si>
  <si>
    <t>เงินสดจ่ายเพื่อซื้อสินทรัพย์ไม่มีตัวตน</t>
  </si>
  <si>
    <t>รวมต้นทุน</t>
  </si>
  <si>
    <t>งบกำไรขาดทุนเบ็ดเสร็จ (ยังไม่ได้ตรวจสอบ)</t>
  </si>
  <si>
    <t>ส่วนเกินมูลค่า</t>
  </si>
  <si>
    <t>หุ้นจากการขาย</t>
  </si>
  <si>
    <t>ส่วนที่เป็นของผู้เป็นเจ้าของของบริษัทใหญ่</t>
  </si>
  <si>
    <t>การเปลี่ยนแปลงในส่วนของเจ้าของสำหรับงวด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</si>
  <si>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</si>
  <si>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</si>
  <si>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</si>
  <si>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จากการขาย</t>
  </si>
  <si>
    <t>หนี้สินภาษีเงินได้รอการตัดบัญชี</t>
  </si>
  <si>
    <t>เงินสดรับจากการจำหน่ายอุปกรณ์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</si>
  <si>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</si>
  <si>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</si>
  <si>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</si>
  <si>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เงินสดจ่ายเพื่อลงทุนในบริษัทย่อย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</si>
  <si>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</si>
  <si>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   หรือกิจการที่เกี่ยวข้องกัน</t>
  </si>
  <si>
    <t>เงินสดรับคืนจากเงินให้กู้ยืมระยะยาวแก่บุคคล</t>
  </si>
  <si>
    <t xml:space="preserve">   การลงทุนในบริษัทย่อย</t>
  </si>
  <si>
    <t>เงินสดรับจากส่วนได้เสียที่ไม่มีอำนาจควบคุมจาก</t>
  </si>
  <si>
    <t>พ.ศ. 2563</t>
  </si>
  <si>
    <t>ส่วนได้เสียในการร่วมค้า</t>
  </si>
  <si>
    <t>อสังหาริมทรัพย์เพื่อการลงทุน</t>
  </si>
  <si>
    <t>สินทรัพย์สิทธิการใช้</t>
  </si>
  <si>
    <t>หนี้สินที่เกิดจากสัญญา</t>
  </si>
  <si>
    <t>หนี้สินตามสัญญาเช่า</t>
  </si>
  <si>
    <t>รายการปรับปรุง</t>
  </si>
  <si>
    <t>ค่าเสื่อมราคาและค่าตัดจำหน่าย</t>
  </si>
  <si>
    <t>รายได้รับล่วงหน้า - โปรแกรมสิทธิพิเศษแก่ลูกค้า</t>
  </si>
  <si>
    <t>- ลูกหนี้การค้าและลูกหนี้อื่น</t>
  </si>
  <si>
    <t>- สินค้าคงเหลือ</t>
  </si>
  <si>
    <t>- ภาพยนตร์ระหว่างผลิต</t>
  </si>
  <si>
    <t>- สินทรัพย์หมุนเวียนอื่น</t>
  </si>
  <si>
    <t>- ลูกหนี้ตามสัญญาเช่าการเงิน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</si>
  <si>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</si>
  <si>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</si>
  <si>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</si>
  <si>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หนี้สินไม่หมุนเวียนอื่น</t>
  </si>
  <si>
    <t>ส่วนแบ่งกำไรในบริษัทย่อย บริษัทร่วมและกิจการร่วมค้า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</si>
  <si>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</si>
  <si>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- หนี้สินที่เกิดจากสัญญา</t>
  </si>
  <si>
    <t>ขาดทุนจากการตัดจำหน่ายอุปกรณ์และสินทรัพย์ไม่มีตัวตน</t>
  </si>
  <si>
    <t>เงินสดจ่ายคืนเงินต้นของสัญญาเช่า</t>
  </si>
  <si>
    <t>เงินสดจ่ายคืนเงินกู้ยืมระยะยาวจากสถาบันการเงิน</t>
  </si>
  <si>
    <t>กำไร(ขาดทุน)สำหรับงวด</t>
  </si>
  <si>
    <t>กำไร(ขาดทุน)เบ็ดเสร็จอื่น</t>
  </si>
  <si>
    <t>ค่าบริการจ่ายล่วงหน้าระยะยาว</t>
  </si>
  <si>
    <t>การลดค่าเช่า</t>
  </si>
  <si>
    <t>(ยังไม่ได้ตรวจสอบ)</t>
  </si>
  <si>
    <t>(ตรวจสอบแล้ว)</t>
  </si>
  <si>
    <t>พ.ศ. 2564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</si>
  <si>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</si>
  <si>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กำไรเบ็ดเสร็จอื่น:</t>
  </si>
  <si>
    <t>กำไรเบ็ดเสร็จอื่นสำหรับงวด - สุทธิจากภาษี</t>
  </si>
  <si>
    <t>จัดสรรแล้ว-</t>
  </si>
  <si>
    <t>ยอดยกมาต้นงวด วันที่ 1 มกราคม พ.ศ. 2564</t>
  </si>
  <si>
    <t>การเปลี่ยนแปลงสัดส่วนการลงทุนในบริษัทย่อย</t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</si>
  <si>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theme="1"/>
        <rFont val="Browallia New"/>
        <family val="2"/>
      </rPr>
      <t>(ต่อ)</t>
    </r>
  </si>
  <si>
    <t>รวมองค์ประกอบ</t>
  </si>
  <si>
    <t>อื่นของส่วนของ</t>
  </si>
  <si>
    <t>กำไรจากการขายคืนพื้นที่เช่า</t>
  </si>
  <si>
    <t>ขาดทุนจากการด้อยค่าของสินทรัพย์ไม่มีตัวตน</t>
  </si>
  <si>
    <t>เงินสดรับจากการขายคืนพื้นที่เช่า</t>
  </si>
  <si>
    <t>เงินสดรับจากการออกหุ้นกู้</t>
  </si>
  <si>
    <t>การเปลี่ยนแปลงสัญญาเช่าและการประเมินหนี้สินตามสัญญาเช่าใหม่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</si>
  <si>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</si>
  <si>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</si>
  <si>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</si>
  <si>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กำไร(ขาดทุน)ต่อหุ้นขั้นพื้นฐาน</t>
  </si>
  <si>
    <t>กำไรเบ็ดเสร็จรวม</t>
  </si>
  <si>
    <t>เงินสดสุทธิ(ใช้ไปใน)ได้มาจากกิจกรรมจัดหาเงิน</t>
  </si>
  <si>
    <t xml:space="preserve">   ที่วัดมูลค่าด้วยมูลค่ายุติธรรมผ่านกำไรหรือขาดทุน</t>
  </si>
  <si>
    <t xml:space="preserve">   ที่วัดมูลค่ายุติธรรมผ่านกำไรหรือขาดทุน</t>
  </si>
  <si>
    <t>สินทรัพย์ทางการเงินที่วัดมูลค่าด้วยวิธีราคาทุนตัดจำหน่าย</t>
  </si>
  <si>
    <t>กำไรจากการจำหน่ายสินทรัพย์ทางการเงิน</t>
  </si>
  <si>
    <t>เงินสด(ใช้ไปใน)ได้มาจากกิจกรรมดำเนินงาน</t>
  </si>
  <si>
    <t>เงินสดจ่ายเพื่อลงทุนในสินทรัพย์ทางการเงิน</t>
  </si>
  <si>
    <t>เงินสดรับจากการจำหน่ายสินทรัพย์ทางการเงิน</t>
  </si>
  <si>
    <t>การเพิ่มขึ้นของสินทรัพย์สิทธิการใช้และหนี้สินตามสัญญาเช่า</t>
  </si>
  <si>
    <t xml:space="preserve">   หักสิ่งจูงใจจากสัญญาเช่า</t>
  </si>
  <si>
    <t>กำไร(ขาดทุน)ต่อหุ้น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</si>
  <si>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</si>
  <si>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</si>
  <si>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ณ วันที่ 31 มีนาคม พ.ศ. 2565</t>
  </si>
  <si>
    <t>31 มีนาคม</t>
  </si>
  <si>
    <t>พ.ศ. 2565</t>
  </si>
  <si>
    <t>สำหรับงวดสามเดือนสิ้นสุดวันที่ 31 มีนาคม พ.ศ. 2565</t>
  </si>
  <si>
    <t>ยอดยกมาต้นงวด วันที่ 1 มกราคม พ.ศ. 2565</t>
  </si>
  <si>
    <t>ยอดคงเหลือสิ้นงวด วันที่ 31 มีนาคม พ.ศ. 2565</t>
  </si>
  <si>
    <t>ยอดคงเหลือสิ้นงวด วันที่ 31 มีนาคม พ.ศ. 2564</t>
  </si>
  <si>
    <t>รายการที่ไม่ใช่เงินสดที่มีสาระสำคัญสำหรับงวดสามเดือนสิ้นสุดวันที่ 31 มีนาคม พ.ศ. 2565 และ พ.ศ. 2564</t>
  </si>
  <si>
    <t>เงินกู้ยืมระยะยาวจากสถาบันการเงิน</t>
  </si>
  <si>
    <t>รวมส่วนของบริษัทใหญ่</t>
  </si>
  <si>
    <t>หนี้สูญได้รับคืน</t>
  </si>
  <si>
    <t>เงินปันผลค้างรับ</t>
  </si>
  <si>
    <t>การลงทุนในบริษัทร่วมโดยยังมิได้ชำระเงิน</t>
  </si>
  <si>
    <t>ซื้ออุปกรณ์โดยยังมิได้ชำระเงิน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</si>
  <si>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</si>
  <si>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ภาษีเงินได้ที่เกี่ยวกับรายการข้างต้น</t>
  </si>
  <si>
    <t>ตามวิธีส่วนได้เสีย</t>
  </si>
  <si>
    <t xml:space="preserve">   ที่วัดมูลค่าด้วยวิธีราคาทุนตัดจำหน่าย</t>
  </si>
  <si>
    <t>ซื้อสินทรัพย์ไม่มีตัวตนโดยยังมิได้ชำระเงิน</t>
  </si>
  <si>
    <t>การเพิ่มขึ้นของประมาณการค่ารื้อถอน</t>
  </si>
  <si>
    <t>รับคืนพื้นที่เช่าระยะยาว</t>
  </si>
  <si>
    <t>กำไรจากการปรับมูลค่ายุติธรรมของสินทรัพย์ทางการเงิน</t>
  </si>
  <si>
    <t>ผ่านกำไรขาดทุนเบ็ดเสร็จอื่น</t>
  </si>
  <si>
    <t>การวัดมูลค่า</t>
  </si>
  <si>
    <t>เงินลงทุนใน</t>
  </si>
  <si>
    <t>ตราสารทุน</t>
  </si>
  <si>
    <t>กำไรขั้นต้น</t>
  </si>
  <si>
    <t>กำไรจากการจำหน่ายเงินลงทุน</t>
  </si>
  <si>
    <t>ส่วนแบ่งกำไรจากเงินลงทุน</t>
  </si>
  <si>
    <t>(ขาดทุน)กำไรก่อนภาษีเงินได้</t>
  </si>
  <si>
    <t>เงินสดรับคืนจากส่วนแบ่งกำไรจากเงินลงทุน</t>
  </si>
  <si>
    <t>เงินสดจ่ายสำหรับการไถ่ถอนหุ้นกู้</t>
  </si>
  <si>
    <t>9, 10, 11</t>
  </si>
  <si>
    <t>(กลับรายการ)ขาดทุนจากการลดมูลค่าสินค้าคงเหลือ</t>
  </si>
  <si>
    <t>(กำไร)ขาดทุนจากการปรับมูลค่าอสังหาริมทรัพย์เพื่อการลงทุน</t>
  </si>
  <si>
    <t>ขาดทุน(กำไร)จากอัตราแลกเปลี่ยนที่ยังไม่เกิดขึ้นจริง</t>
  </si>
  <si>
    <t>เงินสดและรายการเทียบเท่าเงินสด(ลดลง)เพิ่มขึ้นสุทธิ</t>
  </si>
  <si>
    <t>กำไรจากอัตราแลกเปลี่ยนบนเงินสดและรายการเทียบเท่าเงินสด</t>
  </si>
  <si>
    <t>เงินสดสุทธิใช้ไปในกิจกรรมลงทุน</t>
  </si>
  <si>
    <t>(ขาดทุน)กำไรเบ็ดเสร็จรวม</t>
  </si>
  <si>
    <t>งบการเงินและ</t>
  </si>
  <si>
    <t>ส่วนแบ่งกำไร</t>
  </si>
  <si>
    <t>เบ็ดเสร็จอื่น</t>
  </si>
  <si>
    <t>จากเงินลงทุน</t>
  </si>
  <si>
    <t>ส่วนแบ่ง</t>
  </si>
  <si>
    <t>กำไรขาดทุน</t>
  </si>
  <si>
    <t>เงินสดสุทธิ(ใช้ไปใน)ได้มาจากกิจกรรมดำเนินงาน</t>
  </si>
  <si>
    <t>กลับรายการ(ผลขาดทุน)ด้านเครดิตที่คาดว่าจะเกิดขึ้น</t>
  </si>
  <si>
    <t>(กลับรายการ)ผลขาดทุนด้านเครดิตที่คาดว่าจะเกิดขึ้น</t>
  </si>
  <si>
    <t xml:space="preserve">กลับรายการการด้อยค่าของอาคารและอุปกรณ์ </t>
  </si>
  <si>
    <t>ขาดทุนจากการด้อยค่าของเงินลงทุนในบริษัทร่วมค้า</t>
  </si>
  <si>
    <t>เงินเบิกเกินบัญชีธนาคาร</t>
  </si>
  <si>
    <t>งบแสดงฐานะการเงิน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</si>
  <si>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</si>
  <si>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ขาดทุนจากการจำหน่ายอุปกรณ์</t>
  </si>
  <si>
    <t>เงินให้กู้ยืมระยะยาวแก่บุคคลหรือกิจการที่เกี่ยวข้องกัน</t>
  </si>
  <si>
    <t>ค่าบริการจ่ายล่วงหน้าที่ถึงกำหนดภายในหนึ่งปี</t>
  </si>
  <si>
    <t>เงินเบิกเกินบัญชีธนาคารและเงินกู้ยืมระยะสั้นจากสถาบันการเงิน</t>
  </si>
  <si>
    <t>หนี้สินที่เกิดจากสัญญาที่ถึงกำหนดชำระภายในหนึ่งปี</t>
  </si>
  <si>
    <t xml:space="preserve">เงินกู้ยืมระยะยาวส่วนที่ถึงกำหนดชำระภายในหนึ่งปี  </t>
  </si>
  <si>
    <t xml:space="preserve">หนี้สินตามสัญญาเช่าส่วนที่ถึงกำหนดชำระภายในหนึ่งปี  </t>
  </si>
  <si>
    <t>เงินกู้ยืมระยะสั้นจากบุคคลหรือกิจการที่เกี่ยวข้องกัน</t>
  </si>
  <si>
    <t xml:space="preserve">   หุ้นสามัญจำนวน 894,667,502 หุ้น มูลค่าที่ตราไว้หุ้นละ 1 บาท</t>
  </si>
  <si>
    <t xml:space="preserve">   หุ้นสามัญจำนวน 894,667,502 หุ้น มูลค่าที่ชำระแล้วหุ้นละ 1 บาท</t>
  </si>
  <si>
    <t>ส่วนแบ่งขาดทุนเบ็ดเสร็จอื่นจากเงินลงทุนตามวิธีส่วนได้เสีย</t>
  </si>
  <si>
    <t>รายการที่จะไม่จัดประเภทรายการใหม่เข้าไปไว้ในกำไรหรือขาดทุนในภายหลัง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</si>
  <si>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</si>
  <si>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</si>
  <si>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ส่วนแบ่ง(ขาดทุน)กำไรเบ็ดเสร็จอื่นจากเงินลงทุนตามวิธีส่วนได้เสีย</t>
  </si>
  <si>
    <t>การวัดมูลค่าเงินลงทุนในตราสารทุนผ่านกำไรขาดทุนเบ็ดเสร็จอื่น</t>
  </si>
  <si>
    <t>การเปลี่ยนแปลงในสินทรัพย์ดำเนินงานและหนี้สินดำเนินงาน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</si>
  <si>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</si>
  <si>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</si>
  <si>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</si>
  <si>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 xml:space="preserve">   ที่วัดมูลค่ายุติธรรมผ่านกำไรเบ็ดเสร็จ</t>
  </si>
  <si>
    <t xml:space="preserve">   ผ่านกำไรเบ็ดเสร็จโดยมิได้ชำระเงิน</t>
  </si>
  <si>
    <t>ซื้อสินทรัพย์ทางการเงินที่วัดมูลค่ายุติธรรม</t>
  </si>
  <si>
    <t>กำไร(ขาดทุน)จากการปรับมูลค่า</t>
  </si>
  <si>
    <t>อสังหาริมทรัพย์เพื่อการลงทุน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</si>
</sst>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\t&quot;฿&quot;#,##0.00_);[Red]\(\t&quot;฿&quot;#,##0.00\)"/>
    <numFmt numFmtId="166" formatCode="#,##0;\(#,##0\)"/>
    <numFmt numFmtId="167" formatCode="#,##0;\(#,##0\);&quot;-&quot;;@"/>
    <numFmt numFmtId="168" formatCode="#,##0.00\ &quot;F&quot;;\-#,##0.00\ &quot;F&quot;"/>
    <numFmt numFmtId="169" formatCode="dd\-mmm\-yy_)"/>
    <numFmt numFmtId="170" formatCode="0.0%"/>
    <numFmt numFmtId="171" formatCode="_(* #,##0_);_(* \(#,##0\);_(* &quot;-&quot;??_);_(@_)"/>
    <numFmt numFmtId="172" formatCode="#,##0.00;\(#,##0.00\);&quot;-&quot;;@"/>
    <numFmt numFmtId="173" formatCode="#,##0;\(#,##0\);\-"/>
    <numFmt numFmtId="174" formatCode="#,##0.0;\(#,##0.0\);&quot;-&quot;;@"/>
    <numFmt numFmtId="175" formatCode="#,##0.0;\(#,##0.0\)"/>
    <numFmt numFmtId="176" formatCode="&quot;$&quot;#,##0_);\(&quot;$&quot;#,##0\)"/>
  </numFmts>
  <fonts count="26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u/>
      <sz val="13"/>
      <color theme="1"/>
      <name val="Browallia New"/>
      <family val="2"/>
    </font>
    <font>
      <sz val="12"/>
      <name val="Browallia New"/>
      <family val="2"/>
    </font>
    <font>
      <sz val="12"/>
      <color rgb="FFFF0000"/>
      <name val="Browallia New"/>
      <family val="2"/>
    </font>
    <font>
      <sz val="13"/>
      <color rgb="FFFF000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0">
    <xf numFmtId="0" fontId="0" fillId="0" borderId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7" fillId="0" borderId="0"/>
    <xf numFmtId="37" fontId="4" fillId="0" borderId="0" applyFill="0" applyBorder="0" applyAlignment="0" applyProtection="0"/>
    <xf numFmtId="169" fontId="7" fillId="0" borderId="0"/>
    <xf numFmtId="170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" fillId="0" borderId="0">
      <alignment vertical="top"/>
    </xf>
    <xf numFmtId="0" fontId="11" fillId="0" borderId="0"/>
    <xf numFmtId="0" fontId="3" fillId="0" borderId="0"/>
    <xf numFmtId="0" fontId="2" fillId="0" borderId="0"/>
    <xf numFmtId="0" fontId="4" fillId="0" borderId="0"/>
    <xf numFmtId="0" fontId="2" fillId="0" borderId="0"/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58">
    <xf numFmtId="0" fontId="0" fillId="0" borderId="0" xfId="0"/>
    <xf numFmtId="0" fontId="14" fillId="0" borderId="0" xfId="20" applyFont="1" applyFill="1" applyAlignment="1">
      <alignment vertical="center"/>
    </xf>
    <xf numFmtId="167" fontId="15" fillId="0" borderId="0" xfId="1" applyNumberFormat="1" applyFont="1" applyFill="1" applyAlignment="1">
      <alignment horizontal="right" vertical="center"/>
    </xf>
    <xf numFmtId="0" fontId="14" fillId="0" borderId="0" xfId="20" applyFont="1" applyFill="1" applyAlignment="1">
      <alignment horizontal="left" vertical="center"/>
    </xf>
    <xf numFmtId="0" fontId="15" fillId="0" borderId="0" xfId="20" applyFont="1" applyFill="1" applyAlignment="1">
      <alignment horizontal="centerContinuous" vertical="center"/>
    </xf>
    <xf numFmtId="166" fontId="15" fillId="0" borderId="0" xfId="1" applyNumberFormat="1" applyFont="1" applyFill="1" applyBorder="1" applyAlignment="1">
      <alignment horizontal="right" vertical="center"/>
    </xf>
    <xf numFmtId="167" fontId="15" fillId="0" borderId="0" xfId="1" applyNumberFormat="1" applyFont="1" applyFill="1" applyBorder="1" applyAlignment="1">
      <alignment horizontal="right" vertical="center"/>
    </xf>
    <xf numFmtId="0" fontId="15" fillId="0" borderId="3" xfId="20" applyFont="1" applyFill="1" applyBorder="1" applyAlignment="1">
      <alignment horizontal="centerContinuous" vertical="center"/>
    </xf>
    <xf numFmtId="167" fontId="15" fillId="0" borderId="3" xfId="1" applyNumberFormat="1" applyFont="1" applyFill="1" applyBorder="1" applyAlignment="1">
      <alignment horizontal="right" vertical="center"/>
    </xf>
    <xf numFmtId="0" fontId="14" fillId="0" borderId="0" xfId="20" applyFont="1" applyFill="1" applyBorder="1" applyAlignment="1">
      <alignment horizontal="left" vertical="center"/>
    </xf>
    <xf numFmtId="0" fontId="15" fillId="0" borderId="0" xfId="20" applyFont="1" applyFill="1" applyBorder="1" applyAlignment="1">
      <alignment horizontal="centerContinuous" vertical="center"/>
    </xf>
    <xf numFmtId="167" fontId="15" fillId="0" borderId="4" xfId="1" applyNumberFormat="1" applyFont="1" applyFill="1" applyBorder="1" applyAlignment="1">
      <alignment horizontal="right" vertical="center"/>
    </xf>
    <xf numFmtId="0" fontId="14" fillId="0" borderId="0" xfId="20" applyFont="1" applyFill="1" applyBorder="1" applyAlignment="1">
      <alignment vertical="center"/>
    </xf>
    <xf numFmtId="0" fontId="14" fillId="0" borderId="0" xfId="20" applyFont="1" applyFill="1" applyBorder="1" applyAlignment="1">
      <alignment horizontal="center" vertical="center"/>
    </xf>
    <xf numFmtId="166" fontId="14" fillId="0" borderId="0" xfId="1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horizontal="right" vertical="center"/>
    </xf>
    <xf numFmtId="167" fontId="14" fillId="0" borderId="0" xfId="1" quotePrefix="1" applyNumberFormat="1" applyFont="1" applyFill="1" applyBorder="1" applyAlignment="1">
      <alignment horizontal="right" vertical="center"/>
    </xf>
    <xf numFmtId="0" fontId="14" fillId="0" borderId="3" xfId="20" applyFont="1" applyFill="1" applyBorder="1" applyAlignment="1">
      <alignment horizontal="center" vertical="center"/>
    </xf>
    <xf numFmtId="167" fontId="14" fillId="0" borderId="3" xfId="1" quotePrefix="1" applyNumberFormat="1" applyFont="1" applyFill="1" applyBorder="1" applyAlignment="1">
      <alignment horizontal="right" vertical="center"/>
    </xf>
    <xf numFmtId="0" fontId="15" fillId="0" borderId="0" xfId="20" applyFont="1" applyFill="1" applyBorder="1" applyAlignment="1">
      <alignment horizontal="center" vertical="center"/>
    </xf>
    <xf numFmtId="0" fontId="15" fillId="0" borderId="0" xfId="20" applyFont="1" applyFill="1" applyAlignment="1">
      <alignment horizontal="left" vertical="center"/>
    </xf>
    <xf numFmtId="167" fontId="15" fillId="0" borderId="0" xfId="4" applyNumberFormat="1" applyFont="1" applyFill="1" applyBorder="1" applyAlignment="1">
      <alignment horizontal="right" vertical="center"/>
    </xf>
    <xf numFmtId="0" fontId="15" fillId="0" borderId="0" xfId="20" applyFont="1" applyFill="1" applyBorder="1" applyAlignment="1">
      <alignment vertical="center"/>
    </xf>
    <xf numFmtId="167" fontId="15" fillId="0" borderId="3" xfId="4" applyNumberFormat="1" applyFont="1" applyFill="1" applyBorder="1" applyAlignment="1">
      <alignment horizontal="right" vertical="center"/>
    </xf>
    <xf numFmtId="0" fontId="15" fillId="0" borderId="0" xfId="20" applyFont="1" applyFill="1" applyBorder="1" applyAlignment="1">
      <alignment horizontal="left" vertical="center"/>
    </xf>
    <xf numFmtId="167" fontId="15" fillId="0" borderId="5" xfId="1" applyNumberFormat="1" applyFont="1" applyFill="1" applyBorder="1" applyAlignment="1">
      <alignment horizontal="right" vertical="center"/>
    </xf>
    <xf numFmtId="0" fontId="14" fillId="0" borderId="0" xfId="20" quotePrefix="1" applyFont="1" applyFill="1" applyAlignment="1">
      <alignment horizontal="left" vertical="center"/>
    </xf>
    <xf numFmtId="167" fontId="15" fillId="0" borderId="5" xfId="4" applyNumberFormat="1" applyFont="1" applyFill="1" applyBorder="1" applyAlignment="1">
      <alignment horizontal="right" vertical="center"/>
    </xf>
    <xf numFmtId="166" fontId="14" fillId="0" borderId="0" xfId="20" applyNumberFormat="1" applyFont="1" applyFill="1" applyAlignment="1">
      <alignment vertical="center"/>
    </xf>
    <xf numFmtId="167" fontId="15" fillId="0" borderId="0" xfId="1" applyNumberFormat="1" applyFont="1" applyFill="1" applyAlignment="1">
      <alignment vertical="center"/>
    </xf>
    <xf numFmtId="166" fontId="14" fillId="0" borderId="0" xfId="20" quotePrefix="1" applyNumberFormat="1" applyFont="1" applyFill="1" applyAlignment="1">
      <alignment horizontal="left" vertical="center"/>
    </xf>
    <xf numFmtId="166" fontId="15" fillId="0" borderId="0" xfId="20" applyNumberFormat="1" applyFont="1" applyFill="1" applyAlignment="1">
      <alignment horizontal="centerContinuous" vertical="center"/>
    </xf>
    <xf numFmtId="167" fontId="15" fillId="0" borderId="0" xfId="1" applyNumberFormat="1" applyFont="1" applyFill="1" applyBorder="1" applyAlignment="1">
      <alignment horizontal="centerContinuous" vertical="center"/>
    </xf>
    <xf numFmtId="167" fontId="15" fillId="0" borderId="0" xfId="1" applyNumberFormat="1" applyFont="1" applyFill="1" applyAlignment="1">
      <alignment horizontal="centerContinuous" vertical="center"/>
    </xf>
    <xf numFmtId="166" fontId="15" fillId="0" borderId="3" xfId="20" applyNumberFormat="1" applyFont="1" applyFill="1" applyBorder="1" applyAlignment="1">
      <alignment horizontal="centerContinuous" vertical="center"/>
    </xf>
    <xf numFmtId="167" fontId="15" fillId="0" borderId="3" xfId="1" applyNumberFormat="1" applyFont="1" applyFill="1" applyBorder="1" applyAlignment="1">
      <alignment horizontal="centerContinuous" vertical="center"/>
    </xf>
    <xf numFmtId="166" fontId="14" fillId="0" borderId="0" xfId="20" applyNumberFormat="1" applyFont="1" applyFill="1" applyBorder="1" applyAlignment="1">
      <alignment horizontal="left" vertical="center"/>
    </xf>
    <xf numFmtId="166" fontId="15" fillId="0" borderId="0" xfId="20" applyNumberFormat="1" applyFont="1" applyFill="1" applyBorder="1" applyAlignment="1">
      <alignment horizontal="centerContinuous" vertical="center"/>
    </xf>
    <xf numFmtId="166" fontId="14" fillId="0" borderId="0" xfId="1" quotePrefix="1" applyNumberFormat="1" applyFont="1" applyFill="1" applyBorder="1" applyAlignment="1">
      <alignment horizontal="right" vertical="center"/>
    </xf>
    <xf numFmtId="167" fontId="15" fillId="0" borderId="0" xfId="1" quotePrefix="1" applyNumberFormat="1" applyFont="1" applyFill="1" applyBorder="1" applyAlignment="1">
      <alignment horizontal="right" vertical="center"/>
    </xf>
    <xf numFmtId="166" fontId="15" fillId="0" borderId="0" xfId="20" applyNumberFormat="1" applyFont="1" applyFill="1" applyAlignment="1">
      <alignment vertical="center"/>
    </xf>
    <xf numFmtId="166" fontId="15" fillId="0" borderId="0" xfId="20" applyNumberFormat="1" applyFont="1" applyFill="1" applyAlignment="1">
      <alignment horizontal="center" vertical="center"/>
    </xf>
    <xf numFmtId="167" fontId="15" fillId="0" borderId="0" xfId="1" applyNumberFormat="1" applyFont="1" applyFill="1" applyAlignment="1">
      <alignment horizontal="center" vertical="center"/>
    </xf>
    <xf numFmtId="167" fontId="15" fillId="0" borderId="0" xfId="1" applyNumberFormat="1" applyFont="1" applyFill="1" applyBorder="1" applyAlignment="1">
      <alignment horizontal="center" vertical="center"/>
    </xf>
    <xf numFmtId="167" fontId="14" fillId="0" borderId="0" xfId="1" applyNumberFormat="1" applyFont="1" applyFill="1" applyBorder="1" applyAlignment="1">
      <alignment horizontal="right" vertical="center"/>
    </xf>
    <xf numFmtId="166" fontId="15" fillId="0" borderId="0" xfId="20" applyNumberFormat="1" applyFont="1" applyFill="1" applyBorder="1" applyAlignment="1">
      <alignment horizontal="center" vertical="center"/>
    </xf>
    <xf numFmtId="167" fontId="15" fillId="0" borderId="3" xfId="1" quotePrefix="1" applyNumberFormat="1" applyFont="1" applyFill="1" applyBorder="1" applyAlignment="1">
      <alignment horizontal="right" vertical="center"/>
    </xf>
    <xf numFmtId="166" fontId="15" fillId="0" borderId="3" xfId="20" applyNumberFormat="1" applyFont="1" applyFill="1" applyBorder="1" applyAlignment="1">
      <alignment vertical="center"/>
    </xf>
    <xf numFmtId="166" fontId="15" fillId="0" borderId="3" xfId="20" applyNumberFormat="1" applyFont="1" applyFill="1" applyBorder="1" applyAlignment="1">
      <alignment horizontal="center" vertical="center"/>
    </xf>
    <xf numFmtId="167" fontId="15" fillId="0" borderId="3" xfId="1" applyNumberFormat="1" applyFont="1" applyFill="1" applyBorder="1" applyAlignment="1">
      <alignment horizontal="center" vertical="center"/>
    </xf>
    <xf numFmtId="166" fontId="14" fillId="0" borderId="0" xfId="20" applyNumberFormat="1" applyFont="1" applyFill="1" applyAlignment="1">
      <alignment horizontal="left" vertical="center"/>
    </xf>
    <xf numFmtId="167" fontId="15" fillId="0" borderId="4" xfId="1" applyNumberFormat="1" applyFont="1" applyFill="1" applyBorder="1" applyAlignment="1">
      <alignment horizontal="centerContinuous" vertical="center"/>
    </xf>
    <xf numFmtId="167" fontId="15" fillId="0" borderId="0" xfId="20" applyNumberFormat="1" applyFont="1" applyFill="1" applyBorder="1" applyAlignment="1">
      <alignment vertical="center"/>
    </xf>
    <xf numFmtId="166" fontId="14" fillId="0" borderId="0" xfId="20" applyNumberFormat="1" applyFont="1" applyFill="1" applyBorder="1" applyAlignment="1">
      <alignment vertical="center"/>
    </xf>
    <xf numFmtId="166" fontId="15" fillId="0" borderId="0" xfId="20" applyNumberFormat="1" applyFont="1" applyFill="1" applyBorder="1" applyAlignment="1">
      <alignment vertical="center"/>
    </xf>
    <xf numFmtId="166" fontId="15" fillId="0" borderId="0" xfId="20" applyNumberFormat="1" applyFont="1" applyFill="1" applyBorder="1" applyAlignment="1">
      <alignment horizontal="left" vertical="center"/>
    </xf>
    <xf numFmtId="166" fontId="15" fillId="0" borderId="0" xfId="20" quotePrefix="1" applyNumberFormat="1" applyFont="1" applyFill="1" applyAlignment="1">
      <alignment horizontal="left" vertical="center"/>
    </xf>
    <xf numFmtId="167" fontId="15" fillId="0" borderId="0" xfId="20" applyNumberFormat="1" applyFont="1" applyFill="1" applyAlignment="1">
      <alignment horizontal="right" vertical="center"/>
    </xf>
    <xf numFmtId="0" fontId="15" fillId="0" borderId="3" xfId="20" applyFont="1" applyFill="1" applyBorder="1" applyAlignment="1">
      <alignment vertical="center"/>
    </xf>
    <xf numFmtId="0" fontId="15" fillId="0" borderId="3" xfId="20" applyFont="1" applyFill="1" applyBorder="1" applyAlignment="1">
      <alignment horizontal="center" vertical="center"/>
    </xf>
    <xf numFmtId="0" fontId="14" fillId="0" borderId="0" xfId="0" applyFont="1" applyFill="1" applyAlignment="1">
      <alignment horizontal="justify" vertical="center"/>
    </xf>
    <xf numFmtId="166" fontId="15" fillId="0" borderId="0" xfId="20" quotePrefix="1" applyNumberFormat="1" applyFont="1" applyFill="1" applyAlignment="1">
      <alignment vertical="center"/>
    </xf>
    <xf numFmtId="167" fontId="15" fillId="0" borderId="0" xfId="4" applyNumberFormat="1" applyFont="1" applyFill="1" applyBorder="1" applyAlignment="1">
      <alignment horizontal="centerContinuous" vertical="center"/>
    </xf>
    <xf numFmtId="167" fontId="14" fillId="0" borderId="0" xfId="4" quotePrefix="1" applyNumberFormat="1" applyFont="1" applyFill="1" applyAlignment="1">
      <alignment horizontal="centerContinuous" vertical="center"/>
    </xf>
    <xf numFmtId="167" fontId="15" fillId="0" borderId="0" xfId="4" applyNumberFormat="1" applyFont="1" applyFill="1" applyAlignment="1">
      <alignment horizontal="centerContinuous" vertical="center"/>
    </xf>
    <xf numFmtId="0" fontId="14" fillId="0" borderId="3" xfId="20" applyFont="1" applyFill="1" applyBorder="1" applyAlignment="1">
      <alignment horizontal="left" vertical="center"/>
    </xf>
    <xf numFmtId="167" fontId="15" fillId="0" borderId="3" xfId="4" applyNumberFormat="1" applyFont="1" applyFill="1" applyBorder="1" applyAlignment="1">
      <alignment horizontal="centerContinuous" vertical="center"/>
    </xf>
    <xf numFmtId="0" fontId="16" fillId="0" borderId="0" xfId="20" applyFont="1" applyFill="1" applyBorder="1" applyAlignment="1">
      <alignment horizontal="center" vertical="center"/>
    </xf>
    <xf numFmtId="167" fontId="14" fillId="0" borderId="0" xfId="4" quotePrefix="1" applyNumberFormat="1" applyFont="1" applyFill="1" applyBorder="1" applyAlignment="1">
      <alignment horizontal="right" vertical="center"/>
    </xf>
    <xf numFmtId="167" fontId="14" fillId="0" borderId="0" xfId="4" applyNumberFormat="1" applyFont="1" applyFill="1" applyBorder="1" applyAlignment="1">
      <alignment horizontal="right" vertical="center"/>
    </xf>
    <xf numFmtId="171" fontId="15" fillId="0" borderId="0" xfId="4" applyNumberFormat="1" applyFont="1" applyFill="1" applyBorder="1" applyAlignment="1">
      <alignment horizontal="right" vertical="center"/>
    </xf>
    <xf numFmtId="167" fontId="15" fillId="0" borderId="0" xfId="4" applyNumberFormat="1" applyFont="1" applyFill="1" applyAlignment="1">
      <alignment vertical="center"/>
    </xf>
    <xf numFmtId="167" fontId="15" fillId="0" borderId="0" xfId="4" applyNumberFormat="1" applyFont="1" applyFill="1" applyBorder="1" applyAlignment="1">
      <alignment vertical="center"/>
    </xf>
    <xf numFmtId="167" fontId="14" fillId="0" borderId="3" xfId="4" applyNumberFormat="1" applyFont="1" applyFill="1" applyBorder="1" applyAlignment="1">
      <alignment horizontal="right" vertical="center"/>
    </xf>
    <xf numFmtId="167" fontId="15" fillId="0" borderId="0" xfId="4" applyNumberFormat="1" applyFont="1" applyFill="1" applyAlignment="1">
      <alignment horizontal="right" vertical="center"/>
    </xf>
    <xf numFmtId="167" fontId="15" fillId="0" borderId="4" xfId="4" applyNumberFormat="1" applyFont="1" applyFill="1" applyBorder="1" applyAlignment="1">
      <alignment horizontal="centerContinuous" vertical="center"/>
    </xf>
    <xf numFmtId="167" fontId="15" fillId="0" borderId="4" xfId="4" applyNumberFormat="1" applyFont="1" applyFill="1" applyBorder="1" applyAlignment="1">
      <alignment horizontal="right" vertical="center"/>
    </xf>
    <xf numFmtId="173" fontId="15" fillId="0" borderId="0" xfId="4" applyNumberFormat="1" applyFont="1" applyFill="1" applyBorder="1" applyAlignment="1">
      <alignment horizontal="right" vertical="center"/>
    </xf>
    <xf numFmtId="167" fontId="15" fillId="0" borderId="3" xfId="4" applyNumberFormat="1" applyFont="1" applyFill="1" applyBorder="1" applyAlignment="1">
      <alignment vertical="center"/>
    </xf>
    <xf numFmtId="0" fontId="15" fillId="0" borderId="0" xfId="20" applyFont="1" applyFill="1" applyAlignment="1">
      <alignment horizontal="center" vertical="center"/>
    </xf>
    <xf numFmtId="0" fontId="15" fillId="0" borderId="0" xfId="20" applyFont="1" applyAlignment="1">
      <alignment vertical="center"/>
    </xf>
    <xf numFmtId="167" fontId="15" fillId="4" borderId="0" xfId="1" applyNumberFormat="1" applyFont="1" applyFill="1" applyBorder="1" applyAlignment="1">
      <alignment horizontal="right" vertical="center"/>
    </xf>
    <xf numFmtId="167" fontId="15" fillId="4" borderId="3" xfId="1" applyNumberFormat="1" applyFont="1" applyFill="1" applyBorder="1" applyAlignment="1">
      <alignment horizontal="right" vertical="center"/>
    </xf>
    <xf numFmtId="167" fontId="15" fillId="4" borderId="5" xfId="1" applyNumberFormat="1" applyFont="1" applyFill="1" applyBorder="1" applyAlignment="1">
      <alignment horizontal="right" vertical="center"/>
    </xf>
    <xf numFmtId="167" fontId="15" fillId="4" borderId="0" xfId="1" quotePrefix="1" applyNumberFormat="1" applyFont="1" applyFill="1" applyBorder="1" applyAlignment="1">
      <alignment horizontal="right" vertical="center"/>
    </xf>
    <xf numFmtId="0" fontId="15" fillId="4" borderId="0" xfId="20" applyFont="1" applyFill="1" applyBorder="1" applyAlignment="1">
      <alignment vertical="center"/>
    </xf>
    <xf numFmtId="167" fontId="15" fillId="4" borderId="3" xfId="1" quotePrefix="1" applyNumberFormat="1" applyFont="1" applyFill="1" applyBorder="1" applyAlignment="1">
      <alignment horizontal="right" vertical="center"/>
    </xf>
    <xf numFmtId="167" fontId="15" fillId="4" borderId="0" xfId="20" applyNumberFormat="1" applyFont="1" applyFill="1" applyBorder="1" applyAlignment="1">
      <alignment vertical="center"/>
    </xf>
    <xf numFmtId="167" fontId="15" fillId="4" borderId="0" xfId="1" applyNumberFormat="1" applyFont="1" applyFill="1" applyAlignment="1">
      <alignment vertical="center"/>
    </xf>
    <xf numFmtId="167" fontId="15" fillId="4" borderId="0" xfId="1" applyNumberFormat="1" applyFont="1" applyFill="1" applyBorder="1" applyAlignment="1">
      <alignment horizontal="centerContinuous" vertical="center"/>
    </xf>
    <xf numFmtId="0" fontId="17" fillId="0" borderId="0" xfId="20" applyFont="1" applyAlignment="1">
      <alignment horizontal="left" vertical="center"/>
    </xf>
    <xf numFmtId="167" fontId="18" fillId="0" borderId="0" xfId="4" applyNumberFormat="1" applyFont="1" applyFill="1" applyBorder="1" applyAlignment="1">
      <alignment horizontal="right" vertical="center"/>
    </xf>
    <xf numFmtId="167" fontId="18" fillId="0" borderId="3" xfId="4" applyNumberFormat="1" applyFont="1" applyFill="1" applyBorder="1" applyAlignment="1">
      <alignment horizontal="right" vertical="center"/>
    </xf>
    <xf numFmtId="167" fontId="18" fillId="0" borderId="0" xfId="4" applyNumberFormat="1" applyFont="1" applyFill="1" applyAlignment="1">
      <alignment vertical="center"/>
    </xf>
    <xf numFmtId="167" fontId="18" fillId="0" borderId="5" xfId="4" applyNumberFormat="1" applyFont="1" applyFill="1" applyBorder="1" applyAlignment="1">
      <alignment horizontal="right" vertical="center"/>
    </xf>
    <xf numFmtId="0" fontId="17" fillId="0" borderId="0" xfId="20" applyFont="1" applyAlignment="1">
      <alignment vertical="center"/>
    </xf>
    <xf numFmtId="0" fontId="18" fillId="0" borderId="0" xfId="20" applyFont="1" applyAlignment="1">
      <alignment vertical="center"/>
    </xf>
    <xf numFmtId="0" fontId="19" fillId="0" borderId="0" xfId="20" applyFont="1" applyAlignment="1">
      <alignment horizontal="left" vertical="center"/>
    </xf>
    <xf numFmtId="0" fontId="18" fillId="0" borderId="0" xfId="20" applyFont="1" applyAlignment="1">
      <alignment horizontal="left" vertical="center"/>
    </xf>
    <xf numFmtId="166" fontId="17" fillId="0" borderId="0" xfId="26" applyNumberFormat="1" applyFont="1" applyAlignment="1">
      <alignment vertical="center"/>
    </xf>
    <xf numFmtId="166" fontId="18" fillId="0" borderId="0" xfId="26" applyNumberFormat="1" applyFont="1" applyAlignment="1">
      <alignment vertical="center"/>
    </xf>
    <xf numFmtId="167" fontId="18" fillId="0" borderId="0" xfId="26" applyNumberFormat="1" applyFont="1" applyAlignment="1">
      <alignment vertical="center"/>
    </xf>
    <xf numFmtId="167" fontId="18" fillId="0" borderId="0" xfId="6" applyNumberFormat="1" applyFont="1" applyFill="1" applyAlignment="1">
      <alignment horizontal="right" vertical="center"/>
    </xf>
    <xf numFmtId="167" fontId="18" fillId="0" borderId="0" xfId="6" applyNumberFormat="1" applyFont="1" applyFill="1" applyAlignment="1">
      <alignment vertical="center"/>
    </xf>
    <xf numFmtId="167" fontId="17" fillId="0" borderId="0" xfId="6" applyNumberFormat="1" applyFont="1" applyFill="1" applyAlignment="1">
      <alignment horizontal="right" vertical="center"/>
    </xf>
    <xf numFmtId="166" fontId="17" fillId="0" borderId="0" xfId="26" applyNumberFormat="1" applyFont="1" applyAlignment="1">
      <alignment horizontal="left" vertical="center"/>
    </xf>
    <xf numFmtId="0" fontId="18" fillId="0" borderId="0" xfId="20" applyFont="1" applyAlignment="1">
      <alignment horizontal="centerContinuous" vertical="center"/>
    </xf>
    <xf numFmtId="167" fontId="18" fillId="0" borderId="0" xfId="26" applyNumberFormat="1" applyFont="1" applyAlignment="1">
      <alignment horizontal="centerContinuous" vertical="center"/>
    </xf>
    <xf numFmtId="167" fontId="18" fillId="0" borderId="0" xfId="6" applyNumberFormat="1" applyFont="1" applyFill="1" applyBorder="1" applyAlignment="1">
      <alignment horizontal="right" vertical="center"/>
    </xf>
    <xf numFmtId="167" fontId="18" fillId="0" borderId="0" xfId="6" applyNumberFormat="1" applyFont="1" applyFill="1" applyAlignment="1">
      <alignment horizontal="centerContinuous" vertical="center"/>
    </xf>
    <xf numFmtId="166" fontId="17" fillId="0" borderId="3" xfId="26" applyNumberFormat="1" applyFont="1" applyBorder="1" applyAlignment="1">
      <alignment horizontal="left" vertical="center"/>
    </xf>
    <xf numFmtId="0" fontId="18" fillId="0" borderId="3" xfId="20" applyFont="1" applyBorder="1" applyAlignment="1">
      <alignment horizontal="centerContinuous" vertical="center"/>
    </xf>
    <xf numFmtId="167" fontId="18" fillId="0" borderId="3" xfId="26" applyNumberFormat="1" applyFont="1" applyBorder="1" applyAlignment="1">
      <alignment horizontal="centerContinuous" vertical="center"/>
    </xf>
    <xf numFmtId="167" fontId="18" fillId="0" borderId="3" xfId="6" applyNumberFormat="1" applyFont="1" applyFill="1" applyBorder="1" applyAlignment="1">
      <alignment horizontal="right" vertical="center"/>
    </xf>
    <xf numFmtId="167" fontId="18" fillId="0" borderId="3" xfId="6" applyNumberFormat="1" applyFont="1" applyFill="1" applyBorder="1" applyAlignment="1">
      <alignment horizontal="centerContinuous" vertical="center"/>
    </xf>
    <xf numFmtId="0" fontId="17" fillId="0" borderId="0" xfId="20" applyFont="1" applyAlignment="1">
      <alignment horizontal="center" vertical="center"/>
    </xf>
    <xf numFmtId="0" fontId="22" fillId="0" borderId="0" xfId="20" applyFont="1" applyAlignment="1">
      <alignment horizontal="center" vertical="center"/>
    </xf>
    <xf numFmtId="166" fontId="18" fillId="0" borderId="0" xfId="1" applyNumberFormat="1" applyFont="1" applyFill="1" applyAlignment="1">
      <alignment horizontal="right" vertical="center"/>
    </xf>
    <xf numFmtId="167" fontId="18" fillId="0" borderId="0" xfId="6" applyNumberFormat="1" applyFont="1" applyFill="1" applyBorder="1" applyAlignment="1">
      <alignment horizontal="centerContinuous" vertical="center"/>
    </xf>
    <xf numFmtId="167" fontId="17" fillId="0" borderId="3" xfId="6" applyNumberFormat="1" applyFont="1" applyFill="1" applyBorder="1" applyAlignment="1">
      <alignment horizontal="right" vertical="center"/>
    </xf>
    <xf numFmtId="166" fontId="17" fillId="0" borderId="0" xfId="26" applyNumberFormat="1" applyFont="1" applyAlignment="1">
      <alignment horizontal="center" vertical="center"/>
    </xf>
    <xf numFmtId="167" fontId="17" fillId="0" borderId="0" xfId="6" quotePrefix="1" applyNumberFormat="1" applyFont="1" applyFill="1" applyBorder="1" applyAlignment="1">
      <alignment horizontal="right" vertical="center"/>
    </xf>
    <xf numFmtId="167" fontId="17" fillId="0" borderId="0" xfId="6" applyNumberFormat="1" applyFont="1" applyFill="1" applyBorder="1" applyAlignment="1">
      <alignment horizontal="right" vertical="center"/>
    </xf>
    <xf numFmtId="167" fontId="17" fillId="0" borderId="0" xfId="26" applyNumberFormat="1" applyFont="1" applyAlignment="1">
      <alignment horizontal="right" vertical="center"/>
    </xf>
    <xf numFmtId="166" fontId="17" fillId="0" borderId="0" xfId="36" applyNumberFormat="1" applyFont="1" applyAlignment="1">
      <alignment horizontal="center" vertical="center"/>
    </xf>
    <xf numFmtId="166" fontId="17" fillId="0" borderId="3" xfId="26" applyNumberFormat="1" applyFont="1" applyBorder="1" applyAlignment="1">
      <alignment horizontal="right" vertical="center"/>
    </xf>
    <xf numFmtId="167" fontId="17" fillId="0" borderId="0" xfId="36" applyNumberFormat="1" applyFont="1" applyAlignment="1">
      <alignment horizontal="right" vertical="center"/>
    </xf>
    <xf numFmtId="167" fontId="17" fillId="0" borderId="3" xfId="26" applyNumberFormat="1" applyFont="1" applyBorder="1" applyAlignment="1">
      <alignment horizontal="right" vertical="center"/>
    </xf>
    <xf numFmtId="171" fontId="18" fillId="0" borderId="0" xfId="1" applyNumberFormat="1" applyFont="1" applyFill="1" applyAlignment="1">
      <alignment vertical="center"/>
    </xf>
    <xf numFmtId="171" fontId="18" fillId="0" borderId="0" xfId="6" applyNumberFormat="1" applyFont="1" applyFill="1" applyBorder="1" applyAlignment="1">
      <alignment horizontal="right" vertical="center"/>
    </xf>
    <xf numFmtId="171" fontId="18" fillId="0" borderId="0" xfId="26" applyNumberFormat="1" applyFont="1" applyAlignment="1">
      <alignment horizontal="right" vertical="center"/>
    </xf>
    <xf numFmtId="166" fontId="17" fillId="0" borderId="0" xfId="26" quotePrefix="1" applyNumberFormat="1" applyFont="1" applyAlignment="1">
      <alignment horizontal="left" vertical="center"/>
    </xf>
    <xf numFmtId="171" fontId="17" fillId="0" borderId="0" xfId="1" applyNumberFormat="1" applyFont="1" applyFill="1" applyAlignment="1">
      <alignment horizontal="left" vertical="center"/>
    </xf>
    <xf numFmtId="171" fontId="18" fillId="0" borderId="0" xfId="1" applyNumberFormat="1" applyFont="1" applyFill="1" applyAlignment="1">
      <alignment horizontal="left" vertical="center"/>
    </xf>
    <xf numFmtId="171" fontId="17" fillId="0" borderId="0" xfId="1" quotePrefix="1" applyNumberFormat="1" applyFont="1" applyFill="1" applyAlignment="1">
      <alignment horizontal="left" vertical="center"/>
    </xf>
    <xf numFmtId="167" fontId="18" fillId="0" borderId="5" xfId="6" applyNumberFormat="1" applyFont="1" applyFill="1" applyBorder="1" applyAlignment="1">
      <alignment horizontal="right" vertical="center"/>
    </xf>
    <xf numFmtId="0" fontId="18" fillId="0" borderId="3" xfId="26" applyFont="1" applyBorder="1" applyAlignment="1">
      <alignment horizontal="left" vertical="center"/>
    </xf>
    <xf numFmtId="167" fontId="18" fillId="0" borderId="3" xfId="26" applyNumberFormat="1" applyFont="1" applyBorder="1" applyAlignment="1">
      <alignment vertical="center"/>
    </xf>
    <xf numFmtId="0" fontId="18" fillId="0" borderId="0" xfId="20" applyFont="1" applyFill="1" applyAlignment="1">
      <alignment vertical="center"/>
    </xf>
    <xf numFmtId="166" fontId="18" fillId="0" borderId="0" xfId="20" applyNumberFormat="1" applyFont="1" applyFill="1" applyAlignment="1">
      <alignment vertical="center"/>
    </xf>
    <xf numFmtId="0" fontId="18" fillId="0" borderId="0" xfId="20" applyFont="1" applyFill="1" applyAlignment="1">
      <alignment horizontal="left" vertical="center"/>
    </xf>
    <xf numFmtId="167" fontId="15" fillId="4" borderId="0" xfId="1" applyNumberFormat="1" applyFont="1" applyFill="1" applyAlignment="1">
      <alignment horizontal="right" vertical="center"/>
    </xf>
    <xf numFmtId="167" fontId="15" fillId="4" borderId="0" xfId="4" applyNumberFormat="1" applyFont="1" applyFill="1" applyBorder="1" applyAlignment="1">
      <alignment horizontal="right" vertical="center"/>
    </xf>
    <xf numFmtId="167" fontId="15" fillId="4" borderId="3" xfId="4" applyNumberFormat="1" applyFont="1" applyFill="1" applyBorder="1" applyAlignment="1">
      <alignment horizontal="right" vertical="center"/>
    </xf>
    <xf numFmtId="167" fontId="14" fillId="4" borderId="0" xfId="1" quotePrefix="1" applyNumberFormat="1" applyFont="1" applyFill="1" applyBorder="1" applyAlignment="1">
      <alignment horizontal="right" vertical="center"/>
    </xf>
    <xf numFmtId="167" fontId="18" fillId="4" borderId="3" xfId="4" applyNumberFormat="1" applyFont="1" applyFill="1" applyBorder="1" applyAlignment="1">
      <alignment horizontal="right" vertical="center"/>
    </xf>
    <xf numFmtId="167" fontId="15" fillId="4" borderId="5" xfId="4" applyNumberFormat="1" applyFont="1" applyFill="1" applyBorder="1" applyAlignment="1">
      <alignment horizontal="right" vertical="center"/>
    </xf>
    <xf numFmtId="167" fontId="14" fillId="4" borderId="0" xfId="4" quotePrefix="1" applyNumberFormat="1" applyFont="1" applyFill="1" applyBorder="1" applyAlignment="1">
      <alignment horizontal="right" vertical="center"/>
    </xf>
    <xf numFmtId="173" fontId="18" fillId="4" borderId="0" xfId="4" applyNumberFormat="1" applyFont="1" applyFill="1" applyBorder="1" applyAlignment="1">
      <alignment horizontal="right" vertical="center"/>
    </xf>
    <xf numFmtId="167" fontId="18" fillId="4" borderId="0" xfId="4" applyNumberFormat="1" applyFont="1" applyFill="1" applyBorder="1" applyAlignment="1">
      <alignment horizontal="right" vertical="center"/>
    </xf>
    <xf numFmtId="167" fontId="18" fillId="4" borderId="5" xfId="4" applyNumberFormat="1" applyFont="1" applyFill="1" applyBorder="1" applyAlignment="1">
      <alignment horizontal="right" vertical="center"/>
    </xf>
    <xf numFmtId="173" fontId="15" fillId="4" borderId="0" xfId="4" applyNumberFormat="1" applyFont="1" applyFill="1" applyBorder="1" applyAlignment="1">
      <alignment horizontal="right" vertical="center"/>
    </xf>
    <xf numFmtId="167" fontId="14" fillId="4" borderId="0" xfId="4" applyNumberFormat="1" applyFont="1" applyFill="1" applyBorder="1" applyAlignment="1">
      <alignment horizontal="right" vertical="center"/>
    </xf>
    <xf numFmtId="171" fontId="18" fillId="4" borderId="0" xfId="6" applyNumberFormat="1" applyFont="1" applyFill="1" applyBorder="1" applyAlignment="1">
      <alignment horizontal="right" vertical="center"/>
    </xf>
    <xf numFmtId="167" fontId="18" fillId="4" borderId="0" xfId="6" applyNumberFormat="1" applyFont="1" applyFill="1" applyBorder="1" applyAlignment="1">
      <alignment horizontal="right" vertical="center"/>
    </xf>
    <xf numFmtId="167" fontId="18" fillId="4" borderId="3" xfId="6" applyNumberFormat="1" applyFont="1" applyFill="1" applyBorder="1" applyAlignment="1">
      <alignment horizontal="right" vertical="center"/>
    </xf>
    <xf numFmtId="167" fontId="18" fillId="4" borderId="5" xfId="6" applyNumberFormat="1" applyFont="1" applyFill="1" applyBorder="1" applyAlignment="1">
      <alignment horizontal="right" vertical="center"/>
    </xf>
    <xf numFmtId="171" fontId="18" fillId="4" borderId="0" xfId="26" applyNumberFormat="1" applyFont="1" applyFill="1" applyAlignment="1">
      <alignment horizontal="right" vertical="center"/>
    </xf>
    <xf numFmtId="167" fontId="18" fillId="4" borderId="0" xfId="26" applyNumberFormat="1" applyFont="1" applyFill="1" applyAlignment="1">
      <alignment horizontal="right" vertical="center"/>
    </xf>
    <xf numFmtId="167" fontId="15" fillId="4" borderId="0" xfId="20" applyNumberFormat="1" applyFont="1" applyFill="1" applyAlignment="1">
      <alignment horizontal="right" vertical="center"/>
    </xf>
    <xf numFmtId="0" fontId="18" fillId="0" borderId="0" xfId="20" applyFont="1" applyFill="1" applyAlignment="1">
      <alignment horizontal="center" vertical="center"/>
    </xf>
    <xf numFmtId="166" fontId="17" fillId="0" borderId="0" xfId="26" quotePrefix="1" applyNumberFormat="1" applyFont="1" applyFill="1" applyAlignment="1">
      <alignment horizontal="left" vertical="center"/>
    </xf>
    <xf numFmtId="171" fontId="18" fillId="0" borderId="0" xfId="26" applyNumberFormat="1" applyFont="1" applyFill="1" applyAlignment="1">
      <alignment horizontal="right" vertical="center"/>
    </xf>
    <xf numFmtId="167" fontId="18" fillId="0" borderId="0" xfId="26" applyNumberFormat="1" applyFont="1" applyFill="1" applyAlignment="1">
      <alignment horizontal="right" vertical="center"/>
    </xf>
    <xf numFmtId="167" fontId="15" fillId="0" borderId="0" xfId="6" applyNumberFormat="1" applyFont="1" applyFill="1" applyBorder="1" applyAlignment="1">
      <alignment horizontal="right" vertical="center"/>
    </xf>
    <xf numFmtId="167" fontId="15" fillId="0" borderId="3" xfId="6" applyNumberFormat="1" applyFont="1" applyFill="1" applyBorder="1" applyAlignment="1">
      <alignment horizontal="right" vertical="center"/>
    </xf>
    <xf numFmtId="173" fontId="18" fillId="0" borderId="0" xfId="4" applyNumberFormat="1" applyFont="1" applyFill="1" applyBorder="1" applyAlignment="1">
      <alignment horizontal="right" vertical="center"/>
    </xf>
    <xf numFmtId="167" fontId="18" fillId="0" borderId="0" xfId="1" applyNumberFormat="1" applyFont="1" applyFill="1" applyAlignment="1">
      <alignment horizontal="right" vertical="center"/>
    </xf>
    <xf numFmtId="167" fontId="17" fillId="0" borderId="0" xfId="1" applyNumberFormat="1" applyFont="1" applyFill="1" applyAlignment="1">
      <alignment horizontal="right" vertical="center"/>
    </xf>
    <xf numFmtId="166" fontId="18" fillId="0" borderId="0" xfId="1" applyNumberFormat="1" applyFont="1" applyFill="1" applyBorder="1" applyAlignment="1">
      <alignment horizontal="right" vertical="center"/>
    </xf>
    <xf numFmtId="167" fontId="18" fillId="0" borderId="0" xfId="1" applyNumberFormat="1" applyFont="1" applyFill="1" applyBorder="1" applyAlignment="1">
      <alignment horizontal="right" vertical="center"/>
    </xf>
    <xf numFmtId="0" fontId="17" fillId="0" borderId="3" xfId="20" quotePrefix="1" applyFont="1" applyBorder="1" applyAlignment="1">
      <alignment horizontal="left" vertical="center"/>
    </xf>
    <xf numFmtId="167" fontId="18" fillId="0" borderId="3" xfId="1" applyNumberFormat="1" applyFont="1" applyFill="1" applyBorder="1" applyAlignment="1">
      <alignment horizontal="right" vertical="center"/>
    </xf>
    <xf numFmtId="166" fontId="18" fillId="0" borderId="3" xfId="1" applyNumberFormat="1" applyFont="1" applyFill="1" applyBorder="1" applyAlignment="1">
      <alignment horizontal="right" vertical="center"/>
    </xf>
    <xf numFmtId="167" fontId="18" fillId="0" borderId="4" xfId="1" applyNumberFormat="1" applyFont="1" applyFill="1" applyBorder="1" applyAlignment="1">
      <alignment horizontal="right" vertical="center"/>
    </xf>
    <xf numFmtId="166" fontId="18" fillId="0" borderId="4" xfId="1" applyNumberFormat="1" applyFont="1" applyFill="1" applyBorder="1" applyAlignment="1">
      <alignment horizontal="right" vertical="center"/>
    </xf>
    <xf numFmtId="166" fontId="17" fillId="0" borderId="0" xfId="1" applyNumberFormat="1" applyFont="1" applyFill="1" applyBorder="1" applyAlignment="1">
      <alignment vertical="center"/>
    </xf>
    <xf numFmtId="166" fontId="17" fillId="0" borderId="0" xfId="1" applyNumberFormat="1" applyFont="1" applyFill="1" applyBorder="1" applyAlignment="1">
      <alignment horizontal="right" vertical="center"/>
    </xf>
    <xf numFmtId="0" fontId="17" fillId="0" borderId="0" xfId="20" applyFont="1" applyFill="1" applyAlignment="1">
      <alignment horizontal="right" vertical="center"/>
    </xf>
    <xf numFmtId="167" fontId="17" fillId="0" borderId="0" xfId="1" quotePrefix="1" applyNumberFormat="1" applyFont="1" applyFill="1" applyBorder="1" applyAlignment="1">
      <alignment horizontal="right" vertical="center"/>
    </xf>
    <xf numFmtId="0" fontId="17" fillId="0" borderId="3" xfId="20" applyFont="1" applyBorder="1" applyAlignment="1">
      <alignment horizontal="center" vertical="center"/>
    </xf>
    <xf numFmtId="167" fontId="17" fillId="0" borderId="3" xfId="1" quotePrefix="1" applyNumberFormat="1" applyFont="1" applyFill="1" applyBorder="1" applyAlignment="1">
      <alignment horizontal="right" vertical="center"/>
    </xf>
    <xf numFmtId="0" fontId="17" fillId="0" borderId="0" xfId="37" applyFont="1" applyAlignment="1">
      <alignment vertical="center"/>
    </xf>
    <xf numFmtId="0" fontId="17" fillId="0" borderId="0" xfId="37" applyFont="1" applyAlignment="1">
      <alignment horizontal="center" vertical="center"/>
    </xf>
    <xf numFmtId="167" fontId="18" fillId="4" borderId="0" xfId="1" applyNumberFormat="1" applyFont="1" applyFill="1" applyAlignment="1">
      <alignment horizontal="right" vertical="center"/>
    </xf>
    <xf numFmtId="0" fontId="18" fillId="0" borderId="0" xfId="37" applyFont="1" applyAlignment="1">
      <alignment vertical="center"/>
    </xf>
    <xf numFmtId="0" fontId="18" fillId="0" borderId="0" xfId="37" applyFont="1" applyAlignment="1">
      <alignment horizontal="center" vertical="center"/>
    </xf>
    <xf numFmtId="0" fontId="18" fillId="0" borderId="0" xfId="37" applyFont="1" applyAlignment="1">
      <alignment horizontal="left" vertical="center"/>
    </xf>
    <xf numFmtId="167" fontId="18" fillId="4" borderId="0" xfId="1" applyNumberFormat="1" applyFont="1" applyFill="1" applyBorder="1" applyAlignment="1">
      <alignment horizontal="right" vertical="center"/>
    </xf>
    <xf numFmtId="0" fontId="17" fillId="0" borderId="0" xfId="37" applyFont="1" applyAlignment="1">
      <alignment horizontal="left" vertical="center"/>
    </xf>
    <xf numFmtId="167" fontId="18" fillId="4" borderId="3" xfId="1" applyNumberFormat="1" applyFont="1" applyFill="1" applyBorder="1" applyAlignment="1">
      <alignment horizontal="right" vertical="center"/>
    </xf>
    <xf numFmtId="0" fontId="18" fillId="4" borderId="0" xfId="37" applyFont="1" applyFill="1" applyAlignment="1">
      <alignment vertical="center"/>
    </xf>
    <xf numFmtId="0" fontId="18" fillId="0" borderId="0" xfId="37" quotePrefix="1" applyFont="1" applyAlignment="1">
      <alignment horizontal="left" vertical="center"/>
    </xf>
    <xf numFmtId="167" fontId="18" fillId="4" borderId="5" xfId="1" applyNumberFormat="1" applyFont="1" applyFill="1" applyBorder="1" applyAlignment="1">
      <alignment horizontal="right" vertical="center"/>
    </xf>
    <xf numFmtId="167" fontId="18" fillId="0" borderId="5" xfId="1" applyNumberFormat="1" applyFont="1" applyFill="1" applyBorder="1" applyAlignment="1">
      <alignment horizontal="right" vertical="center"/>
    </xf>
    <xf numFmtId="167" fontId="17" fillId="0" borderId="0" xfId="1" quotePrefix="1" applyNumberFormat="1" applyFont="1" applyFill="1" applyAlignment="1">
      <alignment horizontal="right" vertical="center"/>
    </xf>
    <xf numFmtId="167" fontId="17" fillId="4" borderId="0" xfId="1" quotePrefix="1" applyNumberFormat="1" applyFont="1" applyFill="1" applyBorder="1" applyAlignment="1">
      <alignment horizontal="right" vertical="center"/>
    </xf>
    <xf numFmtId="37" fontId="18" fillId="0" borderId="0" xfId="37" applyNumberFormat="1" applyFont="1" applyAlignment="1">
      <alignment horizontal="center" vertical="center"/>
    </xf>
    <xf numFmtId="9" fontId="18" fillId="0" borderId="0" xfId="31" applyFont="1" applyFill="1" applyAlignment="1">
      <alignment vertical="center"/>
    </xf>
    <xf numFmtId="166" fontId="18" fillId="0" borderId="0" xfId="37" applyNumberFormat="1" applyFont="1" applyFill="1" applyAlignment="1">
      <alignment horizontal="right" vertical="center"/>
    </xf>
    <xf numFmtId="37" fontId="19" fillId="0" borderId="0" xfId="37" applyNumberFormat="1" applyFont="1" applyAlignment="1">
      <alignment horizontal="center" vertical="center"/>
    </xf>
    <xf numFmtId="37" fontId="19" fillId="0" borderId="0" xfId="20" applyNumberFormat="1" applyFont="1" applyAlignment="1">
      <alignment horizontal="center" vertical="center"/>
    </xf>
    <xf numFmtId="0" fontId="17" fillId="0" borderId="0" xfId="20" quotePrefix="1" applyFont="1" applyAlignment="1">
      <alignment horizontal="left" vertical="center"/>
    </xf>
    <xf numFmtId="0" fontId="19" fillId="0" borderId="0" xfId="37" applyFont="1" applyAlignment="1">
      <alignment horizontal="center" vertical="center"/>
    </xf>
    <xf numFmtId="0" fontId="17" fillId="0" borderId="0" xfId="20" applyFont="1" applyFill="1" applyAlignment="1">
      <alignment horizontal="left" vertical="center"/>
    </xf>
    <xf numFmtId="0" fontId="18" fillId="0" borderId="0" xfId="20" applyFont="1" applyFill="1" applyAlignment="1">
      <alignment horizontal="centerContinuous" vertical="center"/>
    </xf>
    <xf numFmtId="0" fontId="17" fillId="0" borderId="3" xfId="20" quotePrefix="1" applyFont="1" applyFill="1" applyBorder="1" applyAlignment="1">
      <alignment horizontal="left" vertical="center"/>
    </xf>
    <xf numFmtId="0" fontId="18" fillId="0" borderId="3" xfId="20" applyFont="1" applyFill="1" applyBorder="1" applyAlignment="1">
      <alignment horizontal="centerContinuous" vertical="center"/>
    </xf>
    <xf numFmtId="0" fontId="17" fillId="0" borderId="0" xfId="20" applyFont="1" applyFill="1" applyAlignment="1">
      <alignment vertical="center"/>
    </xf>
    <xf numFmtId="0" fontId="17" fillId="0" borderId="0" xfId="20" applyFont="1" applyFill="1" applyAlignment="1">
      <alignment horizontal="center" vertical="center"/>
    </xf>
    <xf numFmtId="167" fontId="18" fillId="4" borderId="6" xfId="4" applyNumberFormat="1" applyFont="1" applyFill="1" applyBorder="1" applyAlignment="1">
      <alignment horizontal="right" vertical="center"/>
    </xf>
    <xf numFmtId="167" fontId="18" fillId="0" borderId="6" xfId="4" applyNumberFormat="1" applyFont="1" applyFill="1" applyBorder="1" applyAlignment="1">
      <alignment horizontal="right" vertical="center"/>
    </xf>
    <xf numFmtId="166" fontId="17" fillId="0" borderId="0" xfId="26" applyNumberFormat="1" applyFont="1" applyBorder="1" applyAlignment="1">
      <alignment horizontal="right" vertical="center"/>
    </xf>
    <xf numFmtId="167" fontId="17" fillId="0" borderId="0" xfId="6" applyNumberFormat="1" applyFont="1" applyFill="1" applyBorder="1" applyAlignment="1">
      <alignment horizontal="center" vertical="center"/>
    </xf>
    <xf numFmtId="166" fontId="15" fillId="0" borderId="0" xfId="26" applyNumberFormat="1" applyFont="1" applyFill="1" applyAlignment="1">
      <alignment vertical="center"/>
    </xf>
    <xf numFmtId="171" fontId="15" fillId="4" borderId="0" xfId="20" applyNumberFormat="1" applyFont="1" applyFill="1" applyBorder="1" applyAlignment="1">
      <alignment vertical="center"/>
    </xf>
    <xf numFmtId="166" fontId="25" fillId="0" borderId="0" xfId="1" applyNumberFormat="1" applyFont="1" applyFill="1" applyBorder="1" applyAlignment="1">
      <alignment horizontal="right" vertical="center"/>
    </xf>
    <xf numFmtId="166" fontId="17" fillId="0" borderId="3" xfId="26" applyNumberFormat="1" applyFont="1" applyFill="1" applyBorder="1" applyAlignment="1">
      <alignment horizontal="right" vertical="center"/>
    </xf>
    <xf numFmtId="0" fontId="18" fillId="0" borderId="0" xfId="37" applyFont="1" applyFill="1" applyAlignment="1">
      <alignment horizontal="left" vertical="center"/>
    </xf>
    <xf numFmtId="0" fontId="15" fillId="0" borderId="0" xfId="20" applyFont="1" applyFill="1" applyAlignment="1">
      <alignment vertical="center"/>
    </xf>
    <xf numFmtId="0" fontId="18" fillId="0" borderId="0" xfId="37" applyFont="1" applyFill="1" applyAlignment="1">
      <alignment vertical="center"/>
    </xf>
    <xf numFmtId="172" fontId="14" fillId="0" borderId="0" xfId="4" applyNumberFormat="1" applyFont="1" applyFill="1" applyBorder="1" applyAlignment="1">
      <alignment horizontal="right" vertical="center"/>
    </xf>
    <xf numFmtId="2" fontId="15" fillId="0" borderId="0" xfId="20" applyNumberFormat="1" applyFont="1" applyFill="1" applyBorder="1" applyAlignment="1">
      <alignment vertical="center"/>
    </xf>
    <xf numFmtId="175" fontId="15" fillId="0" borderId="0" xfId="20" quotePrefix="1" applyNumberFormat="1" applyFont="1" applyFill="1" applyBorder="1" applyAlignment="1">
      <alignment horizontal="center" vertical="center"/>
    </xf>
    <xf numFmtId="166" fontId="17" fillId="0" borderId="0" xfId="26" applyNumberFormat="1" applyFont="1" applyAlignment="1">
      <alignment horizontal="right" vertical="center"/>
    </xf>
    <xf numFmtId="0" fontId="18" fillId="0" borderId="0" xfId="20" applyFont="1" applyAlignment="1">
      <alignment horizontal="center" vertical="center"/>
    </xf>
    <xf numFmtId="167" fontId="17" fillId="0" borderId="0" xfId="26" applyNumberFormat="1" applyFont="1" applyAlignment="1">
      <alignment horizontal="center" vertical="center"/>
    </xf>
    <xf numFmtId="0" fontId="14" fillId="0" borderId="3" xfId="20" applyFont="1" applyFill="1" applyBorder="1" applyAlignment="1">
      <alignment horizontal="left"/>
    </xf>
    <xf numFmtId="0" fontId="18" fillId="0" borderId="0" xfId="20" applyFont="1" applyFill="1" applyAlignment="1"/>
    <xf numFmtId="0" fontId="18" fillId="0" borderId="0" xfId="20" applyFont="1" applyAlignment="1"/>
    <xf numFmtId="0" fontId="18" fillId="0" borderId="0" xfId="20" applyFont="1" applyAlignment="1">
      <alignment horizontal="center"/>
    </xf>
    <xf numFmtId="0" fontId="18" fillId="4" borderId="0" xfId="26" applyFont="1" applyFill="1" applyAlignment="1">
      <alignment vertical="center"/>
    </xf>
    <xf numFmtId="0" fontId="18" fillId="0" borderId="0" xfId="26" applyFont="1" applyAlignment="1">
      <alignment vertical="center"/>
    </xf>
    <xf numFmtId="0" fontId="18" fillId="0" borderId="0" xfId="26" applyFont="1" applyFill="1" applyAlignment="1">
      <alignment vertical="center"/>
    </xf>
    <xf numFmtId="0" fontId="15" fillId="0" borderId="0" xfId="26" applyFont="1" applyAlignment="1">
      <alignment vertical="center"/>
    </xf>
    <xf numFmtId="0" fontId="15" fillId="0" borderId="0" xfId="26" applyFont="1" applyFill="1" applyAlignment="1">
      <alignment vertical="center"/>
    </xf>
    <xf numFmtId="167" fontId="18" fillId="0" borderId="0" xfId="1" applyNumberFormat="1" applyFont="1" applyFill="1" applyAlignment="1">
      <alignment vertical="center"/>
    </xf>
    <xf numFmtId="167" fontId="15" fillId="0" borderId="0" xfId="26" applyNumberFormat="1" applyFont="1" applyFill="1" applyAlignment="1">
      <alignment vertical="center"/>
    </xf>
    <xf numFmtId="0" fontId="15" fillId="4" borderId="0" xfId="26" applyFont="1" applyFill="1" applyAlignment="1">
      <alignment vertical="center"/>
    </xf>
    <xf numFmtId="172" fontId="15" fillId="4" borderId="0" xfId="1" applyNumberFormat="1" applyFont="1" applyFill="1" applyBorder="1" applyAlignment="1">
      <alignment horizontal="right" vertical="center"/>
    </xf>
    <xf numFmtId="166" fontId="18" fillId="0" borderId="0" xfId="1" applyNumberFormat="1" applyFont="1" applyFill="1" applyAlignment="1">
      <alignment horizontal="right"/>
    </xf>
    <xf numFmtId="0" fontId="22" fillId="0" borderId="0" xfId="20" applyFont="1" applyAlignment="1">
      <alignment horizontal="center"/>
    </xf>
    <xf numFmtId="0" fontId="18" fillId="0" borderId="0" xfId="20" applyFont="1" applyFill="1" applyAlignment="1">
      <alignment horizontal="center"/>
    </xf>
    <xf numFmtId="0" fontId="18" fillId="0" borderId="0" xfId="20" applyFont="1" applyAlignment="1">
      <alignment horizontal="centerContinuous"/>
    </xf>
    <xf numFmtId="0" fontId="18" fillId="0" borderId="3" xfId="20" applyFont="1" applyBorder="1" applyAlignment="1">
      <alignment horizontal="centerContinuous"/>
    </xf>
    <xf numFmtId="0" fontId="17" fillId="0" borderId="0" xfId="20" applyFont="1" applyAlignment="1">
      <alignment horizontal="center"/>
    </xf>
    <xf numFmtId="167" fontId="18" fillId="0" borderId="0" xfId="38" applyNumberFormat="1" applyFont="1" applyFill="1" applyBorder="1" applyAlignment="1">
      <alignment horizontal="center" vertical="center"/>
    </xf>
    <xf numFmtId="167" fontId="18" fillId="4" borderId="0" xfId="38" applyNumberFormat="1" applyFont="1" applyFill="1" applyBorder="1" applyAlignment="1">
      <alignment horizontal="right" vertical="center"/>
    </xf>
    <xf numFmtId="167" fontId="18" fillId="0" borderId="0" xfId="38" applyNumberFormat="1" applyFont="1" applyFill="1" applyBorder="1" applyAlignment="1">
      <alignment horizontal="right" vertical="center"/>
    </xf>
    <xf numFmtId="174" fontId="18" fillId="0" borderId="0" xfId="38" applyNumberFormat="1" applyFont="1" applyFill="1" applyBorder="1" applyAlignment="1">
      <alignment horizontal="center" vertical="center"/>
    </xf>
    <xf numFmtId="167" fontId="18" fillId="4" borderId="3" xfId="38" applyNumberFormat="1" applyFont="1" applyFill="1" applyBorder="1" applyAlignment="1">
      <alignment horizontal="right" vertical="center"/>
    </xf>
    <xf numFmtId="167" fontId="18" fillId="0" borderId="3" xfId="38" applyNumberFormat="1" applyFont="1" applyFill="1" applyBorder="1" applyAlignment="1">
      <alignment horizontal="right" vertical="center"/>
    </xf>
    <xf numFmtId="166" fontId="17" fillId="0" borderId="0" xfId="26" applyNumberFormat="1" applyFont="1" applyAlignment="1"/>
    <xf numFmtId="166" fontId="18" fillId="0" borderId="0" xfId="26" applyNumberFormat="1" applyFont="1" applyAlignment="1"/>
    <xf numFmtId="167" fontId="18" fillId="0" borderId="0" xfId="26" applyNumberFormat="1" applyFont="1" applyAlignment="1"/>
    <xf numFmtId="167" fontId="18" fillId="0" borderId="0" xfId="6" applyNumberFormat="1" applyFont="1" applyFill="1" applyAlignment="1">
      <alignment horizontal="right"/>
    </xf>
    <xf numFmtId="167" fontId="18" fillId="0" borderId="0" xfId="6" applyNumberFormat="1" applyFont="1" applyFill="1" applyAlignment="1"/>
    <xf numFmtId="167" fontId="18" fillId="0" borderId="0" xfId="26" applyNumberFormat="1" applyFont="1" applyAlignment="1">
      <alignment horizontal="right"/>
    </xf>
    <xf numFmtId="167" fontId="17" fillId="0" borderId="0" xfId="6" applyNumberFormat="1" applyFont="1" applyFill="1" applyAlignment="1">
      <alignment horizontal="right"/>
    </xf>
    <xf numFmtId="166" fontId="17" fillId="0" borderId="0" xfId="26" applyNumberFormat="1" applyFont="1" applyAlignment="1">
      <alignment horizontal="left"/>
    </xf>
    <xf numFmtId="167" fontId="18" fillId="0" borderId="0" xfId="26" applyNumberFormat="1" applyFont="1" applyAlignment="1">
      <alignment horizontal="centerContinuous"/>
    </xf>
    <xf numFmtId="167" fontId="18" fillId="0" borderId="0" xfId="6" applyNumberFormat="1" applyFont="1" applyFill="1" applyBorder="1" applyAlignment="1">
      <alignment horizontal="right"/>
    </xf>
    <xf numFmtId="167" fontId="18" fillId="0" borderId="0" xfId="6" applyNumberFormat="1" applyFont="1" applyFill="1" applyAlignment="1">
      <alignment horizontal="centerContinuous"/>
    </xf>
    <xf numFmtId="166" fontId="17" fillId="0" borderId="3" xfId="26" applyNumberFormat="1" applyFont="1" applyBorder="1" applyAlignment="1">
      <alignment horizontal="left"/>
    </xf>
    <xf numFmtId="167" fontId="18" fillId="0" borderId="3" xfId="26" applyNumberFormat="1" applyFont="1" applyBorder="1" applyAlignment="1">
      <alignment horizontal="centerContinuous"/>
    </xf>
    <xf numFmtId="167" fontId="18" fillId="0" borderId="3" xfId="6" applyNumberFormat="1" applyFont="1" applyFill="1" applyBorder="1" applyAlignment="1">
      <alignment horizontal="right"/>
    </xf>
    <xf numFmtId="167" fontId="18" fillId="0" borderId="3" xfId="6" applyNumberFormat="1" applyFont="1" applyFill="1" applyBorder="1" applyAlignment="1">
      <alignment horizontal="centerContinuous"/>
    </xf>
    <xf numFmtId="166" fontId="20" fillId="0" borderId="0" xfId="26" applyNumberFormat="1" applyFont="1" applyAlignment="1">
      <alignment horizontal="left"/>
    </xf>
    <xf numFmtId="167" fontId="21" fillId="0" borderId="0" xfId="26" applyNumberFormat="1" applyFont="1" applyAlignment="1">
      <alignment horizontal="centerContinuous"/>
    </xf>
    <xf numFmtId="167" fontId="21" fillId="0" borderId="0" xfId="6" applyNumberFormat="1" applyFont="1" applyFill="1" applyBorder="1" applyAlignment="1">
      <alignment horizontal="right"/>
    </xf>
    <xf numFmtId="167" fontId="21" fillId="0" borderId="0" xfId="6" applyNumberFormat="1" applyFont="1" applyFill="1" applyBorder="1" applyAlignment="1">
      <alignment horizontal="centerContinuous"/>
    </xf>
    <xf numFmtId="166" fontId="21" fillId="0" borderId="0" xfId="26" applyNumberFormat="1" applyFont="1" applyAlignment="1"/>
    <xf numFmtId="166" fontId="20" fillId="0" borderId="0" xfId="26" quotePrefix="1" applyNumberFormat="1" applyFont="1" applyAlignment="1">
      <alignment horizontal="left"/>
    </xf>
    <xf numFmtId="167" fontId="20" fillId="0" borderId="3" xfId="6" applyNumberFormat="1" applyFont="1" applyFill="1" applyBorder="1" applyAlignment="1"/>
    <xf numFmtId="167" fontId="20" fillId="0" borderId="3" xfId="6" applyNumberFormat="1" applyFont="1" applyFill="1" applyBorder="1" applyAlignment="1">
      <alignment horizontal="right"/>
    </xf>
    <xf numFmtId="166" fontId="20" fillId="0" borderId="0" xfId="26" applyNumberFormat="1" applyFont="1" applyAlignment="1">
      <alignment horizontal="center"/>
    </xf>
    <xf numFmtId="167" fontId="20" fillId="0" borderId="0" xfId="26" applyNumberFormat="1" applyFont="1" applyAlignment="1">
      <alignment horizontal="center"/>
    </xf>
    <xf numFmtId="167" fontId="20" fillId="0" borderId="0" xfId="6" applyNumberFormat="1" applyFont="1" applyFill="1" applyBorder="1" applyAlignment="1">
      <alignment horizontal="right"/>
    </xf>
    <xf numFmtId="167" fontId="20" fillId="0" borderId="0" xfId="6" quotePrefix="1" applyNumberFormat="1" applyFont="1" applyFill="1" applyBorder="1" applyAlignment="1">
      <alignment horizontal="right"/>
    </xf>
    <xf numFmtId="167" fontId="20" fillId="0" borderId="0" xfId="26" applyNumberFormat="1" applyFont="1" applyAlignment="1">
      <alignment horizontal="right"/>
    </xf>
    <xf numFmtId="166" fontId="20" fillId="0" borderId="0" xfId="26" applyNumberFormat="1" applyFont="1" applyBorder="1" applyAlignment="1">
      <alignment horizontal="center"/>
    </xf>
    <xf numFmtId="167" fontId="20" fillId="0" borderId="0" xfId="6" applyNumberFormat="1" applyFont="1" applyFill="1" applyBorder="1" applyAlignment="1">
      <alignment horizontal="center"/>
    </xf>
    <xf numFmtId="166" fontId="20" fillId="0" borderId="0" xfId="26" applyNumberFormat="1" applyFont="1" applyAlignment="1">
      <alignment horizontal="right"/>
    </xf>
    <xf numFmtId="167" fontId="20" fillId="0" borderId="4" xfId="26" applyNumberFormat="1" applyFont="1" applyBorder="1" applyAlignment="1">
      <alignment horizontal="right"/>
    </xf>
    <xf numFmtId="167" fontId="20" fillId="0" borderId="4" xfId="26" applyNumberFormat="1" applyFont="1" applyBorder="1" applyAlignment="1"/>
    <xf numFmtId="167" fontId="20" fillId="0" borderId="3" xfId="26" applyNumberFormat="1" applyFont="1" applyBorder="1" applyAlignment="1">
      <alignment horizontal="right"/>
    </xf>
    <xf numFmtId="167" fontId="20" fillId="4" borderId="0" xfId="6" applyNumberFormat="1" applyFont="1" applyFill="1" applyBorder="1" applyAlignment="1">
      <alignment horizontal="right"/>
    </xf>
    <xf numFmtId="167" fontId="20" fillId="4" borderId="0" xfId="26" applyNumberFormat="1" applyFont="1" applyFill="1" applyAlignment="1">
      <alignment horizontal="right"/>
    </xf>
    <xf numFmtId="166" fontId="20" fillId="4" borderId="0" xfId="26" applyNumberFormat="1" applyFont="1" applyFill="1" applyAlignment="1">
      <alignment horizontal="right"/>
    </xf>
    <xf numFmtId="166" fontId="20" fillId="0" borderId="0" xfId="26" quotePrefix="1" applyNumberFormat="1" applyFont="1" applyBorder="1" applyAlignment="1">
      <alignment horizontal="left"/>
    </xf>
    <xf numFmtId="167" fontId="21" fillId="4" borderId="0" xfId="6" applyNumberFormat="1" applyFont="1" applyFill="1" applyBorder="1" applyAlignment="1">
      <alignment horizontal="right"/>
    </xf>
    <xf numFmtId="173" fontId="21" fillId="4" borderId="0" xfId="6" applyNumberFormat="1" applyFont="1" applyFill="1" applyBorder="1" applyAlignment="1">
      <alignment horizontal="right"/>
    </xf>
    <xf numFmtId="173" fontId="21" fillId="4" borderId="0" xfId="26" applyNumberFormat="1" applyFont="1" applyFill="1" applyAlignment="1">
      <alignment horizontal="right"/>
    </xf>
    <xf numFmtId="166" fontId="20" fillId="0" borderId="0" xfId="26" applyNumberFormat="1" applyFont="1" applyBorder="1" applyAlignment="1">
      <alignment horizontal="left"/>
    </xf>
    <xf numFmtId="167" fontId="21" fillId="4" borderId="0" xfId="26" applyNumberFormat="1" applyFont="1" applyFill="1" applyAlignment="1">
      <alignment horizontal="right"/>
    </xf>
    <xf numFmtId="166" fontId="21" fillId="0" borderId="0" xfId="26" applyNumberFormat="1" applyFont="1" applyAlignment="1">
      <alignment horizontal="left"/>
    </xf>
    <xf numFmtId="166" fontId="21" fillId="0" borderId="0" xfId="26" applyNumberFormat="1" applyFont="1" applyBorder="1" applyAlignment="1">
      <alignment horizontal="left"/>
    </xf>
    <xf numFmtId="166" fontId="20" fillId="4" borderId="0" xfId="26" applyNumberFormat="1" applyFont="1" applyFill="1" applyAlignment="1"/>
    <xf numFmtId="166" fontId="20" fillId="0" borderId="0" xfId="26" applyNumberFormat="1" applyFont="1" applyAlignment="1"/>
    <xf numFmtId="166" fontId="21" fillId="0" borderId="0" xfId="26" applyNumberFormat="1" applyFont="1" applyBorder="1" applyAlignment="1"/>
    <xf numFmtId="167" fontId="21" fillId="4" borderId="3" xfId="6" applyNumberFormat="1" applyFont="1" applyFill="1" applyBorder="1" applyAlignment="1">
      <alignment horizontal="right"/>
    </xf>
    <xf numFmtId="167" fontId="21" fillId="0" borderId="0" xfId="26" applyNumberFormat="1" applyFont="1" applyAlignment="1"/>
    <xf numFmtId="167" fontId="21" fillId="4" borderId="3" xfId="26" applyNumberFormat="1" applyFont="1" applyFill="1" applyBorder="1" applyAlignment="1">
      <alignment horizontal="right"/>
    </xf>
    <xf numFmtId="171" fontId="21" fillId="4" borderId="0" xfId="6" applyNumberFormat="1" applyFont="1" applyFill="1" applyBorder="1" applyAlignment="1">
      <alignment horizontal="right"/>
    </xf>
    <xf numFmtId="171" fontId="21" fillId="0" borderId="0" xfId="6" applyNumberFormat="1" applyFont="1" applyFill="1" applyBorder="1" applyAlignment="1">
      <alignment horizontal="right"/>
    </xf>
    <xf numFmtId="171" fontId="21" fillId="4" borderId="0" xfId="26" applyNumberFormat="1" applyFont="1" applyFill="1" applyAlignment="1">
      <alignment horizontal="right"/>
    </xf>
    <xf numFmtId="171" fontId="21" fillId="0" borderId="0" xfId="26" applyNumberFormat="1" applyFont="1" applyAlignment="1">
      <alignment horizontal="right"/>
    </xf>
    <xf numFmtId="171" fontId="21" fillId="0" borderId="0" xfId="26" applyNumberFormat="1" applyFont="1" applyBorder="1" applyAlignment="1">
      <alignment horizontal="right"/>
    </xf>
    <xf numFmtId="171" fontId="21" fillId="0" borderId="0" xfId="6" applyNumberFormat="1" applyFont="1" applyFill="1" applyAlignment="1"/>
    <xf numFmtId="167" fontId="21" fillId="4" borderId="5" xfId="6" applyNumberFormat="1" applyFont="1" applyFill="1" applyBorder="1" applyAlignment="1">
      <alignment horizontal="right"/>
    </xf>
    <xf numFmtId="166" fontId="21" fillId="0" borderId="0" xfId="26" applyNumberFormat="1" applyFont="1" applyFill="1" applyAlignment="1"/>
    <xf numFmtId="166" fontId="21" fillId="0" borderId="0" xfId="26" applyNumberFormat="1" applyFont="1" applyFill="1" applyBorder="1" applyAlignment="1"/>
    <xf numFmtId="166" fontId="20" fillId="0" borderId="0" xfId="26" applyNumberFormat="1" applyFont="1" applyFill="1" applyAlignment="1">
      <alignment horizontal="left"/>
    </xf>
    <xf numFmtId="166" fontId="20" fillId="0" borderId="0" xfId="26" quotePrefix="1" applyNumberFormat="1" applyFont="1" applyFill="1" applyAlignment="1">
      <alignment horizontal="left"/>
    </xf>
    <xf numFmtId="166" fontId="20" fillId="0" borderId="0" xfId="26" quotePrefix="1" applyNumberFormat="1" applyFont="1" applyFill="1" applyBorder="1" applyAlignment="1">
      <alignment horizontal="left"/>
    </xf>
    <xf numFmtId="167" fontId="23" fillId="0" borderId="0" xfId="6" applyNumberFormat="1" applyFont="1" applyFill="1" applyBorder="1" applyAlignment="1">
      <alignment horizontal="right"/>
    </xf>
    <xf numFmtId="167" fontId="24" fillId="0" borderId="0" xfId="6" applyNumberFormat="1" applyFont="1" applyFill="1" applyBorder="1" applyAlignment="1">
      <alignment horizontal="right"/>
    </xf>
    <xf numFmtId="173" fontId="23" fillId="0" borderId="0" xfId="6" applyNumberFormat="1" applyFont="1" applyFill="1" applyBorder="1" applyAlignment="1">
      <alignment horizontal="right"/>
    </xf>
    <xf numFmtId="173" fontId="23" fillId="0" borderId="0" xfId="26" applyNumberFormat="1" applyFont="1" applyFill="1" applyAlignment="1">
      <alignment horizontal="right"/>
    </xf>
    <xf numFmtId="166" fontId="20" fillId="0" borderId="0" xfId="26" applyNumberFormat="1" applyFont="1" applyFill="1" applyBorder="1" applyAlignment="1">
      <alignment horizontal="left"/>
    </xf>
    <xf numFmtId="167" fontId="21" fillId="0" borderId="0" xfId="26" applyNumberFormat="1" applyFont="1" applyFill="1" applyAlignment="1">
      <alignment horizontal="right"/>
    </xf>
    <xf numFmtId="166" fontId="21" fillId="0" borderId="0" xfId="26" applyNumberFormat="1" applyFont="1" applyFill="1" applyAlignment="1">
      <alignment horizontal="left"/>
    </xf>
    <xf numFmtId="166" fontId="21" fillId="0" borderId="0" xfId="26" applyNumberFormat="1" applyFont="1" applyFill="1" applyBorder="1" applyAlignment="1">
      <alignment horizontal="left"/>
    </xf>
    <xf numFmtId="166" fontId="20" fillId="0" borderId="0" xfId="26" applyNumberFormat="1" applyFont="1" applyFill="1" applyAlignment="1"/>
    <xf numFmtId="166" fontId="21" fillId="0" borderId="0" xfId="26" applyNumberFormat="1" applyFont="1" applyFill="1" applyBorder="1" applyAlignment="1">
      <alignment horizontal="center"/>
    </xf>
    <xf numFmtId="173" fontId="23" fillId="0" borderId="0" xfId="26" applyNumberFormat="1" applyFont="1" applyFill="1" applyAlignment="1"/>
    <xf numFmtId="173" fontId="24" fillId="0" borderId="0" xfId="26" applyNumberFormat="1" applyFont="1" applyFill="1" applyAlignment="1"/>
    <xf numFmtId="167" fontId="23" fillId="0" borderId="3" xfId="6" applyNumberFormat="1" applyFont="1" applyFill="1" applyBorder="1" applyAlignment="1">
      <alignment horizontal="right"/>
    </xf>
    <xf numFmtId="171" fontId="23" fillId="0" borderId="0" xfId="26" applyNumberFormat="1" applyFont="1" applyFill="1" applyAlignment="1"/>
    <xf numFmtId="167" fontId="23" fillId="0" borderId="3" xfId="26" applyNumberFormat="1" applyFont="1" applyFill="1" applyBorder="1" applyAlignment="1">
      <alignment horizontal="right"/>
    </xf>
    <xf numFmtId="171" fontId="21" fillId="0" borderId="0" xfId="26" applyNumberFormat="1" applyFont="1" applyFill="1" applyAlignment="1">
      <alignment horizontal="right"/>
    </xf>
    <xf numFmtId="171" fontId="21" fillId="0" borderId="0" xfId="26" applyNumberFormat="1" applyFont="1" applyFill="1" applyBorder="1" applyAlignment="1">
      <alignment horizontal="right"/>
    </xf>
    <xf numFmtId="167" fontId="21" fillId="0" borderId="5" xfId="6" applyNumberFormat="1" applyFont="1" applyFill="1" applyBorder="1" applyAlignment="1">
      <alignment horizontal="right"/>
    </xf>
    <xf numFmtId="166" fontId="21" fillId="0" borderId="3" xfId="26" applyNumberFormat="1" applyFont="1" applyFill="1" applyBorder="1" applyAlignment="1">
      <alignment horizontal="right"/>
    </xf>
    <xf numFmtId="166" fontId="21" fillId="0" borderId="3" xfId="26" applyNumberFormat="1" applyFont="1" applyFill="1" applyBorder="1" applyAlignment="1"/>
    <xf numFmtId="166" fontId="18" fillId="0" borderId="0" xfId="1" applyNumberFormat="1" applyFont="1" applyFill="1" applyAlignment="1"/>
    <xf numFmtId="166" fontId="18" fillId="0" borderId="0" xfId="26" applyNumberFormat="1" applyFont="1" applyAlignment="1">
      <alignment horizontal="right"/>
    </xf>
    <xf numFmtId="0" fontId="19" fillId="0" borderId="0" xfId="20" applyFont="1" applyAlignment="1">
      <alignment horizontal="center"/>
    </xf>
    <xf numFmtId="167" fontId="17" fillId="0" borderId="3" xfId="36" applyNumberFormat="1" applyFont="1" applyBorder="1" applyAlignment="1">
      <alignment horizontal="right" vertical="center"/>
    </xf>
    <xf numFmtId="166" fontId="18" fillId="0" borderId="0" xfId="26" applyNumberFormat="1" applyFont="1" applyAlignment="1">
      <alignment horizontal="left" vertical="center"/>
    </xf>
    <xf numFmtId="172" fontId="15" fillId="0" borderId="0" xfId="1" applyNumberFormat="1" applyFont="1" applyFill="1" applyBorder="1" applyAlignment="1">
      <alignment horizontal="right" vertical="center"/>
    </xf>
    <xf numFmtId="0" fontId="18" fillId="0" borderId="0" xfId="20" applyFont="1" applyAlignment="1">
      <alignment horizontal="center" vertical="center"/>
    </xf>
    <xf numFmtId="0" fontId="18" fillId="0" borderId="3" xfId="20" applyFont="1" applyBorder="1" applyAlignment="1">
      <alignment horizontal="justify" vertical="center"/>
    </xf>
    <xf numFmtId="166" fontId="17" fillId="0" borderId="3" xfId="1" applyNumberFormat="1" applyFont="1" applyFill="1" applyBorder="1" applyAlignment="1">
      <alignment horizontal="center" vertical="center"/>
    </xf>
    <xf numFmtId="0" fontId="18" fillId="0" borderId="0" xfId="20" applyFont="1" applyAlignment="1">
      <alignment horizontal="center" vertical="center"/>
    </xf>
    <xf numFmtId="166" fontId="14" fillId="0" borderId="3" xfId="1" applyNumberFormat="1" applyFont="1" applyFill="1" applyBorder="1" applyAlignment="1">
      <alignment horizontal="center" vertical="center"/>
    </xf>
    <xf numFmtId="0" fontId="15" fillId="0" borderId="3" xfId="20" applyFont="1" applyFill="1" applyBorder="1" applyAlignment="1">
      <alignment horizontal="justify" vertical="center"/>
    </xf>
    <xf numFmtId="0" fontId="21" fillId="0" borderId="3" xfId="26" applyFont="1" applyFill="1" applyBorder="1" applyAlignment="1">
      <alignment horizontal="left"/>
    </xf>
    <xf numFmtId="167" fontId="20" fillId="0" borderId="3" xfId="6" applyNumberFormat="1" applyFont="1" applyFill="1" applyBorder="1" applyAlignment="1">
      <alignment horizontal="center"/>
    </xf>
    <xf numFmtId="167" fontId="20" fillId="0" borderId="6" xfId="26" applyNumberFormat="1" applyFont="1" applyBorder="1" applyAlignment="1">
      <alignment horizontal="center"/>
    </xf>
    <xf numFmtId="166" fontId="20" fillId="0" borderId="6" xfId="26" applyNumberFormat="1" applyFont="1" applyBorder="1" applyAlignment="1">
      <alignment horizontal="center"/>
    </xf>
    <xf numFmtId="167" fontId="20" fillId="0" borderId="3" xfId="26" applyNumberFormat="1" applyFont="1" applyBorder="1" applyAlignment="1">
      <alignment horizontal="center"/>
    </xf>
    <xf numFmtId="167" fontId="20" fillId="0" borderId="6" xfId="6" applyNumberFormat="1" applyFont="1" applyFill="1" applyBorder="1" applyAlignment="1">
      <alignment horizontal="center"/>
    </xf>
    <xf numFmtId="167" fontId="17" fillId="0" borderId="3" xfId="26" applyNumberFormat="1" applyFont="1" applyBorder="1" applyAlignment="1">
      <alignment horizontal="center" vertical="center"/>
    </xf>
    <xf numFmtId="167" fontId="17" fillId="0" borderId="0" xfId="26" applyNumberFormat="1" applyFont="1" applyAlignment="1">
      <alignment horizontal="center" vertical="center"/>
    </xf>
    <xf numFmtId="166" fontId="17" fillId="0" borderId="3" xfId="36" applyNumberFormat="1" applyFont="1" applyBorder="1" applyAlignment="1">
      <alignment horizontal="center" vertical="center"/>
    </xf>
    <xf numFmtId="167" fontId="17" fillId="0" borderId="3" xfId="6" applyNumberFormat="1" applyFont="1" applyFill="1" applyBorder="1" applyAlignment="1">
      <alignment horizontal="center" vertical="center"/>
    </xf>
    <xf numFmtId="166" fontId="15" fillId="0" borderId="3" xfId="20" applyNumberFormat="1" applyFont="1" applyFill="1" applyBorder="1" applyAlignment="1">
      <alignment horizontal="justify" vertical="center"/>
    </xf>
  </cellXfs>
  <cellStyles count="90">
    <cellStyle name="Comma" xfId="1" builtinId="3"/>
    <cellStyle name="Comma 2" xfId="2" xr:uid="{00000000-0005-0000-0000-000001000000}"/>
    <cellStyle name="Comma 2 10 4" xfId="38" xr:uid="{00000000-0005-0000-0000-000002000000}"/>
    <cellStyle name="Comma 2 10 4 2" xfId="52" xr:uid="{ACD74502-6726-4E07-AE37-606A747F5F7F}"/>
    <cellStyle name="Comma 2 2" xfId="41" xr:uid="{C496F6C6-219A-4308-B27A-B05A6E32F8D6}"/>
    <cellStyle name="Comma 2 2 2" xfId="71" xr:uid="{ACE103B6-BCAC-40BD-8343-CAB105B5F5BF}"/>
    <cellStyle name="Comma 2 3" xfId="3" xr:uid="{00000000-0005-0000-0000-000003000000}"/>
    <cellStyle name="Comma 2 3 2" xfId="62" xr:uid="{AB85ADF9-EF07-43D0-B918-1018A1B51194}"/>
    <cellStyle name="Comma 2 4" xfId="73" xr:uid="{73799C20-4AE9-41CD-B057-D3E18069D4BB}"/>
    <cellStyle name="Comma 2 7" xfId="4" xr:uid="{00000000-0005-0000-0000-000004000000}"/>
    <cellStyle name="Comma 2 7 2" xfId="42" xr:uid="{BBD92970-0DA4-4396-9675-D4814F59CD08}"/>
    <cellStyle name="Comma 2 7 2 2" xfId="63" xr:uid="{8F0A4150-26B9-4E89-8ED2-4051364E14AB}"/>
    <cellStyle name="Comma 3" xfId="5" xr:uid="{00000000-0005-0000-0000-000005000000}"/>
    <cellStyle name="Comma 3 2" xfId="6" xr:uid="{00000000-0005-0000-0000-000006000000}"/>
    <cellStyle name="Comma 3 2 2" xfId="44" xr:uid="{FEEAD35E-28EC-4441-9800-1F5987223BC8}"/>
    <cellStyle name="Comma 3 2 2 2" xfId="65" xr:uid="{87A12C5D-B5C6-4E57-BF2C-77BAB552D6DA}"/>
    <cellStyle name="Comma 3 2 3" xfId="74" xr:uid="{7C62F168-D621-49EB-9FFD-6E33747A761B}"/>
    <cellStyle name="Comma 3 3" xfId="43" xr:uid="{5FA36AD5-A234-4897-91D7-2753428B3549}"/>
    <cellStyle name="Comma 3 3 2" xfId="64" xr:uid="{47F4D0F2-E4A6-4E01-8A92-5BCCCDD5A495}"/>
    <cellStyle name="Comma 3 4" xfId="55" xr:uid="{D84B73D5-8310-4C08-BA58-B2163F2B0455}"/>
    <cellStyle name="Comma 4" xfId="7" xr:uid="{00000000-0005-0000-0000-000007000000}"/>
    <cellStyle name="Comma 4 2" xfId="45" xr:uid="{96AD15B8-2488-41EE-9660-30DAB1BC269D}"/>
    <cellStyle name="Comma 4 3" xfId="61" xr:uid="{0420C849-5366-4A13-96EF-8BF5AA789DC6}"/>
    <cellStyle name="Comma 5" xfId="8" xr:uid="{00000000-0005-0000-0000-000008000000}"/>
    <cellStyle name="Comma 5 2" xfId="46" xr:uid="{232C1BBC-5042-4C00-B01C-F7E5DF1F549C}"/>
    <cellStyle name="Comma 6" xfId="9" xr:uid="{00000000-0005-0000-0000-000009000000}"/>
    <cellStyle name="Comma 6 2" xfId="47" xr:uid="{2C4DDAD3-915E-46AA-8ECE-EE0C14099244}"/>
    <cellStyle name="Comma 7" xfId="10" xr:uid="{00000000-0005-0000-0000-00000A000000}"/>
    <cellStyle name="Comma 7 2" xfId="48" xr:uid="{D0B23F40-E4EE-4D63-BDDB-CCA7D935A31C}"/>
    <cellStyle name="Comma 8" xfId="40" xr:uid="{305E0934-AF86-4F30-A02A-BB7B720871B2}"/>
    <cellStyle name="comma zerodec" xfId="11" xr:uid="{00000000-0005-0000-0000-00000B000000}"/>
    <cellStyle name="Comma0" xfId="12" xr:uid="{00000000-0005-0000-0000-00000C000000}"/>
    <cellStyle name="Currency1" xfId="13" xr:uid="{00000000-0005-0000-0000-00000D000000}"/>
    <cellStyle name="Dollar (zero dec)" xfId="14" xr:uid="{00000000-0005-0000-0000-00000E000000}"/>
    <cellStyle name="Grey" xfId="15" xr:uid="{00000000-0005-0000-0000-00000F000000}"/>
    <cellStyle name="Input [yellow]" xfId="16" xr:uid="{00000000-0005-0000-0000-000010000000}"/>
    <cellStyle name="no dec" xfId="17" xr:uid="{00000000-0005-0000-0000-000011000000}"/>
    <cellStyle name="Normal" xfId="0" builtinId="0"/>
    <cellStyle name="Normal - Style1" xfId="18" xr:uid="{00000000-0005-0000-0000-000013000000}"/>
    <cellStyle name="Normal 10" xfId="37" xr:uid="{00000000-0005-0000-0000-000014000000}"/>
    <cellStyle name="Normal 11" xfId="39" xr:uid="{43BECBB9-C101-4159-8AF1-EC71837B51F2}"/>
    <cellStyle name="Normal 12" xfId="50" xr:uid="{F03B0343-DC1D-49BB-9EFC-E6909DCBBBCD}"/>
    <cellStyle name="Normal 13" xfId="53" xr:uid="{372907FF-B413-48C1-BE21-2EA9627813EB}"/>
    <cellStyle name="Normal 14" xfId="59" xr:uid="{E60CD931-0295-4D9C-8096-12F2101255AD}"/>
    <cellStyle name="Normal 15" xfId="81" xr:uid="{A4273270-22BD-4D02-9A86-B5C3E97213F3}"/>
    <cellStyle name="Normal 16" xfId="57" xr:uid="{E868FD96-8CEB-4D61-9E0C-6D6C2C714384}"/>
    <cellStyle name="Normal 17" xfId="80" xr:uid="{DD6A984B-1B63-48E0-9971-9081729C1B0C}"/>
    <cellStyle name="Normal 18" xfId="76" xr:uid="{9B9855B4-B2FA-4139-A2ED-3EB7048BB2B9}"/>
    <cellStyle name="Normal 19" xfId="75" xr:uid="{1009E499-F685-4538-AD3E-9B89AB7C1815}"/>
    <cellStyle name="Normal 2" xfId="19" xr:uid="{00000000-0005-0000-0000-000015000000}"/>
    <cellStyle name="Normal 2 2" xfId="72" xr:uid="{DBBAFCFB-6F93-4F5E-AA40-33F48DF788C9}"/>
    <cellStyle name="Normal 2 3" xfId="20" xr:uid="{00000000-0005-0000-0000-000016000000}"/>
    <cellStyle name="Normal 2 3 2" xfId="67" xr:uid="{DE08372E-6258-4CD2-9D5A-6CC68CAE5B36}"/>
    <cellStyle name="Normal 2 4" xfId="66" xr:uid="{23EC7E5F-D79C-4DFF-AA11-7440DEB5A0E1}"/>
    <cellStyle name="Normal 20" xfId="79" xr:uid="{43E9F144-5695-4F82-BC74-711EED8AEA31}"/>
    <cellStyle name="Normal 21" xfId="56" xr:uid="{04A089BC-3696-4673-B5A6-CE16DCFAFCC9}"/>
    <cellStyle name="Normal 22" xfId="54" xr:uid="{C23811D2-D0DE-49F2-8081-33FA05DBFA0B}"/>
    <cellStyle name="Normal 23" xfId="58" xr:uid="{843F0A71-5D75-401F-9CD8-60858A1CEF94}"/>
    <cellStyle name="Normal 24" xfId="84" xr:uid="{50C6B88C-0B6A-4BA3-AC1B-B569561F0F6B}"/>
    <cellStyle name="Normal 25" xfId="78" xr:uid="{6B60224F-F0F8-41D5-A76E-520DCBDC24D6}"/>
    <cellStyle name="Normal 26" xfId="87" xr:uid="{905CD028-B4B0-4335-A330-AB82159958B6}"/>
    <cellStyle name="Normal 27" xfId="83" xr:uid="{7A6D1776-DA63-4604-89A8-20043BA814A3}"/>
    <cellStyle name="Normal 28" xfId="85" xr:uid="{9ADE0C0B-A7EC-4336-B111-9C13C5C54FF5}"/>
    <cellStyle name="Normal 29" xfId="86" xr:uid="{7F89E266-B232-4E3C-97CB-9E0A4777D404}"/>
    <cellStyle name="Normal 3" xfId="21" xr:uid="{00000000-0005-0000-0000-000017000000}"/>
    <cellStyle name="Normal 3 2" xfId="60" xr:uid="{77BF564A-5A3F-4B7D-B244-F961307D568A}"/>
    <cellStyle name="Normal 30" xfId="89" xr:uid="{2A30ACA4-8A2E-4B8C-8F0F-FE5FF745984E}"/>
    <cellStyle name="Normal 31" xfId="88" xr:uid="{22F87353-E339-43CC-962E-DC9264E2D93B}"/>
    <cellStyle name="Normal 32" xfId="77" xr:uid="{580E5D2F-BECF-45A2-90EB-857E93453841}"/>
    <cellStyle name="Normal 33" xfId="82" xr:uid="{60A5AD6F-C1B0-4273-A3DF-8125B9830ADD}"/>
    <cellStyle name="Normal 4" xfId="22" xr:uid="{00000000-0005-0000-0000-000018000000}"/>
    <cellStyle name="Normal 5" xfId="23" xr:uid="{00000000-0005-0000-0000-000019000000}"/>
    <cellStyle name="Normal 6" xfId="24" xr:uid="{00000000-0005-0000-0000-00001A000000}"/>
    <cellStyle name="Normal 7" xfId="25" xr:uid="{00000000-0005-0000-0000-00001B000000}"/>
    <cellStyle name="Normal 7 2" xfId="26" xr:uid="{00000000-0005-0000-0000-00001C000000}"/>
    <cellStyle name="Normal 7 2 2" xfId="36" xr:uid="{00000000-0005-0000-0000-00001D000000}"/>
    <cellStyle name="Normal 7 3" xfId="68" xr:uid="{1D5F7CF2-88AF-44F4-B910-A988B545F289}"/>
    <cellStyle name="Normal 8" xfId="27" xr:uid="{00000000-0005-0000-0000-00001E000000}"/>
    <cellStyle name="Normal 9" xfId="28" xr:uid="{00000000-0005-0000-0000-00001F000000}"/>
    <cellStyle name="Normal 9 2" xfId="69" xr:uid="{38C22DA8-4ECB-4104-A3B2-DF1700ABEF23}"/>
    <cellStyle name="Percent [2]" xfId="29" xr:uid="{00000000-0005-0000-0000-000020000000}"/>
    <cellStyle name="Percent 2" xfId="30" xr:uid="{00000000-0005-0000-0000-000021000000}"/>
    <cellStyle name="Percent 2 2" xfId="49" xr:uid="{6F150A3D-7A4A-4A92-BEE4-1381950C49C7}"/>
    <cellStyle name="Percent 3" xfId="31" xr:uid="{00000000-0005-0000-0000-000022000000}"/>
    <cellStyle name="Percent 3 2" xfId="70" xr:uid="{45A96C87-E98C-476C-8468-F02DE783095D}"/>
    <cellStyle name="Quantity" xfId="32" xr:uid="{00000000-0005-0000-0000-000023000000}"/>
    <cellStyle name="เชื่อมโยงหลายมิติ" xfId="33" xr:uid="{00000000-0005-0000-0000-000024000000}"/>
    <cellStyle name="ตามการเชื่อมโยงหลายมิติ" xfId="34" xr:uid="{00000000-0005-0000-0000-000025000000}"/>
    <cellStyle name="ปกติ 2" xfId="35" xr:uid="{00000000-0005-0000-0000-000026000000}"/>
    <cellStyle name="ปกติ 2 2" xfId="51" xr:uid="{42967875-0D69-486D-9199-277F8C0A9102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  <sheetName val="Error_Checklist"/>
      <sheetName val="Bangkapi_Tri"/>
      <sheetName val="Fashion_Island"/>
      <sheetName val="Seacon_Square_Cinema"/>
      <sheetName val="Seacon_Square_Premier"/>
      <sheetName val="Seacon_Square_Consol"/>
      <sheetName val="Head_Office"/>
      <sheetName val="Balance_Sheet"/>
      <sheetName val="Qtly_WC_Analysis"/>
      <sheetName val="Loan_details"/>
      <sheetName val="Location_Codes"/>
      <sheetName val="Bangkapi_Tri-Bud"/>
      <sheetName val="Fashion_Island-Bud"/>
      <sheetName val="Seacon_Square-Bud"/>
      <sheetName val="AGING_LOCAL"/>
      <sheetName val="Standing_data"/>
      <sheetName val="Drop_Down"/>
      <sheetName val="ForcastImportNET"/>
      <sheetName val="Links"/>
      <sheetName val="Taux"/>
      <sheetName val="PMT P&amp;L"/>
      <sheetName val="Selling and Admins (DONE)"/>
      <sheetName val="datacompan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  <sheetName val="segment classifications"/>
      <sheetName val="ExRate"/>
      <sheetName val="11"/>
      <sheetName val="10K4"/>
      <sheetName val="공정가치"/>
      <sheetName val="Validation Table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>..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>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0"/>
  <sheetViews>
    <sheetView topLeftCell="A27" zoomScale="90" zoomScaleNormal="90" zoomScaleSheetLayoutView="90" workbookViewId="0">
      <selection activeCell="C120" sqref="C120"/>
    </sheetView>
  </sheetViews>
  <sheetFormatPr defaultColWidth="9.140625" defaultRowHeight="20.100000000000001" customHeight="1" x14ac:dyDescent="0.5"/>
  <cols>
    <col min="1" max="1" width="1.42578125" style="96" customWidth="1"/>
    <col min="2" max="2" width="33.5703125" style="96" customWidth="1"/>
    <col min="3" max="3" width="13" style="96" customWidth="1"/>
    <col min="4" max="4" width="8.42578125" style="96" customWidth="1"/>
    <col min="5" max="5" width="0.5703125" style="96" customWidth="1"/>
    <col min="6" max="6" width="15.28515625" style="167" customWidth="1"/>
    <col min="7" max="7" width="0.5703125" style="117" customWidth="1"/>
    <col min="8" max="8" width="13.28515625" style="167" customWidth="1"/>
    <col min="9" max="9" width="0.5703125" style="167" customWidth="1"/>
    <col min="10" max="10" width="15.28515625" style="167" customWidth="1"/>
    <col min="11" max="11" width="0.5703125" style="117" customWidth="1"/>
    <col min="12" max="12" width="13.28515625" style="167" customWidth="1"/>
    <col min="13" max="16384" width="9.140625" style="96"/>
  </cols>
  <sheetData>
    <row r="1" spans="1:12" ht="20.100000000000001" customHeight="1" x14ac:dyDescent="0.5">
      <c r="A1" s="95" t="s">
        <v>32</v>
      </c>
      <c r="L1" s="168"/>
    </row>
    <row r="2" spans="1:12" s="138" customFormat="1" ht="20.100000000000001" customHeight="1" x14ac:dyDescent="0.5">
      <c r="A2" s="204" t="s">
        <v>234</v>
      </c>
      <c r="B2" s="204"/>
      <c r="C2" s="204"/>
      <c r="D2" s="205"/>
      <c r="E2" s="205"/>
      <c r="F2" s="167"/>
      <c r="G2" s="169"/>
      <c r="H2" s="170"/>
      <c r="I2" s="170"/>
      <c r="J2" s="167"/>
      <c r="K2" s="117"/>
      <c r="L2" s="167"/>
    </row>
    <row r="3" spans="1:12" s="138" customFormat="1" ht="20.100000000000001" customHeight="1" x14ac:dyDescent="0.5">
      <c r="A3" s="206" t="s">
        <v>182</v>
      </c>
      <c r="B3" s="206"/>
      <c r="C3" s="206"/>
      <c r="D3" s="207"/>
      <c r="E3" s="207"/>
      <c r="F3" s="172"/>
      <c r="G3" s="173"/>
      <c r="H3" s="172"/>
      <c r="I3" s="172"/>
      <c r="J3" s="172"/>
      <c r="K3" s="173"/>
      <c r="L3" s="172"/>
    </row>
    <row r="4" spans="1:12" s="138" customFormat="1" ht="19.5" customHeight="1" x14ac:dyDescent="0.5">
      <c r="A4" s="204"/>
      <c r="B4" s="204"/>
      <c r="C4" s="204"/>
      <c r="D4" s="205"/>
      <c r="E4" s="205"/>
      <c r="F4" s="174"/>
      <c r="G4" s="175"/>
      <c r="H4" s="174"/>
      <c r="I4" s="174"/>
      <c r="J4" s="174"/>
      <c r="K4" s="175"/>
      <c r="L4" s="170"/>
    </row>
    <row r="5" spans="1:12" s="208" customFormat="1" ht="19.5" customHeight="1" x14ac:dyDescent="0.5">
      <c r="D5" s="209"/>
      <c r="E5" s="209"/>
      <c r="F5" s="343" t="s">
        <v>65</v>
      </c>
      <c r="G5" s="343"/>
      <c r="H5" s="343"/>
      <c r="I5" s="176"/>
      <c r="J5" s="343" t="s">
        <v>88</v>
      </c>
      <c r="K5" s="343"/>
      <c r="L5" s="343"/>
    </row>
    <row r="6" spans="1:12" s="208" customFormat="1" ht="19.5" customHeight="1" x14ac:dyDescent="0.5">
      <c r="D6" s="209"/>
      <c r="E6" s="209"/>
      <c r="F6" s="177" t="s">
        <v>147</v>
      </c>
      <c r="G6" s="177"/>
      <c r="H6" s="177" t="s">
        <v>148</v>
      </c>
      <c r="I6" s="177"/>
      <c r="J6" s="177" t="s">
        <v>147</v>
      </c>
      <c r="K6" s="177"/>
      <c r="L6" s="177" t="s">
        <v>148</v>
      </c>
    </row>
    <row r="7" spans="1:12" s="208" customFormat="1" ht="19.5" customHeight="1" x14ac:dyDescent="0.5">
      <c r="D7" s="209"/>
      <c r="E7" s="209"/>
      <c r="F7" s="178" t="s">
        <v>183</v>
      </c>
      <c r="G7" s="178"/>
      <c r="H7" s="178" t="s">
        <v>21</v>
      </c>
      <c r="I7" s="178"/>
      <c r="J7" s="178" t="s">
        <v>183</v>
      </c>
      <c r="K7" s="178"/>
      <c r="L7" s="178" t="s">
        <v>21</v>
      </c>
    </row>
    <row r="8" spans="1:12" s="95" customFormat="1" ht="19.5" customHeight="1" x14ac:dyDescent="0.5">
      <c r="E8" s="116"/>
      <c r="F8" s="179" t="s">
        <v>184</v>
      </c>
      <c r="G8" s="177"/>
      <c r="H8" s="179" t="s">
        <v>149</v>
      </c>
      <c r="I8" s="179"/>
      <c r="J8" s="179" t="s">
        <v>184</v>
      </c>
      <c r="K8" s="177"/>
      <c r="L8" s="179" t="s">
        <v>149</v>
      </c>
    </row>
    <row r="9" spans="1:12" s="95" customFormat="1" ht="19.5" customHeight="1" x14ac:dyDescent="0.5">
      <c r="D9" s="180" t="s">
        <v>0</v>
      </c>
      <c r="E9" s="116"/>
      <c r="F9" s="181" t="s">
        <v>87</v>
      </c>
      <c r="G9" s="177"/>
      <c r="H9" s="181" t="s">
        <v>87</v>
      </c>
      <c r="I9" s="179"/>
      <c r="J9" s="181" t="s">
        <v>87</v>
      </c>
      <c r="K9" s="177"/>
      <c r="L9" s="181" t="s">
        <v>87</v>
      </c>
    </row>
    <row r="10" spans="1:12" s="182" customFormat="1" ht="18" customHeight="1" x14ac:dyDescent="0.5">
      <c r="A10" s="182" t="s">
        <v>7</v>
      </c>
      <c r="D10" s="183"/>
      <c r="E10" s="183"/>
      <c r="F10" s="184"/>
      <c r="G10" s="167"/>
      <c r="H10" s="167"/>
      <c r="I10" s="177"/>
      <c r="J10" s="184"/>
      <c r="K10" s="167"/>
      <c r="L10" s="167"/>
    </row>
    <row r="11" spans="1:12" s="185" customFormat="1" ht="6" customHeight="1" x14ac:dyDescent="0.5">
      <c r="B11" s="182"/>
      <c r="C11" s="182"/>
      <c r="D11" s="186"/>
      <c r="E11" s="186"/>
      <c r="F11" s="184"/>
      <c r="G11" s="167"/>
      <c r="H11" s="167"/>
      <c r="I11" s="169"/>
      <c r="J11" s="184"/>
      <c r="K11" s="167"/>
      <c r="L11" s="167"/>
    </row>
    <row r="12" spans="1:12" s="185" customFormat="1" ht="18" customHeight="1" x14ac:dyDescent="0.5">
      <c r="A12" s="182" t="s">
        <v>1</v>
      </c>
      <c r="B12" s="182"/>
      <c r="C12" s="182"/>
      <c r="D12" s="186"/>
      <c r="E12" s="186"/>
      <c r="F12" s="184"/>
      <c r="G12" s="167"/>
      <c r="H12" s="167"/>
      <c r="I12" s="117"/>
      <c r="J12" s="184"/>
      <c r="K12" s="167"/>
      <c r="L12" s="167"/>
    </row>
    <row r="13" spans="1:12" s="185" customFormat="1" ht="6" customHeight="1" x14ac:dyDescent="0.5">
      <c r="A13" s="182"/>
      <c r="B13" s="182"/>
      <c r="C13" s="182"/>
      <c r="D13" s="186"/>
      <c r="E13" s="186"/>
      <c r="F13" s="184"/>
      <c r="G13" s="167"/>
      <c r="H13" s="167"/>
      <c r="I13" s="117"/>
      <c r="J13" s="184"/>
      <c r="K13" s="167"/>
      <c r="L13" s="167"/>
    </row>
    <row r="14" spans="1:12" s="185" customFormat="1" ht="18" customHeight="1" x14ac:dyDescent="0.5">
      <c r="A14" s="187" t="s">
        <v>36</v>
      </c>
      <c r="B14" s="187"/>
      <c r="C14" s="187"/>
      <c r="D14" s="246"/>
      <c r="E14" s="186"/>
      <c r="F14" s="247">
        <v>1060664</v>
      </c>
      <c r="G14" s="248"/>
      <c r="H14" s="248">
        <v>2013814</v>
      </c>
      <c r="I14" s="248"/>
      <c r="J14" s="247">
        <v>691579</v>
      </c>
      <c r="K14" s="117"/>
      <c r="L14" s="248">
        <v>1722697</v>
      </c>
    </row>
    <row r="15" spans="1:12" s="185" customFormat="1" ht="18" customHeight="1" x14ac:dyDescent="0.5">
      <c r="A15" s="187" t="s">
        <v>172</v>
      </c>
      <c r="B15" s="187"/>
      <c r="C15" s="187"/>
      <c r="D15" s="246">
        <v>5</v>
      </c>
      <c r="E15" s="186"/>
      <c r="F15" s="247">
        <v>310359</v>
      </c>
      <c r="G15" s="248"/>
      <c r="H15" s="248">
        <v>285381</v>
      </c>
      <c r="I15" s="248"/>
      <c r="J15" s="247">
        <v>283486</v>
      </c>
      <c r="K15" s="117"/>
      <c r="L15" s="248">
        <v>258491</v>
      </c>
    </row>
    <row r="16" spans="1:12" s="185" customFormat="1" ht="18" customHeight="1" x14ac:dyDescent="0.5">
      <c r="A16" s="187" t="s">
        <v>180</v>
      </c>
      <c r="B16" s="187"/>
      <c r="C16" s="187"/>
      <c r="D16" s="246"/>
      <c r="E16" s="186"/>
      <c r="F16" s="247"/>
      <c r="G16" s="248"/>
      <c r="H16" s="248"/>
      <c r="I16" s="248"/>
      <c r="J16" s="247"/>
      <c r="K16" s="117"/>
      <c r="L16" s="248"/>
    </row>
    <row r="17" spans="1:12" s="185" customFormat="1" ht="18" customHeight="1" x14ac:dyDescent="0.5">
      <c r="A17" s="218"/>
      <c r="B17" s="218" t="s">
        <v>181</v>
      </c>
      <c r="C17" s="218"/>
      <c r="D17" s="246">
        <v>6</v>
      </c>
      <c r="E17" s="186"/>
      <c r="F17" s="247">
        <v>1309198</v>
      </c>
      <c r="G17" s="248"/>
      <c r="H17" s="248">
        <v>3102214</v>
      </c>
      <c r="I17" s="248"/>
      <c r="J17" s="247">
        <v>1309198</v>
      </c>
      <c r="K17" s="117"/>
      <c r="L17" s="248">
        <v>3102214</v>
      </c>
    </row>
    <row r="18" spans="1:12" s="185" customFormat="1" ht="18" customHeight="1" x14ac:dyDescent="0.5">
      <c r="A18" s="218" t="s">
        <v>180</v>
      </c>
      <c r="B18" s="218"/>
      <c r="C18" s="218"/>
      <c r="D18" s="246"/>
      <c r="E18" s="186"/>
      <c r="F18" s="247"/>
      <c r="G18" s="248"/>
      <c r="H18" s="248"/>
      <c r="I18" s="248"/>
      <c r="J18" s="247"/>
      <c r="K18" s="117"/>
      <c r="L18" s="248"/>
    </row>
    <row r="19" spans="1:12" s="185" customFormat="1" ht="18" customHeight="1" x14ac:dyDescent="0.5">
      <c r="A19" s="218"/>
      <c r="B19" s="218" t="s">
        <v>204</v>
      </c>
      <c r="C19" s="218"/>
      <c r="D19" s="246">
        <v>7</v>
      </c>
      <c r="E19" s="186"/>
      <c r="F19" s="247">
        <v>1827336</v>
      </c>
      <c r="G19" s="248"/>
      <c r="H19" s="248">
        <v>0</v>
      </c>
      <c r="I19" s="248"/>
      <c r="J19" s="247">
        <v>1827336</v>
      </c>
      <c r="K19" s="117"/>
      <c r="L19" s="248">
        <v>0</v>
      </c>
    </row>
    <row r="20" spans="1:12" s="185" customFormat="1" ht="18" customHeight="1" x14ac:dyDescent="0.5">
      <c r="A20" s="218" t="s">
        <v>76</v>
      </c>
      <c r="B20" s="218"/>
      <c r="C20" s="218"/>
      <c r="D20" s="246"/>
      <c r="E20" s="186"/>
      <c r="F20" s="247">
        <v>371287</v>
      </c>
      <c r="G20" s="248"/>
      <c r="H20" s="248">
        <v>356447</v>
      </c>
      <c r="I20" s="248"/>
      <c r="J20" s="247">
        <v>295518</v>
      </c>
      <c r="K20" s="117"/>
      <c r="L20" s="248">
        <v>357424</v>
      </c>
    </row>
    <row r="21" spans="1:12" s="185" customFormat="1" ht="18" customHeight="1" x14ac:dyDescent="0.5">
      <c r="A21" s="220" t="s">
        <v>58</v>
      </c>
      <c r="B21" s="220"/>
      <c r="C21" s="220"/>
      <c r="D21" s="249">
        <v>17.399999999999999</v>
      </c>
      <c r="E21" s="186"/>
      <c r="F21" s="247">
        <v>14326</v>
      </c>
      <c r="G21" s="248"/>
      <c r="H21" s="248">
        <v>17516</v>
      </c>
      <c r="I21" s="248"/>
      <c r="J21" s="247">
        <v>358681</v>
      </c>
      <c r="K21" s="117"/>
      <c r="L21" s="248">
        <v>386225</v>
      </c>
    </row>
    <row r="22" spans="1:12" s="185" customFormat="1" ht="18" customHeight="1" x14ac:dyDescent="0.5">
      <c r="A22" s="218" t="s">
        <v>77</v>
      </c>
      <c r="B22" s="218"/>
      <c r="C22" s="218"/>
      <c r="D22" s="246"/>
      <c r="E22" s="186"/>
      <c r="F22" s="247">
        <v>109752</v>
      </c>
      <c r="G22" s="248"/>
      <c r="H22" s="248">
        <v>110913</v>
      </c>
      <c r="I22" s="248"/>
      <c r="J22" s="247">
        <v>77430</v>
      </c>
      <c r="K22" s="117"/>
      <c r="L22" s="248">
        <v>77887</v>
      </c>
    </row>
    <row r="23" spans="1:12" s="185" customFormat="1" ht="18" customHeight="1" x14ac:dyDescent="0.5">
      <c r="A23" s="218" t="s">
        <v>47</v>
      </c>
      <c r="B23" s="218"/>
      <c r="C23" s="218"/>
      <c r="D23" s="246"/>
      <c r="E23" s="186"/>
      <c r="F23" s="247">
        <v>99995</v>
      </c>
      <c r="G23" s="248"/>
      <c r="H23" s="248">
        <v>125747</v>
      </c>
      <c r="I23" s="248"/>
      <c r="J23" s="247">
        <v>0</v>
      </c>
      <c r="K23" s="117"/>
      <c r="L23" s="248">
        <v>0</v>
      </c>
    </row>
    <row r="24" spans="1:12" s="185" customFormat="1" ht="18" customHeight="1" x14ac:dyDescent="0.5">
      <c r="A24" s="187" t="s">
        <v>238</v>
      </c>
      <c r="B24" s="187"/>
      <c r="C24" s="187"/>
      <c r="D24" s="246"/>
      <c r="E24" s="186"/>
      <c r="F24" s="247">
        <v>1876</v>
      </c>
      <c r="G24" s="248"/>
      <c r="H24" s="248">
        <v>1876</v>
      </c>
      <c r="I24" s="248"/>
      <c r="J24" s="247">
        <v>1876</v>
      </c>
      <c r="K24" s="117"/>
      <c r="L24" s="248">
        <v>1876</v>
      </c>
    </row>
    <row r="25" spans="1:12" s="185" customFormat="1" ht="18" customHeight="1" x14ac:dyDescent="0.5">
      <c r="A25" s="187" t="s">
        <v>8</v>
      </c>
      <c r="B25" s="187"/>
      <c r="C25" s="187"/>
      <c r="D25" s="246"/>
      <c r="E25" s="186"/>
      <c r="F25" s="250">
        <v>145198</v>
      </c>
      <c r="G25" s="248"/>
      <c r="H25" s="251">
        <v>145665</v>
      </c>
      <c r="I25" s="248"/>
      <c r="J25" s="250">
        <v>37563</v>
      </c>
      <c r="K25" s="117"/>
      <c r="L25" s="251">
        <v>27152</v>
      </c>
    </row>
    <row r="26" spans="1:12" s="185" customFormat="1" ht="6" customHeight="1" x14ac:dyDescent="0.5">
      <c r="A26" s="187"/>
      <c r="B26" s="187"/>
      <c r="C26" s="187"/>
      <c r="D26" s="186"/>
      <c r="E26" s="186"/>
      <c r="F26" s="188"/>
      <c r="G26" s="170"/>
      <c r="H26" s="170"/>
      <c r="I26" s="170"/>
      <c r="J26" s="188"/>
      <c r="K26" s="169"/>
      <c r="L26" s="170"/>
    </row>
    <row r="27" spans="1:12" s="185" customFormat="1" ht="18" customHeight="1" x14ac:dyDescent="0.5">
      <c r="A27" s="189" t="s">
        <v>24</v>
      </c>
      <c r="D27" s="186"/>
      <c r="E27" s="186"/>
      <c r="F27" s="190">
        <f>SUM(F14:F25)</f>
        <v>5249991</v>
      </c>
      <c r="G27" s="170"/>
      <c r="H27" s="172">
        <f>SUM(H14:H25)</f>
        <v>6159573</v>
      </c>
      <c r="I27" s="170"/>
      <c r="J27" s="190">
        <f>SUM(J14:J25)</f>
        <v>4882667</v>
      </c>
      <c r="K27" s="117"/>
      <c r="L27" s="172">
        <f>SUM(L14:L25)</f>
        <v>5933966</v>
      </c>
    </row>
    <row r="28" spans="1:12" s="185" customFormat="1" ht="18" customHeight="1" x14ac:dyDescent="0.5">
      <c r="A28" s="187"/>
      <c r="B28" s="187"/>
      <c r="C28" s="187"/>
      <c r="D28" s="186"/>
      <c r="E28" s="186"/>
      <c r="F28" s="188"/>
      <c r="G28" s="170"/>
      <c r="H28" s="170"/>
      <c r="I28" s="170"/>
      <c r="J28" s="188"/>
      <c r="K28" s="117"/>
      <c r="L28" s="170"/>
    </row>
    <row r="29" spans="1:12" s="185" customFormat="1" ht="18" customHeight="1" x14ac:dyDescent="0.5">
      <c r="A29" s="189" t="s">
        <v>9</v>
      </c>
      <c r="B29" s="189"/>
      <c r="C29" s="189"/>
      <c r="D29" s="186"/>
      <c r="E29" s="186"/>
      <c r="F29" s="184"/>
      <c r="G29" s="167"/>
      <c r="H29" s="167"/>
      <c r="I29" s="167"/>
      <c r="J29" s="184"/>
      <c r="K29" s="117"/>
      <c r="L29" s="167"/>
    </row>
    <row r="30" spans="1:12" s="185" customFormat="1" ht="6" customHeight="1" x14ac:dyDescent="0.5">
      <c r="A30" s="189"/>
      <c r="B30" s="189"/>
      <c r="C30" s="189"/>
      <c r="D30" s="186"/>
      <c r="E30" s="186"/>
      <c r="F30" s="184"/>
      <c r="G30" s="167"/>
      <c r="H30" s="167"/>
      <c r="I30" s="167"/>
      <c r="J30" s="184"/>
      <c r="K30" s="117"/>
      <c r="L30" s="167"/>
    </row>
    <row r="31" spans="1:12" s="185" customFormat="1" ht="18" customHeight="1" x14ac:dyDescent="0.5">
      <c r="A31" s="187" t="s">
        <v>172</v>
      </c>
      <c r="B31" s="187"/>
      <c r="C31" s="187"/>
      <c r="D31" s="246">
        <v>5</v>
      </c>
      <c r="E31" s="186"/>
      <c r="F31" s="247">
        <v>113839</v>
      </c>
      <c r="G31" s="248"/>
      <c r="H31" s="248">
        <v>0</v>
      </c>
      <c r="I31" s="248"/>
      <c r="J31" s="247">
        <v>113839</v>
      </c>
      <c r="K31" s="117"/>
      <c r="L31" s="248">
        <v>0</v>
      </c>
    </row>
    <row r="32" spans="1:12" s="185" customFormat="1" ht="18" customHeight="1" x14ac:dyDescent="0.5">
      <c r="A32" s="187" t="s">
        <v>48</v>
      </c>
      <c r="B32" s="187"/>
      <c r="C32" s="187"/>
      <c r="D32" s="246"/>
      <c r="E32" s="186"/>
      <c r="F32" s="247">
        <v>10138</v>
      </c>
      <c r="G32" s="248"/>
      <c r="H32" s="248">
        <v>11044</v>
      </c>
      <c r="I32" s="248"/>
      <c r="J32" s="247">
        <v>0</v>
      </c>
      <c r="K32" s="117"/>
      <c r="L32" s="248">
        <v>0</v>
      </c>
    </row>
    <row r="33" spans="1:12" s="185" customFormat="1" ht="18" customHeight="1" x14ac:dyDescent="0.5">
      <c r="A33" s="187" t="s">
        <v>78</v>
      </c>
      <c r="B33" s="189"/>
      <c r="C33" s="189"/>
      <c r="D33" s="246">
        <v>9</v>
      </c>
      <c r="E33" s="186"/>
      <c r="F33" s="247">
        <v>0</v>
      </c>
      <c r="G33" s="248"/>
      <c r="H33" s="248">
        <v>0</v>
      </c>
      <c r="I33" s="248"/>
      <c r="J33" s="247">
        <v>2357891</v>
      </c>
      <c r="K33" s="117"/>
      <c r="L33" s="248">
        <v>2251849</v>
      </c>
    </row>
    <row r="34" spans="1:12" s="185" customFormat="1" ht="18" customHeight="1" x14ac:dyDescent="0.5">
      <c r="A34" s="187" t="s">
        <v>68</v>
      </c>
      <c r="B34" s="189"/>
      <c r="C34" s="189"/>
      <c r="D34" s="246">
        <v>10</v>
      </c>
      <c r="E34" s="186"/>
      <c r="F34" s="247">
        <v>1981412</v>
      </c>
      <c r="G34" s="248"/>
      <c r="H34" s="248">
        <v>1968759</v>
      </c>
      <c r="I34" s="248"/>
      <c r="J34" s="247">
        <v>1940413</v>
      </c>
      <c r="K34" s="117"/>
      <c r="L34" s="248">
        <v>1932779</v>
      </c>
    </row>
    <row r="35" spans="1:12" s="185" customFormat="1" ht="18" customHeight="1" x14ac:dyDescent="0.5">
      <c r="A35" s="187" t="s">
        <v>120</v>
      </c>
      <c r="B35" s="189"/>
      <c r="C35" s="189"/>
      <c r="D35" s="246">
        <v>11</v>
      </c>
      <c r="E35" s="186"/>
      <c r="F35" s="247">
        <v>36891</v>
      </c>
      <c r="G35" s="248"/>
      <c r="H35" s="248">
        <v>45970</v>
      </c>
      <c r="I35" s="248"/>
      <c r="J35" s="247">
        <v>0</v>
      </c>
      <c r="K35" s="117"/>
      <c r="L35" s="248">
        <v>0</v>
      </c>
    </row>
    <row r="36" spans="1:12" s="185" customFormat="1" ht="18" customHeight="1" x14ac:dyDescent="0.5">
      <c r="A36" s="185" t="s">
        <v>237</v>
      </c>
      <c r="D36" s="249">
        <v>17.5</v>
      </c>
      <c r="E36" s="186"/>
      <c r="F36" s="247">
        <v>1900</v>
      </c>
      <c r="G36" s="248"/>
      <c r="H36" s="248">
        <v>1900</v>
      </c>
      <c r="I36" s="248"/>
      <c r="J36" s="247">
        <v>160980</v>
      </c>
      <c r="K36" s="117"/>
      <c r="L36" s="248">
        <v>125380</v>
      </c>
    </row>
    <row r="37" spans="1:12" s="185" customFormat="1" ht="18" customHeight="1" x14ac:dyDescent="0.5">
      <c r="A37" s="185" t="s">
        <v>121</v>
      </c>
      <c r="D37" s="246">
        <v>12</v>
      </c>
      <c r="E37" s="186"/>
      <c r="F37" s="247">
        <v>417743</v>
      </c>
      <c r="G37" s="248"/>
      <c r="H37" s="248">
        <v>221618</v>
      </c>
      <c r="I37" s="248"/>
      <c r="J37" s="247">
        <v>0</v>
      </c>
      <c r="K37" s="117"/>
      <c r="L37" s="248">
        <v>0</v>
      </c>
    </row>
    <row r="38" spans="1:12" s="185" customFormat="1" ht="18" customHeight="1" x14ac:dyDescent="0.5">
      <c r="A38" s="187" t="s">
        <v>91</v>
      </c>
      <c r="B38" s="192"/>
      <c r="C38" s="192"/>
      <c r="D38" s="246">
        <v>13</v>
      </c>
      <c r="E38" s="186"/>
      <c r="F38" s="247">
        <v>4577042</v>
      </c>
      <c r="G38" s="248"/>
      <c r="H38" s="248">
        <v>4718884</v>
      </c>
      <c r="I38" s="248"/>
      <c r="J38" s="247">
        <v>3102878</v>
      </c>
      <c r="K38" s="117"/>
      <c r="L38" s="248">
        <v>3199705</v>
      </c>
    </row>
    <row r="39" spans="1:12" s="185" customFormat="1" ht="18" customHeight="1" x14ac:dyDescent="0.5">
      <c r="A39" s="187" t="s">
        <v>122</v>
      </c>
      <c r="B39" s="192"/>
      <c r="C39" s="192"/>
      <c r="D39" s="246"/>
      <c r="E39" s="186"/>
      <c r="F39" s="247">
        <v>2719001</v>
      </c>
      <c r="G39" s="248"/>
      <c r="H39" s="248">
        <v>2693049</v>
      </c>
      <c r="I39" s="248"/>
      <c r="J39" s="247">
        <v>2007108</v>
      </c>
      <c r="K39" s="117"/>
      <c r="L39" s="248">
        <v>2064800</v>
      </c>
    </row>
    <row r="40" spans="1:12" s="185" customFormat="1" ht="18" customHeight="1" x14ac:dyDescent="0.5">
      <c r="A40" s="185" t="s">
        <v>79</v>
      </c>
      <c r="D40" s="246">
        <v>13</v>
      </c>
      <c r="E40" s="186"/>
      <c r="F40" s="247">
        <v>168120</v>
      </c>
      <c r="G40" s="248"/>
      <c r="H40" s="248">
        <v>174713</v>
      </c>
      <c r="I40" s="248"/>
      <c r="J40" s="247">
        <v>81406</v>
      </c>
      <c r="K40" s="117"/>
      <c r="L40" s="248">
        <v>83526</v>
      </c>
    </row>
    <row r="41" spans="1:12" s="185" customFormat="1" ht="18" customHeight="1" x14ac:dyDescent="0.5">
      <c r="A41" s="185" t="s">
        <v>67</v>
      </c>
      <c r="D41" s="246"/>
      <c r="E41" s="186"/>
      <c r="F41" s="247">
        <v>337149</v>
      </c>
      <c r="G41" s="248"/>
      <c r="H41" s="248">
        <v>301643</v>
      </c>
      <c r="I41" s="248"/>
      <c r="J41" s="247">
        <v>141312</v>
      </c>
      <c r="K41" s="117"/>
      <c r="L41" s="248">
        <v>142752</v>
      </c>
    </row>
    <row r="42" spans="1:12" s="185" customFormat="1" ht="18" customHeight="1" x14ac:dyDescent="0.5">
      <c r="A42" s="185" t="s">
        <v>145</v>
      </c>
      <c r="D42" s="246"/>
      <c r="E42" s="186"/>
      <c r="F42" s="247">
        <v>52158</v>
      </c>
      <c r="G42" s="248"/>
      <c r="H42" s="248">
        <v>52446</v>
      </c>
      <c r="I42" s="248"/>
      <c r="J42" s="247">
        <v>51285</v>
      </c>
      <c r="K42" s="117"/>
      <c r="L42" s="248">
        <v>51893</v>
      </c>
    </row>
    <row r="43" spans="1:12" s="185" customFormat="1" ht="18" customHeight="1" x14ac:dyDescent="0.5">
      <c r="A43" s="185" t="s">
        <v>52</v>
      </c>
      <c r="D43" s="246"/>
      <c r="E43" s="186"/>
      <c r="F43" s="250">
        <v>169129</v>
      </c>
      <c r="G43" s="170"/>
      <c r="H43" s="251">
        <v>169867</v>
      </c>
      <c r="I43" s="170"/>
      <c r="J43" s="250">
        <v>114486</v>
      </c>
      <c r="K43" s="169"/>
      <c r="L43" s="251">
        <v>113622</v>
      </c>
    </row>
    <row r="44" spans="1:12" s="185" customFormat="1" ht="6" customHeight="1" x14ac:dyDescent="0.5">
      <c r="D44" s="186"/>
      <c r="E44" s="186"/>
      <c r="F44" s="188"/>
      <c r="G44" s="170"/>
      <c r="H44" s="170"/>
      <c r="I44" s="169"/>
      <c r="J44" s="188"/>
      <c r="K44" s="170"/>
      <c r="L44" s="170"/>
    </row>
    <row r="45" spans="1:12" s="185" customFormat="1" ht="18" customHeight="1" x14ac:dyDescent="0.5">
      <c r="A45" s="182" t="s">
        <v>25</v>
      </c>
      <c r="D45" s="186"/>
      <c r="E45" s="186"/>
      <c r="F45" s="190">
        <f>SUM(F31:F43)</f>
        <v>10584522</v>
      </c>
      <c r="G45" s="170"/>
      <c r="H45" s="172">
        <f>SUM(H31:H43)</f>
        <v>10359893</v>
      </c>
      <c r="I45" s="169"/>
      <c r="J45" s="190">
        <f>SUM(J31:J43)</f>
        <v>10071598</v>
      </c>
      <c r="K45" s="170"/>
      <c r="L45" s="172">
        <f>SUM(L31:L43)</f>
        <v>9966306</v>
      </c>
    </row>
    <row r="46" spans="1:12" s="185" customFormat="1" ht="6" customHeight="1" x14ac:dyDescent="0.5">
      <c r="D46" s="186"/>
      <c r="E46" s="186"/>
      <c r="F46" s="188"/>
      <c r="G46" s="170"/>
      <c r="H46" s="170"/>
      <c r="I46" s="169"/>
      <c r="J46" s="188"/>
      <c r="K46" s="170"/>
      <c r="L46" s="170"/>
    </row>
    <row r="47" spans="1:12" s="185" customFormat="1" ht="18" customHeight="1" thickBot="1" x14ac:dyDescent="0.55000000000000004">
      <c r="A47" s="182" t="s">
        <v>2</v>
      </c>
      <c r="B47" s="182"/>
      <c r="C47" s="182"/>
      <c r="D47" s="186"/>
      <c r="E47" s="186"/>
      <c r="F47" s="193">
        <f>F27+F45</f>
        <v>15834513</v>
      </c>
      <c r="G47" s="170"/>
      <c r="H47" s="194">
        <f>H27+H45</f>
        <v>16519466</v>
      </c>
      <c r="I47" s="169"/>
      <c r="J47" s="193">
        <f>J27+J45</f>
        <v>14954265</v>
      </c>
      <c r="K47" s="170"/>
      <c r="L47" s="194">
        <f>L27+L45</f>
        <v>15900272</v>
      </c>
    </row>
    <row r="48" spans="1:12" ht="22.5" customHeight="1" thickTop="1" x14ac:dyDescent="0.5">
      <c r="A48" s="95"/>
      <c r="D48" s="225"/>
      <c r="E48" s="225"/>
      <c r="F48" s="170"/>
      <c r="G48" s="169"/>
      <c r="H48" s="170"/>
      <c r="I48" s="170"/>
      <c r="J48" s="170"/>
      <c r="K48" s="169"/>
      <c r="L48" s="170"/>
    </row>
    <row r="49" spans="1:12" ht="22.5" customHeight="1" x14ac:dyDescent="0.5">
      <c r="A49" s="95"/>
      <c r="D49" s="225"/>
      <c r="E49" s="225"/>
      <c r="F49" s="170"/>
      <c r="G49" s="169"/>
      <c r="H49" s="170"/>
      <c r="I49" s="170"/>
      <c r="J49" s="170"/>
      <c r="K49" s="169"/>
      <c r="L49" s="170"/>
    </row>
    <row r="50" spans="1:12" ht="22.5" customHeight="1" x14ac:dyDescent="0.5">
      <c r="A50" s="95"/>
      <c r="D50" s="225"/>
      <c r="E50" s="225"/>
      <c r="F50" s="170"/>
      <c r="G50" s="169"/>
      <c r="H50" s="170"/>
      <c r="I50" s="170"/>
      <c r="J50" s="170"/>
      <c r="K50" s="169"/>
      <c r="L50" s="170"/>
    </row>
    <row r="51" spans="1:12" ht="22.5" customHeight="1" x14ac:dyDescent="0.5">
      <c r="A51" s="95"/>
      <c r="D51" s="225"/>
      <c r="E51" s="225"/>
      <c r="F51" s="170"/>
      <c r="G51" s="169"/>
      <c r="H51" s="170"/>
      <c r="I51" s="170"/>
      <c r="J51" s="170"/>
      <c r="K51" s="169"/>
      <c r="L51" s="170"/>
    </row>
    <row r="52" spans="1:12" ht="20.100000000000001" customHeight="1" x14ac:dyDescent="0.5">
      <c r="A52" s="95"/>
      <c r="D52" s="225"/>
      <c r="E52" s="225"/>
      <c r="F52" s="170"/>
      <c r="G52" s="169"/>
      <c r="H52" s="170"/>
      <c r="I52" s="170"/>
      <c r="J52" s="170"/>
      <c r="K52" s="169"/>
      <c r="L52" s="170"/>
    </row>
    <row r="53" spans="1:12" ht="20.100000000000001" customHeight="1" x14ac:dyDescent="0.5">
      <c r="A53" s="344" t="s">
        <v>34</v>
      </c>
      <c r="B53" s="344"/>
      <c r="C53" s="344"/>
      <c r="D53" s="344"/>
      <c r="E53" s="344"/>
      <c r="F53" s="344"/>
      <c r="G53" s="344"/>
      <c r="H53" s="344"/>
      <c r="I53" s="344"/>
      <c r="J53" s="344"/>
      <c r="K53" s="344"/>
      <c r="L53" s="344"/>
    </row>
    <row r="54" spans="1:12" ht="12.75" customHeight="1" x14ac:dyDescent="0.5">
      <c r="A54" s="225"/>
      <c r="B54" s="225"/>
      <c r="C54" s="225"/>
      <c r="D54" s="225"/>
      <c r="E54" s="225"/>
      <c r="F54" s="160"/>
      <c r="G54" s="160"/>
      <c r="H54" s="160"/>
      <c r="I54" s="160"/>
      <c r="J54" s="160"/>
      <c r="K54" s="160"/>
      <c r="L54" s="160"/>
    </row>
    <row r="55" spans="1:12" ht="21.95" customHeight="1" x14ac:dyDescent="0.5">
      <c r="A55" s="342" t="s">
        <v>114</v>
      </c>
      <c r="B55" s="342"/>
      <c r="C55" s="342"/>
      <c r="D55" s="342"/>
      <c r="E55" s="342"/>
      <c r="F55" s="342"/>
      <c r="G55" s="342"/>
      <c r="H55" s="342"/>
      <c r="I55" s="342"/>
      <c r="J55" s="342"/>
      <c r="K55" s="342"/>
      <c r="L55" s="342"/>
    </row>
    <row r="56" spans="1:12" ht="20.100000000000001" customHeight="1" x14ac:dyDescent="0.5">
      <c r="A56" s="95" t="s">
        <v>32</v>
      </c>
      <c r="D56" s="106"/>
      <c r="E56" s="106"/>
      <c r="F56" s="195"/>
      <c r="G56" s="169"/>
      <c r="H56" s="170"/>
      <c r="I56" s="170"/>
      <c r="J56" s="195"/>
      <c r="L56" s="168"/>
    </row>
    <row r="57" spans="1:12" ht="20.100000000000001" customHeight="1" x14ac:dyDescent="0.5">
      <c r="A57" s="90" t="s">
        <v>235</v>
      </c>
      <c r="B57" s="90"/>
      <c r="C57" s="90"/>
      <c r="D57" s="106"/>
      <c r="E57" s="106"/>
      <c r="G57" s="169"/>
      <c r="H57" s="170"/>
      <c r="I57" s="170"/>
    </row>
    <row r="58" spans="1:12" ht="20.100000000000001" customHeight="1" x14ac:dyDescent="0.5">
      <c r="A58" s="171" t="str">
        <f>+A3</f>
        <v>ณ วันที่ 31 มีนาคม พ.ศ. 2565</v>
      </c>
      <c r="B58" s="171"/>
      <c r="C58" s="171"/>
      <c r="D58" s="111"/>
      <c r="E58" s="111"/>
      <c r="F58" s="172"/>
      <c r="G58" s="173"/>
      <c r="H58" s="172"/>
      <c r="I58" s="172"/>
      <c r="J58" s="172"/>
      <c r="K58" s="173"/>
      <c r="L58" s="172"/>
    </row>
    <row r="59" spans="1:12" ht="20.100000000000001" customHeight="1" x14ac:dyDescent="0.5">
      <c r="A59" s="90"/>
      <c r="B59" s="90"/>
      <c r="C59" s="90"/>
      <c r="D59" s="106"/>
      <c r="E59" s="106"/>
      <c r="F59" s="174"/>
      <c r="G59" s="175"/>
      <c r="H59" s="174"/>
      <c r="I59" s="174"/>
      <c r="J59" s="174"/>
      <c r="K59" s="175"/>
      <c r="L59" s="170"/>
    </row>
    <row r="60" spans="1:12" s="95" customFormat="1" ht="20.100000000000001" customHeight="1" x14ac:dyDescent="0.5">
      <c r="D60" s="115"/>
      <c r="E60" s="115"/>
      <c r="F60" s="343" t="s">
        <v>65</v>
      </c>
      <c r="G60" s="343"/>
      <c r="H60" s="343"/>
      <c r="I60" s="176"/>
      <c r="J60" s="343" t="s">
        <v>88</v>
      </c>
      <c r="K60" s="343"/>
      <c r="L60" s="343"/>
    </row>
    <row r="61" spans="1:12" s="95" customFormat="1" ht="20.100000000000001" customHeight="1" x14ac:dyDescent="0.5">
      <c r="D61" s="115"/>
      <c r="E61" s="115"/>
      <c r="F61" s="177" t="s">
        <v>147</v>
      </c>
      <c r="G61" s="177"/>
      <c r="H61" s="177" t="s">
        <v>148</v>
      </c>
      <c r="I61" s="177"/>
      <c r="J61" s="177" t="s">
        <v>147</v>
      </c>
      <c r="K61" s="177"/>
      <c r="L61" s="177" t="s">
        <v>148</v>
      </c>
    </row>
    <row r="62" spans="1:12" s="95" customFormat="1" ht="20.100000000000001" customHeight="1" x14ac:dyDescent="0.5">
      <c r="D62" s="115"/>
      <c r="E62" s="115"/>
      <c r="F62" s="178" t="s">
        <v>183</v>
      </c>
      <c r="G62" s="178"/>
      <c r="H62" s="178" t="s">
        <v>21</v>
      </c>
      <c r="I62" s="178"/>
      <c r="J62" s="178" t="s">
        <v>183</v>
      </c>
      <c r="K62" s="178"/>
      <c r="L62" s="178" t="s">
        <v>21</v>
      </c>
    </row>
    <row r="63" spans="1:12" s="95" customFormat="1" ht="20.100000000000001" customHeight="1" x14ac:dyDescent="0.5">
      <c r="E63" s="116"/>
      <c r="F63" s="179" t="s">
        <v>184</v>
      </c>
      <c r="G63" s="177"/>
      <c r="H63" s="179" t="s">
        <v>149</v>
      </c>
      <c r="I63" s="179"/>
      <c r="J63" s="179" t="s">
        <v>184</v>
      </c>
      <c r="K63" s="177"/>
      <c r="L63" s="179" t="s">
        <v>149</v>
      </c>
    </row>
    <row r="64" spans="1:12" s="95" customFormat="1" ht="20.100000000000001" customHeight="1" x14ac:dyDescent="0.5">
      <c r="D64" s="180" t="s">
        <v>0</v>
      </c>
      <c r="E64" s="116"/>
      <c r="F64" s="181" t="s">
        <v>87</v>
      </c>
      <c r="G64" s="177"/>
      <c r="H64" s="181" t="s">
        <v>87</v>
      </c>
      <c r="I64" s="179"/>
      <c r="J64" s="181" t="s">
        <v>87</v>
      </c>
      <c r="K64" s="177"/>
      <c r="L64" s="181" t="s">
        <v>87</v>
      </c>
    </row>
    <row r="65" spans="1:12" s="95" customFormat="1" ht="8.1" customHeight="1" x14ac:dyDescent="0.5">
      <c r="D65" s="115"/>
      <c r="E65" s="116"/>
      <c r="F65" s="196"/>
      <c r="G65" s="177"/>
      <c r="H65" s="179"/>
      <c r="I65" s="179"/>
      <c r="J65" s="196"/>
      <c r="K65" s="177"/>
      <c r="L65" s="179"/>
    </row>
    <row r="66" spans="1:12" s="185" customFormat="1" ht="19.149999999999999" customHeight="1" x14ac:dyDescent="0.5">
      <c r="A66" s="189" t="s">
        <v>84</v>
      </c>
      <c r="B66" s="182"/>
      <c r="C66" s="182"/>
      <c r="D66" s="183"/>
      <c r="E66" s="183"/>
      <c r="F66" s="184"/>
      <c r="G66" s="167"/>
      <c r="H66" s="167"/>
      <c r="I66" s="177"/>
      <c r="J66" s="184"/>
      <c r="K66" s="167"/>
      <c r="L66" s="167"/>
    </row>
    <row r="67" spans="1:12" s="185" customFormat="1" ht="8.1" customHeight="1" x14ac:dyDescent="0.5">
      <c r="B67" s="189"/>
      <c r="C67" s="189"/>
      <c r="D67" s="186"/>
      <c r="E67" s="186"/>
      <c r="F67" s="184"/>
      <c r="G67" s="167"/>
      <c r="H67" s="167"/>
      <c r="I67" s="169"/>
      <c r="J67" s="184"/>
      <c r="K67" s="167"/>
      <c r="L67" s="167"/>
    </row>
    <row r="68" spans="1:12" s="185" customFormat="1" ht="19.149999999999999" customHeight="1" x14ac:dyDescent="0.5">
      <c r="A68" s="182" t="s">
        <v>3</v>
      </c>
      <c r="B68" s="182"/>
      <c r="C68" s="182"/>
      <c r="D68" s="197"/>
      <c r="E68" s="197"/>
      <c r="F68" s="184"/>
      <c r="G68" s="167"/>
      <c r="H68" s="167"/>
      <c r="I68" s="169"/>
      <c r="J68" s="184"/>
      <c r="K68" s="167"/>
      <c r="L68" s="167"/>
    </row>
    <row r="69" spans="1:12" s="185" customFormat="1" ht="8.1" customHeight="1" x14ac:dyDescent="0.5">
      <c r="A69" s="182"/>
      <c r="B69" s="182"/>
      <c r="C69" s="182"/>
      <c r="D69" s="197"/>
      <c r="E69" s="197"/>
      <c r="F69" s="184"/>
      <c r="G69" s="167"/>
      <c r="H69" s="167"/>
      <c r="I69" s="169"/>
      <c r="J69" s="184"/>
      <c r="K69" s="167"/>
      <c r="L69" s="167"/>
    </row>
    <row r="70" spans="1:12" s="185" customFormat="1" ht="19.149999999999999" customHeight="1" x14ac:dyDescent="0.5">
      <c r="A70" s="187" t="s">
        <v>239</v>
      </c>
      <c r="B70" s="187"/>
      <c r="C70" s="187"/>
      <c r="D70" s="197"/>
      <c r="E70" s="197"/>
      <c r="F70" s="247">
        <v>35305</v>
      </c>
      <c r="G70" s="248"/>
      <c r="H70" s="248">
        <v>35306</v>
      </c>
      <c r="I70" s="248"/>
      <c r="J70" s="247">
        <v>0</v>
      </c>
      <c r="K70" s="169"/>
      <c r="L70" s="248">
        <v>0</v>
      </c>
    </row>
    <row r="71" spans="1:12" s="185" customFormat="1" ht="19.149999999999999" customHeight="1" x14ac:dyDescent="0.5">
      <c r="A71" s="185" t="s">
        <v>64</v>
      </c>
      <c r="D71" s="197"/>
      <c r="E71" s="197"/>
      <c r="F71" s="247">
        <v>1353457</v>
      </c>
      <c r="G71" s="248"/>
      <c r="H71" s="248">
        <v>1442511</v>
      </c>
      <c r="I71" s="248"/>
      <c r="J71" s="247">
        <v>875414</v>
      </c>
      <c r="K71" s="169"/>
      <c r="L71" s="248">
        <v>1023119</v>
      </c>
    </row>
    <row r="72" spans="1:12" s="185" customFormat="1" ht="19.149999999999999" customHeight="1" x14ac:dyDescent="0.5">
      <c r="A72" s="185" t="s">
        <v>240</v>
      </c>
      <c r="D72" s="197"/>
      <c r="E72" s="197"/>
      <c r="F72" s="247">
        <v>519505</v>
      </c>
      <c r="G72" s="248"/>
      <c r="H72" s="248">
        <v>591147</v>
      </c>
      <c r="I72" s="248"/>
      <c r="J72" s="247">
        <v>400924</v>
      </c>
      <c r="K72" s="169"/>
      <c r="L72" s="248">
        <v>512478</v>
      </c>
    </row>
    <row r="73" spans="1:12" s="185" customFormat="1" ht="19.149999999999999" customHeight="1" x14ac:dyDescent="0.5">
      <c r="A73" s="198" t="s">
        <v>241</v>
      </c>
      <c r="B73" s="198"/>
      <c r="C73" s="198"/>
      <c r="D73" s="197">
        <v>14</v>
      </c>
      <c r="E73" s="197"/>
      <c r="F73" s="247">
        <v>1490000</v>
      </c>
      <c r="G73" s="248"/>
      <c r="H73" s="248">
        <v>1990000</v>
      </c>
      <c r="I73" s="248"/>
      <c r="J73" s="247">
        <v>1490000</v>
      </c>
      <c r="K73" s="169"/>
      <c r="L73" s="248">
        <v>1990000</v>
      </c>
    </row>
    <row r="74" spans="1:12" s="185" customFormat="1" ht="19.149999999999999" customHeight="1" x14ac:dyDescent="0.5">
      <c r="A74" s="185" t="s">
        <v>242</v>
      </c>
      <c r="B74" s="198"/>
      <c r="C74" s="198"/>
      <c r="D74" s="197"/>
      <c r="E74" s="197"/>
      <c r="F74" s="247">
        <v>288649</v>
      </c>
      <c r="G74" s="248"/>
      <c r="H74" s="248">
        <v>288264</v>
      </c>
      <c r="I74" s="248"/>
      <c r="J74" s="247">
        <v>181641</v>
      </c>
      <c r="K74" s="169"/>
      <c r="L74" s="248">
        <v>187122</v>
      </c>
    </row>
    <row r="75" spans="1:12" s="185" customFormat="1" ht="19.149999999999999" customHeight="1" x14ac:dyDescent="0.5">
      <c r="A75" s="185" t="s">
        <v>243</v>
      </c>
      <c r="D75" s="249">
        <v>17.600000000000001</v>
      </c>
      <c r="E75" s="197"/>
      <c r="F75" s="247">
        <v>0</v>
      </c>
      <c r="G75" s="248"/>
      <c r="H75" s="248">
        <v>0</v>
      </c>
      <c r="I75" s="248"/>
      <c r="J75" s="247">
        <v>876374</v>
      </c>
      <c r="K75" s="169"/>
      <c r="L75" s="248">
        <v>918934</v>
      </c>
    </row>
    <row r="76" spans="1:12" s="185" customFormat="1" ht="19.149999999999999" customHeight="1" x14ac:dyDescent="0.5">
      <c r="A76" s="187" t="s">
        <v>14</v>
      </c>
      <c r="D76" s="197"/>
      <c r="E76" s="197"/>
      <c r="F76" s="247">
        <v>629071</v>
      </c>
      <c r="G76" s="248"/>
      <c r="H76" s="248">
        <v>625592</v>
      </c>
      <c r="I76" s="248"/>
      <c r="J76" s="247">
        <v>618154</v>
      </c>
      <c r="K76" s="169"/>
      <c r="L76" s="248">
        <v>618154</v>
      </c>
    </row>
    <row r="77" spans="1:12" s="185" customFormat="1" ht="19.149999999999999" customHeight="1" x14ac:dyDescent="0.5">
      <c r="A77" s="187" t="s">
        <v>10</v>
      </c>
      <c r="B77" s="187"/>
      <c r="C77" s="187"/>
      <c r="D77" s="197"/>
      <c r="E77" s="197"/>
      <c r="F77" s="250">
        <v>41288</v>
      </c>
      <c r="G77" s="248"/>
      <c r="H77" s="251">
        <v>133960</v>
      </c>
      <c r="I77" s="248"/>
      <c r="J77" s="250">
        <v>14729</v>
      </c>
      <c r="K77" s="216"/>
      <c r="L77" s="251">
        <v>106133</v>
      </c>
    </row>
    <row r="78" spans="1:12" s="185" customFormat="1" ht="8.1" customHeight="1" x14ac:dyDescent="0.5">
      <c r="A78" s="187"/>
      <c r="B78" s="187"/>
      <c r="C78" s="187"/>
      <c r="D78" s="197"/>
      <c r="E78" s="197"/>
      <c r="F78" s="188"/>
      <c r="G78" s="170"/>
      <c r="H78" s="170"/>
      <c r="I78" s="170"/>
      <c r="J78" s="188"/>
      <c r="K78" s="169"/>
      <c r="L78" s="170"/>
    </row>
    <row r="79" spans="1:12" s="185" customFormat="1" ht="19.149999999999999" customHeight="1" x14ac:dyDescent="0.5">
      <c r="A79" s="182" t="s">
        <v>26</v>
      </c>
      <c r="D79" s="197"/>
      <c r="E79" s="197"/>
      <c r="F79" s="190">
        <f>SUM(F70:F77)</f>
        <v>4357275</v>
      </c>
      <c r="G79" s="170"/>
      <c r="H79" s="172">
        <f>SUM(H70:H77)</f>
        <v>5106780</v>
      </c>
      <c r="I79" s="170"/>
      <c r="J79" s="190">
        <f>SUM(J70:J77)</f>
        <v>4457236</v>
      </c>
      <c r="K79" s="169"/>
      <c r="L79" s="172">
        <f>SUM(L70:L77)</f>
        <v>5355940</v>
      </c>
    </row>
    <row r="80" spans="1:12" s="185" customFormat="1" ht="19.149999999999999" customHeight="1" x14ac:dyDescent="0.5">
      <c r="D80" s="197"/>
      <c r="E80" s="197"/>
      <c r="F80" s="188"/>
      <c r="G80" s="170"/>
      <c r="H80" s="170"/>
      <c r="I80" s="170"/>
      <c r="J80" s="188"/>
      <c r="K80" s="169"/>
      <c r="L80" s="170"/>
    </row>
    <row r="81" spans="1:12" s="185" customFormat="1" ht="19.149999999999999" customHeight="1" x14ac:dyDescent="0.5">
      <c r="A81" s="189" t="s">
        <v>11</v>
      </c>
      <c r="B81" s="189"/>
      <c r="C81" s="189"/>
      <c r="D81" s="197"/>
      <c r="E81" s="197"/>
      <c r="F81" s="188"/>
      <c r="G81" s="170"/>
      <c r="H81" s="170"/>
      <c r="I81" s="170"/>
      <c r="J81" s="188"/>
      <c r="K81" s="199"/>
      <c r="L81" s="170"/>
    </row>
    <row r="82" spans="1:12" s="185" customFormat="1" ht="8.1" customHeight="1" x14ac:dyDescent="0.5">
      <c r="A82" s="189"/>
      <c r="B82" s="189"/>
      <c r="C82" s="189"/>
      <c r="D82" s="197"/>
      <c r="E82" s="197"/>
      <c r="F82" s="188"/>
      <c r="G82" s="170"/>
      <c r="H82" s="170"/>
      <c r="I82" s="170"/>
      <c r="J82" s="188"/>
      <c r="K82" s="199"/>
      <c r="L82" s="170"/>
    </row>
    <row r="83" spans="1:12" s="185" customFormat="1" ht="19.149999999999999" customHeight="1" x14ac:dyDescent="0.5">
      <c r="A83" s="187" t="s">
        <v>190</v>
      </c>
      <c r="B83" s="192"/>
      <c r="C83" s="192"/>
      <c r="D83" s="186"/>
      <c r="E83" s="186"/>
      <c r="F83" s="247">
        <v>720000</v>
      </c>
      <c r="G83" s="248"/>
      <c r="H83" s="248">
        <v>915000</v>
      </c>
      <c r="I83" s="248"/>
      <c r="J83" s="247">
        <v>720000</v>
      </c>
      <c r="K83" s="169"/>
      <c r="L83" s="248">
        <v>915000</v>
      </c>
    </row>
    <row r="84" spans="1:12" s="185" customFormat="1" ht="19.149999999999999" customHeight="1" x14ac:dyDescent="0.5">
      <c r="A84" s="187" t="s">
        <v>124</v>
      </c>
      <c r="B84" s="192"/>
      <c r="C84" s="192"/>
      <c r="D84" s="186"/>
      <c r="E84" s="186"/>
      <c r="F84" s="247">
        <v>2644038</v>
      </c>
      <c r="G84" s="248"/>
      <c r="H84" s="248">
        <v>2535312</v>
      </c>
      <c r="I84" s="248"/>
      <c r="J84" s="247">
        <v>1928229</v>
      </c>
      <c r="K84" s="169"/>
      <c r="L84" s="248">
        <v>1970482</v>
      </c>
    </row>
    <row r="85" spans="1:12" s="185" customFormat="1" ht="19.149999999999999" customHeight="1" x14ac:dyDescent="0.5">
      <c r="A85" s="187" t="s">
        <v>108</v>
      </c>
      <c r="B85" s="192"/>
      <c r="C85" s="192"/>
      <c r="D85" s="186"/>
      <c r="E85" s="186"/>
      <c r="F85" s="247">
        <v>140616</v>
      </c>
      <c r="G85" s="248"/>
      <c r="H85" s="248">
        <v>118242</v>
      </c>
      <c r="I85" s="248"/>
      <c r="J85" s="247">
        <v>0</v>
      </c>
      <c r="K85" s="169"/>
      <c r="L85" s="248">
        <v>0</v>
      </c>
    </row>
    <row r="86" spans="1:12" s="185" customFormat="1" ht="19.149999999999999" customHeight="1" x14ac:dyDescent="0.5">
      <c r="A86" s="187" t="s">
        <v>57</v>
      </c>
      <c r="B86" s="187"/>
      <c r="C86" s="187"/>
      <c r="D86" s="186"/>
      <c r="E86" s="186"/>
      <c r="F86" s="247">
        <v>88309</v>
      </c>
      <c r="G86" s="248"/>
      <c r="H86" s="248">
        <v>86089</v>
      </c>
      <c r="I86" s="248"/>
      <c r="J86" s="247">
        <v>67743</v>
      </c>
      <c r="K86" s="169"/>
      <c r="L86" s="248">
        <v>66154</v>
      </c>
    </row>
    <row r="87" spans="1:12" s="185" customFormat="1" ht="19.149999999999999" customHeight="1" x14ac:dyDescent="0.5">
      <c r="A87" s="185" t="s">
        <v>123</v>
      </c>
      <c r="D87" s="197"/>
      <c r="E87" s="197"/>
      <c r="F87" s="247">
        <v>7367</v>
      </c>
      <c r="G87" s="248"/>
      <c r="H87" s="248">
        <v>10138</v>
      </c>
      <c r="I87" s="248"/>
      <c r="J87" s="247">
        <v>0</v>
      </c>
      <c r="K87" s="169"/>
      <c r="L87" s="248">
        <v>0</v>
      </c>
    </row>
    <row r="88" spans="1:12" s="185" customFormat="1" ht="19.149999999999999" customHeight="1" x14ac:dyDescent="0.5">
      <c r="A88" s="185" t="s">
        <v>20</v>
      </c>
      <c r="D88" s="186"/>
      <c r="E88" s="186"/>
      <c r="F88" s="250">
        <v>455548</v>
      </c>
      <c r="G88" s="248"/>
      <c r="H88" s="251">
        <v>461091</v>
      </c>
      <c r="I88" s="248"/>
      <c r="J88" s="250">
        <v>184167</v>
      </c>
      <c r="K88" s="169"/>
      <c r="L88" s="251">
        <v>187418</v>
      </c>
    </row>
    <row r="89" spans="1:12" s="185" customFormat="1" ht="8.1" customHeight="1" x14ac:dyDescent="0.5">
      <c r="D89" s="186"/>
      <c r="E89" s="186"/>
      <c r="F89" s="188"/>
      <c r="G89" s="170"/>
      <c r="H89" s="170"/>
      <c r="I89" s="169"/>
      <c r="J89" s="188"/>
      <c r="K89" s="170"/>
      <c r="L89" s="170"/>
    </row>
    <row r="90" spans="1:12" s="185" customFormat="1" ht="19.149999999999999" customHeight="1" x14ac:dyDescent="0.5">
      <c r="A90" s="182" t="s">
        <v>23</v>
      </c>
      <c r="D90" s="197"/>
      <c r="E90" s="197"/>
      <c r="F90" s="190">
        <f>SUM(F83:F88)</f>
        <v>4055878</v>
      </c>
      <c r="G90" s="170"/>
      <c r="H90" s="172">
        <f>SUM(H83:H88)</f>
        <v>4125872</v>
      </c>
      <c r="I90" s="169"/>
      <c r="J90" s="190">
        <f>SUM(J83:J88)</f>
        <v>2900139</v>
      </c>
      <c r="K90" s="170"/>
      <c r="L90" s="172">
        <f>SUM(L83:L88)</f>
        <v>3139054</v>
      </c>
    </row>
    <row r="91" spans="1:12" s="185" customFormat="1" ht="8.1" customHeight="1" x14ac:dyDescent="0.5">
      <c r="D91" s="197"/>
      <c r="E91" s="197"/>
      <c r="F91" s="188"/>
      <c r="G91" s="170"/>
      <c r="H91" s="170"/>
      <c r="I91" s="169"/>
      <c r="J91" s="188"/>
      <c r="K91" s="170"/>
      <c r="L91" s="170"/>
    </row>
    <row r="92" spans="1:12" s="185" customFormat="1" ht="19.149999999999999" customHeight="1" x14ac:dyDescent="0.5">
      <c r="A92" s="182" t="s">
        <v>15</v>
      </c>
      <c r="D92" s="200"/>
      <c r="E92" s="200"/>
      <c r="F92" s="190">
        <f>F79+F90</f>
        <v>8413153</v>
      </c>
      <c r="G92" s="170"/>
      <c r="H92" s="172">
        <f>H79+H90</f>
        <v>9232652</v>
      </c>
      <c r="I92" s="169"/>
      <c r="J92" s="190">
        <f>J79+J90</f>
        <v>7357375</v>
      </c>
      <c r="K92" s="170"/>
      <c r="L92" s="172">
        <f>L79+L90</f>
        <v>8494994</v>
      </c>
    </row>
    <row r="93" spans="1:12" ht="23.25" customHeight="1" x14ac:dyDescent="0.5">
      <c r="A93" s="95"/>
      <c r="B93" s="95"/>
      <c r="C93" s="95"/>
      <c r="D93" s="201"/>
      <c r="E93" s="201"/>
      <c r="F93" s="170"/>
      <c r="G93" s="169"/>
      <c r="H93" s="170"/>
      <c r="I93" s="170"/>
      <c r="J93" s="170"/>
      <c r="K93" s="169"/>
      <c r="L93" s="170"/>
    </row>
    <row r="94" spans="1:12" ht="23.25" customHeight="1" x14ac:dyDescent="0.5">
      <c r="A94" s="95"/>
      <c r="B94" s="95"/>
      <c r="C94" s="95"/>
      <c r="D94" s="201"/>
      <c r="E94" s="201"/>
      <c r="F94" s="170"/>
      <c r="G94" s="169"/>
      <c r="H94" s="170"/>
      <c r="I94" s="170"/>
      <c r="J94" s="170"/>
      <c r="K94" s="169"/>
      <c r="L94" s="170"/>
    </row>
    <row r="95" spans="1:12" ht="23.25" customHeight="1" x14ac:dyDescent="0.5">
      <c r="A95" s="95"/>
      <c r="B95" s="95"/>
      <c r="C95" s="95"/>
      <c r="D95" s="201"/>
      <c r="E95" s="201"/>
      <c r="F95" s="170"/>
      <c r="G95" s="169"/>
      <c r="H95" s="170"/>
      <c r="I95" s="170"/>
      <c r="J95" s="170"/>
      <c r="K95" s="169"/>
      <c r="L95" s="170"/>
    </row>
    <row r="96" spans="1:12" ht="23.25" customHeight="1" x14ac:dyDescent="0.5">
      <c r="A96" s="95"/>
      <c r="B96" s="95"/>
      <c r="C96" s="95"/>
      <c r="D96" s="201"/>
      <c r="E96" s="201"/>
      <c r="F96" s="170"/>
      <c r="G96" s="169"/>
      <c r="H96" s="170"/>
      <c r="I96" s="170"/>
      <c r="J96" s="170"/>
      <c r="K96" s="169"/>
      <c r="L96" s="170"/>
    </row>
    <row r="97" spans="1:12" ht="20.100000000000001" customHeight="1" x14ac:dyDescent="0.5">
      <c r="A97" s="95"/>
      <c r="B97" s="95"/>
      <c r="C97" s="95"/>
      <c r="D97" s="201"/>
      <c r="E97" s="201"/>
      <c r="F97" s="170"/>
      <c r="G97" s="169"/>
      <c r="H97" s="170"/>
      <c r="I97" s="170"/>
      <c r="J97" s="170"/>
      <c r="K97" s="169"/>
      <c r="L97" s="170"/>
    </row>
    <row r="98" spans="1:12" ht="20.100000000000001" customHeight="1" x14ac:dyDescent="0.5">
      <c r="A98" s="95"/>
      <c r="B98" s="95"/>
      <c r="C98" s="95"/>
      <c r="D98" s="201"/>
      <c r="E98" s="201"/>
      <c r="F98" s="170"/>
      <c r="G98" s="169"/>
      <c r="H98" s="170"/>
      <c r="I98" s="170"/>
      <c r="J98" s="170"/>
      <c r="K98" s="169"/>
      <c r="L98" s="170"/>
    </row>
    <row r="99" spans="1:12" ht="20.100000000000001" customHeight="1" x14ac:dyDescent="0.5">
      <c r="A99" s="95"/>
      <c r="B99" s="95"/>
      <c r="C99" s="95"/>
      <c r="D99" s="201"/>
      <c r="E99" s="201"/>
      <c r="F99" s="170"/>
      <c r="G99" s="169"/>
      <c r="H99" s="170"/>
      <c r="I99" s="170"/>
      <c r="J99" s="170"/>
      <c r="K99" s="169"/>
      <c r="L99" s="170"/>
    </row>
    <row r="100" spans="1:12" ht="20.100000000000001" customHeight="1" x14ac:dyDescent="0.5">
      <c r="A100" s="95"/>
      <c r="B100" s="95"/>
      <c r="C100" s="95"/>
      <c r="D100" s="201"/>
      <c r="E100" s="201"/>
      <c r="F100" s="170"/>
      <c r="G100" s="169"/>
      <c r="H100" s="170"/>
      <c r="I100" s="170"/>
      <c r="J100" s="170"/>
      <c r="K100" s="169"/>
      <c r="L100" s="170"/>
    </row>
    <row r="101" spans="1:12" ht="20.100000000000001" customHeight="1" x14ac:dyDescent="0.5">
      <c r="A101" s="95"/>
      <c r="B101" s="95"/>
      <c r="C101" s="95"/>
      <c r="D101" s="201"/>
      <c r="E101" s="201"/>
      <c r="F101" s="170"/>
      <c r="G101" s="169"/>
      <c r="H101" s="170"/>
      <c r="I101" s="170"/>
      <c r="J101" s="170"/>
      <c r="K101" s="169"/>
      <c r="L101" s="170"/>
    </row>
    <row r="102" spans="1:12" ht="20.100000000000001" customHeight="1" x14ac:dyDescent="0.5">
      <c r="A102" s="95"/>
      <c r="B102" s="95"/>
      <c r="C102" s="95"/>
      <c r="D102" s="201"/>
      <c r="E102" s="201"/>
      <c r="F102" s="170"/>
      <c r="G102" s="169"/>
      <c r="H102" s="170"/>
      <c r="I102" s="170"/>
      <c r="J102" s="170"/>
      <c r="K102" s="169"/>
      <c r="L102" s="170"/>
    </row>
    <row r="103" spans="1:12" ht="20.100000000000001" customHeight="1" x14ac:dyDescent="0.5">
      <c r="A103" s="95"/>
      <c r="B103" s="95"/>
      <c r="C103" s="95"/>
      <c r="D103" s="201"/>
      <c r="E103" s="201"/>
      <c r="F103" s="170"/>
      <c r="G103" s="169"/>
      <c r="H103" s="170"/>
      <c r="I103" s="170"/>
      <c r="J103" s="170"/>
      <c r="K103" s="169"/>
      <c r="L103" s="170"/>
    </row>
    <row r="104" spans="1:12" ht="20.100000000000001" customHeight="1" x14ac:dyDescent="0.5">
      <c r="A104" s="95"/>
      <c r="B104" s="95"/>
      <c r="C104" s="95"/>
      <c r="D104" s="201"/>
      <c r="E104" s="201"/>
      <c r="F104" s="170"/>
      <c r="G104" s="169"/>
      <c r="H104" s="170"/>
      <c r="I104" s="170"/>
      <c r="J104" s="170"/>
      <c r="K104" s="169"/>
      <c r="L104" s="170"/>
    </row>
    <row r="105" spans="1:12" ht="20.100000000000001" customHeight="1" x14ac:dyDescent="0.5">
      <c r="A105" s="95"/>
      <c r="B105" s="95"/>
      <c r="C105" s="95"/>
      <c r="D105" s="201"/>
      <c r="E105" s="201"/>
      <c r="F105" s="170"/>
      <c r="G105" s="169"/>
      <c r="H105" s="170"/>
      <c r="I105" s="170"/>
      <c r="J105" s="170"/>
      <c r="K105" s="169"/>
      <c r="L105" s="170"/>
    </row>
    <row r="106" spans="1:12" ht="20.100000000000001" customHeight="1" x14ac:dyDescent="0.5">
      <c r="A106" s="95"/>
      <c r="B106" s="95"/>
      <c r="C106" s="95"/>
      <c r="D106" s="201"/>
      <c r="E106" s="201"/>
      <c r="F106" s="170"/>
      <c r="G106" s="169"/>
      <c r="H106" s="170"/>
      <c r="I106" s="170"/>
      <c r="J106" s="170"/>
      <c r="K106" s="169"/>
      <c r="L106" s="170"/>
    </row>
    <row r="107" spans="1:12" ht="21.95" customHeight="1" x14ac:dyDescent="0.5">
      <c r="A107" s="342" t="str">
        <f>+A55</f>
        <v>หมายเหตุประกอบข้อมูลทางการเงินเป็นส่วนหนึ่งของข้อมูลทางการเงินระหว่างกาลนี้</v>
      </c>
      <c r="B107" s="342"/>
      <c r="C107" s="342"/>
      <c r="D107" s="342"/>
      <c r="E107" s="342"/>
      <c r="F107" s="342"/>
      <c r="G107" s="342"/>
      <c r="H107" s="342"/>
      <c r="I107" s="342"/>
      <c r="J107" s="342"/>
      <c r="K107" s="342"/>
      <c r="L107" s="342"/>
    </row>
    <row r="108" spans="1:12" ht="20.100000000000001" customHeight="1" x14ac:dyDescent="0.5">
      <c r="A108" s="95" t="s">
        <v>32</v>
      </c>
      <c r="B108" s="202"/>
      <c r="C108" s="202"/>
      <c r="D108" s="106"/>
      <c r="E108" s="106"/>
      <c r="F108" s="195"/>
      <c r="G108" s="169"/>
      <c r="H108" s="170"/>
      <c r="I108" s="170"/>
      <c r="J108" s="195"/>
      <c r="L108" s="168"/>
    </row>
    <row r="109" spans="1:12" ht="20.100000000000001" customHeight="1" x14ac:dyDescent="0.5">
      <c r="A109" s="90" t="s">
        <v>235</v>
      </c>
      <c r="B109" s="90"/>
      <c r="C109" s="90"/>
      <c r="D109" s="106"/>
      <c r="E109" s="106"/>
      <c r="G109" s="169"/>
      <c r="H109" s="170"/>
      <c r="I109" s="170"/>
    </row>
    <row r="110" spans="1:12" s="95" customFormat="1" ht="20.100000000000001" customHeight="1" x14ac:dyDescent="0.5">
      <c r="A110" s="171" t="str">
        <f>+A3</f>
        <v>ณ วันที่ 31 มีนาคม พ.ศ. 2565</v>
      </c>
      <c r="B110" s="171"/>
      <c r="C110" s="171"/>
      <c r="D110" s="111"/>
      <c r="E110" s="111"/>
      <c r="F110" s="172"/>
      <c r="G110" s="173"/>
      <c r="H110" s="172"/>
      <c r="I110" s="172"/>
      <c r="J110" s="172"/>
      <c r="K110" s="173"/>
      <c r="L110" s="172"/>
    </row>
    <row r="111" spans="1:12" s="95" customFormat="1" ht="20.100000000000001" customHeight="1" x14ac:dyDescent="0.5">
      <c r="A111" s="90"/>
      <c r="B111" s="90"/>
      <c r="C111" s="90"/>
      <c r="D111" s="106"/>
      <c r="E111" s="106"/>
      <c r="F111" s="170"/>
      <c r="G111" s="169"/>
      <c r="H111" s="170"/>
      <c r="I111" s="170"/>
      <c r="J111" s="170"/>
      <c r="K111" s="169"/>
      <c r="L111" s="170"/>
    </row>
    <row r="112" spans="1:12" s="95" customFormat="1" ht="20.100000000000001" customHeight="1" x14ac:dyDescent="0.5">
      <c r="D112" s="115"/>
      <c r="E112" s="115"/>
      <c r="F112" s="343" t="s">
        <v>65</v>
      </c>
      <c r="G112" s="343"/>
      <c r="H112" s="343"/>
      <c r="I112" s="176"/>
      <c r="J112" s="343" t="s">
        <v>88</v>
      </c>
      <c r="K112" s="343"/>
      <c r="L112" s="343"/>
    </row>
    <row r="113" spans="1:12" s="95" customFormat="1" ht="20.100000000000001" customHeight="1" x14ac:dyDescent="0.5">
      <c r="D113" s="115"/>
      <c r="E113" s="115"/>
      <c r="F113" s="177" t="s">
        <v>147</v>
      </c>
      <c r="G113" s="177"/>
      <c r="H113" s="177" t="s">
        <v>148</v>
      </c>
      <c r="I113" s="177"/>
      <c r="J113" s="177" t="s">
        <v>147</v>
      </c>
      <c r="K113" s="177"/>
      <c r="L113" s="177" t="s">
        <v>148</v>
      </c>
    </row>
    <row r="114" spans="1:12" s="95" customFormat="1" ht="20.100000000000001" customHeight="1" x14ac:dyDescent="0.5">
      <c r="D114" s="115"/>
      <c r="E114" s="115"/>
      <c r="F114" s="178" t="s">
        <v>183</v>
      </c>
      <c r="G114" s="178"/>
      <c r="H114" s="178" t="s">
        <v>21</v>
      </c>
      <c r="I114" s="178"/>
      <c r="J114" s="178" t="s">
        <v>183</v>
      </c>
      <c r="K114" s="178"/>
      <c r="L114" s="178" t="s">
        <v>21</v>
      </c>
    </row>
    <row r="115" spans="1:12" s="95" customFormat="1" ht="20.100000000000001" customHeight="1" x14ac:dyDescent="0.5">
      <c r="E115" s="116"/>
      <c r="F115" s="179" t="s">
        <v>184</v>
      </c>
      <c r="G115" s="177"/>
      <c r="H115" s="179" t="s">
        <v>149</v>
      </c>
      <c r="I115" s="179"/>
      <c r="J115" s="179" t="s">
        <v>184</v>
      </c>
      <c r="K115" s="177"/>
      <c r="L115" s="179" t="s">
        <v>149</v>
      </c>
    </row>
    <row r="116" spans="1:12" s="95" customFormat="1" ht="20.100000000000001" customHeight="1" x14ac:dyDescent="0.5">
      <c r="D116" s="115"/>
      <c r="E116" s="116"/>
      <c r="F116" s="181" t="s">
        <v>87</v>
      </c>
      <c r="G116" s="177"/>
      <c r="H116" s="181" t="s">
        <v>87</v>
      </c>
      <c r="I116" s="179"/>
      <c r="J116" s="181" t="s">
        <v>87</v>
      </c>
      <c r="K116" s="177"/>
      <c r="L116" s="181" t="s">
        <v>87</v>
      </c>
    </row>
    <row r="117" spans="1:12" s="95" customFormat="1" ht="8.1" customHeight="1" x14ac:dyDescent="0.5">
      <c r="D117" s="115"/>
      <c r="E117" s="116"/>
      <c r="F117" s="196"/>
      <c r="G117" s="177"/>
      <c r="H117" s="179"/>
      <c r="I117" s="179"/>
      <c r="J117" s="196"/>
      <c r="K117" s="177"/>
      <c r="L117" s="179"/>
    </row>
    <row r="118" spans="1:12" s="185" customFormat="1" ht="19.149999999999999" customHeight="1" x14ac:dyDescent="0.5">
      <c r="A118" s="189" t="s">
        <v>196</v>
      </c>
      <c r="D118" s="183"/>
      <c r="E118" s="183"/>
      <c r="F118" s="184"/>
      <c r="G118" s="167"/>
      <c r="H118" s="167"/>
      <c r="I118" s="177"/>
      <c r="J118" s="184"/>
      <c r="K118" s="167"/>
      <c r="L118" s="167"/>
    </row>
    <row r="119" spans="1:12" s="185" customFormat="1" ht="8.1" customHeight="1" x14ac:dyDescent="0.5">
      <c r="D119" s="183"/>
      <c r="E119" s="183"/>
      <c r="F119" s="184"/>
      <c r="G119" s="167"/>
      <c r="H119" s="167"/>
      <c r="I119" s="177"/>
      <c r="J119" s="184"/>
      <c r="K119" s="167"/>
      <c r="L119" s="167"/>
    </row>
    <row r="120" spans="1:12" s="185" customFormat="1" ht="19.149999999999999" customHeight="1" x14ac:dyDescent="0.5">
      <c r="A120" s="182" t="s">
        <v>89</v>
      </c>
      <c r="B120" s="182"/>
      <c r="C120" s="182"/>
      <c r="D120" s="203"/>
      <c r="E120" s="203"/>
      <c r="F120" s="188"/>
      <c r="G120" s="170"/>
      <c r="H120" s="170"/>
      <c r="I120" s="169"/>
      <c r="J120" s="188"/>
      <c r="K120" s="170"/>
      <c r="L120" s="170"/>
    </row>
    <row r="121" spans="1:12" s="185" customFormat="1" ht="8.1" customHeight="1" x14ac:dyDescent="0.5">
      <c r="A121" s="182"/>
      <c r="B121" s="182"/>
      <c r="C121" s="182"/>
      <c r="D121" s="203"/>
      <c r="E121" s="203"/>
      <c r="F121" s="188"/>
      <c r="G121" s="170"/>
      <c r="H121" s="170"/>
      <c r="I121" s="169"/>
      <c r="J121" s="188"/>
      <c r="K121" s="170"/>
      <c r="L121" s="170"/>
    </row>
    <row r="122" spans="1:12" s="185" customFormat="1" ht="19.149999999999999" customHeight="1" x14ac:dyDescent="0.5">
      <c r="A122" s="185" t="s">
        <v>4</v>
      </c>
      <c r="D122" s="186"/>
      <c r="E122" s="186"/>
      <c r="F122" s="188"/>
      <c r="G122" s="170"/>
      <c r="H122" s="170"/>
      <c r="I122" s="169"/>
      <c r="J122" s="188"/>
      <c r="K122" s="170"/>
      <c r="L122" s="170"/>
    </row>
    <row r="123" spans="1:12" s="185" customFormat="1" ht="19.149999999999999" customHeight="1" x14ac:dyDescent="0.5">
      <c r="B123" s="185" t="s">
        <v>33</v>
      </c>
      <c r="D123" s="186"/>
      <c r="E123" s="186"/>
      <c r="F123" s="191"/>
      <c r="G123" s="220"/>
      <c r="H123" s="220"/>
      <c r="I123" s="220"/>
      <c r="J123" s="191"/>
      <c r="K123" s="220"/>
      <c r="L123" s="220"/>
    </row>
    <row r="124" spans="1:12" s="185" customFormat="1" ht="19.149999999999999" customHeight="1" thickBot="1" x14ac:dyDescent="0.55000000000000004">
      <c r="A124" s="189"/>
      <c r="B124" s="185" t="s">
        <v>244</v>
      </c>
      <c r="C124" s="187"/>
      <c r="D124" s="186"/>
      <c r="E124" s="186"/>
      <c r="F124" s="193">
        <v>894668</v>
      </c>
      <c r="G124" s="170"/>
      <c r="H124" s="194">
        <v>894668</v>
      </c>
      <c r="I124" s="169"/>
      <c r="J124" s="193">
        <v>894668</v>
      </c>
      <c r="K124" s="170"/>
      <c r="L124" s="194">
        <v>894668</v>
      </c>
    </row>
    <row r="125" spans="1:12" s="185" customFormat="1" ht="8.1" customHeight="1" thickTop="1" x14ac:dyDescent="0.5">
      <c r="D125" s="186"/>
      <c r="E125" s="186"/>
      <c r="F125" s="188"/>
      <c r="G125" s="170"/>
      <c r="H125" s="170"/>
      <c r="I125" s="170"/>
      <c r="J125" s="188"/>
      <c r="K125" s="169"/>
      <c r="L125" s="170"/>
    </row>
    <row r="126" spans="1:12" s="185" customFormat="1" ht="19.149999999999999" customHeight="1" x14ac:dyDescent="0.5">
      <c r="B126" s="185" t="s">
        <v>50</v>
      </c>
      <c r="D126" s="186"/>
      <c r="E126" s="186"/>
      <c r="F126" s="188"/>
      <c r="G126" s="170"/>
      <c r="H126" s="170"/>
      <c r="I126" s="170"/>
      <c r="J126" s="188"/>
      <c r="K126" s="169"/>
      <c r="L126" s="170"/>
    </row>
    <row r="127" spans="1:12" s="185" customFormat="1" ht="19.149999999999999" customHeight="1" x14ac:dyDescent="0.5">
      <c r="B127" s="185" t="s">
        <v>245</v>
      </c>
      <c r="D127" s="186"/>
      <c r="E127" s="186"/>
      <c r="F127" s="247">
        <v>894668</v>
      </c>
      <c r="G127" s="248"/>
      <c r="H127" s="248">
        <v>894668</v>
      </c>
      <c r="I127" s="248"/>
      <c r="J127" s="247">
        <v>894668</v>
      </c>
      <c r="K127" s="169"/>
      <c r="L127" s="248">
        <v>894668</v>
      </c>
    </row>
    <row r="128" spans="1:12" s="185" customFormat="1" ht="19.149999999999999" customHeight="1" x14ac:dyDescent="0.5">
      <c r="A128" s="187" t="s">
        <v>5</v>
      </c>
      <c r="B128" s="187"/>
      <c r="C128" s="187"/>
      <c r="D128" s="186"/>
      <c r="E128" s="186"/>
      <c r="F128" s="247">
        <v>4055609</v>
      </c>
      <c r="G128" s="248"/>
      <c r="H128" s="248">
        <v>4055609</v>
      </c>
      <c r="I128" s="248"/>
      <c r="J128" s="247">
        <v>4055609</v>
      </c>
      <c r="K128" s="169"/>
      <c r="L128" s="248">
        <v>4055609</v>
      </c>
    </row>
    <row r="129" spans="1:12" s="185" customFormat="1" ht="19.149999999999999" customHeight="1" x14ac:dyDescent="0.5">
      <c r="A129" s="187" t="s">
        <v>83</v>
      </c>
      <c r="B129" s="187"/>
      <c r="C129" s="187"/>
      <c r="D129" s="186"/>
      <c r="E129" s="186"/>
      <c r="F129" s="247">
        <v>288425</v>
      </c>
      <c r="G129" s="248"/>
      <c r="H129" s="248">
        <v>288425</v>
      </c>
      <c r="I129" s="248"/>
      <c r="J129" s="247">
        <v>288425</v>
      </c>
      <c r="K129" s="169"/>
      <c r="L129" s="248">
        <v>288425</v>
      </c>
    </row>
    <row r="130" spans="1:12" s="185" customFormat="1" ht="19.149999999999999" customHeight="1" x14ac:dyDescent="0.5">
      <c r="A130" s="185" t="s">
        <v>6</v>
      </c>
      <c r="F130" s="247"/>
      <c r="G130" s="248"/>
      <c r="H130" s="248"/>
      <c r="I130" s="248"/>
      <c r="J130" s="247"/>
      <c r="K130" s="169"/>
      <c r="L130" s="248"/>
    </row>
    <row r="131" spans="1:12" s="185" customFormat="1" ht="19.149999999999999" customHeight="1" x14ac:dyDescent="0.5">
      <c r="B131" s="185" t="s">
        <v>81</v>
      </c>
      <c r="D131" s="186"/>
      <c r="E131" s="203"/>
      <c r="F131" s="247">
        <v>90600</v>
      </c>
      <c r="G131" s="248"/>
      <c r="H131" s="248">
        <v>90600</v>
      </c>
      <c r="I131" s="248"/>
      <c r="J131" s="247">
        <v>90600</v>
      </c>
      <c r="K131" s="169"/>
      <c r="L131" s="248">
        <v>90600</v>
      </c>
    </row>
    <row r="132" spans="1:12" s="185" customFormat="1" ht="19.149999999999999" customHeight="1" x14ac:dyDescent="0.5">
      <c r="B132" s="185" t="s">
        <v>27</v>
      </c>
      <c r="D132" s="186"/>
      <c r="E132" s="186"/>
      <c r="F132" s="247">
        <f>'7(Conso)'!M20</f>
        <v>2240058</v>
      </c>
      <c r="G132" s="248"/>
      <c r="H132" s="248">
        <v>2216908</v>
      </c>
      <c r="I132" s="248"/>
      <c r="J132" s="247">
        <f>'8'!L18</f>
        <v>2160265</v>
      </c>
      <c r="K132" s="169"/>
      <c r="L132" s="248">
        <v>2078723</v>
      </c>
    </row>
    <row r="133" spans="1:12" s="185" customFormat="1" ht="19.149999999999999" customHeight="1" x14ac:dyDescent="0.5">
      <c r="A133" s="185" t="s">
        <v>90</v>
      </c>
      <c r="F133" s="250">
        <f>'7(Conso)'!U20</f>
        <v>-266224</v>
      </c>
      <c r="G133" s="248"/>
      <c r="H133" s="251">
        <v>-376294</v>
      </c>
      <c r="I133" s="248"/>
      <c r="J133" s="250">
        <v>107323</v>
      </c>
      <c r="K133" s="220"/>
      <c r="L133" s="251">
        <v>-2747</v>
      </c>
    </row>
    <row r="134" spans="1:12" s="185" customFormat="1" ht="8.1" customHeight="1" x14ac:dyDescent="0.5">
      <c r="D134" s="186"/>
      <c r="E134" s="186"/>
      <c r="F134" s="188"/>
      <c r="G134" s="170"/>
      <c r="H134" s="170"/>
      <c r="I134" s="170"/>
      <c r="J134" s="188"/>
      <c r="K134" s="169"/>
      <c r="L134" s="170"/>
    </row>
    <row r="135" spans="1:12" s="185" customFormat="1" ht="19.149999999999999" customHeight="1" x14ac:dyDescent="0.5">
      <c r="A135" s="192" t="s">
        <v>191</v>
      </c>
      <c r="B135" s="192"/>
      <c r="C135" s="192"/>
      <c r="D135" s="203"/>
      <c r="E135" s="203"/>
      <c r="F135" s="188">
        <f>SUM(F126:F133)</f>
        <v>7303136</v>
      </c>
      <c r="G135" s="170"/>
      <c r="H135" s="170">
        <f>SUM(H126:H133)</f>
        <v>7169916</v>
      </c>
      <c r="I135" s="170"/>
      <c r="J135" s="188">
        <f>SUM(J126:J133)</f>
        <v>7596890</v>
      </c>
      <c r="K135" s="169"/>
      <c r="L135" s="170">
        <f>SUM(L126:L133)</f>
        <v>7405278</v>
      </c>
    </row>
    <row r="136" spans="1:12" s="185" customFormat="1" ht="19.149999999999999" customHeight="1" x14ac:dyDescent="0.5">
      <c r="A136" s="187" t="s">
        <v>56</v>
      </c>
      <c r="B136" s="187"/>
      <c r="C136" s="187"/>
      <c r="D136" s="186"/>
      <c r="E136" s="203"/>
      <c r="F136" s="250">
        <f>'7(Conso)'!Y20</f>
        <v>118224</v>
      </c>
      <c r="G136" s="248"/>
      <c r="H136" s="251">
        <v>116898</v>
      </c>
      <c r="I136" s="248"/>
      <c r="J136" s="250">
        <v>0</v>
      </c>
      <c r="K136" s="169"/>
      <c r="L136" s="251">
        <v>0</v>
      </c>
    </row>
    <row r="137" spans="1:12" s="185" customFormat="1" ht="8.1" customHeight="1" x14ac:dyDescent="0.5">
      <c r="A137" s="187"/>
      <c r="B137" s="187"/>
      <c r="C137" s="187"/>
      <c r="D137" s="186"/>
      <c r="E137" s="203"/>
      <c r="F137" s="188"/>
      <c r="G137" s="170"/>
      <c r="H137" s="170"/>
      <c r="I137" s="169"/>
      <c r="J137" s="188"/>
      <c r="K137" s="170"/>
      <c r="L137" s="170"/>
    </row>
    <row r="138" spans="1:12" s="185" customFormat="1" ht="19.149999999999999" customHeight="1" x14ac:dyDescent="0.5">
      <c r="A138" s="189" t="s">
        <v>85</v>
      </c>
      <c r="D138" s="186"/>
      <c r="E138" s="203"/>
      <c r="F138" s="190">
        <f>SUM(F135:F137)</f>
        <v>7421360</v>
      </c>
      <c r="G138" s="170"/>
      <c r="H138" s="172">
        <f>SUM(H135:H137)</f>
        <v>7286814</v>
      </c>
      <c r="I138" s="169"/>
      <c r="J138" s="190">
        <f>SUM(J135:J137)</f>
        <v>7596890</v>
      </c>
      <c r="K138" s="170"/>
      <c r="L138" s="172">
        <f>SUM(L135:L137)</f>
        <v>7405278</v>
      </c>
    </row>
    <row r="139" spans="1:12" s="185" customFormat="1" ht="8.1" customHeight="1" x14ac:dyDescent="0.5">
      <c r="A139" s="189"/>
      <c r="B139" s="189"/>
      <c r="C139" s="189"/>
      <c r="D139" s="186"/>
      <c r="E139" s="203"/>
      <c r="F139" s="188"/>
      <c r="G139" s="170"/>
      <c r="H139" s="170"/>
      <c r="I139" s="169"/>
      <c r="J139" s="188"/>
      <c r="K139" s="170"/>
      <c r="L139" s="170"/>
    </row>
    <row r="140" spans="1:12" s="185" customFormat="1" ht="19.149999999999999" customHeight="1" thickBot="1" x14ac:dyDescent="0.55000000000000004">
      <c r="A140" s="189" t="s">
        <v>86</v>
      </c>
      <c r="B140" s="189"/>
      <c r="C140" s="189"/>
      <c r="D140" s="186"/>
      <c r="E140" s="186"/>
      <c r="F140" s="193">
        <f>SUM(F92+F138)</f>
        <v>15834513</v>
      </c>
      <c r="G140" s="170"/>
      <c r="H140" s="194">
        <f>SUM(H92+H138)</f>
        <v>16519466</v>
      </c>
      <c r="I140" s="169"/>
      <c r="J140" s="193">
        <f>SUM(J92+J138)</f>
        <v>14954265</v>
      </c>
      <c r="K140" s="170"/>
      <c r="L140" s="194">
        <f>SUM(L92+L138)</f>
        <v>15900272</v>
      </c>
    </row>
    <row r="141" spans="1:12" ht="20.100000000000001" customHeight="1" thickTop="1" x14ac:dyDescent="0.5">
      <c r="A141" s="90"/>
      <c r="B141" s="90"/>
      <c r="C141" s="90"/>
      <c r="D141" s="225"/>
      <c r="E141" s="225"/>
      <c r="F141" s="170"/>
      <c r="G141" s="170"/>
      <c r="H141" s="170"/>
      <c r="I141" s="170"/>
      <c r="J141" s="170"/>
      <c r="K141" s="170"/>
      <c r="L141" s="170"/>
    </row>
    <row r="142" spans="1:12" ht="20.100000000000001" customHeight="1" x14ac:dyDescent="0.5">
      <c r="A142" s="90"/>
      <c r="B142" s="90"/>
      <c r="C142" s="90"/>
      <c r="D142" s="225"/>
      <c r="E142" s="225"/>
      <c r="F142" s="170"/>
      <c r="G142" s="169"/>
      <c r="H142" s="170"/>
      <c r="I142" s="170"/>
      <c r="J142" s="170"/>
      <c r="K142" s="169"/>
      <c r="L142" s="170"/>
    </row>
    <row r="143" spans="1:12" ht="20.100000000000001" customHeight="1" x14ac:dyDescent="0.5">
      <c r="A143" s="90"/>
      <c r="B143" s="90"/>
      <c r="C143" s="90"/>
      <c r="D143" s="225"/>
      <c r="E143" s="225"/>
      <c r="F143" s="170"/>
      <c r="G143" s="169"/>
      <c r="H143" s="170"/>
      <c r="I143" s="170"/>
      <c r="J143" s="170"/>
      <c r="K143" s="169"/>
      <c r="L143" s="170"/>
    </row>
    <row r="144" spans="1:12" ht="20.100000000000001" customHeight="1" x14ac:dyDescent="0.5">
      <c r="A144" s="90"/>
      <c r="B144" s="90"/>
      <c r="C144" s="90"/>
      <c r="D144" s="225"/>
      <c r="E144" s="225"/>
      <c r="F144" s="170"/>
      <c r="G144" s="169"/>
      <c r="H144" s="170"/>
      <c r="I144" s="170"/>
      <c r="J144" s="170"/>
      <c r="K144" s="169"/>
      <c r="L144" s="170"/>
    </row>
    <row r="145" spans="1:12" ht="20.100000000000001" customHeight="1" x14ac:dyDescent="0.5">
      <c r="A145" s="90"/>
      <c r="B145" s="90"/>
      <c r="C145" s="90"/>
      <c r="D145" s="225"/>
      <c r="E145" s="225"/>
      <c r="F145" s="170"/>
      <c r="G145" s="169"/>
      <c r="H145" s="170"/>
      <c r="I145" s="170"/>
      <c r="J145" s="170"/>
      <c r="K145" s="169"/>
      <c r="L145" s="170"/>
    </row>
    <row r="146" spans="1:12" ht="20.100000000000001" customHeight="1" x14ac:dyDescent="0.5">
      <c r="A146" s="90"/>
      <c r="B146" s="90"/>
      <c r="C146" s="90"/>
      <c r="D146" s="225"/>
      <c r="E146" s="225"/>
      <c r="F146" s="170"/>
      <c r="G146" s="169"/>
      <c r="H146" s="170"/>
      <c r="I146" s="170"/>
      <c r="J146" s="170"/>
      <c r="K146" s="169"/>
      <c r="L146" s="170"/>
    </row>
    <row r="147" spans="1:12" ht="20.100000000000001" customHeight="1" x14ac:dyDescent="0.5">
      <c r="A147" s="90"/>
      <c r="B147" s="90"/>
      <c r="C147" s="90"/>
      <c r="D147" s="225"/>
      <c r="E147" s="225"/>
      <c r="F147" s="170"/>
      <c r="G147" s="169"/>
      <c r="H147" s="170"/>
      <c r="I147" s="170"/>
      <c r="J147" s="170"/>
      <c r="K147" s="169"/>
      <c r="L147" s="170"/>
    </row>
    <row r="148" spans="1:12" ht="20.100000000000001" customHeight="1" x14ac:dyDescent="0.5">
      <c r="A148" s="90"/>
      <c r="B148" s="90"/>
      <c r="C148" s="90"/>
      <c r="D148" s="225"/>
      <c r="E148" s="225"/>
      <c r="F148" s="170"/>
      <c r="G148" s="169"/>
      <c r="H148" s="170"/>
      <c r="I148" s="170"/>
      <c r="J148" s="170"/>
      <c r="K148" s="169"/>
      <c r="L148" s="170"/>
    </row>
    <row r="149" spans="1:12" ht="20.100000000000001" customHeight="1" x14ac:dyDescent="0.5">
      <c r="A149" s="90"/>
      <c r="B149" s="90"/>
      <c r="C149" s="90"/>
      <c r="D149" s="225"/>
      <c r="E149" s="225"/>
      <c r="F149" s="170"/>
      <c r="G149" s="169"/>
      <c r="H149" s="170"/>
      <c r="I149" s="170"/>
      <c r="J149" s="170"/>
      <c r="K149" s="169"/>
      <c r="L149" s="170"/>
    </row>
    <row r="150" spans="1:12" ht="20.100000000000001" customHeight="1" x14ac:dyDescent="0.5">
      <c r="A150" s="90"/>
      <c r="B150" s="90"/>
      <c r="C150" s="90"/>
      <c r="D150" s="225"/>
      <c r="E150" s="225"/>
      <c r="F150" s="170"/>
      <c r="G150" s="169"/>
      <c r="H150" s="170"/>
      <c r="I150" s="170"/>
      <c r="J150" s="170"/>
      <c r="K150" s="169"/>
      <c r="L150" s="170"/>
    </row>
    <row r="151" spans="1:12" ht="20.100000000000001" customHeight="1" x14ac:dyDescent="0.5">
      <c r="A151" s="90"/>
      <c r="B151" s="90"/>
      <c r="C151" s="90"/>
      <c r="D151" s="225"/>
      <c r="E151" s="225"/>
      <c r="F151" s="170"/>
      <c r="G151" s="169"/>
      <c r="H151" s="170"/>
      <c r="I151" s="170"/>
      <c r="J151" s="170"/>
      <c r="K151" s="169"/>
      <c r="L151" s="170"/>
    </row>
    <row r="152" spans="1:12" ht="20.100000000000001" customHeight="1" x14ac:dyDescent="0.5">
      <c r="A152" s="90"/>
      <c r="B152" s="90"/>
      <c r="C152" s="90"/>
      <c r="D152" s="225"/>
      <c r="E152" s="225"/>
      <c r="F152" s="170"/>
      <c r="G152" s="169"/>
      <c r="H152" s="170"/>
      <c r="I152" s="170"/>
      <c r="J152" s="170"/>
      <c r="K152" s="169"/>
      <c r="L152" s="170"/>
    </row>
    <row r="153" spans="1:12" ht="20.100000000000001" customHeight="1" x14ac:dyDescent="0.5">
      <c r="A153" s="90"/>
      <c r="B153" s="90"/>
      <c r="C153" s="90"/>
      <c r="D153" s="225"/>
      <c r="E153" s="225"/>
      <c r="F153" s="170"/>
      <c r="G153" s="169"/>
      <c r="H153" s="170"/>
      <c r="I153" s="170"/>
      <c r="J153" s="170"/>
      <c r="K153" s="169"/>
      <c r="L153" s="170"/>
    </row>
    <row r="154" spans="1:12" ht="20.100000000000001" customHeight="1" x14ac:dyDescent="0.5">
      <c r="A154" s="90"/>
      <c r="B154" s="90"/>
      <c r="C154" s="90"/>
      <c r="D154" s="225"/>
      <c r="E154" s="225"/>
      <c r="F154" s="170"/>
      <c r="G154" s="169"/>
      <c r="H154" s="170"/>
      <c r="I154" s="170"/>
      <c r="J154" s="170"/>
      <c r="K154" s="169"/>
      <c r="L154" s="170"/>
    </row>
    <row r="155" spans="1:12" ht="20.100000000000001" customHeight="1" x14ac:dyDescent="0.5">
      <c r="A155" s="90"/>
      <c r="B155" s="90"/>
      <c r="C155" s="90"/>
      <c r="D155" s="225"/>
      <c r="E155" s="225"/>
      <c r="F155" s="170"/>
      <c r="G155" s="169"/>
      <c r="H155" s="170"/>
      <c r="I155" s="170"/>
      <c r="J155" s="170"/>
      <c r="K155" s="169"/>
      <c r="L155" s="170"/>
    </row>
    <row r="156" spans="1:12" ht="20.100000000000001" customHeight="1" x14ac:dyDescent="0.5">
      <c r="A156" s="90"/>
      <c r="B156" s="90"/>
      <c r="C156" s="90"/>
      <c r="D156" s="225"/>
      <c r="E156" s="225"/>
      <c r="F156" s="170"/>
      <c r="G156" s="169"/>
      <c r="H156" s="170"/>
      <c r="I156" s="170"/>
      <c r="J156" s="170"/>
      <c r="K156" s="169"/>
      <c r="L156" s="170"/>
    </row>
    <row r="157" spans="1:12" ht="20.100000000000001" customHeight="1" x14ac:dyDescent="0.5">
      <c r="A157" s="90"/>
      <c r="B157" s="90"/>
      <c r="C157" s="90"/>
      <c r="D157" s="225"/>
      <c r="E157" s="225"/>
      <c r="F157" s="170"/>
      <c r="G157" s="169"/>
      <c r="H157" s="170"/>
      <c r="I157" s="170"/>
      <c r="J157" s="170"/>
      <c r="K157" s="169"/>
      <c r="L157" s="170"/>
    </row>
    <row r="158" spans="1:12" ht="20.100000000000001" customHeight="1" x14ac:dyDescent="0.5">
      <c r="A158" s="90"/>
      <c r="B158" s="90"/>
      <c r="C158" s="90"/>
      <c r="D158" s="225"/>
      <c r="E158" s="225"/>
      <c r="F158" s="170"/>
      <c r="G158" s="169"/>
      <c r="H158" s="170"/>
      <c r="I158" s="170"/>
      <c r="J158" s="170"/>
      <c r="K158" s="169"/>
      <c r="L158" s="170"/>
    </row>
    <row r="159" spans="1:12" ht="9.75" customHeight="1" x14ac:dyDescent="0.5">
      <c r="A159" s="90"/>
      <c r="B159" s="90"/>
      <c r="C159" s="90"/>
      <c r="D159" s="225"/>
      <c r="E159" s="225"/>
      <c r="F159" s="170"/>
      <c r="G159" s="169"/>
      <c r="H159" s="170"/>
      <c r="I159" s="170"/>
      <c r="J159" s="170"/>
      <c r="K159" s="169"/>
      <c r="L159" s="170"/>
    </row>
    <row r="160" spans="1:12" ht="21.95" customHeight="1" x14ac:dyDescent="0.5">
      <c r="A160" s="342" t="str">
        <f>A107</f>
        <v>หมายเหตุประกอบข้อมูลทางการเงินเป็นส่วนหนึ่งของข้อมูลทางการเงินระหว่างกาลนี้</v>
      </c>
      <c r="B160" s="342"/>
      <c r="C160" s="342"/>
      <c r="D160" s="342"/>
      <c r="E160" s="342"/>
      <c r="F160" s="342"/>
      <c r="G160" s="342"/>
      <c r="H160" s="342"/>
      <c r="I160" s="342"/>
      <c r="J160" s="342"/>
      <c r="K160" s="342"/>
      <c r="L160" s="342"/>
    </row>
  </sheetData>
  <mergeCells count="10">
    <mergeCell ref="A107:L107"/>
    <mergeCell ref="F112:H112"/>
    <mergeCell ref="J112:L112"/>
    <mergeCell ref="A160:L160"/>
    <mergeCell ref="F5:H5"/>
    <mergeCell ref="J5:L5"/>
    <mergeCell ref="A53:L53"/>
    <mergeCell ref="A55:L55"/>
    <mergeCell ref="F60:H60"/>
    <mergeCell ref="J60:L60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1"/>
  <sheetViews>
    <sheetView topLeftCell="A49" zoomScale="93" zoomScaleNormal="93" zoomScaleSheetLayoutView="120" workbookViewId="0">
      <selection activeCell="C53" sqref="C53"/>
    </sheetView>
  </sheetViews>
  <sheetFormatPr defaultColWidth="9.140625" defaultRowHeight="20.100000000000001" customHeight="1" x14ac:dyDescent="0.5"/>
  <cols>
    <col min="1" max="2" width="1.42578125" style="219" customWidth="1"/>
    <col min="3" max="3" width="33" style="219" customWidth="1"/>
    <col min="4" max="4" width="9.85546875" style="219" customWidth="1"/>
    <col min="5" max="5" width="16.42578125" style="219" customWidth="1"/>
    <col min="6" max="6" width="0.7109375" style="219" customWidth="1"/>
    <col min="7" max="7" width="12.7109375" style="71" customWidth="1"/>
    <col min="8" max="8" width="0.7109375" style="71" customWidth="1"/>
    <col min="9" max="9" width="12.7109375" style="71" customWidth="1"/>
    <col min="10" max="10" width="0.7109375" style="74" customWidth="1"/>
    <col min="11" max="11" width="12.7109375" style="71" customWidth="1"/>
    <col min="12" max="12" width="0.7109375" style="71" customWidth="1"/>
    <col min="13" max="13" width="12.7109375" style="71" customWidth="1"/>
    <col min="14" max="16384" width="9.140625" style="219"/>
  </cols>
  <sheetData>
    <row r="1" spans="1:13" ht="20.100000000000001" customHeight="1" x14ac:dyDescent="0.5">
      <c r="A1" s="1" t="s">
        <v>32</v>
      </c>
      <c r="B1" s="1"/>
      <c r="C1" s="26"/>
      <c r="D1" s="26"/>
      <c r="E1" s="26"/>
      <c r="F1" s="4"/>
      <c r="G1" s="62"/>
      <c r="H1" s="62"/>
      <c r="I1" s="62"/>
      <c r="J1" s="21"/>
      <c r="K1" s="63"/>
      <c r="L1" s="64"/>
      <c r="M1" s="63"/>
    </row>
    <row r="2" spans="1:13" ht="20.100000000000001" customHeight="1" x14ac:dyDescent="0.5">
      <c r="A2" s="90" t="s">
        <v>99</v>
      </c>
      <c r="B2" s="3"/>
      <c r="C2" s="3"/>
      <c r="D2" s="3"/>
      <c r="E2" s="3"/>
      <c r="F2" s="4"/>
      <c r="G2" s="62"/>
      <c r="H2" s="62"/>
      <c r="I2" s="62"/>
      <c r="J2" s="21"/>
      <c r="K2" s="64"/>
      <c r="L2" s="64"/>
      <c r="M2" s="64"/>
    </row>
    <row r="3" spans="1:13" ht="20.100000000000001" customHeight="1" x14ac:dyDescent="0.5">
      <c r="A3" s="65" t="s">
        <v>185</v>
      </c>
      <c r="B3" s="65"/>
      <c r="C3" s="65"/>
      <c r="D3" s="65"/>
      <c r="E3" s="65"/>
      <c r="F3" s="7"/>
      <c r="G3" s="66"/>
      <c r="H3" s="66"/>
      <c r="I3" s="66"/>
      <c r="J3" s="23"/>
      <c r="K3" s="66"/>
      <c r="L3" s="66"/>
      <c r="M3" s="66"/>
    </row>
    <row r="4" spans="1:13" ht="18.95" customHeight="1" x14ac:dyDescent="0.5">
      <c r="A4" s="9"/>
      <c r="B4" s="9"/>
      <c r="C4" s="9"/>
      <c r="D4" s="9"/>
      <c r="E4" s="9"/>
      <c r="F4" s="10"/>
      <c r="G4" s="62"/>
      <c r="H4" s="62"/>
      <c r="I4" s="62"/>
      <c r="J4" s="21"/>
      <c r="K4" s="62"/>
      <c r="L4" s="62"/>
      <c r="M4" s="62"/>
    </row>
    <row r="5" spans="1:13" ht="18.95" customHeight="1" x14ac:dyDescent="0.5">
      <c r="A5" s="9"/>
      <c r="B5" s="9"/>
      <c r="C5" s="9"/>
      <c r="D5" s="9"/>
      <c r="E5" s="9"/>
      <c r="F5" s="10"/>
      <c r="G5" s="345" t="s">
        <v>65</v>
      </c>
      <c r="H5" s="345"/>
      <c r="I5" s="345"/>
      <c r="J5" s="14"/>
      <c r="K5" s="345" t="s">
        <v>88</v>
      </c>
      <c r="L5" s="345"/>
      <c r="M5" s="345"/>
    </row>
    <row r="6" spans="1:13" ht="18.95" customHeight="1" x14ac:dyDescent="0.5">
      <c r="A6" s="9"/>
      <c r="B6" s="9"/>
      <c r="C6" s="9"/>
      <c r="D6" s="9"/>
      <c r="E6" s="9"/>
      <c r="F6" s="10"/>
      <c r="G6" s="16" t="s">
        <v>184</v>
      </c>
      <c r="H6" s="15"/>
      <c r="I6" s="16" t="s">
        <v>149</v>
      </c>
      <c r="J6" s="15"/>
      <c r="K6" s="16" t="s">
        <v>184</v>
      </c>
      <c r="L6" s="15"/>
      <c r="M6" s="16" t="s">
        <v>149</v>
      </c>
    </row>
    <row r="7" spans="1:13" ht="18.95" customHeight="1" x14ac:dyDescent="0.5">
      <c r="A7" s="9"/>
      <c r="B7" s="9"/>
      <c r="C7" s="9"/>
      <c r="D7" s="9"/>
      <c r="E7" s="9"/>
      <c r="F7" s="10"/>
      <c r="G7" s="18" t="s">
        <v>87</v>
      </c>
      <c r="H7" s="15"/>
      <c r="I7" s="18" t="s">
        <v>87</v>
      </c>
      <c r="J7" s="15"/>
      <c r="K7" s="18" t="s">
        <v>87</v>
      </c>
      <c r="L7" s="15"/>
      <c r="M7" s="18" t="s">
        <v>87</v>
      </c>
    </row>
    <row r="8" spans="1:13" ht="6" customHeight="1" x14ac:dyDescent="0.5">
      <c r="F8" s="67"/>
      <c r="G8" s="147"/>
      <c r="H8" s="69"/>
      <c r="I8" s="68"/>
      <c r="J8" s="69"/>
      <c r="K8" s="147"/>
      <c r="L8" s="69"/>
      <c r="M8" s="68"/>
    </row>
    <row r="9" spans="1:13" ht="18.95" customHeight="1" x14ac:dyDescent="0.5">
      <c r="A9" s="3" t="s">
        <v>31</v>
      </c>
      <c r="B9" s="3"/>
      <c r="C9" s="20"/>
      <c r="D9" s="20"/>
      <c r="E9" s="20"/>
      <c r="F9" s="19"/>
      <c r="G9" s="142"/>
      <c r="H9" s="21"/>
      <c r="I9" s="21"/>
      <c r="J9" s="21"/>
      <c r="K9" s="142"/>
      <c r="L9" s="21"/>
      <c r="M9" s="21"/>
    </row>
    <row r="10" spans="1:13" ht="6" customHeight="1" x14ac:dyDescent="0.5">
      <c r="A10" s="3"/>
      <c r="B10" s="3"/>
      <c r="C10" s="20"/>
      <c r="D10" s="20"/>
      <c r="E10" s="20"/>
      <c r="F10" s="19"/>
      <c r="G10" s="142"/>
      <c r="H10" s="21"/>
      <c r="I10" s="21"/>
      <c r="J10" s="21"/>
      <c r="K10" s="142"/>
      <c r="L10" s="21"/>
      <c r="M10" s="21"/>
    </row>
    <row r="11" spans="1:13" ht="18.95" customHeight="1" x14ac:dyDescent="0.5">
      <c r="A11" s="20" t="s">
        <v>37</v>
      </c>
      <c r="B11" s="20"/>
      <c r="F11" s="19"/>
      <c r="G11" s="81">
        <v>780831</v>
      </c>
      <c r="H11" s="6"/>
      <c r="I11" s="6">
        <v>635874</v>
      </c>
      <c r="J11" s="170"/>
      <c r="K11" s="81">
        <v>514042</v>
      </c>
      <c r="L11" s="91"/>
      <c r="M11" s="6">
        <v>421024</v>
      </c>
    </row>
    <row r="12" spans="1:13" ht="18.95" customHeight="1" x14ac:dyDescent="0.5">
      <c r="A12" s="20" t="s">
        <v>38</v>
      </c>
      <c r="B12" s="20"/>
      <c r="F12" s="19"/>
      <c r="G12" s="82">
        <v>347644</v>
      </c>
      <c r="H12" s="6"/>
      <c r="I12" s="8">
        <v>217378</v>
      </c>
      <c r="J12" s="170"/>
      <c r="K12" s="82">
        <v>224001</v>
      </c>
      <c r="L12" s="91"/>
      <c r="M12" s="8">
        <v>151674</v>
      </c>
    </row>
    <row r="13" spans="1:13" ht="6" customHeight="1" x14ac:dyDescent="0.5">
      <c r="A13" s="20"/>
      <c r="B13" s="20"/>
      <c r="C13" s="20"/>
      <c r="D13" s="20"/>
      <c r="E13" s="20"/>
      <c r="F13" s="19"/>
      <c r="G13" s="81"/>
      <c r="H13" s="21"/>
      <c r="I13" s="6"/>
      <c r="J13" s="21"/>
      <c r="K13" s="81"/>
      <c r="L13" s="21"/>
      <c r="M13" s="6"/>
    </row>
    <row r="14" spans="1:13" ht="18.95" customHeight="1" x14ac:dyDescent="0.5">
      <c r="A14" s="3" t="s">
        <v>30</v>
      </c>
      <c r="B14" s="3"/>
      <c r="F14" s="19"/>
      <c r="G14" s="82">
        <f>SUM(G11:G13)</f>
        <v>1128475</v>
      </c>
      <c r="H14" s="21"/>
      <c r="I14" s="8">
        <f>SUM(I11:I13)</f>
        <v>853252</v>
      </c>
      <c r="J14" s="21"/>
      <c r="K14" s="82">
        <f>SUM(K11:K13)</f>
        <v>738043</v>
      </c>
      <c r="L14" s="21"/>
      <c r="M14" s="8">
        <f>SUM(M11:M13)</f>
        <v>572698</v>
      </c>
    </row>
    <row r="15" spans="1:13" ht="6" customHeight="1" x14ac:dyDescent="0.5">
      <c r="A15" s="20"/>
      <c r="B15" s="20"/>
      <c r="C15" s="3"/>
      <c r="D15" s="3"/>
      <c r="E15" s="3"/>
      <c r="F15" s="19"/>
      <c r="G15" s="142"/>
      <c r="H15" s="21"/>
      <c r="I15" s="21"/>
      <c r="J15" s="21"/>
      <c r="K15" s="142"/>
      <c r="L15" s="21"/>
      <c r="M15" s="21"/>
    </row>
    <row r="16" spans="1:13" ht="18.95" customHeight="1" x14ac:dyDescent="0.5">
      <c r="A16" s="3" t="s">
        <v>51</v>
      </c>
      <c r="B16" s="3"/>
      <c r="C16" s="3"/>
      <c r="D16" s="3"/>
      <c r="E16" s="3"/>
      <c r="F16" s="19"/>
      <c r="G16" s="142"/>
      <c r="H16" s="21"/>
      <c r="I16" s="21"/>
      <c r="J16" s="21"/>
      <c r="K16" s="142"/>
      <c r="L16" s="21"/>
      <c r="M16" s="21"/>
    </row>
    <row r="17" spans="1:13" ht="18.95" customHeight="1" x14ac:dyDescent="0.5">
      <c r="A17" s="20" t="s">
        <v>39</v>
      </c>
      <c r="B17" s="20"/>
      <c r="C17" s="20"/>
      <c r="D17" s="20"/>
      <c r="E17" s="20"/>
      <c r="F17" s="19"/>
      <c r="G17" s="81">
        <v>-802667</v>
      </c>
      <c r="H17" s="6"/>
      <c r="I17" s="6">
        <v>-633985</v>
      </c>
      <c r="J17" s="170"/>
      <c r="K17" s="81">
        <v>-520476</v>
      </c>
      <c r="L17" s="91"/>
      <c r="M17" s="6">
        <v>-431925</v>
      </c>
    </row>
    <row r="18" spans="1:13" ht="18.95" customHeight="1" x14ac:dyDescent="0.5">
      <c r="A18" s="20" t="s">
        <v>40</v>
      </c>
      <c r="B18" s="20"/>
      <c r="C18" s="20"/>
      <c r="D18" s="20"/>
      <c r="E18" s="20"/>
      <c r="F18" s="19"/>
      <c r="G18" s="82">
        <v>-200136</v>
      </c>
      <c r="H18" s="6"/>
      <c r="I18" s="8">
        <v>-116335</v>
      </c>
      <c r="J18" s="170"/>
      <c r="K18" s="82">
        <v>-110131</v>
      </c>
      <c r="L18" s="91"/>
      <c r="M18" s="8">
        <v>-63727</v>
      </c>
    </row>
    <row r="19" spans="1:13" ht="6" customHeight="1" x14ac:dyDescent="0.5">
      <c r="C19" s="20"/>
      <c r="D19" s="20"/>
      <c r="E19" s="20"/>
      <c r="F19" s="19"/>
      <c r="G19" s="81"/>
      <c r="H19" s="6"/>
      <c r="I19" s="6"/>
      <c r="J19" s="6"/>
      <c r="K19" s="81"/>
      <c r="L19" s="6"/>
      <c r="M19" s="6"/>
    </row>
    <row r="20" spans="1:13" s="1" customFormat="1" ht="18.95" customHeight="1" x14ac:dyDescent="0.5">
      <c r="A20" s="3" t="s">
        <v>98</v>
      </c>
      <c r="B20" s="3"/>
      <c r="F20" s="13"/>
      <c r="G20" s="82">
        <f>SUM(G17:G19)</f>
        <v>-1002803</v>
      </c>
      <c r="H20" s="6"/>
      <c r="I20" s="8">
        <f>SUM(I17:I19)</f>
        <v>-750320</v>
      </c>
      <c r="J20" s="6"/>
      <c r="K20" s="82">
        <f>SUM(K17:K19)</f>
        <v>-630607</v>
      </c>
      <c r="L20" s="6"/>
      <c r="M20" s="8">
        <f>SUM(M17:M19)</f>
        <v>-495652</v>
      </c>
    </row>
    <row r="21" spans="1:13" ht="6" customHeight="1" x14ac:dyDescent="0.5">
      <c r="C21" s="20"/>
      <c r="D21" s="20"/>
      <c r="E21" s="20"/>
      <c r="F21" s="19"/>
      <c r="G21" s="142"/>
      <c r="H21" s="21"/>
      <c r="I21" s="21"/>
      <c r="J21" s="21"/>
      <c r="K21" s="142"/>
      <c r="L21" s="21"/>
      <c r="M21" s="21"/>
    </row>
    <row r="22" spans="1:13" s="1" customFormat="1" ht="18.95" customHeight="1" x14ac:dyDescent="0.5">
      <c r="A22" s="3" t="s">
        <v>208</v>
      </c>
      <c r="B22" s="3"/>
      <c r="C22" s="3"/>
      <c r="D22" s="3"/>
      <c r="E22" s="3"/>
      <c r="F22" s="13"/>
      <c r="G22" s="142">
        <f>SUM(G14,G20)</f>
        <v>125672</v>
      </c>
      <c r="H22" s="21"/>
      <c r="I22" s="21">
        <f>SUM(I14,I20)</f>
        <v>102932</v>
      </c>
      <c r="J22" s="70"/>
      <c r="K22" s="142">
        <f>SUM(K14,K20)</f>
        <v>107436</v>
      </c>
      <c r="L22" s="70"/>
      <c r="M22" s="21">
        <f>SUM(M14,M20)</f>
        <v>77046</v>
      </c>
    </row>
    <row r="23" spans="1:13" ht="18.95" customHeight="1" x14ac:dyDescent="0.5">
      <c r="A23" s="219" t="s">
        <v>12</v>
      </c>
      <c r="C23" s="20"/>
      <c r="D23" s="20"/>
      <c r="E23" s="20"/>
      <c r="F23" s="19"/>
      <c r="G23" s="188">
        <v>63273</v>
      </c>
      <c r="H23" s="170"/>
      <c r="I23" s="170">
        <v>91648</v>
      </c>
      <c r="J23" s="170"/>
      <c r="K23" s="188">
        <v>59499</v>
      </c>
      <c r="L23" s="91"/>
      <c r="M23" s="170">
        <v>68023</v>
      </c>
    </row>
    <row r="24" spans="1:13" ht="18.95" customHeight="1" x14ac:dyDescent="0.5">
      <c r="A24" s="219" t="s">
        <v>41</v>
      </c>
      <c r="C24" s="20"/>
      <c r="D24" s="20"/>
      <c r="E24" s="20"/>
      <c r="F24" s="19"/>
      <c r="G24" s="188">
        <v>-63238</v>
      </c>
      <c r="H24" s="170"/>
      <c r="I24" s="170">
        <v>-65503</v>
      </c>
      <c r="J24" s="170"/>
      <c r="K24" s="188">
        <v>-66249</v>
      </c>
      <c r="L24" s="91"/>
      <c r="M24" s="170">
        <v>-38082</v>
      </c>
    </row>
    <row r="25" spans="1:13" ht="18.95" customHeight="1" x14ac:dyDescent="0.5">
      <c r="A25" s="219" t="s">
        <v>42</v>
      </c>
      <c r="C25" s="20"/>
      <c r="D25" s="20"/>
      <c r="E25" s="20"/>
      <c r="F25" s="19"/>
      <c r="G25" s="188">
        <v>-239716</v>
      </c>
      <c r="H25" s="170"/>
      <c r="I25" s="170">
        <v>-210971</v>
      </c>
      <c r="J25" s="170"/>
      <c r="K25" s="188">
        <v>-164505</v>
      </c>
      <c r="L25" s="91"/>
      <c r="M25" s="170">
        <v>-191531</v>
      </c>
    </row>
    <row r="26" spans="1:13" ht="18.95" customHeight="1" x14ac:dyDescent="0.5">
      <c r="A26" s="219" t="s">
        <v>259</v>
      </c>
      <c r="C26" s="20"/>
      <c r="D26" s="20"/>
      <c r="E26" s="20"/>
      <c r="F26" s="19"/>
      <c r="G26" s="188"/>
      <c r="H26" s="170"/>
      <c r="I26" s="170"/>
      <c r="J26" s="170"/>
      <c r="K26" s="188"/>
      <c r="L26" s="91"/>
      <c r="M26" s="170"/>
    </row>
    <row r="27" spans="1:13" ht="18.95" customHeight="1" x14ac:dyDescent="0.5">
      <c r="B27" s="219" t="s">
        <v>260</v>
      </c>
      <c r="C27" s="20"/>
      <c r="D27" s="20"/>
      <c r="E27" s="20"/>
      <c r="F27" s="19"/>
      <c r="G27" s="188">
        <v>113127</v>
      </c>
      <c r="H27" s="170"/>
      <c r="I27" s="170">
        <v>-85011</v>
      </c>
      <c r="J27" s="170"/>
      <c r="K27" s="188">
        <v>0</v>
      </c>
      <c r="L27" s="91"/>
      <c r="M27" s="170">
        <v>0</v>
      </c>
    </row>
    <row r="28" spans="1:13" ht="18.95" customHeight="1" x14ac:dyDescent="0.5">
      <c r="A28" s="219" t="s">
        <v>229</v>
      </c>
      <c r="C28" s="20"/>
      <c r="D28" s="20"/>
      <c r="E28" s="20"/>
      <c r="F28" s="19"/>
      <c r="G28" s="188">
        <v>19606</v>
      </c>
      <c r="H28" s="170"/>
      <c r="I28" s="170">
        <v>-8600</v>
      </c>
      <c r="J28" s="170"/>
      <c r="K28" s="188">
        <v>32153</v>
      </c>
      <c r="L28" s="91"/>
      <c r="M28" s="170">
        <v>15212</v>
      </c>
    </row>
    <row r="29" spans="1:13" ht="18.95" customHeight="1" x14ac:dyDescent="0.5">
      <c r="A29" s="219" t="s">
        <v>43</v>
      </c>
      <c r="C29" s="20"/>
      <c r="D29" s="20"/>
      <c r="E29" s="20"/>
      <c r="F29" s="19"/>
      <c r="G29" s="188">
        <v>-49668</v>
      </c>
      <c r="H29" s="170"/>
      <c r="I29" s="170">
        <v>-70301</v>
      </c>
      <c r="J29" s="170"/>
      <c r="K29" s="188">
        <v>-51496</v>
      </c>
      <c r="L29" s="91"/>
      <c r="M29" s="170">
        <v>-71192</v>
      </c>
    </row>
    <row r="30" spans="1:13" ht="18.95" customHeight="1" x14ac:dyDescent="0.5">
      <c r="A30" s="138" t="s">
        <v>209</v>
      </c>
      <c r="C30" s="20"/>
      <c r="D30" s="20"/>
      <c r="E30" s="20"/>
      <c r="F30" s="19"/>
      <c r="G30" s="81">
        <v>2147</v>
      </c>
      <c r="H30" s="6"/>
      <c r="I30" s="6">
        <v>0</v>
      </c>
      <c r="J30" s="21"/>
      <c r="K30" s="81">
        <v>2147</v>
      </c>
      <c r="L30" s="21"/>
      <c r="M30" s="6">
        <v>0</v>
      </c>
    </row>
    <row r="31" spans="1:13" ht="18.95" customHeight="1" x14ac:dyDescent="0.5">
      <c r="A31" s="219" t="s">
        <v>210</v>
      </c>
      <c r="F31" s="19"/>
      <c r="G31" s="190">
        <v>17908</v>
      </c>
      <c r="H31" s="170"/>
      <c r="I31" s="172">
        <v>94325</v>
      </c>
      <c r="J31" s="170"/>
      <c r="K31" s="190">
        <v>137471</v>
      </c>
      <c r="L31" s="91"/>
      <c r="M31" s="172">
        <v>15880</v>
      </c>
    </row>
    <row r="32" spans="1:13" ht="6" customHeight="1" x14ac:dyDescent="0.5">
      <c r="C32" s="20"/>
      <c r="D32" s="20"/>
      <c r="E32" s="20"/>
      <c r="F32" s="19"/>
      <c r="G32" s="142"/>
      <c r="H32" s="21"/>
      <c r="I32" s="21"/>
      <c r="J32" s="21"/>
      <c r="K32" s="142"/>
      <c r="L32" s="21"/>
      <c r="M32" s="21"/>
    </row>
    <row r="33" spans="1:13" ht="18.95" customHeight="1" x14ac:dyDescent="0.5">
      <c r="A33" s="1" t="s">
        <v>211</v>
      </c>
      <c r="B33" s="1"/>
      <c r="F33" s="79"/>
      <c r="G33" s="81">
        <f>SUM(G22:G31)</f>
        <v>-10889</v>
      </c>
      <c r="H33" s="21"/>
      <c r="I33" s="6">
        <f>SUM(I22:I31)</f>
        <v>-151481</v>
      </c>
      <c r="J33" s="6"/>
      <c r="K33" s="81">
        <f>SUM(K22:K31)</f>
        <v>56456</v>
      </c>
      <c r="L33" s="6"/>
      <c r="M33" s="6">
        <f>SUM(M22:M31)</f>
        <v>-124644</v>
      </c>
    </row>
    <row r="34" spans="1:13" ht="18.95" customHeight="1" x14ac:dyDescent="0.5">
      <c r="A34" s="20" t="s">
        <v>13</v>
      </c>
      <c r="B34" s="20"/>
      <c r="C34" s="20"/>
      <c r="D34" s="20"/>
      <c r="E34" s="20"/>
      <c r="F34" s="79"/>
      <c r="G34" s="82">
        <v>36515</v>
      </c>
      <c r="H34" s="6"/>
      <c r="I34" s="172">
        <v>23135</v>
      </c>
      <c r="J34" s="170"/>
      <c r="K34" s="82">
        <v>25955</v>
      </c>
      <c r="L34" s="91"/>
      <c r="M34" s="8">
        <v>39082</v>
      </c>
    </row>
    <row r="35" spans="1:13" ht="6" customHeight="1" x14ac:dyDescent="0.5">
      <c r="A35" s="20"/>
      <c r="B35" s="20"/>
      <c r="C35" s="20"/>
      <c r="D35" s="20"/>
      <c r="E35" s="20"/>
      <c r="F35" s="79"/>
      <c r="G35" s="142"/>
      <c r="H35" s="21"/>
      <c r="I35" s="21"/>
      <c r="J35" s="21"/>
      <c r="K35" s="142"/>
      <c r="L35" s="21"/>
      <c r="M35" s="21"/>
    </row>
    <row r="36" spans="1:13" ht="18.95" customHeight="1" x14ac:dyDescent="0.5">
      <c r="A36" s="90" t="s">
        <v>143</v>
      </c>
      <c r="B36" s="3"/>
      <c r="C36" s="12"/>
      <c r="D36" s="12"/>
      <c r="E36" s="12"/>
      <c r="F36" s="22"/>
      <c r="G36" s="143">
        <f>SUM(G33:G35)</f>
        <v>25626</v>
      </c>
      <c r="H36" s="21"/>
      <c r="I36" s="23">
        <f>SUM(I33:I35)</f>
        <v>-128346</v>
      </c>
      <c r="J36" s="21"/>
      <c r="K36" s="143">
        <f>SUM(K33:K35)</f>
        <v>82411</v>
      </c>
      <c r="L36" s="21"/>
      <c r="M36" s="23">
        <f>SUM(M33:M35)</f>
        <v>-85562</v>
      </c>
    </row>
    <row r="37" spans="1:13" ht="6" customHeight="1" x14ac:dyDescent="0.5">
      <c r="A37" s="3"/>
      <c r="B37" s="3"/>
      <c r="C37" s="3"/>
      <c r="D37" s="3"/>
      <c r="E37" s="3"/>
      <c r="F37" s="79"/>
      <c r="G37" s="142"/>
      <c r="I37" s="21"/>
      <c r="J37" s="21"/>
      <c r="K37" s="142"/>
      <c r="L37" s="21"/>
      <c r="M37" s="21"/>
    </row>
    <row r="38" spans="1:13" s="234" customFormat="1" ht="18.95" customHeight="1" x14ac:dyDescent="0.5">
      <c r="A38" s="90" t="s">
        <v>151</v>
      </c>
      <c r="B38" s="90"/>
      <c r="C38" s="95"/>
      <c r="D38" s="95"/>
      <c r="E38" s="95"/>
      <c r="F38" s="96"/>
      <c r="G38" s="231"/>
      <c r="H38" s="232"/>
      <c r="I38" s="233"/>
      <c r="J38" s="232"/>
      <c r="K38" s="231"/>
      <c r="L38" s="232"/>
      <c r="M38" s="233"/>
    </row>
    <row r="39" spans="1:13" s="234" customFormat="1" ht="18.95" customHeight="1" x14ac:dyDescent="0.5">
      <c r="A39" s="97" t="s">
        <v>247</v>
      </c>
      <c r="B39" s="90"/>
      <c r="C39" s="95"/>
      <c r="D39" s="95"/>
      <c r="E39" s="95"/>
      <c r="F39" s="96"/>
      <c r="G39" s="231"/>
      <c r="H39" s="232"/>
      <c r="I39" s="233"/>
      <c r="J39" s="232"/>
      <c r="K39" s="231"/>
      <c r="L39" s="232"/>
      <c r="M39" s="233"/>
    </row>
    <row r="40" spans="1:13" s="234" customFormat="1" ht="18.95" customHeight="1" x14ac:dyDescent="0.5">
      <c r="A40" s="90"/>
      <c r="B40" s="90"/>
      <c r="C40" s="96" t="s">
        <v>246</v>
      </c>
      <c r="D40" s="232"/>
      <c r="E40" s="232"/>
      <c r="F40" s="96"/>
      <c r="G40" s="188">
        <v>-940</v>
      </c>
      <c r="H40" s="232"/>
      <c r="I40" s="6">
        <v>0</v>
      </c>
      <c r="J40" s="232"/>
      <c r="K40" s="188">
        <v>-869</v>
      </c>
      <c r="L40" s="232"/>
      <c r="M40" s="6">
        <v>0</v>
      </c>
    </row>
    <row r="41" spans="1:13" s="80" customFormat="1" ht="6" customHeight="1" x14ac:dyDescent="0.5">
      <c r="A41" s="98"/>
      <c r="B41" s="98"/>
      <c r="C41" s="98"/>
      <c r="D41" s="98"/>
      <c r="E41" s="98"/>
      <c r="F41" s="225"/>
      <c r="G41" s="149"/>
      <c r="H41" s="91"/>
      <c r="I41" s="91"/>
      <c r="J41" s="91"/>
      <c r="K41" s="149"/>
      <c r="L41" s="91"/>
      <c r="M41" s="91"/>
    </row>
    <row r="42" spans="1:13" s="80" customFormat="1" ht="18.95" customHeight="1" x14ac:dyDescent="0.5">
      <c r="A42" s="90"/>
      <c r="B42" s="90"/>
      <c r="C42" s="90"/>
      <c r="D42" s="90"/>
      <c r="E42" s="90"/>
      <c r="F42" s="225"/>
      <c r="G42" s="210">
        <f>SUM(G40:G41)</f>
        <v>-940</v>
      </c>
      <c r="H42" s="93"/>
      <c r="I42" s="211">
        <f>SUM(I40:I41)</f>
        <v>0</v>
      </c>
      <c r="J42" s="91"/>
      <c r="K42" s="210">
        <f>SUM(K40:K41)</f>
        <v>-869</v>
      </c>
      <c r="L42" s="91"/>
      <c r="M42" s="211">
        <f>SUM(M40:M41)</f>
        <v>0</v>
      </c>
    </row>
    <row r="43" spans="1:13" s="80" customFormat="1" ht="6" customHeight="1" x14ac:dyDescent="0.5">
      <c r="A43" s="98"/>
      <c r="B43" s="98"/>
      <c r="C43" s="98"/>
      <c r="D43" s="98"/>
      <c r="E43" s="98"/>
      <c r="F43" s="225"/>
      <c r="G43" s="149"/>
      <c r="H43" s="91"/>
      <c r="I43" s="91"/>
      <c r="J43" s="91"/>
      <c r="K43" s="149"/>
      <c r="L43" s="91"/>
      <c r="M43" s="91"/>
    </row>
    <row r="44" spans="1:13" s="234" customFormat="1" ht="18.95" customHeight="1" x14ac:dyDescent="0.5">
      <c r="A44" s="97" t="s">
        <v>248</v>
      </c>
      <c r="B44" s="98"/>
      <c r="C44" s="96"/>
      <c r="D44" s="96"/>
      <c r="E44" s="96"/>
      <c r="F44" s="96"/>
      <c r="G44" s="231"/>
      <c r="H44" s="232"/>
      <c r="I44" s="233"/>
      <c r="J44" s="232"/>
      <c r="K44" s="231"/>
      <c r="L44" s="232"/>
      <c r="M44" s="233"/>
    </row>
    <row r="45" spans="1:13" s="234" customFormat="1" ht="18.95" customHeight="1" x14ac:dyDescent="0.5">
      <c r="A45" s="96"/>
      <c r="B45" s="96"/>
      <c r="C45" s="232" t="s">
        <v>249</v>
      </c>
      <c r="D45" s="232"/>
      <c r="E45" s="232"/>
      <c r="F45" s="96"/>
      <c r="G45" s="148">
        <v>302</v>
      </c>
      <c r="H45" s="91"/>
      <c r="I45" s="166">
        <v>14444</v>
      </c>
      <c r="J45" s="91"/>
      <c r="K45" s="148">
        <v>0</v>
      </c>
      <c r="L45" s="91"/>
      <c r="M45" s="91">
        <v>0</v>
      </c>
    </row>
    <row r="46" spans="1:13" s="234" customFormat="1" ht="18.95" customHeight="1" x14ac:dyDescent="0.5">
      <c r="A46" s="96"/>
      <c r="B46" s="96"/>
      <c r="C46" s="232" t="s">
        <v>250</v>
      </c>
      <c r="D46" s="232"/>
      <c r="E46" s="232"/>
      <c r="F46" s="96"/>
      <c r="G46" s="148">
        <v>-24</v>
      </c>
      <c r="H46" s="91"/>
      <c r="I46" s="166">
        <v>347</v>
      </c>
      <c r="J46" s="91"/>
      <c r="K46" s="148">
        <v>488</v>
      </c>
      <c r="L46" s="91"/>
      <c r="M46" s="91">
        <v>10362</v>
      </c>
    </row>
    <row r="47" spans="1:13" s="234" customFormat="1" ht="18.95" customHeight="1" x14ac:dyDescent="0.5">
      <c r="A47" s="96"/>
      <c r="B47" s="96"/>
      <c r="C47" s="233" t="s">
        <v>251</v>
      </c>
      <c r="D47" s="233"/>
      <c r="E47" s="233"/>
      <c r="F47" s="96"/>
      <c r="G47" s="148">
        <v>136978</v>
      </c>
      <c r="H47" s="91"/>
      <c r="I47" s="166">
        <v>0</v>
      </c>
      <c r="J47" s="91"/>
      <c r="K47" s="148">
        <v>136978</v>
      </c>
      <c r="L47" s="91"/>
      <c r="M47" s="166">
        <v>0</v>
      </c>
    </row>
    <row r="48" spans="1:13" s="234" customFormat="1" ht="18.95" customHeight="1" x14ac:dyDescent="0.5">
      <c r="A48" s="96"/>
      <c r="B48" s="96"/>
      <c r="C48" s="96" t="s">
        <v>197</v>
      </c>
      <c r="D48" s="96"/>
      <c r="E48" s="96"/>
      <c r="F48" s="96"/>
      <c r="G48" s="148">
        <v>-27396</v>
      </c>
      <c r="H48" s="232"/>
      <c r="I48" s="6">
        <v>0</v>
      </c>
      <c r="J48" s="232"/>
      <c r="K48" s="148">
        <v>-27396</v>
      </c>
      <c r="L48" s="232"/>
      <c r="M48" s="6">
        <v>0</v>
      </c>
    </row>
    <row r="49" spans="1:13" s="80" customFormat="1" ht="6" customHeight="1" x14ac:dyDescent="0.5">
      <c r="A49" s="98"/>
      <c r="B49" s="98"/>
      <c r="C49" s="98"/>
      <c r="D49" s="98"/>
      <c r="E49" s="98"/>
      <c r="F49" s="225"/>
      <c r="G49" s="149"/>
      <c r="H49" s="91"/>
      <c r="I49" s="91"/>
      <c r="J49" s="91"/>
      <c r="K49" s="149"/>
      <c r="L49" s="91"/>
      <c r="M49" s="91"/>
    </row>
    <row r="50" spans="1:13" s="80" customFormat="1" ht="18.95" customHeight="1" x14ac:dyDescent="0.5">
      <c r="A50" s="90"/>
      <c r="B50" s="90"/>
      <c r="C50" s="90"/>
      <c r="D50" s="90"/>
      <c r="E50" s="90"/>
      <c r="F50" s="225"/>
      <c r="G50" s="210">
        <f>SUM(G45:G48)</f>
        <v>109860</v>
      </c>
      <c r="H50" s="93"/>
      <c r="I50" s="211">
        <f>SUM(I45:I48)</f>
        <v>14791</v>
      </c>
      <c r="J50" s="91"/>
      <c r="K50" s="210">
        <f>SUM(K45:K48)</f>
        <v>110070</v>
      </c>
      <c r="L50" s="91"/>
      <c r="M50" s="211">
        <f>SUM(M45:M48)</f>
        <v>10362</v>
      </c>
    </row>
    <row r="51" spans="1:13" s="80" customFormat="1" ht="6" customHeight="1" x14ac:dyDescent="0.5">
      <c r="A51" s="98"/>
      <c r="B51" s="98"/>
      <c r="C51" s="98"/>
      <c r="D51" s="98"/>
      <c r="E51" s="98"/>
      <c r="F51" s="225"/>
      <c r="G51" s="149"/>
      <c r="H51" s="91"/>
      <c r="I51" s="91"/>
      <c r="J51" s="91"/>
      <c r="K51" s="149"/>
      <c r="L51" s="91"/>
      <c r="M51" s="91"/>
    </row>
    <row r="52" spans="1:13" s="80" customFormat="1" ht="18.95" customHeight="1" x14ac:dyDescent="0.5">
      <c r="A52" s="90" t="s">
        <v>152</v>
      </c>
      <c r="B52" s="90"/>
      <c r="C52" s="90"/>
      <c r="D52" s="90"/>
      <c r="E52" s="90"/>
      <c r="F52" s="225"/>
      <c r="G52" s="145">
        <f>G42+G50</f>
        <v>108920</v>
      </c>
      <c r="H52" s="93"/>
      <c r="I52" s="92">
        <f>I42+I50</f>
        <v>14791</v>
      </c>
      <c r="J52" s="91"/>
      <c r="K52" s="145">
        <f>K42+K50</f>
        <v>109201</v>
      </c>
      <c r="L52" s="91"/>
      <c r="M52" s="92">
        <f>M42+M50</f>
        <v>10362</v>
      </c>
    </row>
    <row r="53" spans="1:13" s="80" customFormat="1" ht="6" customHeight="1" x14ac:dyDescent="0.5">
      <c r="A53" s="98"/>
      <c r="B53" s="98"/>
      <c r="C53" s="98"/>
      <c r="D53" s="98"/>
      <c r="E53" s="98"/>
      <c r="F53" s="225"/>
      <c r="G53" s="149"/>
      <c r="H53" s="91"/>
      <c r="I53" s="91"/>
      <c r="J53" s="91"/>
      <c r="K53" s="149"/>
      <c r="L53" s="91"/>
      <c r="M53" s="91"/>
    </row>
    <row r="54" spans="1:13" s="80" customFormat="1" ht="18.95" customHeight="1" thickBot="1" x14ac:dyDescent="0.55000000000000004">
      <c r="A54" s="90" t="s">
        <v>164</v>
      </c>
      <c r="B54" s="90"/>
      <c r="C54" s="90"/>
      <c r="D54" s="90"/>
      <c r="E54" s="90"/>
      <c r="F54" s="225"/>
      <c r="G54" s="150">
        <f>G36+G52</f>
        <v>134546</v>
      </c>
      <c r="H54" s="93"/>
      <c r="I54" s="94">
        <f>I36+I52</f>
        <v>-113555</v>
      </c>
      <c r="J54" s="91"/>
      <c r="K54" s="150">
        <f>K36+K52</f>
        <v>191612</v>
      </c>
      <c r="L54" s="91"/>
      <c r="M54" s="94">
        <f>M36+M52</f>
        <v>-75200</v>
      </c>
    </row>
    <row r="55" spans="1:13" s="80" customFormat="1" ht="18.95" customHeight="1" thickTop="1" x14ac:dyDescent="0.5">
      <c r="A55" s="90"/>
      <c r="B55" s="90"/>
      <c r="C55" s="90"/>
      <c r="D55" s="90"/>
      <c r="E55" s="90"/>
      <c r="F55" s="225"/>
      <c r="G55" s="91"/>
      <c r="H55" s="93"/>
      <c r="I55" s="91"/>
      <c r="J55" s="91"/>
      <c r="K55" s="91"/>
      <c r="L55" s="91"/>
      <c r="M55" s="91"/>
    </row>
    <row r="56" spans="1:13" s="80" customFormat="1" ht="18.95" customHeight="1" x14ac:dyDescent="0.5">
      <c r="A56" s="90"/>
      <c r="B56" s="90"/>
      <c r="C56" s="90"/>
      <c r="D56" s="90"/>
      <c r="E56" s="90"/>
      <c r="F56" s="225"/>
      <c r="G56" s="91"/>
      <c r="H56" s="93"/>
      <c r="I56" s="91"/>
      <c r="J56" s="91"/>
      <c r="K56" s="91"/>
      <c r="L56" s="91"/>
      <c r="M56" s="91"/>
    </row>
    <row r="57" spans="1:13" s="80" customFormat="1" ht="18.95" customHeight="1" x14ac:dyDescent="0.5">
      <c r="A57" s="90"/>
      <c r="B57" s="90"/>
      <c r="C57" s="90"/>
      <c r="D57" s="90"/>
      <c r="E57" s="90"/>
      <c r="F57" s="225"/>
      <c r="G57" s="91"/>
      <c r="H57" s="93"/>
      <c r="I57" s="91"/>
      <c r="J57" s="91"/>
      <c r="K57" s="91"/>
      <c r="L57" s="91"/>
      <c r="M57" s="91"/>
    </row>
    <row r="58" spans="1:13" s="80" customFormat="1" ht="18.95" customHeight="1" x14ac:dyDescent="0.5">
      <c r="A58" s="90"/>
      <c r="B58" s="90"/>
      <c r="C58" s="90"/>
      <c r="D58" s="90"/>
      <c r="E58" s="90"/>
      <c r="F58" s="341"/>
      <c r="G58" s="91"/>
      <c r="H58" s="93"/>
      <c r="I58" s="91"/>
      <c r="J58" s="91"/>
      <c r="K58" s="91"/>
      <c r="L58" s="91"/>
      <c r="M58" s="91"/>
    </row>
    <row r="59" spans="1:13" s="80" customFormat="1" ht="12.75" customHeight="1" x14ac:dyDescent="0.5">
      <c r="A59" s="90"/>
      <c r="B59" s="90"/>
      <c r="C59" s="90"/>
      <c r="D59" s="90"/>
      <c r="E59" s="90"/>
      <c r="F59" s="225"/>
      <c r="G59" s="91"/>
      <c r="H59" s="93"/>
      <c r="I59" s="91"/>
      <c r="J59" s="91"/>
      <c r="K59" s="91"/>
      <c r="L59" s="91"/>
      <c r="M59" s="91"/>
    </row>
    <row r="60" spans="1:13" s="58" customFormat="1" ht="21.95" customHeight="1" x14ac:dyDescent="0.5">
      <c r="A60" s="346" t="s">
        <v>114</v>
      </c>
      <c r="B60" s="346"/>
      <c r="C60" s="346"/>
      <c r="D60" s="346"/>
      <c r="E60" s="346"/>
      <c r="F60" s="346"/>
      <c r="G60" s="346"/>
      <c r="H60" s="346"/>
      <c r="I60" s="346"/>
      <c r="J60" s="346"/>
      <c r="K60" s="346"/>
      <c r="L60" s="346"/>
      <c r="M60" s="346"/>
    </row>
    <row r="61" spans="1:13" s="235" customFormat="1" ht="21.75" customHeight="1" x14ac:dyDescent="0.5">
      <c r="A61" s="1" t="s">
        <v>32</v>
      </c>
      <c r="B61" s="1"/>
      <c r="C61" s="26"/>
      <c r="D61" s="26"/>
      <c r="E61" s="26"/>
      <c r="F61" s="4"/>
      <c r="G61" s="62"/>
      <c r="H61" s="62"/>
      <c r="I61" s="62"/>
      <c r="J61" s="21"/>
      <c r="K61" s="63"/>
      <c r="L61" s="64"/>
      <c r="M61" s="63"/>
    </row>
    <row r="62" spans="1:13" s="235" customFormat="1" ht="21.75" customHeight="1" x14ac:dyDescent="0.5">
      <c r="A62" s="3" t="s">
        <v>150</v>
      </c>
      <c r="B62" s="3"/>
      <c r="C62" s="3"/>
      <c r="D62" s="3"/>
      <c r="E62" s="3"/>
      <c r="F62" s="4"/>
      <c r="G62" s="62"/>
      <c r="H62" s="62"/>
      <c r="I62" s="62"/>
      <c r="J62" s="21"/>
      <c r="K62" s="64"/>
      <c r="L62" s="64"/>
      <c r="M62" s="64"/>
    </row>
    <row r="63" spans="1:13" s="235" customFormat="1" ht="21.75" customHeight="1" x14ac:dyDescent="0.5">
      <c r="A63" s="65" t="str">
        <f>A3</f>
        <v>สำหรับงวดสามเดือนสิ้นสุดวันที่ 31 มีนาคม พ.ศ. 2565</v>
      </c>
      <c r="B63" s="65"/>
      <c r="C63" s="65"/>
      <c r="D63" s="65"/>
      <c r="E63" s="65"/>
      <c r="F63" s="7"/>
      <c r="G63" s="66"/>
      <c r="H63" s="66"/>
      <c r="I63" s="66"/>
      <c r="J63" s="23"/>
      <c r="K63" s="66"/>
      <c r="L63" s="66"/>
      <c r="M63" s="66"/>
    </row>
    <row r="64" spans="1:13" s="235" customFormat="1" ht="21" customHeight="1" x14ac:dyDescent="0.5">
      <c r="A64" s="9"/>
      <c r="B64" s="9"/>
      <c r="C64" s="9"/>
      <c r="D64" s="9"/>
      <c r="E64" s="9"/>
      <c r="F64" s="10"/>
      <c r="G64" s="75"/>
      <c r="H64" s="75"/>
      <c r="I64" s="75"/>
      <c r="J64" s="76"/>
      <c r="K64" s="75"/>
      <c r="L64" s="75"/>
      <c r="M64" s="75"/>
    </row>
    <row r="65" spans="1:13" ht="21" customHeight="1" x14ac:dyDescent="0.5">
      <c r="A65" s="9"/>
      <c r="B65" s="9"/>
      <c r="C65" s="9"/>
      <c r="D65" s="9"/>
      <c r="E65" s="9"/>
      <c r="F65" s="10"/>
      <c r="G65" s="345" t="s">
        <v>65</v>
      </c>
      <c r="H65" s="345"/>
      <c r="I65" s="345"/>
      <c r="J65" s="14"/>
      <c r="K65" s="345" t="s">
        <v>88</v>
      </c>
      <c r="L65" s="345"/>
      <c r="M65" s="345"/>
    </row>
    <row r="66" spans="1:13" ht="21" customHeight="1" x14ac:dyDescent="0.5">
      <c r="A66" s="9"/>
      <c r="B66" s="9"/>
      <c r="C66" s="9"/>
      <c r="D66" s="9"/>
      <c r="E66" s="9"/>
      <c r="F66" s="10"/>
      <c r="G66" s="16" t="s">
        <v>184</v>
      </c>
      <c r="H66" s="15"/>
      <c r="I66" s="16" t="s">
        <v>149</v>
      </c>
      <c r="J66" s="15"/>
      <c r="K66" s="16" t="s">
        <v>184</v>
      </c>
      <c r="L66" s="15"/>
      <c r="M66" s="16" t="s">
        <v>149</v>
      </c>
    </row>
    <row r="67" spans="1:13" ht="21" customHeight="1" x14ac:dyDescent="0.5">
      <c r="A67" s="9"/>
      <c r="B67" s="9"/>
      <c r="C67" s="9"/>
      <c r="D67" s="9"/>
      <c r="E67" s="9"/>
      <c r="F67" s="10"/>
      <c r="G67" s="18" t="s">
        <v>87</v>
      </c>
      <c r="H67" s="15"/>
      <c r="I67" s="18" t="s">
        <v>87</v>
      </c>
      <c r="J67" s="15"/>
      <c r="K67" s="18" t="s">
        <v>87</v>
      </c>
      <c r="L67" s="15"/>
      <c r="M67" s="18" t="s">
        <v>87</v>
      </c>
    </row>
    <row r="68" spans="1:13" ht="6" customHeight="1" x14ac:dyDescent="0.5">
      <c r="A68" s="9"/>
      <c r="B68" s="9"/>
      <c r="C68" s="9"/>
      <c r="D68" s="9"/>
      <c r="E68" s="9"/>
      <c r="F68" s="10"/>
      <c r="G68" s="144"/>
      <c r="H68" s="15"/>
      <c r="I68" s="16"/>
      <c r="J68" s="15"/>
      <c r="K68" s="144"/>
      <c r="L68" s="15"/>
      <c r="M68" s="16"/>
    </row>
    <row r="69" spans="1:13" s="235" customFormat="1" ht="21" customHeight="1" x14ac:dyDescent="0.5">
      <c r="A69" s="90" t="s">
        <v>165</v>
      </c>
      <c r="B69" s="3"/>
      <c r="C69" s="3"/>
      <c r="D69" s="3"/>
      <c r="E69" s="3"/>
      <c r="F69" s="79"/>
      <c r="G69" s="142"/>
      <c r="H69" s="71"/>
      <c r="I69" s="21"/>
      <c r="J69" s="21"/>
      <c r="K69" s="142"/>
      <c r="L69" s="21"/>
      <c r="M69" s="21"/>
    </row>
    <row r="70" spans="1:13" s="235" customFormat="1" ht="21" customHeight="1" x14ac:dyDescent="0.5">
      <c r="A70" s="219" t="s">
        <v>102</v>
      </c>
      <c r="B70" s="219"/>
      <c r="C70" s="219"/>
      <c r="D70" s="219"/>
      <c r="E70" s="219"/>
      <c r="F70" s="79"/>
      <c r="G70" s="81">
        <v>24082</v>
      </c>
      <c r="H70" s="6"/>
      <c r="I70" s="6">
        <v>-119978</v>
      </c>
      <c r="J70" s="170"/>
      <c r="K70" s="81">
        <v>82411</v>
      </c>
      <c r="L70" s="91"/>
      <c r="M70" s="6">
        <v>-85562</v>
      </c>
    </row>
    <row r="71" spans="1:13" s="235" customFormat="1" ht="21" customHeight="1" x14ac:dyDescent="0.5">
      <c r="A71" s="219" t="s">
        <v>59</v>
      </c>
      <c r="B71" s="219"/>
      <c r="C71" s="219"/>
      <c r="D71" s="219"/>
      <c r="E71" s="219"/>
      <c r="F71" s="79"/>
      <c r="G71" s="190">
        <v>1544</v>
      </c>
      <c r="H71" s="236"/>
      <c r="I71" s="172">
        <v>-8368</v>
      </c>
      <c r="J71" s="236"/>
      <c r="K71" s="190">
        <v>0</v>
      </c>
      <c r="L71" s="91"/>
      <c r="M71" s="172">
        <v>0</v>
      </c>
    </row>
    <row r="72" spans="1:13" s="235" customFormat="1" ht="6" customHeight="1" x14ac:dyDescent="0.5">
      <c r="A72" s="219"/>
      <c r="B72" s="219"/>
      <c r="C72" s="219"/>
      <c r="D72" s="219"/>
      <c r="E72" s="219"/>
      <c r="F72" s="79"/>
      <c r="G72" s="81"/>
      <c r="H72" s="6"/>
      <c r="I72" s="6"/>
      <c r="J72" s="6"/>
      <c r="K72" s="81"/>
      <c r="L72" s="6"/>
      <c r="M72" s="6"/>
    </row>
    <row r="73" spans="1:13" s="235" customFormat="1" ht="21" customHeight="1" thickBot="1" x14ac:dyDescent="0.55000000000000004">
      <c r="A73" s="3"/>
      <c r="B73" s="3"/>
      <c r="C73" s="219"/>
      <c r="D73" s="219"/>
      <c r="E73" s="219"/>
      <c r="F73" s="79"/>
      <c r="G73" s="83">
        <f>SUM(G70:G71)</f>
        <v>25626</v>
      </c>
      <c r="H73" s="237"/>
      <c r="I73" s="25">
        <f>SUM(I70:I71)</f>
        <v>-128346</v>
      </c>
      <c r="J73" s="6"/>
      <c r="K73" s="83">
        <f>SUM(K70:K71)</f>
        <v>82411</v>
      </c>
      <c r="L73" s="6"/>
      <c r="M73" s="25">
        <f>SUM(M70:M71)</f>
        <v>-85562</v>
      </c>
    </row>
    <row r="74" spans="1:13" s="235" customFormat="1" ht="21" customHeight="1" thickTop="1" x14ac:dyDescent="0.5">
      <c r="A74" s="22"/>
      <c r="B74" s="22"/>
      <c r="F74" s="22"/>
      <c r="G74" s="151"/>
      <c r="H74" s="21"/>
      <c r="I74" s="77"/>
      <c r="J74" s="21"/>
      <c r="K74" s="151"/>
      <c r="L74" s="21"/>
      <c r="M74" s="77"/>
    </row>
    <row r="75" spans="1:13" s="235" customFormat="1" ht="21" customHeight="1" x14ac:dyDescent="0.5">
      <c r="A75" s="90" t="s">
        <v>166</v>
      </c>
      <c r="B75" s="3"/>
      <c r="C75" s="219"/>
      <c r="D75" s="219"/>
      <c r="E75" s="219"/>
      <c r="F75" s="79"/>
      <c r="G75" s="151"/>
      <c r="H75" s="77"/>
      <c r="I75" s="77"/>
      <c r="J75" s="77"/>
      <c r="K75" s="151"/>
      <c r="L75" s="77"/>
      <c r="M75" s="77"/>
    </row>
    <row r="76" spans="1:13" s="235" customFormat="1" ht="21" customHeight="1" x14ac:dyDescent="0.5">
      <c r="A76" s="219" t="s">
        <v>102</v>
      </c>
      <c r="B76" s="219"/>
      <c r="F76" s="79"/>
      <c r="G76" s="149">
        <v>133220</v>
      </c>
      <c r="H76" s="91"/>
      <c r="I76" s="91">
        <v>-109212</v>
      </c>
      <c r="J76" s="91"/>
      <c r="K76" s="81">
        <v>191612</v>
      </c>
      <c r="L76" s="91"/>
      <c r="M76" s="91">
        <v>-75200</v>
      </c>
    </row>
    <row r="77" spans="1:13" s="235" customFormat="1" ht="21" customHeight="1" x14ac:dyDescent="0.5">
      <c r="A77" s="219" t="s">
        <v>59</v>
      </c>
      <c r="B77" s="219"/>
      <c r="F77" s="79"/>
      <c r="G77" s="145">
        <v>1326</v>
      </c>
      <c r="H77" s="91"/>
      <c r="I77" s="92">
        <v>-4343</v>
      </c>
      <c r="J77" s="91"/>
      <c r="K77" s="145">
        <v>0</v>
      </c>
      <c r="L77" s="91"/>
      <c r="M77" s="92">
        <v>0</v>
      </c>
    </row>
    <row r="78" spans="1:13" s="235" customFormat="1" ht="6" customHeight="1" x14ac:dyDescent="0.5">
      <c r="A78" s="219"/>
      <c r="B78" s="219"/>
      <c r="C78" s="219"/>
      <c r="D78" s="219"/>
      <c r="E78" s="219"/>
      <c r="F78" s="79"/>
      <c r="G78" s="238"/>
      <c r="K78" s="238"/>
    </row>
    <row r="79" spans="1:13" s="235" customFormat="1" ht="21" customHeight="1" thickBot="1" x14ac:dyDescent="0.55000000000000004">
      <c r="G79" s="146">
        <f>SUM(G76:G77)</f>
        <v>134546</v>
      </c>
      <c r="H79" s="21"/>
      <c r="I79" s="27">
        <f>SUM(I76:I77)</f>
        <v>-113555</v>
      </c>
      <c r="J79" s="21"/>
      <c r="K79" s="146">
        <f>SUM(K76:K77)</f>
        <v>191612</v>
      </c>
      <c r="L79" s="21"/>
      <c r="M79" s="27">
        <f>SUM(M76:M77)</f>
        <v>-75200</v>
      </c>
    </row>
    <row r="80" spans="1:13" ht="21" customHeight="1" thickTop="1" x14ac:dyDescent="0.5"/>
    <row r="81" spans="1:13" s="235" customFormat="1" ht="21" customHeight="1" x14ac:dyDescent="0.5"/>
    <row r="82" spans="1:13" s="235" customFormat="1" ht="21" customHeight="1" x14ac:dyDescent="0.5">
      <c r="A82" s="9"/>
      <c r="B82" s="9"/>
      <c r="C82" s="9"/>
      <c r="D82" s="9"/>
      <c r="E82" s="9"/>
      <c r="F82" s="22"/>
      <c r="G82" s="73" t="s">
        <v>22</v>
      </c>
      <c r="H82" s="72"/>
      <c r="I82" s="73" t="s">
        <v>22</v>
      </c>
      <c r="J82" s="21"/>
      <c r="K82" s="73" t="s">
        <v>22</v>
      </c>
      <c r="L82" s="72"/>
      <c r="M82" s="73" t="s">
        <v>22</v>
      </c>
    </row>
    <row r="83" spans="1:13" s="235" customFormat="1" ht="21" customHeight="1" x14ac:dyDescent="0.5">
      <c r="A83" s="9"/>
      <c r="B83" s="9"/>
      <c r="C83" s="9"/>
      <c r="D83" s="9"/>
      <c r="E83" s="9"/>
      <c r="F83" s="22"/>
      <c r="G83" s="152"/>
      <c r="H83" s="72"/>
      <c r="I83" s="69"/>
      <c r="J83" s="21"/>
      <c r="K83" s="152"/>
      <c r="L83" s="72"/>
      <c r="M83" s="69"/>
    </row>
    <row r="84" spans="1:13" s="235" customFormat="1" ht="21" customHeight="1" x14ac:dyDescent="0.5">
      <c r="A84" s="9" t="s">
        <v>179</v>
      </c>
      <c r="B84" s="9"/>
      <c r="C84" s="9"/>
      <c r="D84" s="9"/>
      <c r="E84" s="9"/>
      <c r="F84" s="22"/>
      <c r="G84" s="152"/>
      <c r="H84" s="72"/>
      <c r="I84" s="69"/>
      <c r="J84" s="21"/>
      <c r="K84" s="152"/>
      <c r="L84" s="72"/>
      <c r="M84" s="69"/>
    </row>
    <row r="85" spans="1:13" s="235" customFormat="1" ht="21" customHeight="1" x14ac:dyDescent="0.5">
      <c r="A85" s="80" t="s">
        <v>167</v>
      </c>
      <c r="B85" s="219"/>
      <c r="C85" s="219"/>
      <c r="D85" s="219"/>
      <c r="E85" s="219"/>
      <c r="F85" s="79"/>
      <c r="G85" s="239">
        <f>G70/'2-4'!F124</f>
        <v>2.6917247515279411E-2</v>
      </c>
      <c r="H85" s="72"/>
      <c r="I85" s="340">
        <f>I70/'2-4'!H124</f>
        <v>-0.13410337689511639</v>
      </c>
      <c r="J85" s="21"/>
      <c r="K85" s="239">
        <f>K70/'2-4'!J124</f>
        <v>9.2113499085694356E-2</v>
      </c>
      <c r="L85" s="72"/>
      <c r="M85" s="340">
        <f>M70/'2-4'!L124</f>
        <v>-9.5635475953090979E-2</v>
      </c>
    </row>
    <row r="86" spans="1:13" s="235" customFormat="1" ht="21" customHeight="1" x14ac:dyDescent="0.5">
      <c r="G86" s="237"/>
      <c r="I86" s="237"/>
      <c r="K86" s="237"/>
      <c r="M86" s="237"/>
    </row>
    <row r="87" spans="1:13" ht="21" customHeight="1" x14ac:dyDescent="0.5">
      <c r="A87" s="3"/>
      <c r="B87" s="3"/>
      <c r="C87" s="3"/>
      <c r="D87" s="3"/>
      <c r="E87" s="3"/>
      <c r="G87" s="221"/>
      <c r="H87" s="221"/>
      <c r="I87" s="221"/>
      <c r="J87" s="221"/>
      <c r="K87" s="221"/>
      <c r="L87" s="221"/>
      <c r="M87" s="221"/>
    </row>
    <row r="88" spans="1:13" s="22" customFormat="1" ht="21" customHeight="1" x14ac:dyDescent="0.5">
      <c r="G88" s="222"/>
      <c r="H88" s="222"/>
      <c r="I88" s="222"/>
      <c r="J88" s="222"/>
      <c r="K88" s="222"/>
      <c r="L88" s="222"/>
      <c r="M88" s="222"/>
    </row>
    <row r="89" spans="1:13" s="22" customFormat="1" ht="21" customHeight="1" x14ac:dyDescent="0.5">
      <c r="G89" s="222"/>
      <c r="H89" s="222"/>
      <c r="I89" s="222"/>
      <c r="J89" s="222"/>
      <c r="K89" s="222"/>
      <c r="L89" s="222"/>
      <c r="M89" s="222"/>
    </row>
    <row r="90" spans="1:13" s="22" customFormat="1" ht="21" customHeight="1" x14ac:dyDescent="0.5"/>
    <row r="91" spans="1:13" s="22" customFormat="1" ht="21" customHeight="1" x14ac:dyDescent="0.5"/>
    <row r="92" spans="1:13" s="22" customFormat="1" ht="21" customHeight="1" x14ac:dyDescent="0.5"/>
    <row r="93" spans="1:13" s="22" customFormat="1" ht="21" customHeight="1" x14ac:dyDescent="0.5"/>
    <row r="94" spans="1:13" s="22" customFormat="1" ht="21" customHeight="1" x14ac:dyDescent="0.5"/>
    <row r="95" spans="1:13" s="22" customFormat="1" ht="21" customHeight="1" x14ac:dyDescent="0.5"/>
    <row r="96" spans="1:13" s="22" customFormat="1" ht="21" customHeight="1" x14ac:dyDescent="0.5"/>
    <row r="97" spans="1:13" s="22" customFormat="1" ht="21" customHeight="1" x14ac:dyDescent="0.5"/>
    <row r="98" spans="1:13" s="22" customFormat="1" ht="21" customHeight="1" x14ac:dyDescent="0.5">
      <c r="A98" s="9"/>
      <c r="B98" s="9"/>
      <c r="C98" s="9"/>
      <c r="D98" s="9"/>
      <c r="E98" s="9"/>
      <c r="G98" s="69"/>
      <c r="H98" s="72"/>
      <c r="I98" s="69"/>
      <c r="J98" s="21"/>
      <c r="K98" s="69"/>
      <c r="L98" s="72"/>
      <c r="M98" s="69"/>
    </row>
    <row r="99" spans="1:13" s="22" customFormat="1" ht="21" customHeight="1" x14ac:dyDescent="0.5"/>
    <row r="100" spans="1:13" s="22" customFormat="1" ht="21" customHeight="1" x14ac:dyDescent="0.5"/>
    <row r="101" spans="1:13" s="22" customFormat="1" ht="21" customHeight="1" x14ac:dyDescent="0.5"/>
    <row r="102" spans="1:13" ht="21" customHeight="1" x14ac:dyDescent="0.5"/>
    <row r="103" spans="1:13" ht="21" customHeight="1" x14ac:dyDescent="0.5"/>
    <row r="105" spans="1:13" ht="21" customHeight="1" x14ac:dyDescent="0.5"/>
    <row r="106" spans="1:13" ht="21" customHeight="1" x14ac:dyDescent="0.5"/>
    <row r="107" spans="1:13" ht="6.75" customHeight="1" x14ac:dyDescent="0.5"/>
    <row r="108" spans="1:13" s="58" customFormat="1" ht="21.95" customHeight="1" x14ac:dyDescent="0.5">
      <c r="A108" s="58" t="str">
        <f>A60</f>
        <v>หมายเหตุประกอบข้อมูลทางการเงินเป็นส่วนหนึ่งของข้อมูลทางการเงินระหว่างกาลนี้</v>
      </c>
      <c r="G108" s="78"/>
      <c r="H108" s="78"/>
      <c r="I108" s="78"/>
      <c r="J108" s="23"/>
      <c r="K108" s="78"/>
      <c r="L108" s="78"/>
      <c r="M108" s="78"/>
    </row>
    <row r="109" spans="1:13" ht="21" customHeight="1" x14ac:dyDescent="0.5"/>
    <row r="110" spans="1:13" ht="21" customHeight="1" x14ac:dyDescent="0.5"/>
    <row r="111" spans="1:13" ht="21" customHeight="1" x14ac:dyDescent="0.5"/>
  </sheetData>
  <mergeCells count="5">
    <mergeCell ref="G5:I5"/>
    <mergeCell ref="K5:M5"/>
    <mergeCell ref="A60:M60"/>
    <mergeCell ref="G65:I65"/>
    <mergeCell ref="K65:M6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70"/>
  <sheetViews>
    <sheetView topLeftCell="A34" zoomScale="115" zoomScaleNormal="115" zoomScaleSheetLayoutView="100" zoomScalePageLayoutView="91" workbookViewId="0">
      <selection activeCell="I45" sqref="I45"/>
    </sheetView>
  </sheetViews>
  <sheetFormatPr defaultColWidth="9.140625" defaultRowHeight="21.75" customHeight="1" x14ac:dyDescent="0.4"/>
  <cols>
    <col min="1" max="1" width="1.7109375" style="253" customWidth="1"/>
    <col min="2" max="2" width="26.85546875" style="253" customWidth="1"/>
    <col min="3" max="3" width="6.42578125" style="253" customWidth="1"/>
    <col min="4" max="4" width="4.85546875" style="229" customWidth="1"/>
    <col min="5" max="5" width="11" style="253" customWidth="1"/>
    <col min="6" max="6" width="0.5703125" style="253" customWidth="1"/>
    <col min="7" max="7" width="9.5703125" style="253" customWidth="1"/>
    <col min="8" max="8" width="0.5703125" style="253" customWidth="1"/>
    <col min="9" max="9" width="12.28515625" style="253" customWidth="1"/>
    <col min="10" max="10" width="0.5703125" style="253" customWidth="1"/>
    <col min="11" max="11" width="10.85546875" style="240" customWidth="1"/>
    <col min="12" max="12" width="0.5703125" style="240" customWidth="1"/>
    <col min="13" max="13" width="12" style="335" customWidth="1"/>
    <col min="14" max="14" width="0.5703125" style="336" customWidth="1"/>
    <col min="15" max="15" width="13.28515625" style="336" customWidth="1"/>
    <col min="16" max="16" width="0.5703125" style="336" customWidth="1"/>
    <col min="17" max="17" width="12.140625" style="336" customWidth="1"/>
    <col min="18" max="18" width="0.5703125" style="336" customWidth="1"/>
    <col min="19" max="19" width="11.140625" style="336" customWidth="1"/>
    <col min="20" max="20" width="0.5703125" style="336" customWidth="1"/>
    <col min="21" max="21" width="12.5703125" style="336" customWidth="1"/>
    <col min="22" max="22" width="0.5703125" style="253" customWidth="1"/>
    <col min="23" max="23" width="11.7109375" style="336" customWidth="1"/>
    <col min="24" max="24" width="0.5703125" style="253" customWidth="1"/>
    <col min="25" max="25" width="13" style="253" customWidth="1"/>
    <col min="26" max="26" width="0.5703125" style="253" customWidth="1"/>
    <col min="27" max="27" width="11.42578125" style="253" customWidth="1"/>
    <col min="28" max="16384" width="9.140625" style="253"/>
  </cols>
  <sheetData>
    <row r="1" spans="1:27" ht="21.75" customHeight="1" x14ac:dyDescent="0.4">
      <c r="A1" s="252" t="s">
        <v>32</v>
      </c>
      <c r="E1" s="254"/>
      <c r="F1" s="254"/>
      <c r="G1" s="254"/>
      <c r="H1" s="254"/>
      <c r="I1" s="254"/>
      <c r="J1" s="254"/>
      <c r="K1" s="255"/>
      <c r="L1" s="255"/>
      <c r="M1" s="256"/>
      <c r="N1" s="257"/>
      <c r="O1" s="257"/>
      <c r="P1" s="257"/>
      <c r="Q1" s="257"/>
      <c r="R1" s="257"/>
      <c r="S1" s="257"/>
      <c r="T1" s="257"/>
      <c r="U1" s="257"/>
      <c r="V1" s="254"/>
      <c r="W1" s="257"/>
      <c r="X1" s="254"/>
      <c r="Y1" s="257"/>
      <c r="Z1" s="254"/>
      <c r="AA1" s="258"/>
    </row>
    <row r="2" spans="1:27" ht="21.75" customHeight="1" x14ac:dyDescent="0.4">
      <c r="A2" s="259" t="s">
        <v>94</v>
      </c>
      <c r="B2" s="259"/>
      <c r="C2" s="259"/>
      <c r="D2" s="243"/>
      <c r="E2" s="260"/>
      <c r="F2" s="260"/>
      <c r="G2" s="260"/>
      <c r="H2" s="260"/>
      <c r="I2" s="260"/>
      <c r="J2" s="260"/>
      <c r="K2" s="260"/>
      <c r="L2" s="260"/>
      <c r="M2" s="261"/>
      <c r="N2" s="261"/>
      <c r="O2" s="261"/>
      <c r="P2" s="261"/>
      <c r="Q2" s="261"/>
      <c r="R2" s="261"/>
      <c r="S2" s="261"/>
      <c r="T2" s="261"/>
      <c r="U2" s="255"/>
      <c r="V2" s="261"/>
      <c r="W2" s="255"/>
      <c r="X2" s="261"/>
      <c r="Y2" s="255"/>
      <c r="Z2" s="261"/>
      <c r="AA2" s="262"/>
    </row>
    <row r="3" spans="1:27" ht="21.75" customHeight="1" x14ac:dyDescent="0.4">
      <c r="A3" s="227" t="s">
        <v>185</v>
      </c>
      <c r="B3" s="263"/>
      <c r="C3" s="263"/>
      <c r="D3" s="244"/>
      <c r="E3" s="264"/>
      <c r="F3" s="264"/>
      <c r="G3" s="264"/>
      <c r="H3" s="264"/>
      <c r="I3" s="264"/>
      <c r="J3" s="264"/>
      <c r="K3" s="264"/>
      <c r="L3" s="264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6"/>
    </row>
    <row r="4" spans="1:27" s="271" customFormat="1" ht="18" customHeight="1" x14ac:dyDescent="0.4">
      <c r="A4" s="267"/>
      <c r="B4" s="267"/>
      <c r="C4" s="267"/>
      <c r="D4" s="243"/>
      <c r="E4" s="268"/>
      <c r="F4" s="268"/>
      <c r="G4" s="268"/>
      <c r="H4" s="268"/>
      <c r="I4" s="268"/>
      <c r="J4" s="268"/>
      <c r="K4" s="268"/>
      <c r="L4" s="268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70"/>
    </row>
    <row r="5" spans="1:27" s="271" customFormat="1" ht="18" customHeight="1" x14ac:dyDescent="0.4">
      <c r="A5" s="272"/>
      <c r="B5" s="272"/>
      <c r="C5" s="272"/>
      <c r="D5" s="245"/>
      <c r="E5" s="348" t="s">
        <v>65</v>
      </c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273"/>
      <c r="AA5" s="274" t="s">
        <v>96</v>
      </c>
    </row>
    <row r="6" spans="1:27" s="271" customFormat="1" ht="18" customHeight="1" x14ac:dyDescent="0.4">
      <c r="A6" s="275"/>
      <c r="B6" s="275"/>
      <c r="C6" s="275"/>
      <c r="D6" s="245"/>
      <c r="E6" s="349" t="s">
        <v>104</v>
      </c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  <c r="T6" s="349"/>
      <c r="U6" s="349"/>
      <c r="V6" s="349"/>
      <c r="W6" s="349"/>
      <c r="X6" s="276"/>
      <c r="Y6" s="276"/>
      <c r="Z6" s="276"/>
      <c r="AA6" s="276"/>
    </row>
    <row r="7" spans="1:27" s="271" customFormat="1" ht="18" customHeight="1" x14ac:dyDescent="0.4">
      <c r="A7" s="275"/>
      <c r="B7" s="275"/>
      <c r="C7" s="275"/>
      <c r="D7" s="241"/>
      <c r="E7" s="277"/>
      <c r="F7" s="278"/>
      <c r="G7" s="277"/>
      <c r="H7" s="277"/>
      <c r="N7" s="275"/>
      <c r="O7" s="350" t="s">
        <v>90</v>
      </c>
      <c r="P7" s="350"/>
      <c r="Q7" s="350"/>
      <c r="R7" s="350"/>
      <c r="S7" s="350"/>
      <c r="T7" s="350"/>
      <c r="U7" s="350"/>
      <c r="V7" s="279"/>
      <c r="W7" s="275"/>
      <c r="X7" s="279"/>
      <c r="Y7" s="279"/>
      <c r="Z7" s="279"/>
      <c r="AA7" s="279"/>
    </row>
    <row r="8" spans="1:27" s="271" customFormat="1" ht="18" customHeight="1" x14ac:dyDescent="0.4">
      <c r="A8" s="275"/>
      <c r="B8" s="275"/>
      <c r="C8" s="275"/>
      <c r="D8" s="241"/>
      <c r="E8" s="277"/>
      <c r="F8" s="278"/>
      <c r="G8" s="277"/>
      <c r="H8" s="277"/>
      <c r="N8" s="275"/>
      <c r="O8" s="280"/>
      <c r="P8" s="280"/>
      <c r="Q8" s="352" t="s">
        <v>144</v>
      </c>
      <c r="R8" s="352"/>
      <c r="S8" s="352"/>
      <c r="T8" s="280"/>
      <c r="U8" s="280"/>
      <c r="V8" s="279"/>
      <c r="W8" s="275"/>
      <c r="X8" s="279"/>
      <c r="Y8" s="279"/>
      <c r="Z8" s="279"/>
      <c r="AA8" s="279"/>
    </row>
    <row r="9" spans="1:27" s="271" customFormat="1" ht="18" customHeight="1" x14ac:dyDescent="0.4">
      <c r="A9" s="275"/>
      <c r="B9" s="275"/>
      <c r="C9" s="275"/>
      <c r="D9" s="241"/>
      <c r="E9" s="277"/>
      <c r="F9" s="278"/>
      <c r="G9" s="277"/>
      <c r="H9" s="277"/>
      <c r="N9" s="275"/>
      <c r="O9" s="280"/>
      <c r="P9" s="280"/>
      <c r="Q9" s="277" t="s">
        <v>80</v>
      </c>
      <c r="R9" s="281"/>
      <c r="S9" s="281"/>
      <c r="T9" s="280"/>
      <c r="U9" s="280"/>
      <c r="V9" s="279"/>
      <c r="W9" s="275"/>
      <c r="X9" s="279"/>
      <c r="Y9" s="279"/>
      <c r="Z9" s="279"/>
      <c r="AA9" s="279"/>
    </row>
    <row r="10" spans="1:27" s="271" customFormat="1" ht="18" customHeight="1" x14ac:dyDescent="0.4">
      <c r="A10" s="275"/>
      <c r="B10" s="275"/>
      <c r="C10" s="275"/>
      <c r="D10" s="241"/>
      <c r="E10" s="277"/>
      <c r="F10" s="278"/>
      <c r="G10" s="277"/>
      <c r="H10" s="277"/>
      <c r="I10" s="275"/>
      <c r="J10" s="277"/>
      <c r="K10" s="351" t="s">
        <v>6</v>
      </c>
      <c r="L10" s="351"/>
      <c r="M10" s="351"/>
      <c r="N10" s="279"/>
      <c r="O10" s="277" t="s">
        <v>69</v>
      </c>
      <c r="P10" s="277"/>
      <c r="Q10" s="277" t="s">
        <v>222</v>
      </c>
      <c r="S10" s="277"/>
      <c r="T10" s="279"/>
      <c r="U10" s="282" t="s">
        <v>16</v>
      </c>
      <c r="V10" s="279"/>
      <c r="X10" s="279"/>
      <c r="Y10" s="279"/>
      <c r="Z10" s="279"/>
    </row>
    <row r="11" spans="1:27" s="271" customFormat="1" ht="18" customHeight="1" x14ac:dyDescent="0.4">
      <c r="A11" s="275"/>
      <c r="B11" s="275"/>
      <c r="C11" s="275"/>
      <c r="D11" s="241"/>
      <c r="E11" s="277"/>
      <c r="F11" s="278"/>
      <c r="G11" s="277"/>
      <c r="H11" s="277"/>
      <c r="I11" s="277" t="s">
        <v>100</v>
      </c>
      <c r="J11" s="277"/>
      <c r="K11" s="283" t="s">
        <v>153</v>
      </c>
      <c r="L11" s="284"/>
      <c r="M11" s="279"/>
      <c r="N11" s="279"/>
      <c r="O11" s="277" t="s">
        <v>70</v>
      </c>
      <c r="P11" s="277"/>
      <c r="Q11" s="277" t="s">
        <v>223</v>
      </c>
      <c r="R11" s="277"/>
      <c r="S11" s="277" t="s">
        <v>205</v>
      </c>
      <c r="T11" s="279"/>
      <c r="U11" s="279" t="s">
        <v>60</v>
      </c>
      <c r="V11" s="279"/>
      <c r="W11" s="279" t="s">
        <v>61</v>
      </c>
      <c r="X11" s="279"/>
      <c r="Y11" s="279"/>
      <c r="Z11" s="279"/>
    </row>
    <row r="12" spans="1:27" s="275" customFormat="1" ht="18" customHeight="1" x14ac:dyDescent="0.4">
      <c r="C12" s="280"/>
      <c r="D12" s="245"/>
      <c r="E12" s="277" t="s">
        <v>28</v>
      </c>
      <c r="F12" s="278"/>
      <c r="G12" s="277" t="s">
        <v>18</v>
      </c>
      <c r="H12" s="277"/>
      <c r="I12" s="277" t="s">
        <v>101</v>
      </c>
      <c r="J12" s="277"/>
      <c r="K12" s="279" t="s">
        <v>66</v>
      </c>
      <c r="L12" s="279"/>
      <c r="M12" s="279"/>
      <c r="N12" s="279"/>
      <c r="O12" s="277" t="s">
        <v>71</v>
      </c>
      <c r="P12" s="277"/>
      <c r="Q12" s="277" t="s">
        <v>224</v>
      </c>
      <c r="R12" s="277"/>
      <c r="S12" s="277" t="s">
        <v>206</v>
      </c>
      <c r="T12" s="279"/>
      <c r="U12" s="279" t="s">
        <v>72</v>
      </c>
      <c r="V12" s="279"/>
      <c r="W12" s="279" t="s">
        <v>105</v>
      </c>
      <c r="X12" s="279"/>
      <c r="Y12" s="279" t="s">
        <v>62</v>
      </c>
      <c r="Z12" s="279"/>
      <c r="AA12" s="279" t="s">
        <v>61</v>
      </c>
    </row>
    <row r="13" spans="1:27" s="275" customFormat="1" ht="18" customHeight="1" x14ac:dyDescent="0.4">
      <c r="C13" s="281"/>
      <c r="D13" s="230"/>
      <c r="E13" s="274" t="s">
        <v>53</v>
      </c>
      <c r="F13" s="278"/>
      <c r="G13" s="274" t="s">
        <v>19</v>
      </c>
      <c r="H13" s="277"/>
      <c r="I13" s="274" t="s">
        <v>46</v>
      </c>
      <c r="J13" s="277"/>
      <c r="K13" s="285" t="s">
        <v>54</v>
      </c>
      <c r="L13" s="279"/>
      <c r="M13" s="285" t="s">
        <v>55</v>
      </c>
      <c r="N13" s="279"/>
      <c r="O13" s="274" t="s">
        <v>73</v>
      </c>
      <c r="P13" s="277"/>
      <c r="Q13" s="274" t="s">
        <v>225</v>
      </c>
      <c r="R13" s="277"/>
      <c r="S13" s="274" t="s">
        <v>207</v>
      </c>
      <c r="T13" s="279"/>
      <c r="U13" s="285" t="s">
        <v>95</v>
      </c>
      <c r="V13" s="279"/>
      <c r="W13" s="285" t="s">
        <v>106</v>
      </c>
      <c r="X13" s="279"/>
      <c r="Y13" s="285" t="s">
        <v>63</v>
      </c>
      <c r="Z13" s="279"/>
      <c r="AA13" s="285" t="s">
        <v>95</v>
      </c>
    </row>
    <row r="14" spans="1:27" s="275" customFormat="1" ht="5.0999999999999996" customHeight="1" x14ac:dyDescent="0.4">
      <c r="C14" s="280"/>
      <c r="D14" s="230"/>
      <c r="E14" s="286"/>
      <c r="F14" s="278"/>
      <c r="G14" s="286"/>
      <c r="H14" s="277"/>
      <c r="I14" s="286"/>
      <c r="J14" s="277"/>
      <c r="K14" s="287"/>
      <c r="L14" s="279"/>
      <c r="M14" s="287"/>
      <c r="N14" s="279"/>
      <c r="O14" s="286"/>
      <c r="P14" s="277"/>
      <c r="Q14" s="286"/>
      <c r="R14" s="277"/>
      <c r="S14" s="288"/>
      <c r="T14" s="279"/>
      <c r="U14" s="287"/>
      <c r="V14" s="279"/>
      <c r="W14" s="287"/>
      <c r="X14" s="279"/>
      <c r="Y14" s="287"/>
      <c r="Z14" s="279"/>
      <c r="AA14" s="287"/>
    </row>
    <row r="15" spans="1:27" s="271" customFormat="1" ht="18" customHeight="1" x14ac:dyDescent="0.4">
      <c r="A15" s="267" t="s">
        <v>186</v>
      </c>
      <c r="B15" s="272"/>
      <c r="C15" s="289"/>
      <c r="D15" s="230"/>
      <c r="E15" s="290">
        <f>'2-4'!H127</f>
        <v>894668</v>
      </c>
      <c r="F15" s="269"/>
      <c r="G15" s="290">
        <f>'2-4'!H128</f>
        <v>4055609</v>
      </c>
      <c r="H15" s="269"/>
      <c r="I15" s="290">
        <f>'2-4'!H129</f>
        <v>288425</v>
      </c>
      <c r="J15" s="269"/>
      <c r="K15" s="290">
        <f>'2-4'!H131</f>
        <v>90600</v>
      </c>
      <c r="L15" s="269"/>
      <c r="M15" s="290">
        <f>'2-4'!H132</f>
        <v>2216908</v>
      </c>
      <c r="N15" s="269"/>
      <c r="O15" s="290">
        <v>-373593</v>
      </c>
      <c r="P15" s="269"/>
      <c r="Q15" s="290">
        <v>-2701</v>
      </c>
      <c r="R15" s="269"/>
      <c r="S15" s="290">
        <v>0</v>
      </c>
      <c r="T15" s="269"/>
      <c r="U15" s="291">
        <f>SUM(,S15,Q15,O15)</f>
        <v>-376294</v>
      </c>
      <c r="V15" s="269"/>
      <c r="W15" s="290">
        <f>SUM(U15,M15,K15,I15,G15,E15)</f>
        <v>7169916</v>
      </c>
      <c r="X15" s="269"/>
      <c r="Y15" s="290">
        <v>116898</v>
      </c>
      <c r="Z15" s="269"/>
      <c r="AA15" s="292">
        <f>SUM(Y15,W15)</f>
        <v>7286814</v>
      </c>
    </row>
    <row r="16" spans="1:27" s="271" customFormat="1" ht="5.0999999999999996" customHeight="1" x14ac:dyDescent="0.4">
      <c r="A16" s="267"/>
      <c r="B16" s="267"/>
      <c r="C16" s="293"/>
      <c r="D16" s="230"/>
      <c r="E16" s="290"/>
      <c r="F16" s="269"/>
      <c r="G16" s="290"/>
      <c r="H16" s="269"/>
      <c r="I16" s="290"/>
      <c r="J16" s="269"/>
      <c r="K16" s="290"/>
      <c r="L16" s="269"/>
      <c r="M16" s="290"/>
      <c r="N16" s="269"/>
      <c r="O16" s="290"/>
      <c r="P16" s="269"/>
      <c r="Q16" s="290"/>
      <c r="R16" s="269"/>
      <c r="S16" s="290"/>
      <c r="T16" s="269"/>
      <c r="U16" s="290"/>
      <c r="V16" s="269"/>
      <c r="W16" s="290"/>
      <c r="X16" s="269"/>
      <c r="Y16" s="290"/>
      <c r="Z16" s="269"/>
      <c r="AA16" s="294"/>
    </row>
    <row r="17" spans="1:27" s="298" customFormat="1" ht="18" customHeight="1" x14ac:dyDescent="0.4">
      <c r="A17" s="267" t="s">
        <v>103</v>
      </c>
      <c r="B17" s="295"/>
      <c r="C17" s="296"/>
      <c r="D17" s="230"/>
      <c r="E17" s="297"/>
      <c r="G17" s="297"/>
      <c r="I17" s="297"/>
      <c r="K17" s="297"/>
      <c r="M17" s="297"/>
      <c r="O17" s="297"/>
      <c r="Q17" s="297"/>
      <c r="S17" s="297"/>
      <c r="U17" s="297"/>
      <c r="W17" s="297"/>
      <c r="Y17" s="297"/>
      <c r="AA17" s="297"/>
    </row>
    <row r="18" spans="1:27" s="271" customFormat="1" ht="18" customHeight="1" x14ac:dyDescent="0.4">
      <c r="A18" s="295" t="s">
        <v>168</v>
      </c>
      <c r="C18" s="299"/>
      <c r="D18" s="230"/>
      <c r="E18" s="300">
        <v>0</v>
      </c>
      <c r="F18" s="301"/>
      <c r="G18" s="300">
        <v>0</v>
      </c>
      <c r="H18" s="301"/>
      <c r="I18" s="300">
        <v>0</v>
      </c>
      <c r="J18" s="301"/>
      <c r="K18" s="300">
        <v>0</v>
      </c>
      <c r="L18" s="301"/>
      <c r="M18" s="300">
        <v>23150</v>
      </c>
      <c r="N18" s="301"/>
      <c r="O18" s="300">
        <v>0</v>
      </c>
      <c r="P18" s="269"/>
      <c r="Q18" s="300">
        <v>488</v>
      </c>
      <c r="R18" s="269"/>
      <c r="S18" s="300">
        <f>SUM('5-6(3mth)'!G47:G48)</f>
        <v>109582</v>
      </c>
      <c r="T18" s="301"/>
      <c r="U18" s="300">
        <f>SUM(S18,Q18,O18)</f>
        <v>110070</v>
      </c>
      <c r="V18" s="301"/>
      <c r="W18" s="300">
        <f>SUM(U18,M18,K18,I18,G18,E18)</f>
        <v>133220</v>
      </c>
      <c r="X18" s="301"/>
      <c r="Y18" s="300">
        <f>'5-6(3mth)'!G77</f>
        <v>1326</v>
      </c>
      <c r="Z18" s="301"/>
      <c r="AA18" s="302">
        <f>SUM(Y18,W18)</f>
        <v>134546</v>
      </c>
    </row>
    <row r="19" spans="1:27" s="271" customFormat="1" ht="4.5" customHeight="1" x14ac:dyDescent="0.4">
      <c r="C19" s="299"/>
      <c r="D19" s="230"/>
      <c r="E19" s="303"/>
      <c r="F19" s="304"/>
      <c r="G19" s="303"/>
      <c r="H19" s="304"/>
      <c r="I19" s="303"/>
      <c r="J19" s="304"/>
      <c r="K19" s="303"/>
      <c r="L19" s="304"/>
      <c r="M19" s="305"/>
      <c r="N19" s="306"/>
      <c r="O19" s="305"/>
      <c r="P19" s="306"/>
      <c r="Q19" s="305"/>
      <c r="R19" s="307"/>
      <c r="S19" s="305"/>
      <c r="T19" s="306"/>
      <c r="U19" s="305"/>
      <c r="V19" s="304"/>
      <c r="W19" s="303"/>
      <c r="X19" s="308"/>
      <c r="Y19" s="303"/>
      <c r="Z19" s="308"/>
      <c r="AA19" s="305"/>
    </row>
    <row r="20" spans="1:27" s="271" customFormat="1" ht="18" customHeight="1" thickBot="1" x14ac:dyDescent="0.45">
      <c r="A20" s="272" t="s">
        <v>187</v>
      </c>
      <c r="B20" s="272"/>
      <c r="C20" s="289"/>
      <c r="D20" s="229"/>
      <c r="E20" s="309">
        <f>SUM(E15:E18)</f>
        <v>894668</v>
      </c>
      <c r="F20" s="269"/>
      <c r="G20" s="309">
        <f>SUM(G15:G18)</f>
        <v>4055609</v>
      </c>
      <c r="H20" s="269"/>
      <c r="I20" s="309">
        <f>SUM(I15:I18)</f>
        <v>288425</v>
      </c>
      <c r="J20" s="269"/>
      <c r="K20" s="309">
        <f>SUM(K15:K18)</f>
        <v>90600</v>
      </c>
      <c r="L20" s="269"/>
      <c r="M20" s="309">
        <f>SUM(M15:M18)</f>
        <v>2240058</v>
      </c>
      <c r="N20" s="269"/>
      <c r="O20" s="309">
        <f>SUM(O15:O18)</f>
        <v>-373593</v>
      </c>
      <c r="P20" s="269"/>
      <c r="Q20" s="309">
        <f>SUM(Q15:Q18)</f>
        <v>-2213</v>
      </c>
      <c r="R20" s="269"/>
      <c r="S20" s="309">
        <f>SUM(S15:S18)</f>
        <v>109582</v>
      </c>
      <c r="T20" s="269"/>
      <c r="U20" s="309">
        <f>SUM(U15:U18)</f>
        <v>-266224</v>
      </c>
      <c r="V20" s="269"/>
      <c r="W20" s="309">
        <f>SUM(W15:W18)</f>
        <v>7303136</v>
      </c>
      <c r="X20" s="269"/>
      <c r="Y20" s="309">
        <f>SUM(Y15:Y18)</f>
        <v>118224</v>
      </c>
      <c r="Z20" s="269"/>
      <c r="AA20" s="309">
        <f>SUM(AA15:AA18)</f>
        <v>7421360</v>
      </c>
    </row>
    <row r="21" spans="1:27" s="271" customFormat="1" ht="15.95" customHeight="1" thickTop="1" x14ac:dyDescent="0.4">
      <c r="A21" s="272"/>
      <c r="B21" s="272"/>
      <c r="C21" s="289"/>
      <c r="D21" s="230"/>
      <c r="E21" s="269"/>
      <c r="F21" s="269"/>
      <c r="G21" s="269"/>
      <c r="H21" s="269"/>
      <c r="I21" s="269"/>
      <c r="J21" s="269"/>
      <c r="K21" s="269"/>
      <c r="L21" s="269"/>
      <c r="M21" s="269"/>
      <c r="N21" s="269"/>
      <c r="R21" s="299"/>
      <c r="T21" s="269"/>
      <c r="U21" s="269"/>
      <c r="V21" s="269"/>
      <c r="W21" s="269"/>
      <c r="X21" s="269"/>
      <c r="Y21" s="269"/>
      <c r="Z21" s="269"/>
      <c r="AA21" s="269"/>
    </row>
    <row r="22" spans="1:27" s="271" customFormat="1" ht="15.95" customHeight="1" x14ac:dyDescent="0.4">
      <c r="A22" s="272"/>
      <c r="B22" s="272"/>
      <c r="C22" s="289"/>
      <c r="D22" s="230"/>
      <c r="E22" s="269"/>
      <c r="F22" s="269"/>
      <c r="G22" s="269"/>
      <c r="H22" s="269"/>
      <c r="I22" s="269"/>
      <c r="J22" s="269"/>
      <c r="K22" s="269"/>
      <c r="L22" s="269"/>
      <c r="M22" s="269"/>
      <c r="N22" s="269"/>
      <c r="O22" s="310"/>
      <c r="P22" s="310"/>
      <c r="Q22" s="310"/>
      <c r="R22" s="311"/>
      <c r="S22" s="310"/>
      <c r="T22" s="269"/>
      <c r="U22" s="269"/>
      <c r="V22" s="269"/>
      <c r="W22" s="269"/>
      <c r="X22" s="269"/>
      <c r="Y22" s="269"/>
      <c r="Z22" s="269"/>
      <c r="AA22" s="269"/>
    </row>
    <row r="23" spans="1:27" s="310" customFormat="1" ht="18" customHeight="1" x14ac:dyDescent="0.4">
      <c r="A23" s="312" t="s">
        <v>154</v>
      </c>
      <c r="B23" s="313"/>
      <c r="C23" s="314"/>
      <c r="D23" s="242"/>
      <c r="E23" s="315">
        <v>894668</v>
      </c>
      <c r="F23" s="315"/>
      <c r="G23" s="315">
        <v>4055609</v>
      </c>
      <c r="H23" s="315"/>
      <c r="I23" s="315">
        <v>288425</v>
      </c>
      <c r="J23" s="315"/>
      <c r="K23" s="315">
        <v>90600</v>
      </c>
      <c r="L23" s="315"/>
      <c r="M23" s="315">
        <v>1547166</v>
      </c>
      <c r="N23" s="315"/>
      <c r="O23" s="315">
        <v>-371576</v>
      </c>
      <c r="P23" s="315"/>
      <c r="Q23" s="315">
        <v>-22509</v>
      </c>
      <c r="R23" s="316"/>
      <c r="S23" s="315">
        <v>0</v>
      </c>
      <c r="T23" s="315"/>
      <c r="U23" s="317">
        <f>SUM(,S23,Q23,O23)</f>
        <v>-394085</v>
      </c>
      <c r="V23" s="315"/>
      <c r="W23" s="315">
        <v>6482383</v>
      </c>
      <c r="X23" s="315"/>
      <c r="Y23" s="315">
        <v>143652</v>
      </c>
      <c r="Z23" s="315"/>
      <c r="AA23" s="318">
        <f t="shared" ref="AA23" si="0">SUM(Y23,W23)</f>
        <v>6626035</v>
      </c>
    </row>
    <row r="24" spans="1:27" s="310" customFormat="1" ht="5.0999999999999996" customHeight="1" x14ac:dyDescent="0.4">
      <c r="A24" s="312"/>
      <c r="B24" s="312"/>
      <c r="C24" s="319"/>
      <c r="D24" s="242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320"/>
    </row>
    <row r="25" spans="1:27" s="323" customFormat="1" ht="18" customHeight="1" x14ac:dyDescent="0.4">
      <c r="A25" s="312" t="s">
        <v>103</v>
      </c>
      <c r="B25" s="321"/>
      <c r="C25" s="322"/>
      <c r="D25" s="242"/>
    </row>
    <row r="26" spans="1:27" s="323" customFormat="1" ht="18" customHeight="1" x14ac:dyDescent="0.4">
      <c r="A26" s="321" t="s">
        <v>155</v>
      </c>
      <c r="B26" s="321"/>
      <c r="C26" s="324"/>
      <c r="D26" s="242"/>
      <c r="E26" s="325">
        <v>0</v>
      </c>
      <c r="F26" s="325"/>
      <c r="G26" s="325">
        <v>0</v>
      </c>
      <c r="H26" s="325"/>
      <c r="I26" s="325">
        <v>0</v>
      </c>
      <c r="J26" s="325"/>
      <c r="K26" s="325">
        <v>0</v>
      </c>
      <c r="L26" s="325"/>
      <c r="M26" s="325">
        <v>0</v>
      </c>
      <c r="N26" s="325"/>
      <c r="O26" s="325">
        <v>-2018</v>
      </c>
      <c r="P26" s="325"/>
      <c r="Q26" s="325">
        <v>0</v>
      </c>
      <c r="R26" s="326"/>
      <c r="S26" s="325">
        <v>0</v>
      </c>
      <c r="T26" s="325"/>
      <c r="U26" s="317">
        <f>SUM(,S26,Q26,O26)</f>
        <v>-2018</v>
      </c>
      <c r="V26" s="325"/>
      <c r="W26" s="317">
        <f t="shared" ref="W26:W27" si="1">SUM(U26,M26,K26,I26,G26,E26)</f>
        <v>-2018</v>
      </c>
      <c r="X26" s="325"/>
      <c r="Y26" s="325">
        <v>6518</v>
      </c>
      <c r="Z26" s="325"/>
      <c r="AA26" s="318">
        <f t="shared" ref="AA26" si="2">SUM(Y26,W26)</f>
        <v>4500</v>
      </c>
    </row>
    <row r="27" spans="1:27" s="310" customFormat="1" ht="18" customHeight="1" x14ac:dyDescent="0.4">
      <c r="A27" s="321" t="s">
        <v>221</v>
      </c>
      <c r="C27" s="311"/>
      <c r="D27" s="242"/>
      <c r="E27" s="327">
        <v>0</v>
      </c>
      <c r="F27" s="328"/>
      <c r="G27" s="327">
        <v>0</v>
      </c>
      <c r="H27" s="328"/>
      <c r="I27" s="327">
        <v>0</v>
      </c>
      <c r="J27" s="328"/>
      <c r="K27" s="327">
        <v>0</v>
      </c>
      <c r="L27" s="328"/>
      <c r="M27" s="327">
        <v>-119978</v>
      </c>
      <c r="N27" s="328"/>
      <c r="O27" s="327">
        <v>0</v>
      </c>
      <c r="P27" s="315"/>
      <c r="Q27" s="327">
        <v>10766</v>
      </c>
      <c r="R27" s="327"/>
      <c r="S27" s="327">
        <v>0</v>
      </c>
      <c r="T27" s="328"/>
      <c r="U27" s="327">
        <f>SUM(S27,Q27,O27)</f>
        <v>10766</v>
      </c>
      <c r="V27" s="328"/>
      <c r="W27" s="327">
        <f t="shared" si="1"/>
        <v>-109212</v>
      </c>
      <c r="X27" s="328"/>
      <c r="Y27" s="327">
        <v>-4343</v>
      </c>
      <c r="Z27" s="328"/>
      <c r="AA27" s="329">
        <f>SUM(Y27,W27)</f>
        <v>-113555</v>
      </c>
    </row>
    <row r="28" spans="1:27" s="310" customFormat="1" ht="5.0999999999999996" customHeight="1" x14ac:dyDescent="0.4">
      <c r="C28" s="311"/>
      <c r="D28" s="242"/>
      <c r="E28" s="304"/>
      <c r="F28" s="304"/>
      <c r="G28" s="304"/>
      <c r="H28" s="304"/>
      <c r="I28" s="304"/>
      <c r="J28" s="304"/>
      <c r="K28" s="304"/>
      <c r="L28" s="304"/>
      <c r="M28" s="330"/>
      <c r="N28" s="330"/>
      <c r="O28" s="330"/>
      <c r="P28" s="330"/>
      <c r="Q28" s="330"/>
      <c r="R28" s="331"/>
      <c r="S28" s="330"/>
      <c r="T28" s="330"/>
      <c r="U28" s="330"/>
      <c r="V28" s="304"/>
      <c r="W28" s="304"/>
      <c r="X28" s="308"/>
      <c r="Y28" s="304"/>
      <c r="Z28" s="308"/>
      <c r="AA28" s="330"/>
    </row>
    <row r="29" spans="1:27" s="310" customFormat="1" ht="18" customHeight="1" thickBot="1" x14ac:dyDescent="0.45">
      <c r="A29" s="313" t="s">
        <v>188</v>
      </c>
      <c r="B29" s="313"/>
      <c r="C29" s="314"/>
      <c r="D29" s="228"/>
      <c r="E29" s="332">
        <f>SUM(E23:E27)</f>
        <v>894668</v>
      </c>
      <c r="F29" s="269"/>
      <c r="G29" s="332">
        <f>SUM(G23:G27)</f>
        <v>4055609</v>
      </c>
      <c r="H29" s="269"/>
      <c r="I29" s="332">
        <f>SUM(I23:I27)</f>
        <v>288425</v>
      </c>
      <c r="J29" s="269"/>
      <c r="K29" s="332">
        <f>SUM(K23:K27)</f>
        <v>90600</v>
      </c>
      <c r="L29" s="269"/>
      <c r="M29" s="332">
        <f>SUM(M23:M27)</f>
        <v>1427188</v>
      </c>
      <c r="N29" s="269"/>
      <c r="O29" s="332">
        <f>SUM(O23:O27)</f>
        <v>-373594</v>
      </c>
      <c r="P29" s="269"/>
      <c r="Q29" s="332">
        <f>SUM(Q23:Q27)</f>
        <v>-11743</v>
      </c>
      <c r="R29" s="269"/>
      <c r="S29" s="332">
        <f>SUM(S23:S27)</f>
        <v>0</v>
      </c>
      <c r="T29" s="269"/>
      <c r="U29" s="332">
        <f>SUM(U23:U27)</f>
        <v>-385337</v>
      </c>
      <c r="V29" s="269"/>
      <c r="W29" s="332">
        <f>SUM(W23:W27)</f>
        <v>6371153</v>
      </c>
      <c r="X29" s="269"/>
      <c r="Y29" s="332">
        <f>SUM(Y23:Y27)</f>
        <v>145827</v>
      </c>
      <c r="Z29" s="269"/>
      <c r="AA29" s="332">
        <f>SUM(AA23:AA27)</f>
        <v>6516980</v>
      </c>
    </row>
    <row r="30" spans="1:27" s="310" customFormat="1" ht="18" customHeight="1" thickTop="1" x14ac:dyDescent="0.4">
      <c r="A30" s="313"/>
      <c r="B30" s="313"/>
      <c r="C30" s="313"/>
      <c r="D30" s="228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269"/>
      <c r="P30" s="269"/>
      <c r="Q30" s="269"/>
      <c r="R30" s="269"/>
      <c r="S30" s="269"/>
      <c r="T30" s="269"/>
      <c r="U30" s="269"/>
      <c r="V30" s="269"/>
      <c r="W30" s="269"/>
      <c r="X30" s="269"/>
      <c r="Y30" s="269"/>
      <c r="Z30" s="269"/>
      <c r="AA30" s="269"/>
    </row>
    <row r="31" spans="1:27" s="310" customFormat="1" ht="18" customHeight="1" x14ac:dyDescent="0.4">
      <c r="A31" s="313"/>
      <c r="B31" s="313"/>
      <c r="C31" s="313"/>
      <c r="D31" s="228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269"/>
      <c r="P31" s="269"/>
      <c r="Q31" s="269"/>
      <c r="R31" s="269"/>
      <c r="S31" s="269"/>
      <c r="T31" s="269"/>
      <c r="U31" s="269"/>
      <c r="V31" s="269"/>
      <c r="W31" s="269"/>
      <c r="X31" s="269"/>
      <c r="Y31" s="269"/>
      <c r="Z31" s="269"/>
      <c r="AA31" s="269"/>
    </row>
    <row r="32" spans="1:27" s="310" customFormat="1" ht="18" customHeight="1" x14ac:dyDescent="0.4">
      <c r="A32" s="313"/>
      <c r="B32" s="313"/>
      <c r="C32" s="313"/>
      <c r="D32" s="228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269"/>
      <c r="P32" s="269"/>
      <c r="Q32" s="269"/>
      <c r="R32" s="269"/>
      <c r="S32" s="269"/>
      <c r="T32" s="269"/>
      <c r="U32" s="269"/>
      <c r="V32" s="269"/>
      <c r="W32" s="269"/>
      <c r="X32" s="269"/>
      <c r="Y32" s="269"/>
      <c r="Z32" s="269"/>
      <c r="AA32" s="269"/>
    </row>
    <row r="33" spans="1:27" s="271" customFormat="1" ht="18" customHeight="1" x14ac:dyDescent="0.4">
      <c r="A33" s="313"/>
      <c r="B33" s="313"/>
      <c r="C33" s="313"/>
      <c r="D33" s="228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269"/>
      <c r="P33" s="269"/>
      <c r="Q33" s="269"/>
      <c r="R33" s="269"/>
      <c r="S33" s="269"/>
      <c r="T33" s="269"/>
      <c r="U33" s="269"/>
      <c r="V33" s="269"/>
      <c r="W33" s="269"/>
      <c r="X33" s="269"/>
      <c r="Y33" s="269"/>
      <c r="Z33" s="269"/>
      <c r="AA33" s="269"/>
    </row>
    <row r="34" spans="1:27" s="271" customFormat="1" ht="18" customHeight="1" x14ac:dyDescent="0.4">
      <c r="A34" s="313"/>
      <c r="B34" s="313"/>
      <c r="C34" s="313"/>
      <c r="D34" s="228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269"/>
      <c r="P34" s="269"/>
      <c r="Q34" s="269"/>
      <c r="R34" s="269"/>
      <c r="S34" s="269"/>
      <c r="T34" s="269"/>
      <c r="U34" s="269"/>
      <c r="V34" s="269"/>
      <c r="W34" s="269"/>
      <c r="X34" s="269"/>
      <c r="Y34" s="269"/>
      <c r="Z34" s="269"/>
      <c r="AA34" s="269"/>
    </row>
    <row r="35" spans="1:27" s="271" customFormat="1" ht="18" customHeight="1" x14ac:dyDescent="0.4">
      <c r="A35" s="313"/>
      <c r="B35" s="313"/>
      <c r="C35" s="313"/>
      <c r="D35" s="228"/>
      <c r="E35" s="269"/>
      <c r="F35" s="269"/>
      <c r="G35" s="269"/>
      <c r="H35" s="269"/>
      <c r="I35" s="269"/>
      <c r="J35" s="269"/>
      <c r="K35" s="269"/>
      <c r="L35" s="269"/>
      <c r="M35" s="269"/>
      <c r="N35" s="269"/>
      <c r="O35" s="269"/>
      <c r="P35" s="269"/>
      <c r="Q35" s="269"/>
      <c r="R35" s="269"/>
      <c r="S35" s="269"/>
      <c r="T35" s="269"/>
      <c r="U35" s="269"/>
      <c r="V35" s="269"/>
      <c r="W35" s="269"/>
      <c r="X35" s="269"/>
      <c r="Y35" s="269"/>
      <c r="Z35" s="269"/>
      <c r="AA35" s="269"/>
    </row>
    <row r="36" spans="1:27" s="271" customFormat="1" ht="18" customHeight="1" x14ac:dyDescent="0.4">
      <c r="A36" s="313"/>
      <c r="B36" s="313"/>
      <c r="C36" s="313"/>
      <c r="D36" s="228"/>
      <c r="E36" s="269"/>
      <c r="F36" s="269"/>
      <c r="G36" s="269"/>
      <c r="H36" s="269"/>
      <c r="I36" s="269"/>
      <c r="J36" s="269"/>
      <c r="K36" s="269"/>
      <c r="L36" s="269"/>
      <c r="M36" s="269"/>
      <c r="N36" s="269"/>
      <c r="O36" s="269"/>
      <c r="P36" s="269"/>
      <c r="Q36" s="269"/>
      <c r="R36" s="269"/>
      <c r="S36" s="269"/>
      <c r="T36" s="269"/>
      <c r="U36" s="269"/>
      <c r="V36" s="269"/>
      <c r="W36" s="269"/>
      <c r="X36" s="269"/>
      <c r="Y36" s="269"/>
      <c r="Z36" s="269"/>
      <c r="AA36" s="269"/>
    </row>
    <row r="37" spans="1:27" s="271" customFormat="1" ht="18" customHeight="1" x14ac:dyDescent="0.4">
      <c r="A37" s="313"/>
      <c r="B37" s="313"/>
      <c r="C37" s="313"/>
      <c r="D37" s="228"/>
      <c r="E37" s="269"/>
      <c r="F37" s="269"/>
      <c r="G37" s="269"/>
      <c r="H37" s="269"/>
      <c r="I37" s="269"/>
      <c r="J37" s="269"/>
      <c r="K37" s="269"/>
      <c r="L37" s="269"/>
      <c r="M37" s="269"/>
      <c r="N37" s="269"/>
      <c r="O37" s="269"/>
      <c r="P37" s="269"/>
      <c r="Q37" s="269"/>
      <c r="R37" s="269"/>
      <c r="S37" s="269"/>
      <c r="T37" s="269"/>
      <c r="U37" s="269"/>
      <c r="V37" s="269"/>
      <c r="W37" s="269"/>
      <c r="X37" s="269"/>
      <c r="Y37" s="269"/>
      <c r="Z37" s="269"/>
      <c r="AA37" s="269"/>
    </row>
    <row r="38" spans="1:27" s="271" customFormat="1" ht="18" customHeight="1" x14ac:dyDescent="0.4">
      <c r="A38" s="313"/>
      <c r="B38" s="313"/>
      <c r="C38" s="313"/>
      <c r="D38" s="228"/>
      <c r="E38" s="269"/>
      <c r="F38" s="269"/>
      <c r="G38" s="269"/>
      <c r="H38" s="269"/>
      <c r="I38" s="269"/>
      <c r="J38" s="269"/>
      <c r="K38" s="269"/>
      <c r="L38" s="269"/>
      <c r="M38" s="269"/>
      <c r="N38" s="269"/>
      <c r="O38" s="269"/>
      <c r="P38" s="269"/>
      <c r="Q38" s="269"/>
      <c r="R38" s="269"/>
      <c r="S38" s="269"/>
      <c r="T38" s="269"/>
      <c r="U38" s="269"/>
      <c r="V38" s="269"/>
      <c r="W38" s="269"/>
      <c r="X38" s="269"/>
      <c r="Y38" s="269"/>
      <c r="Z38" s="269"/>
      <c r="AA38" s="269"/>
    </row>
    <row r="39" spans="1:27" s="271" customFormat="1" ht="12" customHeight="1" x14ac:dyDescent="0.4">
      <c r="A39" s="313"/>
      <c r="B39" s="313"/>
      <c r="C39" s="313"/>
      <c r="D39" s="228"/>
      <c r="E39" s="269"/>
      <c r="F39" s="269"/>
      <c r="G39" s="269"/>
      <c r="H39" s="269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9"/>
      <c r="T39" s="269"/>
      <c r="U39" s="269"/>
      <c r="V39" s="269"/>
      <c r="W39" s="269"/>
      <c r="X39" s="269"/>
      <c r="Y39" s="269"/>
      <c r="Z39" s="269"/>
      <c r="AA39" s="269"/>
    </row>
    <row r="40" spans="1:27" ht="21.75" customHeight="1" x14ac:dyDescent="0.4">
      <c r="A40" s="347" t="s">
        <v>114</v>
      </c>
      <c r="B40" s="347"/>
      <c r="C40" s="347"/>
      <c r="D40" s="347"/>
      <c r="E40" s="347"/>
      <c r="F40" s="347"/>
      <c r="G40" s="347"/>
      <c r="H40" s="347"/>
      <c r="I40" s="347"/>
      <c r="J40" s="347"/>
      <c r="K40" s="347"/>
      <c r="L40" s="347"/>
      <c r="M40" s="347"/>
      <c r="N40" s="333"/>
      <c r="O40" s="333"/>
      <c r="P40" s="333"/>
      <c r="Q40" s="333"/>
      <c r="R40" s="333"/>
      <c r="S40" s="333"/>
      <c r="T40" s="333"/>
      <c r="U40" s="333"/>
      <c r="V40" s="334"/>
      <c r="W40" s="333"/>
      <c r="X40" s="334"/>
      <c r="Y40" s="334"/>
      <c r="Z40" s="334"/>
      <c r="AA40" s="334"/>
    </row>
    <row r="41" spans="1:27" ht="21.75" customHeight="1" x14ac:dyDescent="0.4">
      <c r="D41" s="230"/>
    </row>
    <row r="42" spans="1:27" ht="21.75" customHeight="1" x14ac:dyDescent="0.4">
      <c r="D42" s="230"/>
    </row>
    <row r="43" spans="1:27" ht="21.75" customHeight="1" x14ac:dyDescent="0.4">
      <c r="D43" s="230"/>
    </row>
    <row r="44" spans="1:27" ht="21.75" customHeight="1" x14ac:dyDescent="0.4">
      <c r="D44" s="230"/>
    </row>
    <row r="45" spans="1:27" ht="21.75" customHeight="1" x14ac:dyDescent="0.4">
      <c r="D45" s="230"/>
    </row>
    <row r="46" spans="1:27" ht="21.75" customHeight="1" x14ac:dyDescent="0.4">
      <c r="D46" s="230"/>
    </row>
    <row r="47" spans="1:27" ht="21.75" customHeight="1" x14ac:dyDescent="0.4">
      <c r="D47" s="230"/>
    </row>
    <row r="48" spans="1:27" ht="21.75" customHeight="1" x14ac:dyDescent="0.4">
      <c r="D48" s="230"/>
    </row>
    <row r="50" spans="4:4" ht="21.75" customHeight="1" x14ac:dyDescent="0.4">
      <c r="D50" s="337"/>
    </row>
    <row r="51" spans="4:4" ht="21.75" customHeight="1" x14ac:dyDescent="0.4">
      <c r="D51" s="230"/>
    </row>
    <row r="53" spans="4:4" ht="21.75" customHeight="1" x14ac:dyDescent="0.4">
      <c r="D53" s="230"/>
    </row>
    <row r="54" spans="4:4" ht="21.75" customHeight="1" x14ac:dyDescent="0.4">
      <c r="D54" s="337"/>
    </row>
    <row r="55" spans="4:4" ht="21.75" customHeight="1" x14ac:dyDescent="0.4">
      <c r="D55" s="337"/>
    </row>
    <row r="56" spans="4:4" ht="21.75" customHeight="1" x14ac:dyDescent="0.4">
      <c r="D56" s="230"/>
    </row>
    <row r="57" spans="4:4" ht="21.75" customHeight="1" x14ac:dyDescent="0.4">
      <c r="D57" s="337"/>
    </row>
    <row r="58" spans="4:4" ht="21.75" customHeight="1" x14ac:dyDescent="0.4">
      <c r="D58" s="230"/>
    </row>
    <row r="59" spans="4:4" ht="21.75" customHeight="1" x14ac:dyDescent="0.4">
      <c r="D59" s="230"/>
    </row>
    <row r="60" spans="4:4" ht="21.75" customHeight="1" x14ac:dyDescent="0.4">
      <c r="D60" s="230"/>
    </row>
    <row r="61" spans="4:4" ht="21.75" customHeight="1" x14ac:dyDescent="0.4">
      <c r="D61" s="230"/>
    </row>
    <row r="62" spans="4:4" ht="21.75" customHeight="1" x14ac:dyDescent="0.4">
      <c r="D62" s="230"/>
    </row>
    <row r="63" spans="4:4" ht="21.75" customHeight="1" x14ac:dyDescent="0.4">
      <c r="D63" s="230"/>
    </row>
    <row r="64" spans="4:4" ht="21.75" customHeight="1" x14ac:dyDescent="0.4">
      <c r="D64" s="230"/>
    </row>
    <row r="65" spans="4:4" ht="21.75" customHeight="1" x14ac:dyDescent="0.4">
      <c r="D65" s="230"/>
    </row>
    <row r="66" spans="4:4" ht="21.75" customHeight="1" x14ac:dyDescent="0.4">
      <c r="D66" s="230"/>
    </row>
    <row r="67" spans="4:4" ht="21.75" customHeight="1" x14ac:dyDescent="0.4">
      <c r="D67" s="230"/>
    </row>
    <row r="68" spans="4:4" ht="21.75" customHeight="1" x14ac:dyDescent="0.4">
      <c r="D68" s="230"/>
    </row>
    <row r="69" spans="4:4" ht="21.75" customHeight="1" x14ac:dyDescent="0.4">
      <c r="D69" s="230"/>
    </row>
    <row r="70" spans="4:4" ht="21.75" customHeight="1" x14ac:dyDescent="0.4">
      <c r="D70" s="253"/>
    </row>
  </sheetData>
  <mergeCells count="6">
    <mergeCell ref="A40:M40"/>
    <mergeCell ref="E5:Y5"/>
    <mergeCell ref="E6:W6"/>
    <mergeCell ref="O7:U7"/>
    <mergeCell ref="K10:M10"/>
    <mergeCell ref="Q8:S8"/>
  </mergeCells>
  <pageMargins left="0.3" right="0.3" top="0.5" bottom="0.6" header="0.49" footer="0.4"/>
  <pageSetup paperSize="9" scale="83" firstPageNumber="7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3"/>
  <sheetViews>
    <sheetView zoomScaleNormal="100" zoomScaleSheetLayoutView="80" workbookViewId="0">
      <selection activeCell="B10" sqref="B10"/>
    </sheetView>
  </sheetViews>
  <sheetFormatPr defaultColWidth="9.140625" defaultRowHeight="21.75" customHeight="1" x14ac:dyDescent="0.5"/>
  <cols>
    <col min="1" max="1" width="1.7109375" style="100" customWidth="1"/>
    <col min="2" max="2" width="39.85546875" style="100" customWidth="1"/>
    <col min="3" max="3" width="2.7109375" style="101" customWidth="1"/>
    <col min="4" max="4" width="12.28515625" style="101" customWidth="1"/>
    <col min="5" max="5" width="0.85546875" style="101" customWidth="1"/>
    <col min="6" max="6" width="9.85546875" style="101" customWidth="1"/>
    <col min="7" max="7" width="0.85546875" style="101" customWidth="1"/>
    <col min="8" max="8" width="12" style="101" customWidth="1"/>
    <col min="9" max="9" width="0.85546875" style="101" customWidth="1"/>
    <col min="10" max="10" width="12.7109375" style="102" customWidth="1"/>
    <col min="11" max="11" width="0.85546875" style="102" customWidth="1"/>
    <col min="12" max="12" width="12" style="103" customWidth="1"/>
    <col min="13" max="13" width="0.85546875" style="101" customWidth="1"/>
    <col min="14" max="14" width="15.140625" style="101" customWidth="1"/>
    <col min="15" max="15" width="0.85546875" style="101" customWidth="1"/>
    <col min="16" max="16" width="12" style="101" customWidth="1"/>
    <col min="17" max="17" width="0.85546875" style="101" customWidth="1"/>
    <col min="18" max="18" width="14.42578125" style="101" customWidth="1"/>
    <col min="19" max="19" width="0.85546875" style="101" customWidth="1"/>
    <col min="20" max="20" width="12.42578125" style="101" customWidth="1"/>
    <col min="21" max="16384" width="9.140625" style="100"/>
  </cols>
  <sheetData>
    <row r="1" spans="1:20" ht="21.75" customHeight="1" x14ac:dyDescent="0.5">
      <c r="A1" s="99" t="s">
        <v>32</v>
      </c>
      <c r="N1" s="104"/>
      <c r="O1" s="104"/>
      <c r="P1" s="104"/>
      <c r="R1" s="104"/>
      <c r="T1" s="104"/>
    </row>
    <row r="2" spans="1:20" ht="21.75" customHeight="1" x14ac:dyDescent="0.5">
      <c r="A2" s="105" t="s">
        <v>156</v>
      </c>
      <c r="B2" s="105"/>
      <c r="C2" s="107"/>
      <c r="D2" s="107"/>
      <c r="E2" s="107"/>
      <c r="F2" s="107"/>
      <c r="G2" s="107"/>
      <c r="H2" s="107"/>
      <c r="I2" s="107"/>
      <c r="J2" s="107"/>
      <c r="K2" s="107"/>
      <c r="L2" s="108"/>
      <c r="M2" s="108"/>
      <c r="N2" s="109"/>
      <c r="O2" s="109"/>
      <c r="P2" s="109"/>
      <c r="Q2" s="108"/>
      <c r="R2" s="109"/>
      <c r="S2" s="108"/>
      <c r="T2" s="109"/>
    </row>
    <row r="3" spans="1:20" ht="21.75" customHeight="1" x14ac:dyDescent="0.5">
      <c r="A3" s="65" t="s">
        <v>185</v>
      </c>
      <c r="B3" s="110"/>
      <c r="C3" s="112"/>
      <c r="D3" s="112"/>
      <c r="E3" s="112"/>
      <c r="F3" s="112"/>
      <c r="G3" s="112"/>
      <c r="H3" s="112"/>
      <c r="I3" s="112"/>
      <c r="J3" s="112"/>
      <c r="K3" s="112"/>
      <c r="L3" s="113"/>
      <c r="M3" s="113"/>
      <c r="N3" s="114"/>
      <c r="O3" s="114"/>
      <c r="P3" s="114"/>
      <c r="Q3" s="113"/>
      <c r="R3" s="114"/>
      <c r="S3" s="113"/>
      <c r="T3" s="114"/>
    </row>
    <row r="4" spans="1:20" ht="18.95" customHeight="1" x14ac:dyDescent="0.5">
      <c r="A4" s="105"/>
      <c r="B4" s="105"/>
      <c r="C4" s="107"/>
      <c r="D4" s="107"/>
      <c r="E4" s="107"/>
      <c r="F4" s="107"/>
      <c r="G4" s="107"/>
      <c r="H4" s="107"/>
      <c r="I4" s="107"/>
      <c r="J4" s="107"/>
      <c r="K4" s="107"/>
      <c r="L4" s="108"/>
      <c r="M4" s="108"/>
      <c r="N4" s="118"/>
      <c r="O4" s="118"/>
      <c r="P4" s="118"/>
      <c r="Q4" s="108"/>
      <c r="R4" s="118"/>
      <c r="S4" s="108"/>
      <c r="T4" s="118"/>
    </row>
    <row r="5" spans="1:20" ht="18.95" customHeight="1" x14ac:dyDescent="0.5">
      <c r="A5" s="105"/>
      <c r="B5" s="105"/>
      <c r="C5" s="105"/>
      <c r="D5" s="353" t="s">
        <v>88</v>
      </c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3"/>
      <c r="T5" s="119" t="s">
        <v>96</v>
      </c>
    </row>
    <row r="6" spans="1:20" s="120" customFormat="1" ht="18.95" customHeight="1" x14ac:dyDescent="0.5">
      <c r="C6" s="121"/>
      <c r="D6" s="122"/>
      <c r="E6" s="121"/>
      <c r="F6" s="122"/>
      <c r="G6" s="122"/>
      <c r="H6" s="122"/>
      <c r="I6" s="122"/>
      <c r="J6" s="354"/>
      <c r="K6" s="354"/>
      <c r="L6" s="354"/>
      <c r="M6" s="123"/>
      <c r="N6" s="355" t="s">
        <v>90</v>
      </c>
      <c r="O6" s="355"/>
      <c r="P6" s="355"/>
      <c r="Q6" s="355"/>
      <c r="R6" s="355"/>
      <c r="S6" s="123"/>
      <c r="T6" s="123"/>
    </row>
    <row r="7" spans="1:20" s="120" customFormat="1" ht="18.95" customHeight="1" x14ac:dyDescent="0.5">
      <c r="C7" s="121"/>
      <c r="D7" s="122"/>
      <c r="E7" s="121"/>
      <c r="F7" s="122"/>
      <c r="G7" s="122"/>
      <c r="I7" s="122"/>
      <c r="M7" s="123"/>
      <c r="N7" s="356" t="s">
        <v>144</v>
      </c>
      <c r="O7" s="356"/>
      <c r="P7" s="356"/>
      <c r="Q7" s="124"/>
    </row>
    <row r="8" spans="1:20" s="120" customFormat="1" ht="18.95" customHeight="1" x14ac:dyDescent="0.5">
      <c r="C8" s="121"/>
      <c r="D8" s="122"/>
      <c r="E8" s="121"/>
      <c r="F8" s="122"/>
      <c r="G8" s="122"/>
      <c r="H8" s="122" t="s">
        <v>18</v>
      </c>
      <c r="I8" s="122"/>
      <c r="J8" s="353" t="s">
        <v>6</v>
      </c>
      <c r="K8" s="353"/>
      <c r="L8" s="353"/>
      <c r="M8" s="123"/>
      <c r="N8" s="122" t="s">
        <v>226</v>
      </c>
      <c r="O8" s="213"/>
      <c r="Q8" s="124"/>
    </row>
    <row r="9" spans="1:20" s="120" customFormat="1" ht="18.95" customHeight="1" x14ac:dyDescent="0.5">
      <c r="C9" s="121"/>
      <c r="D9" s="122"/>
      <c r="E9" s="121"/>
      <c r="F9" s="122"/>
      <c r="G9" s="122"/>
      <c r="H9" s="122" t="s">
        <v>19</v>
      </c>
      <c r="I9" s="122"/>
      <c r="J9" s="123" t="s">
        <v>153</v>
      </c>
      <c r="K9" s="226"/>
      <c r="L9" s="123"/>
      <c r="M9" s="123"/>
      <c r="N9" s="224" t="s">
        <v>227</v>
      </c>
      <c r="O9" s="122"/>
      <c r="P9" s="122" t="s">
        <v>205</v>
      </c>
      <c r="Q9" s="126"/>
      <c r="R9" s="126" t="s">
        <v>157</v>
      </c>
      <c r="S9" s="123"/>
      <c r="T9" s="123"/>
    </row>
    <row r="10" spans="1:20" s="120" customFormat="1" ht="18.95" customHeight="1" x14ac:dyDescent="0.5">
      <c r="C10" s="121"/>
      <c r="D10" s="122" t="s">
        <v>28</v>
      </c>
      <c r="E10" s="121"/>
      <c r="F10" s="122" t="s">
        <v>18</v>
      </c>
      <c r="G10" s="122"/>
      <c r="H10" s="122" t="s">
        <v>107</v>
      </c>
      <c r="I10" s="122"/>
      <c r="J10" s="123" t="s">
        <v>66</v>
      </c>
      <c r="K10" s="123"/>
      <c r="L10" s="123"/>
      <c r="M10" s="123"/>
      <c r="N10" s="122" t="s">
        <v>224</v>
      </c>
      <c r="O10" s="122"/>
      <c r="P10" s="122" t="s">
        <v>206</v>
      </c>
      <c r="Q10" s="126"/>
      <c r="R10" s="126" t="s">
        <v>158</v>
      </c>
      <c r="S10" s="123"/>
      <c r="T10" s="123" t="s">
        <v>61</v>
      </c>
    </row>
    <row r="11" spans="1:20" s="120" customFormat="1" ht="18.95" customHeight="1" x14ac:dyDescent="0.5">
      <c r="C11" s="121"/>
      <c r="D11" s="119" t="s">
        <v>53</v>
      </c>
      <c r="E11" s="121"/>
      <c r="F11" s="119" t="s">
        <v>19</v>
      </c>
      <c r="G11" s="122"/>
      <c r="H11" s="119" t="s">
        <v>46</v>
      </c>
      <c r="I11" s="122"/>
      <c r="J11" s="127" t="s">
        <v>54</v>
      </c>
      <c r="K11" s="123"/>
      <c r="L11" s="127" t="s">
        <v>55</v>
      </c>
      <c r="M11" s="123"/>
      <c r="N11" s="125" t="s">
        <v>198</v>
      </c>
      <c r="O11" s="212"/>
      <c r="P11" s="217" t="s">
        <v>207</v>
      </c>
      <c r="Q11" s="126"/>
      <c r="R11" s="338" t="s">
        <v>95</v>
      </c>
      <c r="S11" s="123"/>
      <c r="T11" s="127" t="s">
        <v>95</v>
      </c>
    </row>
    <row r="12" spans="1:20" s="128" customFormat="1" ht="18.95" customHeight="1" x14ac:dyDescent="0.5">
      <c r="C12" s="129"/>
      <c r="D12" s="153"/>
      <c r="E12" s="129"/>
      <c r="F12" s="153"/>
      <c r="G12" s="129"/>
      <c r="H12" s="153"/>
      <c r="I12" s="129"/>
      <c r="J12" s="153"/>
      <c r="K12" s="129"/>
      <c r="L12" s="157"/>
      <c r="M12" s="130"/>
      <c r="N12" s="158"/>
      <c r="O12" s="130"/>
      <c r="P12" s="158"/>
      <c r="Q12" s="130"/>
      <c r="R12" s="158"/>
      <c r="S12" s="130"/>
      <c r="T12" s="158"/>
    </row>
    <row r="13" spans="1:20" s="128" customFormat="1" ht="18.95" customHeight="1" x14ac:dyDescent="0.5">
      <c r="A13" s="131" t="s">
        <v>186</v>
      </c>
      <c r="B13" s="131"/>
      <c r="C13" s="108"/>
      <c r="D13" s="154">
        <f>'2-4'!L127</f>
        <v>894668</v>
      </c>
      <c r="E13" s="108"/>
      <c r="F13" s="154">
        <f>'2-4'!L128</f>
        <v>4055609</v>
      </c>
      <c r="G13" s="108"/>
      <c r="H13" s="154">
        <f>'2-4'!L129</f>
        <v>288425</v>
      </c>
      <c r="I13" s="108"/>
      <c r="J13" s="154">
        <f>'2-4'!L131</f>
        <v>90600</v>
      </c>
      <c r="K13" s="108"/>
      <c r="L13" s="154">
        <f>'2-4'!L132</f>
        <v>2078723</v>
      </c>
      <c r="M13" s="108"/>
      <c r="N13" s="154">
        <f>'2-4'!L133</f>
        <v>-2747</v>
      </c>
      <c r="O13" s="108"/>
      <c r="P13" s="154">
        <v>0</v>
      </c>
      <c r="Q13" s="108"/>
      <c r="R13" s="154">
        <f>SUM(N13:Q13)</f>
        <v>-2747</v>
      </c>
      <c r="S13" s="108"/>
      <c r="T13" s="154">
        <f>SUM(D13:L13,R13)</f>
        <v>7405278</v>
      </c>
    </row>
    <row r="14" spans="1:20" s="128" customFormat="1" ht="6" customHeight="1" x14ac:dyDescent="0.5">
      <c r="A14" s="131"/>
      <c r="B14" s="132"/>
      <c r="C14" s="108"/>
      <c r="D14" s="154"/>
      <c r="E14" s="108"/>
      <c r="F14" s="154"/>
      <c r="G14" s="108"/>
      <c r="H14" s="154"/>
      <c r="I14" s="108"/>
      <c r="J14" s="154"/>
      <c r="K14" s="108"/>
      <c r="L14" s="154"/>
      <c r="M14" s="108"/>
      <c r="N14" s="154"/>
      <c r="O14" s="108"/>
      <c r="P14" s="154"/>
      <c r="Q14" s="108"/>
      <c r="R14" s="154"/>
      <c r="S14" s="108"/>
      <c r="T14" s="154"/>
    </row>
    <row r="15" spans="1:20" s="128" customFormat="1" ht="18.95" customHeight="1" x14ac:dyDescent="0.5">
      <c r="A15" s="131" t="s">
        <v>103</v>
      </c>
      <c r="B15" s="133"/>
      <c r="D15" s="154"/>
      <c r="E15" s="108"/>
      <c r="F15" s="154"/>
      <c r="G15" s="108"/>
      <c r="H15" s="154"/>
      <c r="I15" s="108"/>
      <c r="J15" s="154"/>
      <c r="K15" s="108"/>
      <c r="L15" s="154"/>
      <c r="M15" s="108"/>
      <c r="N15" s="154"/>
      <c r="O15" s="108"/>
      <c r="P15" s="154"/>
      <c r="Q15" s="108"/>
      <c r="R15" s="154"/>
      <c r="S15" s="108"/>
      <c r="T15" s="154"/>
    </row>
    <row r="16" spans="1:20" s="128" customFormat="1" ht="18.95" customHeight="1" x14ac:dyDescent="0.5">
      <c r="A16" s="100" t="s">
        <v>168</v>
      </c>
      <c r="C16" s="108"/>
      <c r="D16" s="155">
        <v>0</v>
      </c>
      <c r="E16" s="108"/>
      <c r="F16" s="155">
        <v>0</v>
      </c>
      <c r="G16" s="108"/>
      <c r="H16" s="155">
        <v>0</v>
      </c>
      <c r="I16" s="108"/>
      <c r="J16" s="155">
        <v>0</v>
      </c>
      <c r="K16" s="108"/>
      <c r="L16" s="155">
        <f>'5-6(3mth)'!K70+'5-6(3mth)'!K42</f>
        <v>81542</v>
      </c>
      <c r="M16" s="108"/>
      <c r="N16" s="155">
        <f>'5-6(3mth)'!K46</f>
        <v>488</v>
      </c>
      <c r="O16" s="108"/>
      <c r="P16" s="155">
        <f>SUM('5-6(3mth)'!K47:K48)</f>
        <v>109582</v>
      </c>
      <c r="Q16" s="108"/>
      <c r="R16" s="155">
        <f>SUM(N16:Q16)</f>
        <v>110070</v>
      </c>
      <c r="S16" s="108"/>
      <c r="T16" s="155">
        <f>SUM(D16:L16,R16)</f>
        <v>191612</v>
      </c>
    </row>
    <row r="17" spans="1:20" s="128" customFormat="1" ht="6" customHeight="1" x14ac:dyDescent="0.5">
      <c r="C17" s="129"/>
      <c r="D17" s="153"/>
      <c r="E17" s="129"/>
      <c r="F17" s="153"/>
      <c r="G17" s="129"/>
      <c r="H17" s="153"/>
      <c r="I17" s="129"/>
      <c r="J17" s="153"/>
      <c r="K17" s="129"/>
      <c r="L17" s="157"/>
      <c r="M17" s="130"/>
      <c r="N17" s="158"/>
      <c r="O17" s="130"/>
      <c r="P17" s="158"/>
      <c r="Q17" s="130"/>
      <c r="R17" s="158"/>
      <c r="S17" s="130"/>
      <c r="T17" s="158"/>
    </row>
    <row r="18" spans="1:20" s="128" customFormat="1" ht="18.95" customHeight="1" thickBot="1" x14ac:dyDescent="0.55000000000000004">
      <c r="A18" s="131" t="s">
        <v>187</v>
      </c>
      <c r="B18" s="134"/>
      <c r="C18" s="108"/>
      <c r="D18" s="156">
        <f>SUM(D13:D17)</f>
        <v>894668</v>
      </c>
      <c r="E18" s="108"/>
      <c r="F18" s="156">
        <f>SUM(F13:F17)</f>
        <v>4055609</v>
      </c>
      <c r="G18" s="108"/>
      <c r="H18" s="156">
        <f>SUM(H13:H17)</f>
        <v>288425</v>
      </c>
      <c r="I18" s="108"/>
      <c r="J18" s="156">
        <f>SUM(J13:J17)</f>
        <v>90600</v>
      </c>
      <c r="K18" s="108"/>
      <c r="L18" s="156">
        <f>SUM(L13:L17)</f>
        <v>2160265</v>
      </c>
      <c r="M18" s="108"/>
      <c r="N18" s="156">
        <f>SUM(N13:N16)</f>
        <v>-2259</v>
      </c>
      <c r="O18" s="108"/>
      <c r="P18" s="156">
        <f>SUM(P13:P16)</f>
        <v>109582</v>
      </c>
      <c r="Q18" s="108"/>
      <c r="R18" s="156">
        <f>SUM(R13:R16)</f>
        <v>107323</v>
      </c>
      <c r="S18" s="108"/>
      <c r="T18" s="156">
        <f>SUM(T13:T16)</f>
        <v>7596890</v>
      </c>
    </row>
    <row r="19" spans="1:20" s="128" customFormat="1" ht="18.95" customHeight="1" thickTop="1" x14ac:dyDescent="0.5">
      <c r="A19" s="339"/>
      <c r="B19" s="134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Q19" s="129"/>
      <c r="S19" s="129"/>
    </row>
    <row r="20" spans="1:20" s="128" customFormat="1" ht="18.95" customHeight="1" x14ac:dyDescent="0.5">
      <c r="A20" s="339"/>
      <c r="B20" s="134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Q20" s="129"/>
      <c r="S20" s="129"/>
    </row>
    <row r="21" spans="1:20" s="128" customFormat="1" ht="18.95" customHeight="1" x14ac:dyDescent="0.5">
      <c r="A21" s="131" t="s">
        <v>154</v>
      </c>
      <c r="B21" s="161"/>
      <c r="C21" s="108"/>
      <c r="D21" s="164">
        <v>894668</v>
      </c>
      <c r="E21" s="164"/>
      <c r="F21" s="164">
        <v>4055609</v>
      </c>
      <c r="G21" s="164"/>
      <c r="H21" s="164">
        <v>288425</v>
      </c>
      <c r="I21" s="164"/>
      <c r="J21" s="164">
        <v>90600</v>
      </c>
      <c r="K21" s="164"/>
      <c r="L21" s="164">
        <v>1340683</v>
      </c>
      <c r="M21" s="164"/>
      <c r="N21" s="164">
        <v>-22152</v>
      </c>
      <c r="O21" s="164"/>
      <c r="P21" s="164">
        <v>0</v>
      </c>
      <c r="Q21" s="164"/>
      <c r="R21" s="164">
        <f>SUM(N21:Q21)</f>
        <v>-22152</v>
      </c>
      <c r="S21" s="164"/>
      <c r="T21" s="164">
        <f>SUM(D21:L21,R21)</f>
        <v>6647833</v>
      </c>
    </row>
    <row r="22" spans="1:20" s="128" customFormat="1" ht="6" customHeight="1" x14ac:dyDescent="0.5">
      <c r="A22" s="131"/>
      <c r="B22" s="132"/>
      <c r="C22" s="108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</row>
    <row r="23" spans="1:20" s="128" customFormat="1" ht="18.95" customHeight="1" x14ac:dyDescent="0.5">
      <c r="A23" s="131" t="s">
        <v>103</v>
      </c>
      <c r="B23" s="133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</row>
    <row r="24" spans="1:20" s="128" customFormat="1" ht="18.95" customHeight="1" x14ac:dyDescent="0.5">
      <c r="A24" s="214" t="s">
        <v>221</v>
      </c>
      <c r="C24" s="108"/>
      <c r="D24" s="165">
        <v>0</v>
      </c>
      <c r="E24" s="164"/>
      <c r="F24" s="165">
        <v>0</v>
      </c>
      <c r="G24" s="164"/>
      <c r="H24" s="165">
        <v>0</v>
      </c>
      <c r="I24" s="164"/>
      <c r="J24" s="165">
        <v>0</v>
      </c>
      <c r="K24" s="164"/>
      <c r="L24" s="165">
        <v>-85562</v>
      </c>
      <c r="M24" s="164"/>
      <c r="N24" s="165">
        <v>10362</v>
      </c>
      <c r="O24" s="164"/>
      <c r="P24" s="165">
        <v>0</v>
      </c>
      <c r="Q24" s="164"/>
      <c r="R24" s="165">
        <f>SUM(N24:Q24)</f>
        <v>10362</v>
      </c>
      <c r="S24" s="164"/>
      <c r="T24" s="165">
        <f>SUM(D24:L24,R24)</f>
        <v>-75200</v>
      </c>
    </row>
    <row r="25" spans="1:20" s="128" customFormat="1" ht="6" customHeight="1" x14ac:dyDescent="0.5">
      <c r="C25" s="129"/>
      <c r="D25" s="129"/>
      <c r="E25" s="129"/>
      <c r="F25" s="129"/>
      <c r="G25" s="129"/>
      <c r="H25" s="129"/>
      <c r="I25" s="129"/>
      <c r="J25" s="129"/>
      <c r="K25" s="129"/>
      <c r="L25" s="162"/>
      <c r="M25" s="162"/>
      <c r="N25" s="163"/>
      <c r="O25" s="163"/>
      <c r="P25" s="162"/>
      <c r="Q25" s="162"/>
      <c r="R25" s="163"/>
      <c r="S25" s="162"/>
      <c r="T25" s="163"/>
    </row>
    <row r="26" spans="1:20" s="128" customFormat="1" ht="18.95" customHeight="1" thickBot="1" x14ac:dyDescent="0.55000000000000004">
      <c r="A26" s="131" t="s">
        <v>188</v>
      </c>
      <c r="B26" s="134"/>
      <c r="C26" s="108"/>
      <c r="D26" s="135">
        <f>SUM(D21:D25)</f>
        <v>894668</v>
      </c>
      <c r="E26" s="108"/>
      <c r="F26" s="135">
        <f>SUM(F21:F25)</f>
        <v>4055609</v>
      </c>
      <c r="G26" s="108"/>
      <c r="H26" s="135">
        <f>SUM(H21:H25)</f>
        <v>288425</v>
      </c>
      <c r="I26" s="108"/>
      <c r="J26" s="135">
        <f>SUM(J21:J25)</f>
        <v>90600</v>
      </c>
      <c r="K26" s="108"/>
      <c r="L26" s="135">
        <f>SUM(L21:L25)</f>
        <v>1255121</v>
      </c>
      <c r="M26" s="108"/>
      <c r="N26" s="135">
        <f>SUM(N21:N24)</f>
        <v>-11790</v>
      </c>
      <c r="O26" s="108"/>
      <c r="P26" s="135">
        <f>SUM(P21:P25)</f>
        <v>0</v>
      </c>
      <c r="Q26" s="108"/>
      <c r="R26" s="135">
        <f>SUM(R21:R24)</f>
        <v>-11790</v>
      </c>
      <c r="S26" s="108"/>
      <c r="T26" s="135">
        <f>SUM(T21:T24)</f>
        <v>6572633</v>
      </c>
    </row>
    <row r="27" spans="1:20" s="128" customFormat="1" ht="18.95" customHeight="1" thickTop="1" x14ac:dyDescent="0.5">
      <c r="A27" s="131"/>
      <c r="B27" s="134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1"/>
      <c r="Q27" s="108"/>
      <c r="R27" s="108"/>
      <c r="S27" s="108"/>
      <c r="T27" s="108"/>
    </row>
    <row r="28" spans="1:20" s="128" customFormat="1" ht="18.95" customHeight="1" x14ac:dyDescent="0.5">
      <c r="A28" s="131"/>
      <c r="B28" s="134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Q28" s="108"/>
      <c r="R28" s="108"/>
      <c r="S28" s="108"/>
      <c r="T28" s="108"/>
    </row>
    <row r="29" spans="1:20" s="128" customFormat="1" ht="18.95" customHeight="1" x14ac:dyDescent="0.5">
      <c r="A29" s="131"/>
      <c r="B29" s="134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Q29" s="108"/>
      <c r="R29" s="108"/>
      <c r="S29" s="108"/>
      <c r="T29" s="108"/>
    </row>
    <row r="30" spans="1:20" s="128" customFormat="1" ht="18.95" customHeight="1" x14ac:dyDescent="0.5">
      <c r="A30" s="131"/>
      <c r="B30" s="134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O30" s="108"/>
      <c r="P30" s="108"/>
      <c r="Q30" s="108"/>
      <c r="R30" s="108"/>
      <c r="S30" s="108"/>
      <c r="T30" s="108"/>
    </row>
    <row r="31" spans="1:20" s="128" customFormat="1" ht="18.95" customHeight="1" x14ac:dyDescent="0.5">
      <c r="A31" s="131"/>
      <c r="B31" s="134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O31" s="108"/>
      <c r="P31" s="108"/>
      <c r="Q31" s="108"/>
      <c r="R31" s="108"/>
      <c r="S31" s="108"/>
      <c r="T31" s="108"/>
    </row>
    <row r="32" spans="1:20" s="128" customFormat="1" ht="9.75" customHeight="1" x14ac:dyDescent="0.5">
      <c r="A32" s="131"/>
      <c r="B32" s="134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O32" s="108"/>
      <c r="P32" s="108"/>
      <c r="Q32" s="108"/>
      <c r="R32" s="108"/>
      <c r="S32" s="108"/>
      <c r="T32" s="108"/>
    </row>
    <row r="33" spans="1:20" ht="21.95" customHeight="1" x14ac:dyDescent="0.5">
      <c r="A33" s="136" t="s">
        <v>114</v>
      </c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7"/>
      <c r="N33" s="137"/>
      <c r="O33" s="137"/>
      <c r="P33" s="137"/>
      <c r="Q33" s="137"/>
      <c r="R33" s="137"/>
      <c r="S33" s="137"/>
      <c r="T33" s="137"/>
    </row>
  </sheetData>
  <mergeCells count="5">
    <mergeCell ref="D5:S5"/>
    <mergeCell ref="J6:L6"/>
    <mergeCell ref="N6:R6"/>
    <mergeCell ref="J8:L8"/>
    <mergeCell ref="N7:P7"/>
  </mergeCells>
  <pageMargins left="0.3" right="0.3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47"/>
  <sheetViews>
    <sheetView tabSelected="1" zoomScaleNormal="100" zoomScaleSheetLayoutView="100" workbookViewId="0">
      <selection activeCell="A13" sqref="A13"/>
    </sheetView>
  </sheetViews>
  <sheetFormatPr defaultColWidth="9.140625" defaultRowHeight="18" customHeight="1" x14ac:dyDescent="0.5"/>
  <cols>
    <col min="1" max="1" width="47.7109375" style="219" customWidth="1"/>
    <col min="2" max="2" width="9" style="219" customWidth="1"/>
    <col min="3" max="3" width="0.5703125" style="219" customWidth="1"/>
    <col min="4" max="4" width="12.28515625" style="29" customWidth="1"/>
    <col min="5" max="5" width="0.5703125" style="29" customWidth="1"/>
    <col min="6" max="6" width="12.28515625" style="29" customWidth="1"/>
    <col min="7" max="7" width="0.5703125" style="2" customWidth="1"/>
    <col min="8" max="8" width="12.28515625" style="29" customWidth="1"/>
    <col min="9" max="9" width="0.5703125" style="29" customWidth="1"/>
    <col min="10" max="10" width="12.28515625" style="29" customWidth="1"/>
    <col min="11" max="11" width="9.140625" style="219"/>
    <col min="12" max="12" width="9.42578125" style="219" customWidth="1"/>
    <col min="13" max="13" width="9" style="219" customWidth="1"/>
    <col min="14" max="16384" width="9.140625" style="219"/>
  </cols>
  <sheetData>
    <row r="1" spans="1:10" ht="20.100000000000001" customHeight="1" x14ac:dyDescent="0.5">
      <c r="A1" s="28" t="s">
        <v>32</v>
      </c>
    </row>
    <row r="2" spans="1:10" ht="20.100000000000001" customHeight="1" x14ac:dyDescent="0.5">
      <c r="A2" s="30" t="s">
        <v>92</v>
      </c>
      <c r="B2" s="31"/>
      <c r="C2" s="31"/>
      <c r="D2" s="32"/>
      <c r="E2" s="32"/>
      <c r="F2" s="32"/>
      <c r="G2" s="6"/>
      <c r="H2" s="33"/>
      <c r="I2" s="33"/>
      <c r="J2" s="33"/>
    </row>
    <row r="3" spans="1:10" ht="20.100000000000001" customHeight="1" x14ac:dyDescent="0.5">
      <c r="A3" s="65" t="s">
        <v>185</v>
      </c>
      <c r="B3" s="34"/>
      <c r="C3" s="34"/>
      <c r="D3" s="35"/>
      <c r="E3" s="35"/>
      <c r="F3" s="35"/>
      <c r="G3" s="8"/>
      <c r="H3" s="35"/>
      <c r="I3" s="35"/>
      <c r="J3" s="35"/>
    </row>
    <row r="4" spans="1:10" ht="20.100000000000001" customHeight="1" x14ac:dyDescent="0.5">
      <c r="A4" s="36"/>
      <c r="B4" s="37"/>
      <c r="C4" s="37"/>
      <c r="D4" s="32"/>
      <c r="E4" s="32"/>
      <c r="F4" s="32"/>
      <c r="G4" s="6"/>
      <c r="H4" s="32"/>
      <c r="I4" s="32"/>
      <c r="J4" s="32"/>
    </row>
    <row r="5" spans="1:10" ht="18.2" customHeight="1" x14ac:dyDescent="0.5">
      <c r="A5" s="36"/>
      <c r="B5" s="37"/>
      <c r="C5" s="37"/>
      <c r="D5" s="345" t="s">
        <v>65</v>
      </c>
      <c r="E5" s="345"/>
      <c r="F5" s="345"/>
      <c r="G5" s="14"/>
      <c r="H5" s="345" t="s">
        <v>88</v>
      </c>
      <c r="I5" s="345"/>
      <c r="J5" s="345"/>
    </row>
    <row r="6" spans="1:10" ht="18.2" customHeight="1" x14ac:dyDescent="0.5">
      <c r="A6" s="36"/>
      <c r="B6" s="10"/>
      <c r="C6" s="10"/>
      <c r="D6" s="16" t="s">
        <v>184</v>
      </c>
      <c r="E6" s="38"/>
      <c r="F6" s="16" t="s">
        <v>149</v>
      </c>
      <c r="G6" s="15"/>
      <c r="H6" s="16" t="s">
        <v>184</v>
      </c>
      <c r="I6" s="38"/>
      <c r="J6" s="16" t="s">
        <v>149</v>
      </c>
    </row>
    <row r="7" spans="1:10" s="22" customFormat="1" ht="18.2" customHeight="1" x14ac:dyDescent="0.5">
      <c r="A7" s="36"/>
      <c r="B7" s="17" t="s">
        <v>0</v>
      </c>
      <c r="C7" s="10"/>
      <c r="D7" s="18" t="s">
        <v>87</v>
      </c>
      <c r="E7" s="15"/>
      <c r="F7" s="18" t="s">
        <v>87</v>
      </c>
      <c r="G7" s="15"/>
      <c r="H7" s="18" t="s">
        <v>87</v>
      </c>
      <c r="I7" s="15"/>
      <c r="J7" s="18" t="s">
        <v>87</v>
      </c>
    </row>
    <row r="8" spans="1:10" s="22" customFormat="1" ht="6" customHeight="1" x14ac:dyDescent="0.5">
      <c r="A8" s="36"/>
      <c r="B8" s="37"/>
      <c r="C8" s="37"/>
      <c r="D8" s="89"/>
      <c r="E8" s="32"/>
      <c r="F8" s="32"/>
      <c r="G8" s="6"/>
      <c r="H8" s="89"/>
      <c r="I8" s="32"/>
      <c r="J8" s="32"/>
    </row>
    <row r="9" spans="1:10" s="22" customFormat="1" ht="18.2" customHeight="1" x14ac:dyDescent="0.5">
      <c r="A9" s="60" t="s">
        <v>211</v>
      </c>
      <c r="B9" s="79"/>
      <c r="C9" s="79"/>
      <c r="D9" s="81">
        <f>'5-6(3mth)'!G33</f>
        <v>-10889</v>
      </c>
      <c r="E9" s="6"/>
      <c r="F9" s="6">
        <v>-151481</v>
      </c>
      <c r="G9" s="43"/>
      <c r="H9" s="81">
        <f>'5-6(3mth)'!K33</f>
        <v>56456</v>
      </c>
      <c r="I9" s="42"/>
      <c r="J9" s="6">
        <v>-124644</v>
      </c>
    </row>
    <row r="10" spans="1:10" s="22" customFormat="1" ht="18.2" customHeight="1" x14ac:dyDescent="0.5">
      <c r="A10" s="60" t="s">
        <v>125</v>
      </c>
      <c r="B10" s="79"/>
      <c r="C10" s="79"/>
      <c r="D10" s="84"/>
      <c r="E10" s="6"/>
      <c r="F10" s="39"/>
      <c r="G10" s="6"/>
      <c r="H10" s="81"/>
      <c r="I10" s="6"/>
      <c r="J10" s="6"/>
    </row>
    <row r="11" spans="1:10" ht="18.2" customHeight="1" x14ac:dyDescent="0.5">
      <c r="A11" s="40" t="s">
        <v>126</v>
      </c>
      <c r="B11" s="41"/>
      <c r="C11" s="41"/>
      <c r="D11" s="81">
        <v>340795</v>
      </c>
      <c r="E11" s="42"/>
      <c r="F11" s="6">
        <v>301758</v>
      </c>
      <c r="G11" s="42"/>
      <c r="H11" s="81">
        <v>189429</v>
      </c>
      <c r="I11" s="42"/>
      <c r="J11" s="6">
        <v>202144</v>
      </c>
    </row>
    <row r="12" spans="1:10" ht="18.2" customHeight="1" x14ac:dyDescent="0.5">
      <c r="A12" s="40" t="s">
        <v>230</v>
      </c>
      <c r="B12" s="41"/>
      <c r="C12" s="41"/>
      <c r="D12" s="81">
        <v>-19606</v>
      </c>
      <c r="E12" s="42"/>
      <c r="F12" s="6">
        <v>8600</v>
      </c>
      <c r="G12" s="42"/>
      <c r="H12" s="81">
        <v>-32153</v>
      </c>
      <c r="I12" s="42"/>
      <c r="J12" s="6">
        <v>-15212</v>
      </c>
    </row>
    <row r="13" spans="1:10" ht="18.2" customHeight="1" x14ac:dyDescent="0.5">
      <c r="A13" s="40" t="s">
        <v>192</v>
      </c>
      <c r="B13" s="41"/>
      <c r="C13" s="41"/>
      <c r="D13" s="81">
        <v>-7</v>
      </c>
      <c r="E13" s="42"/>
      <c r="F13" s="6">
        <v>-40</v>
      </c>
      <c r="G13" s="42"/>
      <c r="H13" s="81">
        <v>0</v>
      </c>
      <c r="I13" s="42"/>
      <c r="J13" s="6">
        <v>0</v>
      </c>
    </row>
    <row r="14" spans="1:10" ht="18.2" customHeight="1" x14ac:dyDescent="0.5">
      <c r="A14" s="40" t="s">
        <v>215</v>
      </c>
      <c r="B14" s="41"/>
      <c r="C14" s="41"/>
      <c r="D14" s="81">
        <v>-12381</v>
      </c>
      <c r="E14" s="42"/>
      <c r="F14" s="6">
        <v>3000</v>
      </c>
      <c r="G14" s="42"/>
      <c r="H14" s="81">
        <v>-8447</v>
      </c>
      <c r="I14" s="42"/>
      <c r="J14" s="6">
        <v>3000</v>
      </c>
    </row>
    <row r="15" spans="1:10" ht="18.2" customHeight="1" x14ac:dyDescent="0.5">
      <c r="A15" s="40" t="s">
        <v>216</v>
      </c>
      <c r="B15" s="41">
        <v>12</v>
      </c>
      <c r="C15" s="41"/>
      <c r="D15" s="81">
        <v>-113127</v>
      </c>
      <c r="E15" s="42"/>
      <c r="F15" s="6">
        <v>85011</v>
      </c>
      <c r="G15" s="42"/>
      <c r="H15" s="81">
        <v>0</v>
      </c>
      <c r="I15" s="6"/>
      <c r="J15" s="6">
        <v>0</v>
      </c>
    </row>
    <row r="16" spans="1:10" ht="18.2" customHeight="1" x14ac:dyDescent="0.5">
      <c r="A16" s="40" t="s">
        <v>236</v>
      </c>
      <c r="B16" s="41"/>
      <c r="C16" s="41"/>
      <c r="D16" s="81">
        <v>1180</v>
      </c>
      <c r="E16" s="42"/>
      <c r="F16" s="6">
        <v>39</v>
      </c>
      <c r="G16" s="42"/>
      <c r="H16" s="81">
        <v>1066</v>
      </c>
      <c r="I16" s="6"/>
      <c r="J16" s="6">
        <v>21</v>
      </c>
    </row>
    <row r="17" spans="1:10" ht="18.2" customHeight="1" x14ac:dyDescent="0.5">
      <c r="A17" s="40" t="s">
        <v>159</v>
      </c>
      <c r="B17" s="41"/>
      <c r="C17" s="41"/>
      <c r="D17" s="81">
        <v>0</v>
      </c>
      <c r="E17" s="42"/>
      <c r="F17" s="6">
        <v>-1602</v>
      </c>
      <c r="G17" s="42"/>
      <c r="H17" s="81">
        <v>0</v>
      </c>
      <c r="I17" s="6"/>
      <c r="J17" s="6">
        <v>0</v>
      </c>
    </row>
    <row r="18" spans="1:10" ht="18.2" customHeight="1" x14ac:dyDescent="0.5">
      <c r="A18" s="40" t="s">
        <v>140</v>
      </c>
      <c r="B18" s="41">
        <v>13</v>
      </c>
      <c r="C18" s="41"/>
      <c r="D18" s="81">
        <v>16531</v>
      </c>
      <c r="E18" s="42"/>
      <c r="F18" s="6">
        <v>4090</v>
      </c>
      <c r="G18" s="42"/>
      <c r="H18" s="81">
        <v>14402</v>
      </c>
      <c r="I18" s="6"/>
      <c r="J18" s="6">
        <v>1101</v>
      </c>
    </row>
    <row r="19" spans="1:10" ht="18.2" customHeight="1" x14ac:dyDescent="0.5">
      <c r="A19" s="40" t="s">
        <v>231</v>
      </c>
      <c r="B19" s="41">
        <v>13</v>
      </c>
      <c r="C19" s="41"/>
      <c r="D19" s="81">
        <v>-9163</v>
      </c>
      <c r="E19" s="42"/>
      <c r="F19" s="6">
        <v>-72000</v>
      </c>
      <c r="G19" s="42"/>
      <c r="H19" s="81">
        <v>0</v>
      </c>
      <c r="I19" s="6"/>
      <c r="J19" s="6">
        <v>0</v>
      </c>
    </row>
    <row r="20" spans="1:10" ht="18.2" customHeight="1" x14ac:dyDescent="0.5">
      <c r="A20" s="40" t="s">
        <v>160</v>
      </c>
      <c r="B20" s="41">
        <v>13</v>
      </c>
      <c r="C20" s="41"/>
      <c r="D20" s="81">
        <v>450</v>
      </c>
      <c r="E20" s="42"/>
      <c r="F20" s="6">
        <v>2000</v>
      </c>
      <c r="G20" s="42"/>
      <c r="H20" s="81">
        <v>0</v>
      </c>
      <c r="I20" s="42"/>
      <c r="J20" s="6">
        <v>0</v>
      </c>
    </row>
    <row r="21" spans="1:10" ht="18.2" customHeight="1" x14ac:dyDescent="0.5">
      <c r="A21" s="40" t="s">
        <v>146</v>
      </c>
      <c r="B21" s="41"/>
      <c r="C21" s="41"/>
      <c r="D21" s="81">
        <v>-30168</v>
      </c>
      <c r="E21" s="42"/>
      <c r="F21" s="6">
        <v>-55024</v>
      </c>
      <c r="G21" s="42"/>
      <c r="H21" s="81">
        <v>-25352</v>
      </c>
      <c r="I21" s="6"/>
      <c r="J21" s="6">
        <v>-43144</v>
      </c>
    </row>
    <row r="22" spans="1:10" ht="18.2" customHeight="1" x14ac:dyDescent="0.5">
      <c r="A22" s="139" t="s">
        <v>173</v>
      </c>
      <c r="B22" s="41"/>
      <c r="C22" s="41"/>
      <c r="D22" s="81"/>
      <c r="E22" s="42"/>
      <c r="F22" s="6"/>
      <c r="G22" s="42"/>
      <c r="H22" s="81"/>
      <c r="I22" s="6"/>
      <c r="J22" s="6"/>
    </row>
    <row r="23" spans="1:10" ht="18.2" customHeight="1" x14ac:dyDescent="0.5">
      <c r="A23" s="139" t="s">
        <v>170</v>
      </c>
      <c r="B23" s="41">
        <v>6</v>
      </c>
      <c r="C23" s="41"/>
      <c r="D23" s="81">
        <v>-2147</v>
      </c>
      <c r="E23" s="42"/>
      <c r="F23" s="6">
        <v>0</v>
      </c>
      <c r="G23" s="42"/>
      <c r="H23" s="81">
        <v>-2147</v>
      </c>
      <c r="I23" s="6"/>
      <c r="J23" s="6">
        <v>0</v>
      </c>
    </row>
    <row r="24" spans="1:10" ht="18.2" customHeight="1" x14ac:dyDescent="0.5">
      <c r="A24" s="139" t="s">
        <v>203</v>
      </c>
      <c r="B24" s="41"/>
      <c r="C24" s="41"/>
      <c r="D24" s="81"/>
      <c r="E24" s="42"/>
      <c r="F24" s="6"/>
      <c r="G24" s="42"/>
      <c r="H24" s="81"/>
      <c r="I24" s="6"/>
      <c r="J24" s="6"/>
    </row>
    <row r="25" spans="1:10" ht="18.2" customHeight="1" x14ac:dyDescent="0.5">
      <c r="A25" s="139" t="s">
        <v>171</v>
      </c>
      <c r="B25" s="41">
        <v>6</v>
      </c>
      <c r="C25" s="41"/>
      <c r="D25" s="81">
        <v>-850</v>
      </c>
      <c r="E25" s="42"/>
      <c r="F25" s="6">
        <v>0</v>
      </c>
      <c r="G25" s="42"/>
      <c r="H25" s="81">
        <v>-850</v>
      </c>
      <c r="I25" s="6"/>
      <c r="J25" s="6">
        <v>0</v>
      </c>
    </row>
    <row r="26" spans="1:10" ht="18.2" customHeight="1" x14ac:dyDescent="0.5">
      <c r="A26" s="40" t="s">
        <v>137</v>
      </c>
      <c r="B26" s="41" t="s">
        <v>214</v>
      </c>
      <c r="C26" s="41"/>
      <c r="D26" s="81">
        <v>-17908</v>
      </c>
      <c r="E26" s="42"/>
      <c r="F26" s="6">
        <v>-94325</v>
      </c>
      <c r="G26" s="42"/>
      <c r="H26" s="81">
        <v>-137471</v>
      </c>
      <c r="I26" s="42"/>
      <c r="J26" s="6">
        <v>-15880</v>
      </c>
    </row>
    <row r="27" spans="1:10" ht="18.2" customHeight="1" x14ac:dyDescent="0.5">
      <c r="A27" s="40" t="s">
        <v>232</v>
      </c>
      <c r="B27" s="41">
        <v>11</v>
      </c>
      <c r="C27" s="41"/>
      <c r="D27" s="81">
        <v>6</v>
      </c>
      <c r="E27" s="42"/>
      <c r="F27" s="6">
        <v>0</v>
      </c>
      <c r="G27" s="42"/>
      <c r="H27" s="81">
        <v>0</v>
      </c>
      <c r="I27" s="42"/>
      <c r="J27" s="6">
        <v>0</v>
      </c>
    </row>
    <row r="28" spans="1:10" ht="18.2" customHeight="1" x14ac:dyDescent="0.5">
      <c r="A28" s="40" t="s">
        <v>127</v>
      </c>
      <c r="B28" s="41"/>
      <c r="C28" s="41"/>
      <c r="D28" s="81">
        <v>1370</v>
      </c>
      <c r="E28" s="42"/>
      <c r="F28" s="6">
        <v>352</v>
      </c>
      <c r="G28" s="42"/>
      <c r="H28" s="81">
        <v>1370</v>
      </c>
      <c r="I28" s="42"/>
      <c r="J28" s="6">
        <v>352</v>
      </c>
    </row>
    <row r="29" spans="1:10" ht="18.2" customHeight="1" x14ac:dyDescent="0.5">
      <c r="A29" s="40" t="s">
        <v>57</v>
      </c>
      <c r="B29" s="41"/>
      <c r="C29" s="41"/>
      <c r="D29" s="81">
        <v>2220</v>
      </c>
      <c r="E29" s="42"/>
      <c r="F29" s="6">
        <v>1592</v>
      </c>
      <c r="G29" s="42"/>
      <c r="H29" s="81">
        <v>1589</v>
      </c>
      <c r="I29" s="42"/>
      <c r="J29" s="6">
        <v>997</v>
      </c>
    </row>
    <row r="30" spans="1:10" ht="18.2" customHeight="1" x14ac:dyDescent="0.5">
      <c r="A30" s="40" t="s">
        <v>217</v>
      </c>
      <c r="B30" s="41"/>
      <c r="C30" s="41"/>
      <c r="D30" s="81">
        <v>2433</v>
      </c>
      <c r="E30" s="42"/>
      <c r="F30" s="6">
        <v>1964</v>
      </c>
      <c r="G30" s="42"/>
      <c r="H30" s="81">
        <v>-85</v>
      </c>
      <c r="I30" s="42"/>
      <c r="J30" s="6">
        <v>1803</v>
      </c>
    </row>
    <row r="31" spans="1:10" ht="18.2" customHeight="1" x14ac:dyDescent="0.5">
      <c r="A31" s="40" t="s">
        <v>49</v>
      </c>
      <c r="B31" s="41"/>
      <c r="C31" s="41"/>
      <c r="D31" s="81">
        <v>-6143</v>
      </c>
      <c r="E31" s="42"/>
      <c r="F31" s="6">
        <v>-2399</v>
      </c>
      <c r="G31" s="42"/>
      <c r="H31" s="81">
        <v>-9900</v>
      </c>
      <c r="I31" s="42"/>
      <c r="J31" s="6">
        <v>-4672</v>
      </c>
    </row>
    <row r="32" spans="1:10" ht="18.2" customHeight="1" x14ac:dyDescent="0.5">
      <c r="A32" s="40" t="s">
        <v>43</v>
      </c>
      <c r="B32" s="41"/>
      <c r="C32" s="41"/>
      <c r="D32" s="81">
        <v>49668</v>
      </c>
      <c r="E32" s="42"/>
      <c r="F32" s="6">
        <v>70301</v>
      </c>
      <c r="G32" s="42"/>
      <c r="H32" s="81">
        <v>51496</v>
      </c>
      <c r="I32" s="42"/>
      <c r="J32" s="6">
        <v>71192</v>
      </c>
    </row>
    <row r="33" spans="1:10" ht="6" customHeight="1" x14ac:dyDescent="0.5">
      <c r="A33" s="40"/>
      <c r="B33" s="41"/>
      <c r="C33" s="41"/>
      <c r="D33" s="81"/>
      <c r="E33" s="42"/>
      <c r="F33" s="6"/>
      <c r="G33" s="42"/>
      <c r="H33" s="81"/>
      <c r="I33" s="42"/>
      <c r="J33" s="6"/>
    </row>
    <row r="34" spans="1:10" ht="18.2" customHeight="1" x14ac:dyDescent="0.5">
      <c r="A34" s="40" t="s">
        <v>252</v>
      </c>
      <c r="B34" s="41"/>
      <c r="C34" s="41"/>
      <c r="D34" s="81"/>
      <c r="E34" s="42"/>
      <c r="F34" s="6"/>
      <c r="G34" s="42"/>
      <c r="H34" s="81"/>
      <c r="I34" s="6"/>
      <c r="J34" s="6"/>
    </row>
    <row r="35" spans="1:10" ht="18.2" customHeight="1" x14ac:dyDescent="0.5">
      <c r="A35" s="40" t="s">
        <v>128</v>
      </c>
      <c r="B35" s="41"/>
      <c r="C35" s="41"/>
      <c r="D35" s="81">
        <v>5896</v>
      </c>
      <c r="E35" s="42"/>
      <c r="F35" s="6">
        <v>61804</v>
      </c>
      <c r="G35" s="43"/>
      <c r="H35" s="81">
        <v>61899</v>
      </c>
      <c r="I35" s="43"/>
      <c r="J35" s="6">
        <v>58384</v>
      </c>
    </row>
    <row r="36" spans="1:10" ht="18.2" customHeight="1" x14ac:dyDescent="0.5">
      <c r="A36" s="40" t="s">
        <v>129</v>
      </c>
      <c r="B36" s="41"/>
      <c r="C36" s="41"/>
      <c r="D36" s="81">
        <v>13542</v>
      </c>
      <c r="E36" s="42"/>
      <c r="F36" s="6">
        <v>34576</v>
      </c>
      <c r="G36" s="43"/>
      <c r="H36" s="81">
        <v>8904</v>
      </c>
      <c r="I36" s="43"/>
      <c r="J36" s="6">
        <v>28120</v>
      </c>
    </row>
    <row r="37" spans="1:10" ht="18.2" customHeight="1" x14ac:dyDescent="0.5">
      <c r="A37" s="40" t="s">
        <v>130</v>
      </c>
      <c r="B37" s="41"/>
      <c r="C37" s="41"/>
      <c r="D37" s="81">
        <v>-22957</v>
      </c>
      <c r="E37" s="42"/>
      <c r="F37" s="6">
        <v>-35458</v>
      </c>
      <c r="G37" s="43"/>
      <c r="H37" s="81">
        <v>0</v>
      </c>
      <c r="I37" s="43"/>
      <c r="J37" s="6">
        <v>0</v>
      </c>
    </row>
    <row r="38" spans="1:10" ht="18.2" customHeight="1" x14ac:dyDescent="0.5">
      <c r="A38" s="40" t="s">
        <v>131</v>
      </c>
      <c r="B38" s="41"/>
      <c r="C38" s="41"/>
      <c r="D38" s="81">
        <v>4629</v>
      </c>
      <c r="E38" s="42"/>
      <c r="F38" s="6">
        <v>-9866</v>
      </c>
      <c r="G38" s="43"/>
      <c r="H38" s="81">
        <v>-4349</v>
      </c>
      <c r="I38" s="43"/>
      <c r="J38" s="6">
        <v>-9149</v>
      </c>
    </row>
    <row r="39" spans="1:10" ht="18.2" customHeight="1" x14ac:dyDescent="0.5">
      <c r="A39" s="40" t="s">
        <v>132</v>
      </c>
      <c r="B39" s="41"/>
      <c r="C39" s="41"/>
      <c r="D39" s="81">
        <v>430</v>
      </c>
      <c r="E39" s="42"/>
      <c r="F39" s="6">
        <v>797</v>
      </c>
      <c r="G39" s="43"/>
      <c r="H39" s="81">
        <v>0</v>
      </c>
      <c r="I39" s="43"/>
      <c r="J39" s="6">
        <v>0</v>
      </c>
    </row>
    <row r="40" spans="1:10" ht="18.2" customHeight="1" x14ac:dyDescent="0.5">
      <c r="A40" s="40" t="s">
        <v>133</v>
      </c>
      <c r="B40" s="41"/>
      <c r="C40" s="41"/>
      <c r="D40" s="81">
        <v>-5198</v>
      </c>
      <c r="E40" s="42"/>
      <c r="F40" s="6">
        <v>-2628</v>
      </c>
      <c r="G40" s="43"/>
      <c r="H40" s="81">
        <v>-864</v>
      </c>
      <c r="I40" s="43"/>
      <c r="J40" s="6">
        <v>-347</v>
      </c>
    </row>
    <row r="41" spans="1:10" ht="18.2" customHeight="1" x14ac:dyDescent="0.5">
      <c r="A41" s="40" t="s">
        <v>134</v>
      </c>
      <c r="B41" s="41"/>
      <c r="C41" s="41"/>
      <c r="D41" s="81">
        <v>-101782</v>
      </c>
      <c r="E41" s="42"/>
      <c r="F41" s="6">
        <v>21382</v>
      </c>
      <c r="G41" s="43"/>
      <c r="H41" s="81">
        <v>-183310</v>
      </c>
      <c r="I41" s="43"/>
      <c r="J41" s="6">
        <v>22625</v>
      </c>
    </row>
    <row r="42" spans="1:10" ht="18.2" customHeight="1" x14ac:dyDescent="0.5">
      <c r="A42" s="40" t="s">
        <v>135</v>
      </c>
      <c r="B42" s="41"/>
      <c r="C42" s="41"/>
      <c r="D42" s="81">
        <v>-92672</v>
      </c>
      <c r="E42" s="42"/>
      <c r="F42" s="6">
        <v>3355</v>
      </c>
      <c r="G42" s="43"/>
      <c r="H42" s="81">
        <v>-91404</v>
      </c>
      <c r="I42" s="43"/>
      <c r="J42" s="6">
        <v>5632</v>
      </c>
    </row>
    <row r="43" spans="1:10" ht="18.2" customHeight="1" x14ac:dyDescent="0.5">
      <c r="A43" s="61" t="s">
        <v>139</v>
      </c>
      <c r="B43" s="41"/>
      <c r="C43" s="41"/>
      <c r="D43" s="81">
        <v>-75783</v>
      </c>
      <c r="E43" s="42"/>
      <c r="F43" s="6">
        <v>-26761</v>
      </c>
      <c r="G43" s="43"/>
      <c r="H43" s="81">
        <v>-112924</v>
      </c>
      <c r="I43" s="43"/>
      <c r="J43" s="6">
        <v>-18005</v>
      </c>
    </row>
    <row r="44" spans="1:10" ht="18.2" customHeight="1" x14ac:dyDescent="0.5">
      <c r="A44" s="40" t="s">
        <v>136</v>
      </c>
      <c r="B44" s="41"/>
      <c r="C44" s="41"/>
      <c r="D44" s="82">
        <v>-9672</v>
      </c>
      <c r="E44" s="43"/>
      <c r="F44" s="8">
        <v>-29944</v>
      </c>
      <c r="G44" s="42"/>
      <c r="H44" s="82">
        <v>-3251</v>
      </c>
      <c r="I44" s="6"/>
      <c r="J44" s="8">
        <v>-24913</v>
      </c>
    </row>
    <row r="45" spans="1:10" ht="6" customHeight="1" x14ac:dyDescent="0.5">
      <c r="A45" s="40"/>
      <c r="B45" s="41"/>
      <c r="C45" s="41"/>
      <c r="D45" s="81"/>
      <c r="E45" s="42"/>
      <c r="F45" s="6"/>
      <c r="G45" s="6"/>
      <c r="H45" s="81"/>
      <c r="I45" s="6"/>
      <c r="J45" s="6"/>
    </row>
    <row r="46" spans="1:10" s="22" customFormat="1" ht="18.2" customHeight="1" x14ac:dyDescent="0.5">
      <c r="A46" s="54" t="s">
        <v>174</v>
      </c>
      <c r="B46" s="45"/>
      <c r="C46" s="45"/>
      <c r="D46" s="81">
        <f>SUM(D9:D44)</f>
        <v>-91303</v>
      </c>
      <c r="E46" s="43"/>
      <c r="F46" s="6">
        <f>SUM(F9:F44)</f>
        <v>119093</v>
      </c>
      <c r="G46" s="6"/>
      <c r="H46" s="81">
        <f>SUM(H9:H44)</f>
        <v>-225896</v>
      </c>
      <c r="I46" s="6"/>
      <c r="J46" s="6">
        <f>SUM(J9:J44)</f>
        <v>139405</v>
      </c>
    </row>
    <row r="47" spans="1:10" ht="18.2" customHeight="1" x14ac:dyDescent="0.5">
      <c r="A47" s="40" t="s">
        <v>44</v>
      </c>
      <c r="B47" s="41"/>
      <c r="C47" s="41"/>
      <c r="D47" s="81">
        <v>-52828</v>
      </c>
      <c r="E47" s="42"/>
      <c r="F47" s="6">
        <v>-53276</v>
      </c>
      <c r="G47" s="42"/>
      <c r="H47" s="81">
        <v>-55666</v>
      </c>
      <c r="I47" s="42"/>
      <c r="J47" s="6">
        <v>-59436</v>
      </c>
    </row>
    <row r="48" spans="1:10" ht="18.2" customHeight="1" x14ac:dyDescent="0.5">
      <c r="A48" s="40" t="s">
        <v>45</v>
      </c>
      <c r="B48" s="41"/>
      <c r="C48" s="41"/>
      <c r="D48" s="82">
        <v>-1926</v>
      </c>
      <c r="E48" s="43"/>
      <c r="F48" s="8">
        <v>-17140</v>
      </c>
      <c r="G48" s="43"/>
      <c r="H48" s="82">
        <v>-6681</v>
      </c>
      <c r="I48" s="42"/>
      <c r="J48" s="8">
        <v>-6677</v>
      </c>
    </row>
    <row r="49" spans="1:10" ht="6" customHeight="1" x14ac:dyDescent="0.5">
      <c r="A49" s="40"/>
      <c r="B49" s="41"/>
      <c r="C49" s="41"/>
      <c r="D49" s="81"/>
      <c r="E49" s="42"/>
      <c r="F49" s="6"/>
      <c r="G49" s="6"/>
      <c r="H49" s="81"/>
      <c r="I49" s="6"/>
      <c r="J49" s="6"/>
    </row>
    <row r="50" spans="1:10" ht="18.2" customHeight="1" x14ac:dyDescent="0.5">
      <c r="A50" s="40" t="s">
        <v>228</v>
      </c>
      <c r="B50" s="41"/>
      <c r="C50" s="41"/>
      <c r="D50" s="82">
        <f>SUM(D46:D48)</f>
        <v>-146057</v>
      </c>
      <c r="E50" s="42"/>
      <c r="F50" s="8">
        <f>SUM(F46:F48)</f>
        <v>48677</v>
      </c>
      <c r="G50" s="6"/>
      <c r="H50" s="82">
        <f>SUM(H46:H48)</f>
        <v>-288243</v>
      </c>
      <c r="I50" s="6"/>
      <c r="J50" s="8">
        <f>SUM(J46:J48)</f>
        <v>73292</v>
      </c>
    </row>
    <row r="51" spans="1:10" s="22" customFormat="1" ht="9" customHeight="1" x14ac:dyDescent="0.5">
      <c r="A51" s="219"/>
      <c r="B51" s="79"/>
      <c r="C51" s="79"/>
      <c r="D51" s="39"/>
      <c r="E51" s="6"/>
      <c r="F51" s="39"/>
      <c r="G51" s="6"/>
      <c r="H51" s="6"/>
      <c r="I51" s="6"/>
      <c r="J51" s="6"/>
    </row>
    <row r="52" spans="1:10" s="22" customFormat="1" ht="21.95" customHeight="1" x14ac:dyDescent="0.5">
      <c r="A52" s="47" t="s">
        <v>114</v>
      </c>
      <c r="B52" s="59"/>
      <c r="C52" s="59"/>
      <c r="D52" s="46"/>
      <c r="E52" s="8"/>
      <c r="F52" s="46"/>
      <c r="G52" s="8"/>
      <c r="H52" s="8"/>
      <c r="I52" s="8"/>
      <c r="J52" s="8"/>
    </row>
    <row r="53" spans="1:10" ht="20.100000000000001" customHeight="1" x14ac:dyDescent="0.5">
      <c r="A53" s="28" t="s">
        <v>32</v>
      </c>
    </row>
    <row r="54" spans="1:10" ht="20.100000000000001" customHeight="1" x14ac:dyDescent="0.5">
      <c r="A54" s="30" t="s">
        <v>138</v>
      </c>
      <c r="B54" s="31"/>
      <c r="C54" s="31"/>
      <c r="D54" s="32"/>
      <c r="E54" s="32"/>
      <c r="F54" s="32"/>
      <c r="G54" s="6"/>
      <c r="H54" s="33"/>
      <c r="I54" s="33"/>
      <c r="J54" s="33"/>
    </row>
    <row r="55" spans="1:10" ht="20.100000000000001" customHeight="1" x14ac:dyDescent="0.5">
      <c r="A55" s="65" t="s">
        <v>185</v>
      </c>
      <c r="B55" s="34"/>
      <c r="C55" s="34"/>
      <c r="D55" s="35"/>
      <c r="E55" s="35"/>
      <c r="F55" s="35"/>
      <c r="G55" s="8"/>
      <c r="H55" s="35"/>
      <c r="I55" s="35"/>
      <c r="J55" s="35"/>
    </row>
    <row r="56" spans="1:10" s="22" customFormat="1" ht="20.100000000000001" customHeight="1" x14ac:dyDescent="0.5">
      <c r="A56" s="219"/>
      <c r="B56" s="79"/>
      <c r="C56" s="79"/>
      <c r="D56" s="39"/>
      <c r="E56" s="6"/>
      <c r="F56" s="39"/>
      <c r="G56" s="6"/>
      <c r="H56" s="6"/>
      <c r="I56" s="6"/>
      <c r="J56" s="6"/>
    </row>
    <row r="57" spans="1:10" ht="19.5" customHeight="1" x14ac:dyDescent="0.5">
      <c r="A57" s="36"/>
      <c r="B57" s="37"/>
      <c r="C57" s="37"/>
      <c r="D57" s="345" t="s">
        <v>65</v>
      </c>
      <c r="E57" s="345"/>
      <c r="F57" s="345"/>
      <c r="G57" s="14"/>
      <c r="H57" s="345" t="s">
        <v>88</v>
      </c>
      <c r="I57" s="345"/>
      <c r="J57" s="345"/>
    </row>
    <row r="58" spans="1:10" ht="19.5" customHeight="1" x14ac:dyDescent="0.5">
      <c r="A58" s="36"/>
      <c r="B58" s="10"/>
      <c r="C58" s="10"/>
      <c r="D58" s="16" t="s">
        <v>184</v>
      </c>
      <c r="E58" s="38"/>
      <c r="F58" s="16" t="s">
        <v>149</v>
      </c>
      <c r="G58" s="15"/>
      <c r="H58" s="16" t="s">
        <v>184</v>
      </c>
      <c r="I58" s="38"/>
      <c r="J58" s="16" t="s">
        <v>149</v>
      </c>
    </row>
    <row r="59" spans="1:10" s="22" customFormat="1" ht="19.5" customHeight="1" x14ac:dyDescent="0.5">
      <c r="A59" s="36"/>
      <c r="B59" s="17" t="s">
        <v>0</v>
      </c>
      <c r="C59" s="10"/>
      <c r="D59" s="18" t="s">
        <v>87</v>
      </c>
      <c r="E59" s="15"/>
      <c r="F59" s="18" t="s">
        <v>87</v>
      </c>
      <c r="G59" s="15"/>
      <c r="H59" s="18" t="s">
        <v>87</v>
      </c>
      <c r="I59" s="15"/>
      <c r="J59" s="18" t="s">
        <v>87</v>
      </c>
    </row>
    <row r="60" spans="1:10" ht="8.1" customHeight="1" x14ac:dyDescent="0.5">
      <c r="A60" s="40"/>
      <c r="B60" s="41"/>
      <c r="C60" s="41"/>
      <c r="D60" s="81"/>
      <c r="E60" s="42"/>
      <c r="F60" s="6"/>
      <c r="G60" s="6"/>
      <c r="H60" s="81"/>
      <c r="I60" s="6"/>
      <c r="J60" s="6"/>
    </row>
    <row r="61" spans="1:10" ht="19.5" customHeight="1" x14ac:dyDescent="0.5">
      <c r="A61" s="28" t="s">
        <v>29</v>
      </c>
      <c r="B61" s="41"/>
      <c r="C61" s="41"/>
      <c r="D61" s="81"/>
      <c r="E61" s="43"/>
      <c r="F61" s="6"/>
      <c r="G61" s="6"/>
      <c r="H61" s="81"/>
      <c r="I61" s="44"/>
      <c r="J61" s="6"/>
    </row>
    <row r="62" spans="1:10" s="22" customFormat="1" ht="19.5" customHeight="1" x14ac:dyDescent="0.5">
      <c r="A62" s="219" t="s">
        <v>58</v>
      </c>
      <c r="B62" s="79">
        <v>17.399999999999999</v>
      </c>
      <c r="C62" s="79"/>
      <c r="D62" s="81">
        <v>-100</v>
      </c>
      <c r="E62" s="6"/>
      <c r="F62" s="39">
        <v>-2291</v>
      </c>
      <c r="G62" s="6"/>
      <c r="H62" s="84">
        <v>-166026</v>
      </c>
      <c r="I62" s="6"/>
      <c r="J62" s="39">
        <v>-95636</v>
      </c>
    </row>
    <row r="63" spans="1:10" s="22" customFormat="1" ht="19.5" customHeight="1" x14ac:dyDescent="0.5">
      <c r="A63" s="219" t="s">
        <v>255</v>
      </c>
      <c r="B63" s="79">
        <v>17.399999999999999</v>
      </c>
      <c r="C63" s="79"/>
      <c r="D63" s="81">
        <v>3290</v>
      </c>
      <c r="E63" s="6"/>
      <c r="F63" s="39">
        <v>955</v>
      </c>
      <c r="G63" s="6"/>
      <c r="H63" s="84">
        <v>193570</v>
      </c>
      <c r="I63" s="6"/>
      <c r="J63" s="39">
        <v>83327</v>
      </c>
    </row>
    <row r="64" spans="1:10" s="22" customFormat="1" ht="19.5" customHeight="1" x14ac:dyDescent="0.5">
      <c r="A64" s="20" t="s">
        <v>116</v>
      </c>
      <c r="B64" s="223"/>
      <c r="C64" s="45"/>
      <c r="D64" s="81"/>
      <c r="E64" s="6"/>
      <c r="F64" s="39"/>
      <c r="G64" s="6"/>
      <c r="H64" s="84"/>
      <c r="I64" s="6"/>
      <c r="J64" s="39"/>
    </row>
    <row r="65" spans="1:10" s="22" customFormat="1" ht="19.5" customHeight="1" x14ac:dyDescent="0.5">
      <c r="A65" s="20" t="s">
        <v>115</v>
      </c>
      <c r="B65" s="223"/>
      <c r="C65" s="45"/>
      <c r="D65" s="81">
        <v>0</v>
      </c>
      <c r="E65" s="6"/>
      <c r="F65" s="39">
        <v>0</v>
      </c>
      <c r="G65" s="6"/>
      <c r="H65" s="84">
        <v>0</v>
      </c>
      <c r="I65" s="6"/>
      <c r="J65" s="39">
        <v>7760</v>
      </c>
    </row>
    <row r="66" spans="1:10" s="22" customFormat="1" ht="19.5" customHeight="1" x14ac:dyDescent="0.5">
      <c r="A66" s="139" t="s">
        <v>176</v>
      </c>
      <c r="B66" s="45"/>
      <c r="C66" s="45"/>
      <c r="D66" s="84"/>
      <c r="E66" s="6"/>
      <c r="F66" s="39"/>
      <c r="G66" s="6"/>
      <c r="H66" s="84"/>
      <c r="I66" s="6"/>
      <c r="J66" s="39"/>
    </row>
    <row r="67" spans="1:10" s="22" customFormat="1" ht="19.5" customHeight="1" x14ac:dyDescent="0.5">
      <c r="A67" s="139" t="s">
        <v>171</v>
      </c>
      <c r="B67" s="45">
        <v>6</v>
      </c>
      <c r="C67" s="45"/>
      <c r="D67" s="81">
        <v>1796013</v>
      </c>
      <c r="E67" s="6"/>
      <c r="F67" s="39">
        <v>0</v>
      </c>
      <c r="G67" s="6"/>
      <c r="H67" s="84">
        <v>1796013</v>
      </c>
      <c r="I67" s="6"/>
      <c r="J67" s="39">
        <v>0</v>
      </c>
    </row>
    <row r="68" spans="1:10" s="22" customFormat="1" ht="19.5" customHeight="1" x14ac:dyDescent="0.5">
      <c r="A68" s="140" t="s">
        <v>175</v>
      </c>
      <c r="B68" s="45"/>
      <c r="C68" s="45"/>
      <c r="D68" s="84"/>
      <c r="E68" s="6"/>
      <c r="F68" s="39"/>
      <c r="G68" s="6"/>
      <c r="H68" s="84"/>
      <c r="I68" s="6"/>
      <c r="J68" s="39"/>
    </row>
    <row r="69" spans="1:10" s="22" customFormat="1" ht="19.5" customHeight="1" x14ac:dyDescent="0.5">
      <c r="A69" s="140" t="s">
        <v>199</v>
      </c>
      <c r="B69" s="45"/>
      <c r="C69" s="45"/>
      <c r="D69" s="81">
        <v>-139343</v>
      </c>
      <c r="E69" s="6"/>
      <c r="F69" s="39">
        <v>0</v>
      </c>
      <c r="G69" s="6"/>
      <c r="H69" s="84">
        <v>-139343</v>
      </c>
      <c r="I69" s="6"/>
      <c r="J69" s="39">
        <v>0</v>
      </c>
    </row>
    <row r="70" spans="1:10" s="22" customFormat="1" ht="19.5" customHeight="1" x14ac:dyDescent="0.5">
      <c r="A70" s="140" t="s">
        <v>175</v>
      </c>
      <c r="B70" s="45"/>
      <c r="C70" s="45"/>
      <c r="D70" s="84"/>
      <c r="E70" s="6"/>
      <c r="F70" s="39"/>
      <c r="G70" s="6"/>
      <c r="H70" s="84"/>
      <c r="I70" s="6"/>
      <c r="J70" s="39"/>
    </row>
    <row r="71" spans="1:10" s="22" customFormat="1" ht="19.5" customHeight="1" x14ac:dyDescent="0.5">
      <c r="A71" s="139" t="s">
        <v>256</v>
      </c>
      <c r="B71" s="45">
        <v>7</v>
      </c>
      <c r="C71" s="45"/>
      <c r="D71" s="81">
        <v>-1632649</v>
      </c>
      <c r="E71" s="6"/>
      <c r="F71" s="39">
        <v>0</v>
      </c>
      <c r="G71" s="6"/>
      <c r="H71" s="84">
        <v>-1632649</v>
      </c>
      <c r="I71" s="6"/>
      <c r="J71" s="39">
        <v>0</v>
      </c>
    </row>
    <row r="72" spans="1:10" s="22" customFormat="1" ht="19.5" customHeight="1" x14ac:dyDescent="0.5">
      <c r="A72" s="140" t="s">
        <v>113</v>
      </c>
      <c r="B72" s="79"/>
      <c r="C72" s="45"/>
      <c r="D72" s="81">
        <v>0</v>
      </c>
      <c r="E72" s="6"/>
      <c r="F72" s="39">
        <v>0</v>
      </c>
      <c r="G72" s="42"/>
      <c r="H72" s="84">
        <v>0</v>
      </c>
      <c r="I72" s="6"/>
      <c r="J72" s="39">
        <v>-73000</v>
      </c>
    </row>
    <row r="73" spans="1:10" s="22" customFormat="1" ht="19.5" customHeight="1" x14ac:dyDescent="0.5">
      <c r="A73" s="138" t="s">
        <v>74</v>
      </c>
      <c r="B73" s="79">
        <v>10</v>
      </c>
      <c r="C73" s="45"/>
      <c r="D73" s="81">
        <v>-11550</v>
      </c>
      <c r="E73" s="6"/>
      <c r="F73" s="39">
        <v>-60108</v>
      </c>
      <c r="G73" s="6"/>
      <c r="H73" s="84">
        <v>0</v>
      </c>
      <c r="I73" s="6"/>
      <c r="J73" s="39">
        <v>-60108</v>
      </c>
    </row>
    <row r="74" spans="1:10" s="22" customFormat="1" ht="19.5" customHeight="1" x14ac:dyDescent="0.5">
      <c r="A74" s="219" t="s">
        <v>93</v>
      </c>
      <c r="B74" s="41"/>
      <c r="C74" s="41"/>
      <c r="D74" s="81">
        <v>-90984</v>
      </c>
      <c r="E74" s="6"/>
      <c r="F74" s="39">
        <v>-36960</v>
      </c>
      <c r="G74" s="6"/>
      <c r="H74" s="84">
        <v>-48300</v>
      </c>
      <c r="I74" s="6"/>
      <c r="J74" s="39">
        <v>-19228</v>
      </c>
    </row>
    <row r="75" spans="1:10" s="22" customFormat="1" ht="19.5" customHeight="1" x14ac:dyDescent="0.5">
      <c r="A75" s="219" t="s">
        <v>109</v>
      </c>
      <c r="B75" s="41"/>
      <c r="C75" s="41"/>
      <c r="D75" s="81">
        <v>77</v>
      </c>
      <c r="E75" s="6"/>
      <c r="F75" s="39">
        <v>91</v>
      </c>
      <c r="G75" s="6"/>
      <c r="H75" s="84">
        <v>65</v>
      </c>
      <c r="I75" s="6"/>
      <c r="J75" s="39">
        <v>85</v>
      </c>
    </row>
    <row r="76" spans="1:10" s="22" customFormat="1" ht="19.5" customHeight="1" x14ac:dyDescent="0.5">
      <c r="A76" s="219" t="s">
        <v>161</v>
      </c>
      <c r="B76" s="41"/>
      <c r="C76" s="41"/>
      <c r="D76" s="81">
        <v>0</v>
      </c>
      <c r="E76" s="6"/>
      <c r="F76" s="39">
        <v>2500</v>
      </c>
      <c r="G76" s="6"/>
      <c r="H76" s="84">
        <v>0</v>
      </c>
      <c r="I76" s="6"/>
      <c r="J76" s="39">
        <v>0</v>
      </c>
    </row>
    <row r="77" spans="1:10" s="22" customFormat="1" ht="19.5" customHeight="1" x14ac:dyDescent="0.5">
      <c r="A77" s="219" t="s">
        <v>97</v>
      </c>
      <c r="B77" s="41"/>
      <c r="C77" s="41"/>
      <c r="D77" s="81">
        <v>-8820</v>
      </c>
      <c r="E77" s="6"/>
      <c r="F77" s="39">
        <v>-17054</v>
      </c>
      <c r="G77" s="6"/>
      <c r="H77" s="84">
        <v>-4314</v>
      </c>
      <c r="I77" s="6"/>
      <c r="J77" s="39">
        <v>-2925</v>
      </c>
    </row>
    <row r="78" spans="1:10" s="22" customFormat="1" ht="19.5" customHeight="1" x14ac:dyDescent="0.5">
      <c r="A78" s="219" t="s">
        <v>49</v>
      </c>
      <c r="B78" s="41"/>
      <c r="C78" s="41"/>
      <c r="D78" s="81">
        <v>3216</v>
      </c>
      <c r="E78" s="6"/>
      <c r="F78" s="39">
        <v>2830</v>
      </c>
      <c r="G78" s="6"/>
      <c r="H78" s="84">
        <v>6979</v>
      </c>
      <c r="I78" s="6"/>
      <c r="J78" s="39">
        <v>4456</v>
      </c>
    </row>
    <row r="79" spans="1:10" s="22" customFormat="1" ht="19.5" customHeight="1" x14ac:dyDescent="0.5">
      <c r="A79" s="219" t="s">
        <v>75</v>
      </c>
      <c r="B79" s="41">
        <v>10</v>
      </c>
      <c r="C79" s="41"/>
      <c r="D79" s="84">
        <v>23414</v>
      </c>
      <c r="E79" s="6"/>
      <c r="F79" s="39">
        <v>12796</v>
      </c>
      <c r="G79" s="6"/>
      <c r="H79" s="84">
        <v>23414</v>
      </c>
      <c r="I79" s="6"/>
      <c r="J79" s="39">
        <v>12796</v>
      </c>
    </row>
    <row r="80" spans="1:10" s="22" customFormat="1" ht="19.5" customHeight="1" x14ac:dyDescent="0.5">
      <c r="A80" s="219" t="s">
        <v>212</v>
      </c>
      <c r="B80" s="41">
        <v>10</v>
      </c>
      <c r="C80" s="41"/>
      <c r="D80" s="82">
        <v>1500</v>
      </c>
      <c r="E80" s="6"/>
      <c r="F80" s="46">
        <v>0</v>
      </c>
      <c r="G80" s="6"/>
      <c r="H80" s="86">
        <v>0</v>
      </c>
      <c r="I80" s="6"/>
      <c r="J80" s="46">
        <v>0</v>
      </c>
    </row>
    <row r="81" spans="1:10" ht="8.1" customHeight="1" x14ac:dyDescent="0.5">
      <c r="A81" s="40"/>
      <c r="B81" s="41"/>
      <c r="C81" s="41"/>
      <c r="D81" s="81"/>
      <c r="E81" s="42"/>
      <c r="F81" s="6"/>
      <c r="G81" s="6"/>
      <c r="H81" s="81"/>
      <c r="I81" s="6"/>
      <c r="J81" s="6"/>
    </row>
    <row r="82" spans="1:10" s="22" customFormat="1" ht="19.5" customHeight="1" x14ac:dyDescent="0.5">
      <c r="A82" s="20" t="s">
        <v>220</v>
      </c>
      <c r="B82" s="41"/>
      <c r="C82" s="41"/>
      <c r="D82" s="82">
        <f>SUM(D62:D81)</f>
        <v>-55936</v>
      </c>
      <c r="E82" s="6"/>
      <c r="F82" s="8">
        <f>SUM(F62:F81)</f>
        <v>-97241</v>
      </c>
      <c r="G82" s="6"/>
      <c r="H82" s="82">
        <f>SUM(H62:H81)</f>
        <v>29409</v>
      </c>
      <c r="I82" s="6"/>
      <c r="J82" s="8">
        <f>SUM(J62:J81)</f>
        <v>-142473</v>
      </c>
    </row>
    <row r="83" spans="1:10" s="22" customFormat="1" ht="19.5" customHeight="1" x14ac:dyDescent="0.5">
      <c r="A83" s="20"/>
      <c r="B83" s="41"/>
      <c r="C83" s="41"/>
      <c r="D83" s="6"/>
      <c r="E83" s="6"/>
      <c r="F83" s="6"/>
      <c r="G83" s="6"/>
      <c r="H83" s="6"/>
      <c r="I83" s="6"/>
      <c r="J83" s="6"/>
    </row>
    <row r="84" spans="1:10" s="22" customFormat="1" ht="19.5" customHeight="1" x14ac:dyDescent="0.5">
      <c r="A84" s="53" t="s">
        <v>17</v>
      </c>
      <c r="B84" s="45"/>
      <c r="C84" s="45"/>
      <c r="D84" s="81"/>
      <c r="E84" s="43"/>
      <c r="F84" s="6"/>
      <c r="G84" s="6"/>
      <c r="H84" s="81"/>
      <c r="I84" s="44"/>
      <c r="J84" s="6"/>
    </row>
    <row r="85" spans="1:10" ht="19.5" customHeight="1" x14ac:dyDescent="0.5">
      <c r="A85" s="40" t="s">
        <v>253</v>
      </c>
      <c r="B85" s="79">
        <v>17.600000000000001</v>
      </c>
      <c r="C85" s="41"/>
      <c r="D85" s="81">
        <v>0</v>
      </c>
      <c r="E85" s="43"/>
      <c r="F85" s="39">
        <v>0</v>
      </c>
      <c r="G85" s="43"/>
      <c r="H85" s="84">
        <v>222970</v>
      </c>
      <c r="I85" s="43"/>
      <c r="J85" s="39">
        <v>193125</v>
      </c>
    </row>
    <row r="86" spans="1:10" ht="19.5" customHeight="1" x14ac:dyDescent="0.5">
      <c r="A86" s="40" t="s">
        <v>254</v>
      </c>
      <c r="B86" s="79">
        <v>17.600000000000001</v>
      </c>
      <c r="C86" s="41"/>
      <c r="D86" s="81">
        <v>0</v>
      </c>
      <c r="E86" s="43"/>
      <c r="F86" s="39">
        <v>0</v>
      </c>
      <c r="G86" s="43"/>
      <c r="H86" s="84">
        <v>-265530</v>
      </c>
      <c r="I86" s="43"/>
      <c r="J86" s="39">
        <v>-276817</v>
      </c>
    </row>
    <row r="87" spans="1:10" s="22" customFormat="1" ht="19.5" customHeight="1" x14ac:dyDescent="0.5">
      <c r="A87" s="54" t="s">
        <v>233</v>
      </c>
      <c r="B87" s="45"/>
      <c r="C87" s="45"/>
      <c r="D87" s="81">
        <v>0</v>
      </c>
      <c r="E87" s="6"/>
      <c r="F87" s="39">
        <v>12</v>
      </c>
      <c r="G87" s="6"/>
      <c r="H87" s="84">
        <v>0</v>
      </c>
      <c r="I87" s="6"/>
      <c r="J87" s="39">
        <v>0</v>
      </c>
    </row>
    <row r="88" spans="1:10" s="22" customFormat="1" ht="19.5" customHeight="1" x14ac:dyDescent="0.5">
      <c r="A88" s="54" t="s">
        <v>110</v>
      </c>
      <c r="B88" s="45"/>
      <c r="C88" s="45"/>
      <c r="D88" s="81">
        <v>20000</v>
      </c>
      <c r="E88" s="6"/>
      <c r="F88" s="39">
        <v>2170000</v>
      </c>
      <c r="G88" s="6"/>
      <c r="H88" s="84">
        <v>0</v>
      </c>
      <c r="I88" s="6"/>
      <c r="J88" s="39">
        <v>2150000</v>
      </c>
    </row>
    <row r="89" spans="1:10" s="22" customFormat="1" ht="19.5" customHeight="1" x14ac:dyDescent="0.5">
      <c r="A89" s="55" t="s">
        <v>111</v>
      </c>
      <c r="B89" s="45"/>
      <c r="C89" s="45"/>
      <c r="D89" s="81">
        <v>-20000</v>
      </c>
      <c r="E89" s="6"/>
      <c r="F89" s="39">
        <v>-2170000</v>
      </c>
      <c r="G89" s="6"/>
      <c r="H89" s="84">
        <v>0</v>
      </c>
      <c r="I89" s="6"/>
      <c r="J89" s="39">
        <v>-2150000</v>
      </c>
    </row>
    <row r="90" spans="1:10" s="22" customFormat="1" ht="19.5" customHeight="1" x14ac:dyDescent="0.5">
      <c r="A90" s="55" t="s">
        <v>141</v>
      </c>
      <c r="B90" s="45"/>
      <c r="C90" s="45"/>
      <c r="D90" s="81">
        <v>-57148</v>
      </c>
      <c r="E90" s="6"/>
      <c r="F90" s="39">
        <v>-37491</v>
      </c>
      <c r="G90" s="6"/>
      <c r="H90" s="84">
        <v>-34724</v>
      </c>
      <c r="I90" s="6"/>
      <c r="J90" s="39">
        <v>-20072</v>
      </c>
    </row>
    <row r="91" spans="1:10" s="22" customFormat="1" ht="19.5" customHeight="1" x14ac:dyDescent="0.5">
      <c r="A91" s="55" t="s">
        <v>142</v>
      </c>
      <c r="B91" s="45"/>
      <c r="C91" s="45"/>
      <c r="D91" s="81">
        <v>-195000</v>
      </c>
      <c r="E91" s="6"/>
      <c r="F91" s="29">
        <v>-200000</v>
      </c>
      <c r="G91" s="6"/>
      <c r="H91" s="88">
        <v>-195000</v>
      </c>
      <c r="I91" s="6"/>
      <c r="J91" s="29">
        <v>-200000</v>
      </c>
    </row>
    <row r="92" spans="1:10" s="22" customFormat="1" ht="19.5" customHeight="1" x14ac:dyDescent="0.5">
      <c r="A92" s="55" t="s">
        <v>162</v>
      </c>
      <c r="B92" s="45"/>
      <c r="C92" s="45"/>
      <c r="D92" s="81">
        <v>0</v>
      </c>
      <c r="E92" s="6"/>
      <c r="F92" s="39">
        <v>500000</v>
      </c>
      <c r="G92" s="6"/>
      <c r="H92" s="84">
        <v>0</v>
      </c>
      <c r="I92" s="6"/>
      <c r="J92" s="39">
        <v>500000</v>
      </c>
    </row>
    <row r="93" spans="1:10" s="22" customFormat="1" ht="19.5" customHeight="1" x14ac:dyDescent="0.5">
      <c r="A93" s="55" t="s">
        <v>213</v>
      </c>
      <c r="B93" s="45">
        <v>14</v>
      </c>
      <c r="C93" s="45"/>
      <c r="D93" s="81">
        <v>-500000</v>
      </c>
      <c r="E93" s="6"/>
      <c r="F93" s="39">
        <v>0</v>
      </c>
      <c r="G93" s="6"/>
      <c r="H93" s="84">
        <v>-500000</v>
      </c>
      <c r="I93" s="6"/>
      <c r="J93" s="39">
        <v>0</v>
      </c>
    </row>
    <row r="94" spans="1:10" s="22" customFormat="1" ht="19.5" customHeight="1" x14ac:dyDescent="0.5">
      <c r="A94" s="55" t="s">
        <v>118</v>
      </c>
      <c r="B94" s="45"/>
      <c r="C94" s="45"/>
      <c r="D94" s="85"/>
      <c r="H94" s="215"/>
    </row>
    <row r="95" spans="1:10" s="22" customFormat="1" ht="19.5" customHeight="1" x14ac:dyDescent="0.5">
      <c r="A95" s="55" t="s">
        <v>117</v>
      </c>
      <c r="B95" s="45"/>
      <c r="C95" s="45"/>
      <c r="D95" s="82">
        <v>0</v>
      </c>
      <c r="E95" s="6"/>
      <c r="F95" s="8">
        <v>4500</v>
      </c>
      <c r="G95" s="6"/>
      <c r="H95" s="82">
        <v>0</v>
      </c>
      <c r="I95" s="6"/>
      <c r="J95" s="8">
        <v>0</v>
      </c>
    </row>
    <row r="96" spans="1:10" ht="8.1" customHeight="1" x14ac:dyDescent="0.5">
      <c r="A96" s="40"/>
      <c r="B96" s="41"/>
      <c r="C96" s="41"/>
      <c r="D96" s="81"/>
      <c r="E96" s="42"/>
      <c r="F96" s="6"/>
      <c r="G96" s="6"/>
      <c r="H96" s="81"/>
      <c r="I96" s="6"/>
      <c r="J96" s="6"/>
    </row>
    <row r="97" spans="1:10" s="22" customFormat="1" ht="19.5" customHeight="1" x14ac:dyDescent="0.5">
      <c r="A97" s="55" t="s">
        <v>169</v>
      </c>
      <c r="B97" s="45"/>
      <c r="C97" s="45"/>
      <c r="D97" s="82">
        <f>SUM(D85:D95)</f>
        <v>-752148</v>
      </c>
      <c r="E97" s="6"/>
      <c r="F97" s="8">
        <f>SUM(F85:F95)</f>
        <v>267021</v>
      </c>
      <c r="G97" s="6"/>
      <c r="H97" s="82">
        <f>SUM(H85:H95)</f>
        <v>-772284</v>
      </c>
      <c r="I97" s="6"/>
      <c r="J97" s="8">
        <f>SUM(J85:J95)</f>
        <v>196236</v>
      </c>
    </row>
    <row r="98" spans="1:10" s="22" customFormat="1" ht="18" customHeight="1" x14ac:dyDescent="0.5">
      <c r="A98" s="20"/>
      <c r="B98" s="41"/>
      <c r="C98" s="41"/>
      <c r="D98" s="6"/>
      <c r="E98" s="6"/>
      <c r="F98" s="6"/>
      <c r="G98" s="6"/>
      <c r="H98" s="6"/>
      <c r="I98" s="6"/>
      <c r="J98" s="6"/>
    </row>
    <row r="99" spans="1:10" s="22" customFormat="1" ht="12" customHeight="1" x14ac:dyDescent="0.5">
      <c r="A99" s="20"/>
      <c r="B99" s="41"/>
      <c r="C99" s="41"/>
      <c r="D99" s="6"/>
      <c r="E99" s="6"/>
      <c r="F99" s="6"/>
      <c r="G99" s="6"/>
      <c r="H99" s="6"/>
      <c r="I99" s="6"/>
      <c r="J99" s="6"/>
    </row>
    <row r="100" spans="1:10" ht="21.95" customHeight="1" x14ac:dyDescent="0.5">
      <c r="A100" s="47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00" s="48"/>
      <c r="C100" s="48"/>
      <c r="D100" s="8"/>
      <c r="E100" s="49"/>
      <c r="F100" s="8"/>
      <c r="G100" s="8"/>
      <c r="H100" s="8"/>
      <c r="I100" s="8"/>
      <c r="J100" s="8"/>
    </row>
    <row r="101" spans="1:10" ht="18" customHeight="1" x14ac:dyDescent="0.5">
      <c r="A101" s="28" t="s">
        <v>32</v>
      </c>
    </row>
    <row r="102" spans="1:10" ht="18" customHeight="1" x14ac:dyDescent="0.5">
      <c r="A102" s="50" t="s">
        <v>138</v>
      </c>
      <c r="B102" s="31"/>
      <c r="C102" s="31"/>
      <c r="D102" s="32"/>
      <c r="E102" s="32"/>
      <c r="F102" s="32"/>
      <c r="G102" s="6"/>
      <c r="H102" s="33"/>
      <c r="I102" s="33"/>
      <c r="J102" s="33"/>
    </row>
    <row r="103" spans="1:10" ht="18" customHeight="1" x14ac:dyDescent="0.5">
      <c r="A103" s="65" t="s">
        <v>185</v>
      </c>
      <c r="B103" s="34"/>
      <c r="C103" s="34"/>
      <c r="D103" s="35"/>
      <c r="E103" s="35"/>
      <c r="F103" s="35"/>
      <c r="G103" s="8"/>
      <c r="H103" s="35"/>
      <c r="I103" s="35"/>
      <c r="J103" s="35"/>
    </row>
    <row r="104" spans="1:10" ht="20.100000000000001" customHeight="1" x14ac:dyDescent="0.5">
      <c r="A104" s="36"/>
      <c r="B104" s="37"/>
      <c r="C104" s="37"/>
      <c r="D104" s="51"/>
      <c r="E104" s="51"/>
      <c r="F104" s="51"/>
      <c r="G104" s="11"/>
      <c r="H104" s="51"/>
      <c r="I104" s="51"/>
      <c r="J104" s="51"/>
    </row>
    <row r="105" spans="1:10" ht="20.100000000000001" customHeight="1" x14ac:dyDescent="0.5">
      <c r="A105" s="36"/>
      <c r="B105" s="37"/>
      <c r="C105" s="37"/>
      <c r="D105" s="345" t="s">
        <v>65</v>
      </c>
      <c r="E105" s="345"/>
      <c r="F105" s="345"/>
      <c r="G105" s="14"/>
      <c r="H105" s="345" t="s">
        <v>88</v>
      </c>
      <c r="I105" s="345"/>
      <c r="J105" s="345"/>
    </row>
    <row r="106" spans="1:10" ht="20.100000000000001" customHeight="1" x14ac:dyDescent="0.5">
      <c r="A106" s="36"/>
      <c r="B106" s="10"/>
      <c r="C106" s="10"/>
      <c r="D106" s="16" t="s">
        <v>149</v>
      </c>
      <c r="E106" s="15"/>
      <c r="F106" s="16" t="s">
        <v>119</v>
      </c>
      <c r="G106" s="15"/>
      <c r="H106" s="16" t="s">
        <v>149</v>
      </c>
      <c r="I106" s="15"/>
      <c r="J106" s="16" t="s">
        <v>119</v>
      </c>
    </row>
    <row r="107" spans="1:10" s="22" customFormat="1" ht="20.100000000000001" customHeight="1" x14ac:dyDescent="0.5">
      <c r="A107" s="36"/>
      <c r="B107" s="10"/>
      <c r="C107" s="10"/>
      <c r="D107" s="18" t="s">
        <v>87</v>
      </c>
      <c r="E107" s="15"/>
      <c r="F107" s="18" t="s">
        <v>87</v>
      </c>
      <c r="G107" s="15"/>
      <c r="H107" s="18" t="s">
        <v>87</v>
      </c>
      <c r="I107" s="15"/>
      <c r="J107" s="18" t="s">
        <v>87</v>
      </c>
    </row>
    <row r="108" spans="1:10" ht="20.100000000000001" customHeight="1" x14ac:dyDescent="0.5">
      <c r="A108" s="24"/>
      <c r="B108" s="10"/>
      <c r="C108" s="10"/>
      <c r="D108" s="87"/>
      <c r="E108" s="32"/>
      <c r="F108" s="52"/>
      <c r="G108" s="6"/>
      <c r="H108" s="89"/>
      <c r="I108" s="32"/>
      <c r="J108" s="32"/>
    </row>
    <row r="109" spans="1:10" ht="20.100000000000001" customHeight="1" x14ac:dyDescent="0.5">
      <c r="A109" s="28" t="s">
        <v>218</v>
      </c>
      <c r="B109" s="41"/>
      <c r="C109" s="41"/>
      <c r="D109" s="84">
        <f>D50+D82+D97</f>
        <v>-954141</v>
      </c>
      <c r="E109" s="43"/>
      <c r="F109" s="39">
        <f>F50+F82+F97</f>
        <v>218457</v>
      </c>
      <c r="G109" s="6"/>
      <c r="H109" s="84">
        <f>H50+H82+H97</f>
        <v>-1031118</v>
      </c>
      <c r="I109" s="44"/>
      <c r="J109" s="39">
        <f>J50+J82+J97</f>
        <v>127055</v>
      </c>
    </row>
    <row r="110" spans="1:10" ht="20.100000000000001" customHeight="1" x14ac:dyDescent="0.5">
      <c r="A110" s="56" t="s">
        <v>112</v>
      </c>
      <c r="B110" s="41"/>
      <c r="C110" s="41"/>
      <c r="D110" s="84">
        <v>2013814</v>
      </c>
      <c r="E110" s="43"/>
      <c r="F110" s="39">
        <v>1557306</v>
      </c>
      <c r="G110" s="6"/>
      <c r="H110" s="84">
        <v>1722697</v>
      </c>
      <c r="I110" s="44"/>
      <c r="J110" s="39">
        <v>1378293</v>
      </c>
    </row>
    <row r="111" spans="1:10" ht="20.100000000000001" customHeight="1" x14ac:dyDescent="0.5">
      <c r="A111" s="56" t="s">
        <v>219</v>
      </c>
      <c r="B111" s="41"/>
      <c r="C111" s="41"/>
      <c r="D111" s="82">
        <v>991</v>
      </c>
      <c r="E111" s="6"/>
      <c r="F111" s="8">
        <v>13833</v>
      </c>
      <c r="G111" s="6"/>
      <c r="H111" s="82">
        <v>0</v>
      </c>
      <c r="I111" s="6"/>
      <c r="J111" s="8">
        <v>0</v>
      </c>
    </row>
    <row r="112" spans="1:10" ht="8.1" customHeight="1" x14ac:dyDescent="0.5">
      <c r="A112" s="40"/>
      <c r="B112" s="41"/>
      <c r="C112" s="41"/>
      <c r="D112" s="81"/>
      <c r="E112" s="42"/>
      <c r="F112" s="6"/>
      <c r="G112" s="6"/>
      <c r="H112" s="81"/>
      <c r="I112" s="6"/>
      <c r="J112" s="6"/>
    </row>
    <row r="113" spans="1:10" ht="20.100000000000001" customHeight="1" thickBot="1" x14ac:dyDescent="0.55000000000000004">
      <c r="A113" s="30" t="s">
        <v>82</v>
      </c>
      <c r="B113" s="41"/>
      <c r="C113" s="41"/>
      <c r="D113" s="83">
        <f>SUM(D109:D111)</f>
        <v>1060664</v>
      </c>
      <c r="E113" s="6"/>
      <c r="F113" s="25">
        <f>SUM(F109:F111)</f>
        <v>1789596</v>
      </c>
      <c r="G113" s="6"/>
      <c r="H113" s="83">
        <f>SUM(H109:H111)</f>
        <v>691579</v>
      </c>
      <c r="I113" s="6"/>
      <c r="J113" s="25">
        <f>SUM(J109:J111)</f>
        <v>1505348</v>
      </c>
    </row>
    <row r="114" spans="1:10" ht="20.100000000000001" customHeight="1" thickTop="1" x14ac:dyDescent="0.5">
      <c r="A114" s="56"/>
      <c r="B114" s="41"/>
      <c r="C114" s="41"/>
      <c r="D114" s="6"/>
      <c r="E114" s="6"/>
      <c r="F114" s="6"/>
      <c r="G114" s="6"/>
      <c r="H114" s="6"/>
      <c r="I114" s="6"/>
      <c r="J114" s="6"/>
    </row>
    <row r="115" spans="1:10" ht="20.100000000000001" customHeight="1" x14ac:dyDescent="0.5">
      <c r="A115" s="36" t="s">
        <v>35</v>
      </c>
      <c r="B115" s="41"/>
      <c r="C115" s="41"/>
      <c r="D115" s="6"/>
      <c r="E115" s="6"/>
      <c r="F115" s="6"/>
      <c r="G115" s="6"/>
      <c r="H115" s="6"/>
      <c r="I115" s="6"/>
      <c r="J115" s="6"/>
    </row>
    <row r="116" spans="1:10" ht="8.1" customHeight="1" x14ac:dyDescent="0.5">
      <c r="A116" s="40"/>
      <c r="B116" s="41"/>
      <c r="C116" s="41"/>
      <c r="D116" s="6"/>
      <c r="E116" s="6"/>
      <c r="F116" s="6"/>
      <c r="G116" s="6"/>
      <c r="H116" s="6"/>
      <c r="I116" s="6"/>
      <c r="J116" s="6"/>
    </row>
    <row r="117" spans="1:10" ht="20.100000000000001" customHeight="1" x14ac:dyDescent="0.5">
      <c r="A117" s="55" t="s">
        <v>189</v>
      </c>
      <c r="B117" s="41"/>
      <c r="C117" s="41"/>
      <c r="D117" s="6"/>
      <c r="E117" s="6"/>
      <c r="F117" s="6"/>
      <c r="G117" s="6"/>
      <c r="H117" s="6"/>
      <c r="I117" s="6"/>
      <c r="J117" s="6"/>
    </row>
    <row r="118" spans="1:10" ht="8.1" customHeight="1" x14ac:dyDescent="0.5">
      <c r="A118" s="55"/>
      <c r="B118" s="41"/>
      <c r="C118" s="41"/>
      <c r="D118" s="6"/>
      <c r="E118" s="6"/>
      <c r="F118" s="6"/>
      <c r="G118" s="6"/>
      <c r="H118" s="6"/>
      <c r="I118" s="6"/>
      <c r="J118" s="6"/>
    </row>
    <row r="119" spans="1:10" ht="20.100000000000001" customHeight="1" x14ac:dyDescent="0.5">
      <c r="A119" s="219" t="s">
        <v>193</v>
      </c>
      <c r="D119" s="159">
        <v>0</v>
      </c>
      <c r="E119" s="219"/>
      <c r="F119" s="57">
        <v>126132</v>
      </c>
      <c r="G119" s="219"/>
      <c r="H119" s="141">
        <v>0</v>
      </c>
      <c r="I119" s="6"/>
      <c r="J119" s="57">
        <v>126132</v>
      </c>
    </row>
    <row r="120" spans="1:10" ht="20.100000000000001" customHeight="1" x14ac:dyDescent="0.5">
      <c r="A120" s="219" t="s">
        <v>194</v>
      </c>
      <c r="D120" s="159">
        <v>0</v>
      </c>
      <c r="E120" s="219"/>
      <c r="F120" s="57">
        <v>20715</v>
      </c>
      <c r="G120" s="219"/>
      <c r="H120" s="141">
        <v>0</v>
      </c>
      <c r="I120" s="6"/>
      <c r="J120" s="57">
        <v>20715</v>
      </c>
    </row>
    <row r="121" spans="1:10" ht="20.100000000000001" customHeight="1" x14ac:dyDescent="0.5">
      <c r="A121" s="219" t="s">
        <v>195</v>
      </c>
      <c r="D121" s="159">
        <v>0</v>
      </c>
      <c r="E121" s="219"/>
      <c r="F121" s="57">
        <v>0</v>
      </c>
      <c r="G121" s="219"/>
      <c r="H121" s="141">
        <v>0</v>
      </c>
      <c r="I121" s="6"/>
      <c r="J121" s="57">
        <v>6211</v>
      </c>
    </row>
    <row r="122" spans="1:10" ht="20.100000000000001" customHeight="1" x14ac:dyDescent="0.5">
      <c r="A122" s="219" t="s">
        <v>200</v>
      </c>
      <c r="B122" s="41"/>
      <c r="C122" s="41"/>
      <c r="D122" s="141">
        <v>2990</v>
      </c>
      <c r="E122" s="44"/>
      <c r="F122" s="57">
        <v>0</v>
      </c>
      <c r="G122" s="15"/>
      <c r="H122" s="141">
        <v>0</v>
      </c>
      <c r="I122" s="5"/>
      <c r="J122" s="57">
        <v>0</v>
      </c>
    </row>
    <row r="123" spans="1:10" ht="20.100000000000001" customHeight="1" x14ac:dyDescent="0.5">
      <c r="A123" s="219" t="s">
        <v>177</v>
      </c>
      <c r="D123" s="159"/>
      <c r="E123" s="219"/>
      <c r="F123" s="57"/>
      <c r="G123" s="219"/>
      <c r="H123" s="141"/>
      <c r="I123" s="6"/>
      <c r="J123" s="57"/>
    </row>
    <row r="124" spans="1:10" ht="20.100000000000001" customHeight="1" x14ac:dyDescent="0.5">
      <c r="A124" s="219" t="s">
        <v>178</v>
      </c>
      <c r="D124" s="88">
        <v>26503</v>
      </c>
      <c r="E124" s="44"/>
      <c r="F124" s="29">
        <v>229303</v>
      </c>
      <c r="H124" s="141">
        <v>4335</v>
      </c>
      <c r="J124" s="29">
        <v>229303</v>
      </c>
    </row>
    <row r="125" spans="1:10" ht="20.100000000000001" customHeight="1" x14ac:dyDescent="0.5">
      <c r="A125" s="22" t="s">
        <v>163</v>
      </c>
      <c r="B125" s="41"/>
      <c r="C125" s="41"/>
      <c r="D125" s="141">
        <v>161196</v>
      </c>
      <c r="E125" s="44"/>
      <c r="F125" s="57">
        <v>0</v>
      </c>
      <c r="G125" s="15"/>
      <c r="H125" s="141">
        <v>0</v>
      </c>
      <c r="I125" s="5"/>
      <c r="J125" s="57">
        <v>0</v>
      </c>
    </row>
    <row r="126" spans="1:10" ht="20.100000000000001" customHeight="1" x14ac:dyDescent="0.5">
      <c r="A126" s="22" t="s">
        <v>202</v>
      </c>
      <c r="B126" s="41"/>
      <c r="C126" s="41"/>
      <c r="D126" s="141">
        <v>794</v>
      </c>
      <c r="E126" s="44"/>
      <c r="F126" s="57">
        <v>0</v>
      </c>
      <c r="G126" s="15"/>
      <c r="H126" s="141">
        <v>0</v>
      </c>
      <c r="I126" s="5"/>
      <c r="J126" s="57">
        <v>0</v>
      </c>
    </row>
    <row r="127" spans="1:10" ht="20.100000000000001" customHeight="1" x14ac:dyDescent="0.5">
      <c r="A127" s="219" t="s">
        <v>201</v>
      </c>
      <c r="B127" s="41"/>
      <c r="C127" s="41"/>
      <c r="D127" s="141">
        <v>4129</v>
      </c>
      <c r="E127" s="44"/>
      <c r="F127" s="57">
        <v>0</v>
      </c>
      <c r="G127" s="15"/>
      <c r="H127" s="141">
        <v>0</v>
      </c>
      <c r="I127" s="5"/>
      <c r="J127" s="57">
        <v>0</v>
      </c>
    </row>
    <row r="128" spans="1:10" ht="20.100000000000001" customHeight="1" x14ac:dyDescent="0.5">
      <c r="A128" s="219" t="s">
        <v>258</v>
      </c>
      <c r="B128" s="41"/>
      <c r="C128" s="41"/>
      <c r="D128" s="141"/>
      <c r="E128" s="44"/>
      <c r="F128" s="57"/>
      <c r="G128" s="15"/>
      <c r="H128" s="141"/>
      <c r="I128" s="5"/>
      <c r="J128" s="57"/>
    </row>
    <row r="129" spans="1:10" ht="20.100000000000001" customHeight="1" x14ac:dyDescent="0.5">
      <c r="A129" s="22" t="s">
        <v>257</v>
      </c>
      <c r="B129" s="41"/>
      <c r="C129" s="41"/>
      <c r="D129" s="141">
        <v>57709</v>
      </c>
      <c r="E129" s="44"/>
      <c r="F129" s="57">
        <v>0</v>
      </c>
      <c r="G129" s="15"/>
      <c r="H129" s="141">
        <v>57709</v>
      </c>
      <c r="I129" s="5"/>
      <c r="J129" s="57">
        <v>0</v>
      </c>
    </row>
    <row r="130" spans="1:10" ht="20.100000000000001" customHeight="1" x14ac:dyDescent="0.5">
      <c r="A130" s="22"/>
      <c r="B130" s="41"/>
      <c r="C130" s="41"/>
      <c r="D130" s="2"/>
      <c r="E130" s="44"/>
      <c r="F130" s="2"/>
      <c r="G130" s="15"/>
      <c r="I130" s="5"/>
    </row>
    <row r="131" spans="1:10" ht="20.100000000000001" customHeight="1" x14ac:dyDescent="0.5">
      <c r="A131" s="22"/>
      <c r="B131" s="41"/>
      <c r="C131" s="41"/>
      <c r="D131" s="2"/>
      <c r="E131" s="44"/>
      <c r="F131" s="2"/>
      <c r="G131" s="15"/>
      <c r="I131" s="5"/>
    </row>
    <row r="132" spans="1:10" ht="20.100000000000001" customHeight="1" x14ac:dyDescent="0.5">
      <c r="A132" s="22"/>
      <c r="B132" s="41"/>
      <c r="C132" s="41"/>
      <c r="D132" s="2"/>
      <c r="E132" s="44"/>
      <c r="F132" s="2"/>
      <c r="G132" s="15"/>
      <c r="I132" s="5"/>
    </row>
    <row r="133" spans="1:10" ht="20.100000000000001" customHeight="1" x14ac:dyDescent="0.5">
      <c r="A133" s="22"/>
      <c r="B133" s="41"/>
      <c r="C133" s="41"/>
      <c r="D133" s="2"/>
      <c r="E133" s="44"/>
      <c r="F133" s="2"/>
      <c r="G133" s="15"/>
      <c r="I133" s="5"/>
    </row>
    <row r="134" spans="1:10" ht="20.100000000000001" customHeight="1" x14ac:dyDescent="0.5">
      <c r="A134" s="22"/>
      <c r="B134" s="41"/>
      <c r="C134" s="41"/>
      <c r="D134" s="2"/>
      <c r="E134" s="44"/>
      <c r="F134" s="2"/>
      <c r="G134" s="15"/>
      <c r="I134" s="5"/>
    </row>
    <row r="135" spans="1:10" ht="20.100000000000001" customHeight="1" x14ac:dyDescent="0.5">
      <c r="A135" s="22"/>
      <c r="B135" s="41"/>
      <c r="C135" s="41"/>
      <c r="D135" s="2"/>
      <c r="E135" s="44"/>
      <c r="F135" s="2"/>
      <c r="G135" s="15"/>
      <c r="I135" s="5"/>
    </row>
    <row r="136" spans="1:10" ht="20.100000000000001" customHeight="1" x14ac:dyDescent="0.5">
      <c r="A136" s="22"/>
      <c r="B136" s="41"/>
      <c r="C136" s="41"/>
      <c r="D136" s="2"/>
      <c r="E136" s="44"/>
      <c r="F136" s="2"/>
      <c r="G136" s="15"/>
      <c r="I136" s="5"/>
    </row>
    <row r="137" spans="1:10" ht="20.100000000000001" customHeight="1" x14ac:dyDescent="0.5">
      <c r="A137" s="22"/>
      <c r="B137" s="41"/>
      <c r="C137" s="41"/>
      <c r="D137" s="2"/>
      <c r="E137" s="44"/>
      <c r="F137" s="2"/>
      <c r="G137" s="15"/>
      <c r="I137" s="5"/>
    </row>
    <row r="138" spans="1:10" ht="20.100000000000001" customHeight="1" x14ac:dyDescent="0.5">
      <c r="A138" s="22"/>
      <c r="B138" s="41"/>
      <c r="C138" s="41"/>
      <c r="D138" s="2"/>
      <c r="E138" s="44"/>
      <c r="F138" s="2"/>
      <c r="G138" s="15"/>
      <c r="I138" s="5"/>
    </row>
    <row r="139" spans="1:10" ht="20.100000000000001" customHeight="1" x14ac:dyDescent="0.5">
      <c r="A139" s="22"/>
      <c r="B139" s="41"/>
      <c r="C139" s="41"/>
      <c r="D139" s="2"/>
      <c r="E139" s="44"/>
      <c r="F139" s="2"/>
      <c r="G139" s="15"/>
      <c r="I139" s="5"/>
    </row>
    <row r="140" spans="1:10" ht="20.100000000000001" customHeight="1" x14ac:dyDescent="0.5">
      <c r="A140" s="22"/>
      <c r="B140" s="41"/>
      <c r="C140" s="41"/>
      <c r="D140" s="2"/>
      <c r="E140" s="44"/>
      <c r="F140" s="2"/>
      <c r="G140" s="15"/>
      <c r="I140" s="5"/>
    </row>
    <row r="141" spans="1:10" ht="20.100000000000001" customHeight="1" x14ac:dyDescent="0.5">
      <c r="A141" s="22"/>
      <c r="B141" s="41"/>
      <c r="C141" s="41"/>
      <c r="D141" s="2"/>
      <c r="E141" s="44"/>
      <c r="F141" s="2"/>
      <c r="G141" s="15"/>
      <c r="I141" s="5"/>
    </row>
    <row r="142" spans="1:10" ht="20.100000000000001" customHeight="1" x14ac:dyDescent="0.5">
      <c r="A142" s="22"/>
      <c r="B142" s="41"/>
      <c r="C142" s="41"/>
      <c r="D142" s="2"/>
      <c r="E142" s="44"/>
      <c r="F142" s="2"/>
      <c r="G142" s="15"/>
      <c r="I142" s="5"/>
    </row>
    <row r="143" spans="1:10" ht="20.100000000000001" customHeight="1" x14ac:dyDescent="0.5">
      <c r="A143" s="22"/>
      <c r="B143" s="41"/>
      <c r="C143" s="41"/>
      <c r="D143" s="2"/>
      <c r="E143" s="44"/>
      <c r="F143" s="2"/>
      <c r="G143" s="15"/>
      <c r="I143" s="5"/>
    </row>
    <row r="144" spans="1:10" ht="20.100000000000001" customHeight="1" x14ac:dyDescent="0.5">
      <c r="A144" s="22"/>
      <c r="B144" s="41"/>
      <c r="C144" s="41"/>
      <c r="D144" s="2"/>
      <c r="E144" s="44"/>
      <c r="F144" s="2"/>
      <c r="G144" s="15"/>
      <c r="I144" s="5"/>
    </row>
    <row r="145" spans="1:10" ht="20.100000000000001" customHeight="1" x14ac:dyDescent="0.5">
      <c r="A145" s="22"/>
      <c r="B145" s="41"/>
      <c r="C145" s="41"/>
      <c r="D145" s="2"/>
      <c r="E145" s="44"/>
      <c r="F145" s="2"/>
      <c r="G145" s="15"/>
      <c r="I145" s="5"/>
    </row>
    <row r="146" spans="1:10" ht="10.5" customHeight="1" x14ac:dyDescent="0.5">
      <c r="A146" s="22"/>
      <c r="B146" s="41"/>
      <c r="C146" s="41"/>
      <c r="D146" s="2"/>
      <c r="E146" s="44"/>
      <c r="F146" s="2"/>
      <c r="G146" s="15"/>
      <c r="I146" s="5"/>
    </row>
    <row r="147" spans="1:10" ht="21.95" customHeight="1" x14ac:dyDescent="0.5">
      <c r="A147" s="357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47" s="357"/>
      <c r="C147" s="357"/>
      <c r="D147" s="357"/>
      <c r="E147" s="357"/>
      <c r="F147" s="357"/>
      <c r="G147" s="357"/>
      <c r="H147" s="357"/>
      <c r="I147" s="357"/>
      <c r="J147" s="357"/>
    </row>
  </sheetData>
  <mergeCells count="7">
    <mergeCell ref="A147:J147"/>
    <mergeCell ref="D5:F5"/>
    <mergeCell ref="H5:J5"/>
    <mergeCell ref="D105:F105"/>
    <mergeCell ref="H105:J105"/>
    <mergeCell ref="D57:F57"/>
    <mergeCell ref="H57:J57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5-6(3mth)</vt:lpstr>
      <vt:lpstr>7(Conso)</vt:lpstr>
      <vt:lpstr>8</vt:lpstr>
      <vt:lpstr>9-11</vt:lpstr>
      <vt:lpstr>'7(Conso)'!Print_Area</vt:lpstr>
      <vt:lpstr>'7(Conso)'!Print_Titles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Thanisorn Saetang</cp:lastModifiedBy>
  <cp:lastPrinted>2022-05-11T10:04:09Z</cp:lastPrinted>
  <dcterms:created xsi:type="dcterms:W3CDTF">2001-04-26T01:24:58Z</dcterms:created>
  <dcterms:modified xsi:type="dcterms:W3CDTF">2022-05-11T10:04:11Z</dcterms:modified>
</cp:coreProperties>
</file>