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tipcoasphalto365-my.sharepoint.com/personal/manthana_tipcoasphalt_com/Documents/Manthana/Audit year 2022/Audit q1-2022/"/>
    </mc:Choice>
  </mc:AlternateContent>
  <xr:revisionPtr revIDLastSave="0" documentId="8_{01B0EACF-F8F8-4EC4-B856-B56C9A579B1C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BS" sheetId="10" r:id="rId1"/>
    <sheet name="PL" sheetId="2" r:id="rId2"/>
    <sheet name="CE1.1" sheetId="3" r:id="rId3"/>
    <sheet name="CE1.2" sheetId="9" r:id="rId4"/>
    <sheet name="CE2" sheetId="4" r:id="rId5"/>
    <sheet name="CF" sheetId="7" r:id="rId6"/>
  </sheets>
  <definedNames>
    <definedName name="_xlnm.Print_Area" localSheetId="0">BS!$A$1:$J$101</definedName>
    <definedName name="_xlnm.Print_Area" localSheetId="2">'CE1.1'!$A$1:$V$33</definedName>
    <definedName name="_xlnm.Print_Area" localSheetId="3">'CE1.2'!$A$1:$J$22</definedName>
    <definedName name="_xlnm.Print_Area" localSheetId="1">PL!$A$1:$J$82</definedName>
    <definedName name="Z_97CA589E_D213_4CE5_906B_03755602F42E_.wvu.PrintArea" localSheetId="2" hidden="1">'CE1.1'!$A$1:$C$42</definedName>
    <definedName name="Z_97CA589E_D213_4CE5_906B_03755602F42E_.wvu.PrintArea" localSheetId="4" hidden="1">'CE2'!$A$29:$R$32</definedName>
    <definedName name="Z_97CA589E_D213_4CE5_906B_03755602F42E_.wvu.PrintArea" localSheetId="5" hidden="1">CF!#REF!</definedName>
    <definedName name="Z_97CA589E_D213_4CE5_906B_03755602F42E_.wvu.PrintArea" localSheetId="1" hidden="1">PL!#REF!</definedName>
    <definedName name="Z_D8C7D22C_2CF5_4E8E_84F1_5667088BD53E_.wvu.PrintArea" localSheetId="2" hidden="1">'CE1.1'!$A$1:$C$42</definedName>
    <definedName name="Z_D8C7D22C_2CF5_4E8E_84F1_5667088BD53E_.wvu.PrintArea" localSheetId="4" hidden="1">'CE2'!$A$29:$R$32</definedName>
    <definedName name="Z_D8C7D22C_2CF5_4E8E_84F1_5667088BD53E_.wvu.PrintArea" localSheetId="5" hidden="1">CF!#REF!</definedName>
    <definedName name="Z_D8C7D22C_2CF5_4E8E_84F1_5667088BD53E_.wvu.PrintArea" localSheetId="1" hidden="1">PL!#REF!</definedName>
  </definedNames>
  <calcPr calcId="191029"/>
  <customWorkbookViews>
    <customWorkbookView name="Suwannee.Wongake - Personal View" guid="{D8C7D22C-2CF5-4E8E-84F1-5667088BD53E}" mergeInterval="0" personalView="1" maximized="1" xWindow="1" yWindow="1" windowWidth="1436" windowHeight="652" activeSheetId="2" showComments="commIndAndComment"/>
    <customWorkbookView name="Ernst &amp; Young - Personal View" guid="{97CA589E-D213-4CE5-906B-03755602F42E}" mergeInterval="0" personalView="1" maximized="1" xWindow="1" yWindow="1" windowWidth="1276" windowHeight="5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7" i="7" l="1"/>
  <c r="H77" i="7"/>
  <c r="P31" i="3"/>
  <c r="L31" i="3"/>
  <c r="J31" i="3"/>
  <c r="H31" i="3"/>
  <c r="F31" i="3"/>
  <c r="D31" i="3"/>
  <c r="B31" i="3"/>
  <c r="V30" i="3"/>
  <c r="H88" i="10"/>
  <c r="H86" i="10"/>
  <c r="H17" i="2" l="1"/>
  <c r="P19" i="4"/>
  <c r="N19" i="4"/>
  <c r="R25" i="3"/>
  <c r="R22" i="3"/>
  <c r="R21" i="3"/>
  <c r="R18" i="3"/>
  <c r="R17" i="3"/>
  <c r="R16" i="3"/>
  <c r="J19" i="10" l="1"/>
  <c r="J21" i="10" s="1"/>
  <c r="H19" i="10"/>
  <c r="H21" i="10" s="1"/>
  <c r="F19" i="10"/>
  <c r="F21" i="10" s="1"/>
  <c r="D19" i="10"/>
  <c r="D21" i="10" s="1"/>
  <c r="D36" i="10" s="1"/>
  <c r="H91" i="10"/>
  <c r="H93" i="10" s="1"/>
  <c r="D91" i="10"/>
  <c r="D93" i="10" s="1"/>
  <c r="J63" i="10"/>
  <c r="H63" i="10"/>
  <c r="F63" i="10"/>
  <c r="D63" i="10"/>
  <c r="J57" i="10"/>
  <c r="H57" i="10"/>
  <c r="F57" i="10"/>
  <c r="D57" i="10"/>
  <c r="J35" i="10"/>
  <c r="H35" i="10"/>
  <c r="F35" i="10"/>
  <c r="D35" i="10"/>
  <c r="F36" i="10" l="1"/>
  <c r="J64" i="10"/>
  <c r="D64" i="10"/>
  <c r="D94" i="10" s="1"/>
  <c r="D95" i="10" s="1"/>
  <c r="H64" i="10"/>
  <c r="H94" i="10" s="1"/>
  <c r="F64" i="10"/>
  <c r="H36" i="10"/>
  <c r="J36" i="10"/>
  <c r="J91" i="10"/>
  <c r="J93" i="10" s="1"/>
  <c r="F91" i="10"/>
  <c r="F93" i="10" s="1"/>
  <c r="H95" i="10" l="1"/>
  <c r="J94" i="10"/>
  <c r="J95" i="10" s="1"/>
  <c r="F94" i="10"/>
  <c r="F95" i="10" s="1"/>
  <c r="J74" i="7"/>
  <c r="J64" i="7"/>
  <c r="F74" i="7"/>
  <c r="F64" i="7"/>
  <c r="J64" i="2"/>
  <c r="J63" i="2"/>
  <c r="J56" i="2"/>
  <c r="F76" i="2"/>
  <c r="F71" i="2"/>
  <c r="F63" i="2"/>
  <c r="F56" i="2"/>
  <c r="F64" i="2" s="1"/>
  <c r="J22" i="2"/>
  <c r="J28" i="2" s="1"/>
  <c r="J17" i="2"/>
  <c r="F22" i="2"/>
  <c r="F28" i="2" s="1"/>
  <c r="F17" i="2"/>
  <c r="J29" i="2" l="1"/>
  <c r="J36" i="2" s="1"/>
  <c r="J38" i="2" s="1"/>
  <c r="J69" i="2" s="1"/>
  <c r="J66" i="2"/>
  <c r="J74" i="2" s="1"/>
  <c r="F29" i="2"/>
  <c r="F36" i="2" s="1"/>
  <c r="F38" i="2" s="1"/>
  <c r="F66" i="2" s="1"/>
  <c r="F77" i="2" s="1"/>
  <c r="V16" i="3"/>
  <c r="V21" i="3"/>
  <c r="N12" i="4"/>
  <c r="P12" i="4" s="1"/>
  <c r="F72" i="2" l="1"/>
  <c r="H20" i="9"/>
  <c r="F20" i="9"/>
  <c r="D20" i="9"/>
  <c r="J19" i="9"/>
  <c r="P27" i="3" s="1"/>
  <c r="R27" i="3" s="1"/>
  <c r="J18" i="9"/>
  <c r="H16" i="9"/>
  <c r="F16" i="9"/>
  <c r="D16" i="9"/>
  <c r="J15" i="9"/>
  <c r="J14" i="9"/>
  <c r="J20" i="9" l="1"/>
  <c r="J16" i="9"/>
  <c r="H63" i="2" l="1"/>
  <c r="D63" i="2"/>
  <c r="H56" i="2"/>
  <c r="L21" i="4" s="1"/>
  <c r="D56" i="2"/>
  <c r="D64" i="2" l="1"/>
  <c r="H64" i="2"/>
  <c r="D64" i="7" l="1"/>
  <c r="H64" i="7"/>
  <c r="T19" i="3" l="1"/>
  <c r="N19" i="3"/>
  <c r="L19" i="3"/>
  <c r="J19" i="3"/>
  <c r="H19" i="3"/>
  <c r="F19" i="3"/>
  <c r="D19" i="3"/>
  <c r="B19" i="3"/>
  <c r="L23" i="3" l="1"/>
  <c r="N23" i="3"/>
  <c r="V25" i="3"/>
  <c r="J23" i="3"/>
  <c r="D23" i="3"/>
  <c r="F23" i="3"/>
  <c r="H23" i="3"/>
  <c r="T23" i="3"/>
  <c r="B23" i="3"/>
  <c r="D74" i="7"/>
  <c r="T26" i="3"/>
  <c r="T28" i="3" s="1"/>
  <c r="T31" i="3" s="1"/>
  <c r="N26" i="3"/>
  <c r="D17" i="2"/>
  <c r="H74" i="7"/>
  <c r="L22" i="4"/>
  <c r="L23" i="4" s="1"/>
  <c r="H22" i="4"/>
  <c r="H23" i="4" s="1"/>
  <c r="F22" i="4"/>
  <c r="F23" i="4" s="1"/>
  <c r="D22" i="4"/>
  <c r="D23" i="4" s="1"/>
  <c r="B22" i="4"/>
  <c r="B23" i="4" s="1"/>
  <c r="N21" i="4"/>
  <c r="P21" i="4" s="1"/>
  <c r="N20" i="4"/>
  <c r="L28" i="3"/>
  <c r="J28" i="3"/>
  <c r="H28" i="3"/>
  <c r="F28" i="3"/>
  <c r="D28" i="3"/>
  <c r="B28" i="3"/>
  <c r="N16" i="4"/>
  <c r="P16" i="4" s="1"/>
  <c r="N14" i="4"/>
  <c r="P14" i="4" s="1"/>
  <c r="N13" i="4"/>
  <c r="P13" i="4" s="1"/>
  <c r="L15" i="4"/>
  <c r="L17" i="4" s="1"/>
  <c r="H22" i="2"/>
  <c r="H28" i="2" s="1"/>
  <c r="D22" i="2"/>
  <c r="D28" i="2" s="1"/>
  <c r="B15" i="4"/>
  <c r="B17" i="4" s="1"/>
  <c r="D15" i="4"/>
  <c r="D17" i="4" s="1"/>
  <c r="F15" i="4"/>
  <c r="F17" i="4" s="1"/>
  <c r="H15" i="4"/>
  <c r="H17" i="4" s="1"/>
  <c r="D76" i="2"/>
  <c r="D71" i="2"/>
  <c r="J15" i="4"/>
  <c r="J17" i="4" s="1"/>
  <c r="N28" i="3" l="1"/>
  <c r="N31" i="3" s="1"/>
  <c r="R26" i="3"/>
  <c r="N22" i="4"/>
  <c r="N23" i="4" s="1"/>
  <c r="P15" i="4"/>
  <c r="P17" i="4" s="1"/>
  <c r="N15" i="4"/>
  <c r="P19" i="3"/>
  <c r="D29" i="2"/>
  <c r="D36" i="2" s="1"/>
  <c r="H29" i="2"/>
  <c r="F9" i="7"/>
  <c r="F29" i="7" s="1"/>
  <c r="F42" i="7" s="1"/>
  <c r="F44" i="7" s="1"/>
  <c r="F76" i="7" s="1"/>
  <c r="F78" i="7" s="1"/>
  <c r="J9" i="7"/>
  <c r="J29" i="7" s="1"/>
  <c r="J42" i="7" s="1"/>
  <c r="J44" i="7" s="1"/>
  <c r="J76" i="7" s="1"/>
  <c r="J78" i="7" s="1"/>
  <c r="N17" i="4" l="1"/>
  <c r="D9" i="7"/>
  <c r="D29" i="7" s="1"/>
  <c r="D42" i="7" s="1"/>
  <c r="D44" i="7" s="1"/>
  <c r="D76" i="7" s="1"/>
  <c r="D78" i="7" s="1"/>
  <c r="D79" i="7" s="1"/>
  <c r="V18" i="3"/>
  <c r="V26" i="3"/>
  <c r="V22" i="3"/>
  <c r="P23" i="3"/>
  <c r="H36" i="2"/>
  <c r="H38" i="2" s="1"/>
  <c r="J20" i="4" s="1"/>
  <c r="V17" i="3"/>
  <c r="R19" i="3"/>
  <c r="D38" i="2"/>
  <c r="D66" i="2" s="1"/>
  <c r="D77" i="2" s="1"/>
  <c r="P28" i="3"/>
  <c r="V19" i="3" l="1"/>
  <c r="V23" i="3" s="1"/>
  <c r="H9" i="7"/>
  <c r="H29" i="7" s="1"/>
  <c r="H42" i="7" s="1"/>
  <c r="H44" i="7" s="1"/>
  <c r="H76" i="7" s="1"/>
  <c r="H78" i="7" s="1"/>
  <c r="H79" i="7" s="1"/>
  <c r="R23" i="3"/>
  <c r="H69" i="2"/>
  <c r="H66" i="2"/>
  <c r="D72" i="2"/>
  <c r="V27" i="3"/>
  <c r="V28" i="3" s="1"/>
  <c r="R28" i="3"/>
  <c r="R31" i="3" s="1"/>
  <c r="J22" i="4"/>
  <c r="J23" i="4" s="1"/>
  <c r="P20" i="4"/>
  <c r="P22" i="4" s="1"/>
  <c r="P23" i="4" s="1"/>
  <c r="P24" i="4" s="1"/>
  <c r="V31" i="3" l="1"/>
  <c r="V32" i="3" s="1"/>
  <c r="H74" i="2"/>
</calcChain>
</file>

<file path=xl/sharedStrings.xml><?xml version="1.0" encoding="utf-8"?>
<sst xmlns="http://schemas.openxmlformats.org/spreadsheetml/2006/main" count="411" uniqueCount="271">
  <si>
    <t xml:space="preserve">Tipco Asphalt Public Company Limited and its subsidiaries </t>
  </si>
  <si>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</si>
  <si>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</si>
  <si>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</si>
  <si>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</si>
  <si>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</si>
  <si>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</si>
  <si>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</si>
  <si>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</si>
  <si>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</si>
  <si>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</si>
  <si>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</si>
  <si>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</si>
  <si>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</si>
  <si>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</si>
  <si>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</si>
  <si>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</si>
  <si>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</si>
  <si>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</si>
  <si>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</si>
  <si>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</si>
  <si>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</si>
  <si>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 xml:space="preserve">Total liabilities </t>
  </si>
  <si>
    <t>Shareholders' equity</t>
  </si>
  <si>
    <t>Share capital</t>
  </si>
  <si>
    <t>Premium on share capital</t>
  </si>
  <si>
    <t>Retained earnings</t>
  </si>
  <si>
    <t xml:space="preserve">   Appropriated - statutory reserve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</si>
  <si>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</si>
  <si>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</si>
  <si>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</si>
  <si>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</si>
  <si>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</si>
  <si>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</si>
  <si>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</si>
  <si>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</si>
  <si>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</si>
  <si>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</si>
  <si>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</si>
  <si>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Total expenses</t>
  </si>
  <si>
    <t>Finance cost</t>
  </si>
  <si>
    <t>Basic earnings per share</t>
  </si>
  <si>
    <t>Cash flows from operating activities:</t>
  </si>
  <si>
    <t xml:space="preserve">   Depreciation and amortisation</t>
  </si>
  <si>
    <t>Cash flows from investing activities:</t>
  </si>
  <si>
    <t xml:space="preserve"> </t>
  </si>
  <si>
    <t>Cash flows from financing activities:</t>
  </si>
  <si>
    <t>Cash and cash equivalents at beginning of period</t>
  </si>
  <si>
    <t xml:space="preserve">Cash and cash equivalents at end of period </t>
  </si>
  <si>
    <t>Supplemental cash flows information</t>
  </si>
  <si>
    <t>Non-cash transactions:</t>
  </si>
  <si>
    <t>(Unaudited but reviewed)</t>
  </si>
  <si>
    <t>Tipco Asphalt Public Company Limited and its subsidiaries</t>
  </si>
  <si>
    <t xml:space="preserve">Issued and paid-up </t>
  </si>
  <si>
    <t xml:space="preserve">Premium on </t>
  </si>
  <si>
    <t>share capital</t>
  </si>
  <si>
    <t>statutory reserve</t>
  </si>
  <si>
    <t>Unappropriated</t>
  </si>
  <si>
    <t>Total</t>
  </si>
  <si>
    <t>attributable to</t>
  </si>
  <si>
    <t>Sales and service income</t>
  </si>
  <si>
    <t>Investment properties</t>
  </si>
  <si>
    <t>Goodwill</t>
  </si>
  <si>
    <t>Other components of shareholders' equity</t>
  </si>
  <si>
    <t>Equity attributable to owners of the Company</t>
  </si>
  <si>
    <t>Non-controlling interests of the subsidiaries</t>
  </si>
  <si>
    <t>Other comprehensive income:</t>
  </si>
  <si>
    <t xml:space="preserve">Exchange differences on translation of 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</si>
  <si>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</si>
  <si>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</si>
  <si>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</si>
  <si>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</si>
  <si>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Equity</t>
  </si>
  <si>
    <t>the Company</t>
  </si>
  <si>
    <t>interests of</t>
  </si>
  <si>
    <t>subsidiary</t>
  </si>
  <si>
    <t>Total other</t>
  </si>
  <si>
    <t>components of</t>
  </si>
  <si>
    <t>shareholders'</t>
  </si>
  <si>
    <t>equity</t>
  </si>
  <si>
    <t>Total equity</t>
  </si>
  <si>
    <t xml:space="preserve">attributable to </t>
  </si>
  <si>
    <t xml:space="preserve">shareholders of </t>
  </si>
  <si>
    <t>Earnings per share (Baht)</t>
  </si>
  <si>
    <t>acquired by</t>
  </si>
  <si>
    <t>book value</t>
  </si>
  <si>
    <t xml:space="preserve">non-controlling </t>
  </si>
  <si>
    <t xml:space="preserve">interests of </t>
  </si>
  <si>
    <t>Provision for long-term employee benefits</t>
  </si>
  <si>
    <t>the subsidiaries</t>
  </si>
  <si>
    <t xml:space="preserve">   Unappropriated </t>
  </si>
  <si>
    <t>lower than</t>
  </si>
  <si>
    <t>at price</t>
  </si>
  <si>
    <t>Issued and</t>
  </si>
  <si>
    <t xml:space="preserve">paid-up </t>
  </si>
  <si>
    <t xml:space="preserve">   financial statements in foreign currencies</t>
  </si>
  <si>
    <t>Non-controlling</t>
  </si>
  <si>
    <t>Trade and other receivables</t>
  </si>
  <si>
    <t xml:space="preserve">Inventories </t>
  </si>
  <si>
    <t xml:space="preserve">Property, plant and equipment </t>
  </si>
  <si>
    <t>Trade and other payables</t>
  </si>
  <si>
    <t>Income tax payable</t>
  </si>
  <si>
    <t xml:space="preserve">   Registered</t>
  </si>
  <si>
    <t xml:space="preserve">   Issued and fully paid</t>
  </si>
  <si>
    <t xml:space="preserve">Non-controlling interests of subsidiary acquired </t>
  </si>
  <si>
    <t>Capital reserve for share-based payment transactions</t>
  </si>
  <si>
    <t>Capital reserve</t>
  </si>
  <si>
    <t>payment</t>
  </si>
  <si>
    <t xml:space="preserve"> transactions</t>
  </si>
  <si>
    <t>Other components of equity</t>
  </si>
  <si>
    <t xml:space="preserve">Change in </t>
  </si>
  <si>
    <t>the Company's</t>
  </si>
  <si>
    <t>interest in</t>
  </si>
  <si>
    <t>Statement of changes in shareholders' equity (continued)</t>
  </si>
  <si>
    <t>Statement of changes in shareholders' equity</t>
  </si>
  <si>
    <t>Statement of financial position</t>
  </si>
  <si>
    <t>Statement of financial position (continued)</t>
  </si>
  <si>
    <t xml:space="preserve">   by the Company at price lower than book value</t>
  </si>
  <si>
    <t xml:space="preserve">   Gain on exchange</t>
  </si>
  <si>
    <t>Statement of comprehensive income</t>
  </si>
  <si>
    <t>Statement of comprehensive income  (continued)</t>
  </si>
  <si>
    <t>Cash flow statement</t>
  </si>
  <si>
    <t>Cash flow statement (continued)</t>
  </si>
  <si>
    <t>The accompanying notes are an integral part of the interim financial statements.</t>
  </si>
  <si>
    <t>subsidiaries</t>
  </si>
  <si>
    <t>a loss of control</t>
  </si>
  <si>
    <t xml:space="preserve">   which did not result in a loss of control</t>
  </si>
  <si>
    <t>(Unit: Thousand Baht except earnings per share expressed in Baht)</t>
  </si>
  <si>
    <t xml:space="preserve">   to net cash provided by (paid from) operating activities:</t>
  </si>
  <si>
    <t>Translation adjustments</t>
  </si>
  <si>
    <t>which did not</t>
  </si>
  <si>
    <t>result in</t>
  </si>
  <si>
    <t>for share-based</t>
  </si>
  <si>
    <t xml:space="preserve">Other comprehensive income to be reclassified </t>
  </si>
  <si>
    <t>Change in the Company's interest in subsidiaries</t>
  </si>
  <si>
    <t xml:space="preserve">   Provision for long-term employee benefits</t>
  </si>
  <si>
    <t xml:space="preserve">   Change in fair value of forward exchange contracts</t>
  </si>
  <si>
    <t xml:space="preserve">Profit from operating activities before changes in </t>
  </si>
  <si>
    <t xml:space="preserve">   operating assets and liabilities</t>
  </si>
  <si>
    <t>(Increase) decrease in operating assets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</si>
  <si>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</si>
  <si>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</si>
  <si>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</si>
  <si>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</si>
  <si>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</si>
  <si>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</si>
  <si>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Other current liabilities</t>
  </si>
  <si>
    <t xml:space="preserve">   Cash paid for corporate income tax</t>
  </si>
  <si>
    <t xml:space="preserve">   Unrealised (gain) loss on exchange </t>
  </si>
  <si>
    <t>Investments in associates</t>
  </si>
  <si>
    <t>Long-term loans to related parties</t>
  </si>
  <si>
    <t>(Unaudited</t>
  </si>
  <si>
    <t>(Audited)</t>
  </si>
  <si>
    <t>but reviewed)</t>
  </si>
  <si>
    <t>Income tax</t>
  </si>
  <si>
    <t>Investments in joint ventures</t>
  </si>
  <si>
    <t xml:space="preserve">   Share of profit from investments in associates</t>
  </si>
  <si>
    <t>Share of profit from investments in associates</t>
  </si>
  <si>
    <t>Other comprehensive</t>
  </si>
  <si>
    <t>income</t>
  </si>
  <si>
    <t>Appropriated</t>
  </si>
  <si>
    <t>Change in fair value of hedging instruments</t>
  </si>
  <si>
    <t xml:space="preserve">   of cash flow hedges - net of income tax</t>
  </si>
  <si>
    <t>Net increase in cash and cash equivalents</t>
  </si>
  <si>
    <t>Profit or loss:</t>
  </si>
  <si>
    <t xml:space="preserve">Intangible assets </t>
  </si>
  <si>
    <t>Right-of-use assets</t>
  </si>
  <si>
    <t xml:space="preserve">   Other non-current liabilities</t>
  </si>
  <si>
    <t>Cash paid for acquisitions of computer software</t>
  </si>
  <si>
    <t>Profit (loss) attributable to:</t>
  </si>
  <si>
    <t>Short-term loans from financial institutions</t>
  </si>
  <si>
    <t>Balance as at 1 January 2021</t>
  </si>
  <si>
    <t>Balance as at 31 March 2021</t>
  </si>
  <si>
    <t>Contract assets</t>
  </si>
  <si>
    <t>Contract liabilities</t>
  </si>
  <si>
    <t>Revenues from construction contracts</t>
  </si>
  <si>
    <t>Cost of construction</t>
  </si>
  <si>
    <t>Net cash flows from financing activities</t>
  </si>
  <si>
    <t>Profit for the period</t>
  </si>
  <si>
    <t xml:space="preserve">      1,578,361,570 ordinary shares of Baht 1 each</t>
  </si>
  <si>
    <t>Derivative - commodity forward contracts</t>
  </si>
  <si>
    <t>Finance income</t>
  </si>
  <si>
    <t xml:space="preserve">   to profit or loss in subsequent periods:</t>
  </si>
  <si>
    <t xml:space="preserve">   Finance income</t>
  </si>
  <si>
    <t xml:space="preserve">   Finance cost</t>
  </si>
  <si>
    <t xml:space="preserve">   Change in fair value of commodity forward contracts</t>
  </si>
  <si>
    <t>Acquisition and cash paid to settle payables from purchases of equipment</t>
  </si>
  <si>
    <t>Cash receipt from interest</t>
  </si>
  <si>
    <t>Payment of principal portion of lease liabilities</t>
  </si>
  <si>
    <t>Interest paid</t>
  </si>
  <si>
    <t>Dividend paid to shareholders</t>
  </si>
  <si>
    <t xml:space="preserve">   Purchase of equipment for which cash has not been paid</t>
  </si>
  <si>
    <t>Remeasurement gain on business combination</t>
  </si>
  <si>
    <t>Other expenses</t>
  </si>
  <si>
    <t xml:space="preserve">   Expected credit losses</t>
  </si>
  <si>
    <t xml:space="preserve">   Contract assets</t>
  </si>
  <si>
    <t xml:space="preserve">   Advances to subcontractors</t>
  </si>
  <si>
    <t xml:space="preserve">   Contract liabilities</t>
  </si>
  <si>
    <t xml:space="preserve">   cash and cash equivalent received</t>
  </si>
  <si>
    <t>Cash paid for investment in subsidiary - net from</t>
  </si>
  <si>
    <t xml:space="preserve">   of income tax</t>
  </si>
  <si>
    <t xml:space="preserve">Share of other </t>
  </si>
  <si>
    <t xml:space="preserve">   Written-off withholding tax</t>
  </si>
  <si>
    <t xml:space="preserve">   Remeasurement gain on business combination</t>
  </si>
  <si>
    <t>Share of other comprehensive income in associate - net</t>
  </si>
  <si>
    <t xml:space="preserve">in associate </t>
  </si>
  <si>
    <t>Change in non-controlling interests of the subsidiary</t>
  </si>
  <si>
    <t>Advances to subcontractors</t>
  </si>
  <si>
    <t xml:space="preserve">   Dividend income from associate</t>
  </si>
  <si>
    <t>Share of profit (loss) from investments in joint ventures</t>
  </si>
  <si>
    <t xml:space="preserve">   Share of (profit) loss from investments in joint ventures</t>
  </si>
  <si>
    <t>Dividend received from associate</t>
  </si>
  <si>
    <t>(Increase) decrease in short-term loan to related party</t>
  </si>
  <si>
    <t>Increase in short-term loans from financial institutions</t>
  </si>
  <si>
    <t>Decrease in short-term loan from related party</t>
  </si>
  <si>
    <t xml:space="preserve">   Loss on exchange</t>
  </si>
  <si>
    <t xml:space="preserve">Other comprehensive income not to be reclassified </t>
  </si>
  <si>
    <t xml:space="preserve">   to profit or loss in subsequent periods - net of income tax</t>
  </si>
  <si>
    <t>Other comprehensive income not to be reclassified</t>
  </si>
  <si>
    <t>Expected credit losses</t>
  </si>
  <si>
    <t>Statements of changes in shareholders' equity (continued)</t>
  </si>
  <si>
    <t>Consolidated financial statements (continued)</t>
  </si>
  <si>
    <t>Exchange differences on</t>
  </si>
  <si>
    <t xml:space="preserve">translation of financial statements </t>
  </si>
  <si>
    <t>in foreign currencies</t>
  </si>
  <si>
    <t xml:space="preserve">comprehensive income </t>
  </si>
  <si>
    <t>Other</t>
  </si>
  <si>
    <t>For the three-month period ended 31 March 2022</t>
  </si>
  <si>
    <t>As at 31 March 2022</t>
  </si>
  <si>
    <t>31 March 2022</t>
  </si>
  <si>
    <t>Balance as at 1 January 2022</t>
  </si>
  <si>
    <t>Balance as at 31 March 2022</t>
  </si>
  <si>
    <t xml:space="preserve">Balance as at 1 January 2021 </t>
  </si>
  <si>
    <t xml:space="preserve">Assets held for sale </t>
  </si>
  <si>
    <t>Deferred tax assets</t>
  </si>
  <si>
    <t>Short-term loans from related parties</t>
  </si>
  <si>
    <t>Deferred tax liabilities</t>
  </si>
  <si>
    <t>31 December 2021</t>
  </si>
  <si>
    <t>2, 3</t>
  </si>
  <si>
    <t>Cash flow hedge</t>
  </si>
  <si>
    <t>reserve</t>
  </si>
  <si>
    <t>Other components of shareholders' equity are as follows:</t>
  </si>
  <si>
    <t>shareholders' equity</t>
  </si>
  <si>
    <t>Dividend paid</t>
  </si>
  <si>
    <t xml:space="preserve">   as a result of change in status of investment</t>
  </si>
  <si>
    <t xml:space="preserve">   Dividend income from subsidiaries</t>
  </si>
  <si>
    <t>Loss from commodity forward contracts</t>
  </si>
  <si>
    <t>Dividend paid to non-controlling interests</t>
  </si>
  <si>
    <t xml:space="preserve">   of subsidiaries</t>
  </si>
  <si>
    <t>Profit from operating activities</t>
  </si>
  <si>
    <t>Profit before income tax</t>
  </si>
  <si>
    <t xml:space="preserve">   Profit attributable to equity holders of the Company</t>
  </si>
  <si>
    <t xml:space="preserve">   Dividend income from subsidiary</t>
  </si>
  <si>
    <t>Dividend received from subsidairy</t>
  </si>
  <si>
    <t>Increase in long-term loan from related party</t>
  </si>
  <si>
    <t>2,7</t>
  </si>
  <si>
    <t>8,11</t>
  </si>
  <si>
    <t>Short-term loan to related party</t>
  </si>
  <si>
    <t>Long-term loans from related parties</t>
  </si>
  <si>
    <t>Reversal of reduction of cost of inventories to net realisable value</t>
  </si>
  <si>
    <t xml:space="preserve">   Reversal of reduction of cost of inventories to net realisable value </t>
  </si>
  <si>
    <t>Cash flows from (used in) operating activities</t>
  </si>
  <si>
    <t>Net cash flows from (used in) operating activities</t>
  </si>
  <si>
    <t>Proceeds from sales of equipment and vessel</t>
  </si>
  <si>
    <t>Net cash flows from (used in) investing activities</t>
  </si>
  <si>
    <t>Repayment of long-term loan from financial institutions</t>
  </si>
  <si>
    <t>Dividend paid to non-controlling interests of subsidiaries</t>
  </si>
  <si>
    <t xml:space="preserve">   Gain on sales/ written off of equipment</t>
  </si>
  <si>
    <t>Adjustments to reconcile profit before income tax</t>
  </si>
  <si>
    <t>Current portion of lease liabilities</t>
  </si>
  <si>
    <t>Lease liabilities - net of current 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</si>
</sst>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[$€-2]\ * #,##0.00_);_([$€-2]\ * \(#,##0.00\);_([$€-2]\ * &quot;-&quot;??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sz val="7"/>
      <color theme="1"/>
      <name val="Segoe UI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</cellStyleXfs>
  <cellXfs count="198">
    <xf numFmtId="0" fontId="0" fillId="0" borderId="0" xfId="0"/>
    <xf numFmtId="164" fontId="3" fillId="0" borderId="0" xfId="0" applyNumberFormat="1" applyFont="1" applyFill="1" applyBorder="1" applyAlignment="1"/>
    <xf numFmtId="41" fontId="3" fillId="0" borderId="0" xfId="1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/>
    <xf numFmtId="41" fontId="3" fillId="0" borderId="6" xfId="1" applyNumberFormat="1" applyFont="1" applyFill="1" applyBorder="1" applyAlignment="1">
      <alignment horizontal="right"/>
    </xf>
    <xf numFmtId="0" fontId="2" fillId="0" borderId="0" xfId="0" applyFont="1" applyAlignment="1"/>
    <xf numFmtId="164" fontId="3" fillId="0" borderId="0" xfId="0" applyNumberFormat="1" applyFont="1" applyFill="1" applyAlignment="1"/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center"/>
    </xf>
    <xf numFmtId="0" fontId="3" fillId="0" borderId="0" xfId="0" applyFont="1" applyAlignment="1"/>
    <xf numFmtId="41" fontId="3" fillId="0" borderId="5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3" fillId="0" borderId="0" xfId="0" applyNumberFormat="1" applyFont="1" applyFill="1" applyAlignment="1"/>
    <xf numFmtId="41" fontId="3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2" fillId="0" borderId="0" xfId="0" applyNumberFormat="1" applyFont="1" applyFill="1" applyAlignment="1">
      <alignment horizontal="left"/>
    </xf>
    <xf numFmtId="0" fontId="3" fillId="0" borderId="0" xfId="0" applyFont="1" applyAlignment="1">
      <alignment horizontal="center"/>
    </xf>
    <xf numFmtId="164" fontId="4" fillId="0" borderId="0" xfId="0" quotePrefix="1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justify"/>
    </xf>
    <xf numFmtId="0" fontId="2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justify"/>
    </xf>
    <xf numFmtId="41" fontId="4" fillId="0" borderId="0" xfId="0" applyNumberFormat="1" applyFont="1" applyFill="1" applyBorder="1" applyAlignment="1">
      <alignment horizontal="justify"/>
    </xf>
    <xf numFmtId="41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6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justify"/>
    </xf>
    <xf numFmtId="0" fontId="3" fillId="0" borderId="0" xfId="0" applyFont="1" applyFill="1" applyBorder="1" applyAlignment="1">
      <alignment horizontal="justify"/>
    </xf>
    <xf numFmtId="41" fontId="3" fillId="0" borderId="7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3" fillId="0" borderId="0" xfId="2" applyNumberFormat="1" applyFont="1" applyFill="1" applyAlignment="1">
      <alignment horizontal="right"/>
    </xf>
    <xf numFmtId="41" fontId="3" fillId="2" borderId="0" xfId="0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41" fontId="4" fillId="2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"/>
    </xf>
    <xf numFmtId="43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right"/>
    </xf>
    <xf numFmtId="164" fontId="2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/>
    <xf numFmtId="0" fontId="3" fillId="0" borderId="0" xfId="0" applyNumberFormat="1" applyFont="1" applyAlignment="1"/>
    <xf numFmtId="164" fontId="3" fillId="0" borderId="0" xfId="0" applyNumberFormat="1" applyFont="1" applyAlignment="1"/>
    <xf numFmtId="164" fontId="2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quotePrefix="1" applyNumberFormat="1" applyFont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41" fontId="3" fillId="0" borderId="5" xfId="0" applyNumberFormat="1" applyFont="1" applyFill="1" applyBorder="1" applyAlignment="1"/>
    <xf numFmtId="41" fontId="3" fillId="0" borderId="2" xfId="0" applyNumberFormat="1" applyFont="1" applyFill="1" applyBorder="1" applyAlignment="1"/>
    <xf numFmtId="41" fontId="3" fillId="0" borderId="3" xfId="0" applyNumberFormat="1" applyFont="1" applyFill="1" applyBorder="1" applyAlignment="1"/>
    <xf numFmtId="41" fontId="3" fillId="0" borderId="4" xfId="0" applyNumberFormat="1" applyFont="1" applyFill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41" fontId="3" fillId="0" borderId="1" xfId="0" applyNumberFormat="1" applyFont="1" applyFill="1" applyBorder="1" applyAlignment="1"/>
    <xf numFmtId="49" fontId="7" fillId="0" borderId="0" xfId="0" applyNumberFormat="1" applyFont="1" applyFill="1" applyAlignment="1"/>
    <xf numFmtId="166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41" fontId="7" fillId="0" borderId="0" xfId="0" applyNumberFormat="1" applyFont="1" applyFill="1" applyAlignment="1"/>
    <xf numFmtId="41" fontId="7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/>
    <xf numFmtId="166" fontId="8" fillId="0" borderId="0" xfId="0" applyNumberFormat="1" applyFont="1" applyFill="1" applyAlignment="1"/>
    <xf numFmtId="41" fontId="8" fillId="0" borderId="0" xfId="0" applyNumberFormat="1" applyFont="1" applyFill="1" applyAlignment="1"/>
    <xf numFmtId="41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41" fontId="8" fillId="0" borderId="1" xfId="0" applyNumberFormat="1" applyFont="1" applyFill="1" applyBorder="1" applyAlignment="1">
      <alignment horizontal="right"/>
    </xf>
    <xf numFmtId="166" fontId="8" fillId="0" borderId="0" xfId="0" applyNumberFormat="1" applyFont="1" applyFill="1" applyBorder="1" applyAlignment="1">
      <alignment horizontal="right"/>
    </xf>
    <xf numFmtId="166" fontId="8" fillId="0" borderId="0" xfId="0" applyNumberFormat="1" applyFont="1" applyFill="1" applyBorder="1" applyAlignment="1"/>
    <xf numFmtId="41" fontId="8" fillId="0" borderId="7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right"/>
    </xf>
    <xf numFmtId="164" fontId="3" fillId="0" borderId="7" xfId="0" applyNumberFormat="1" applyFont="1" applyFill="1" applyBorder="1" applyAlignment="1">
      <alignment horizontal="right"/>
    </xf>
    <xf numFmtId="164" fontId="3" fillId="0" borderId="6" xfId="0" applyNumberFormat="1" applyFont="1" applyFill="1" applyBorder="1" applyAlignment="1">
      <alignment horizontal="center"/>
    </xf>
    <xf numFmtId="43" fontId="3" fillId="0" borderId="7" xfId="0" applyNumberFormat="1" applyFont="1" applyFill="1" applyBorder="1" applyAlignment="1">
      <alignment horizontal="right"/>
    </xf>
    <xf numFmtId="43" fontId="3" fillId="0" borderId="0" xfId="0" applyNumberFormat="1" applyFont="1" applyFill="1" applyAlignment="1">
      <alignment horizontal="right"/>
    </xf>
    <xf numFmtId="0" fontId="3" fillId="0" borderId="0" xfId="0" quotePrefix="1" applyNumberFormat="1" applyFont="1" applyFill="1" applyAlignment="1">
      <alignment horizontal="center"/>
    </xf>
    <xf numFmtId="0" fontId="3" fillId="0" borderId="0" xfId="0" applyNumberFormat="1" applyFont="1" applyAlignment="1">
      <alignment horizontal="centerContinuous"/>
    </xf>
    <xf numFmtId="164" fontId="3" fillId="0" borderId="1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right"/>
    </xf>
    <xf numFmtId="41" fontId="4" fillId="0" borderId="0" xfId="0" applyNumberFormat="1" applyFont="1" applyFill="1" applyBorder="1" applyAlignment="1">
      <alignment horizontal="center"/>
    </xf>
    <xf numFmtId="39" fontId="3" fillId="0" borderId="0" xfId="0" applyNumberFormat="1" applyFont="1" applyFill="1" applyAlignment="1"/>
    <xf numFmtId="41" fontId="3" fillId="2" borderId="1" xfId="0" applyNumberFormat="1" applyFont="1" applyFill="1" applyBorder="1" applyAlignment="1">
      <alignment horizontal="right"/>
    </xf>
    <xf numFmtId="41" fontId="3" fillId="2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centerContinuous"/>
    </xf>
    <xf numFmtId="0" fontId="2" fillId="0" borderId="0" xfId="0" quotePrefix="1" applyNumberFormat="1" applyFont="1" applyFill="1" applyAlignment="1">
      <alignment horizontal="left"/>
    </xf>
    <xf numFmtId="41" fontId="3" fillId="0" borderId="5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0" fontId="6" fillId="0" borderId="0" xfId="0" applyFont="1" applyFill="1" applyAlignment="1"/>
    <xf numFmtId="41" fontId="3" fillId="0" borderId="0" xfId="2" applyNumberFormat="1" applyFont="1" applyFill="1" applyBorder="1" applyAlignment="1">
      <alignment horizontal="right"/>
    </xf>
    <xf numFmtId="0" fontId="7" fillId="0" borderId="0" xfId="0" applyFont="1" applyFill="1" applyAlignment="1"/>
    <xf numFmtId="49" fontId="8" fillId="0" borderId="0" xfId="0" applyNumberFormat="1" applyFont="1" applyFill="1" applyAlignment="1">
      <alignment horizontal="center"/>
    </xf>
    <xf numFmtId="0" fontId="3" fillId="0" borderId="0" xfId="0" quotePrefix="1" applyNumberFormat="1" applyFont="1" applyFill="1" applyAlignment="1"/>
    <xf numFmtId="164" fontId="3" fillId="0" borderId="0" xfId="0" applyNumberFormat="1" applyFont="1" applyFill="1" applyAlignment="1">
      <alignment horizontal="right"/>
    </xf>
    <xf numFmtId="0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NumberFormat="1" applyFont="1" applyAlignment="1">
      <alignment horizontal="right"/>
    </xf>
    <xf numFmtId="0" fontId="2" fillId="0" borderId="0" xfId="0" applyNumberFormat="1" applyFont="1" applyAlignment="1"/>
    <xf numFmtId="0" fontId="3" fillId="0" borderId="0" xfId="0" applyNumberFormat="1" applyFont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164" fontId="4" fillId="0" borderId="0" xfId="0" quotePrefix="1" applyNumberFormat="1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0" xfId="0" applyNumberFormat="1" applyFont="1" applyAlignment="1"/>
    <xf numFmtId="43" fontId="3" fillId="0" borderId="0" xfId="1" applyFont="1" applyAlignment="1"/>
    <xf numFmtId="0" fontId="8" fillId="0" borderId="0" xfId="0" applyFont="1" applyFill="1" applyAlignment="1"/>
    <xf numFmtId="164" fontId="8" fillId="0" borderId="0" xfId="0" applyNumberFormat="1" applyFont="1" applyFill="1" applyAlignment="1"/>
    <xf numFmtId="41" fontId="9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vertical="center"/>
    </xf>
    <xf numFmtId="0" fontId="10" fillId="0" borderId="0" xfId="0" applyFont="1" applyAlignment="1">
      <alignment vertical="center" wrapText="1"/>
    </xf>
    <xf numFmtId="37" fontId="3" fillId="0" borderId="0" xfId="0" applyNumberFormat="1" applyFont="1" applyFill="1" applyAlignment="1">
      <alignment horizontal="center"/>
    </xf>
    <xf numFmtId="49" fontId="11" fillId="0" borderId="0" xfId="3" applyNumberFormat="1" applyFont="1"/>
    <xf numFmtId="49" fontId="8" fillId="0" borderId="0" xfId="3" applyNumberFormat="1" applyFont="1"/>
    <xf numFmtId="41" fontId="8" fillId="0" borderId="0" xfId="0" applyNumberFormat="1" applyFont="1" applyAlignment="1">
      <alignment horizontal="right"/>
    </xf>
    <xf numFmtId="41" fontId="8" fillId="0" borderId="1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center"/>
    </xf>
    <xf numFmtId="41" fontId="8" fillId="0" borderId="1" xfId="0" applyNumberFormat="1" applyFont="1" applyBorder="1" applyAlignment="1">
      <alignment horizontal="right"/>
    </xf>
    <xf numFmtId="164" fontId="8" fillId="0" borderId="0" xfId="1" applyNumberFormat="1" applyFont="1" applyFill="1" applyBorder="1" applyAlignment="1">
      <alignment horizontal="center"/>
    </xf>
    <xf numFmtId="164" fontId="3" fillId="0" borderId="0" xfId="0" applyNumberFormat="1" applyFont="1" applyAlignment="1">
      <alignment horizontal="right"/>
    </xf>
    <xf numFmtId="37" fontId="2" fillId="0" borderId="0" xfId="0" applyNumberFormat="1" applyFont="1"/>
    <xf numFmtId="37" fontId="3" fillId="0" borderId="0" xfId="0" applyNumberFormat="1" applyFont="1"/>
    <xf numFmtId="0" fontId="2" fillId="0" borderId="0" xfId="0" applyFont="1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41" fontId="3" fillId="0" borderId="0" xfId="0" applyNumberFormat="1" applyFont="1" applyAlignment="1">
      <alignment horizontal="right"/>
    </xf>
    <xf numFmtId="0" fontId="3" fillId="2" borderId="0" xfId="0" applyFont="1" applyFill="1"/>
    <xf numFmtId="164" fontId="3" fillId="2" borderId="0" xfId="0" applyNumberFormat="1" applyFont="1" applyFill="1"/>
    <xf numFmtId="41" fontId="3" fillId="0" borderId="0" xfId="0" applyNumberFormat="1" applyFont="1"/>
    <xf numFmtId="0" fontId="2" fillId="2" borderId="0" xfId="0" applyFont="1" applyFill="1"/>
    <xf numFmtId="41" fontId="3" fillId="0" borderId="7" xfId="0" applyNumberFormat="1" applyFont="1" applyBorder="1" applyAlignment="1">
      <alignment horizontal="right"/>
    </xf>
    <xf numFmtId="41" fontId="3" fillId="0" borderId="1" xfId="0" applyNumberFormat="1" applyFont="1" applyBorder="1"/>
    <xf numFmtId="164" fontId="3" fillId="0" borderId="0" xfId="0" applyNumberFormat="1" applyFont="1" applyBorder="1"/>
    <xf numFmtId="37" fontId="3" fillId="0" borderId="0" xfId="0" applyNumberFormat="1" applyFont="1" applyBorder="1"/>
    <xf numFmtId="164" fontId="3" fillId="0" borderId="0" xfId="0" applyNumberFormat="1" applyFont="1" applyBorder="1" applyAlignment="1"/>
    <xf numFmtId="41" fontId="3" fillId="0" borderId="0" xfId="0" applyNumberFormat="1" applyFont="1" applyBorder="1" applyAlignment="1">
      <alignment horizontal="right"/>
    </xf>
    <xf numFmtId="41" fontId="3" fillId="0" borderId="0" xfId="0" applyNumberFormat="1" applyFont="1" applyBorder="1"/>
    <xf numFmtId="164" fontId="3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41" fontId="2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6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41" fontId="3" fillId="0" borderId="1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37" fontId="2" fillId="0" borderId="0" xfId="0" applyNumberFormat="1" applyFont="1" applyAlignment="1"/>
    <xf numFmtId="37" fontId="3" fillId="0" borderId="0" xfId="0" applyNumberFormat="1" applyFont="1" applyAlignment="1"/>
    <xf numFmtId="41" fontId="3" fillId="0" borderId="7" xfId="0" applyNumberFormat="1" applyFont="1" applyBorder="1" applyAlignment="1">
      <alignment horizontal="center"/>
    </xf>
    <xf numFmtId="165" fontId="3" fillId="0" borderId="0" xfId="0" applyNumberFormat="1" applyFont="1" applyAlignment="1"/>
    <xf numFmtId="0" fontId="3" fillId="0" borderId="8" xfId="0" applyFont="1" applyBorder="1" applyAlignment="1"/>
    <xf numFmtId="0" fontId="3" fillId="0" borderId="1" xfId="0" applyFont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37" fontId="2" fillId="0" borderId="1" xfId="0" applyNumberFormat="1" applyFont="1" applyBorder="1" applyAlignment="1">
      <alignment horizontal="center"/>
    </xf>
    <xf numFmtId="37" fontId="3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164" fontId="3" fillId="0" borderId="0" xfId="0" applyNumberFormat="1" applyFont="1" applyAlignment="1">
      <alignment horizontal="right"/>
    </xf>
  </cellXfs>
  <cellStyles count="4">
    <cellStyle name="Comma" xfId="1" builtinId="3"/>
    <cellStyle name="Comma_Q1'08 FS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CCB74-B48E-4C81-A185-FBE9EAFB5048}">
  <dimension ref="A1:K101"/>
  <sheetViews>
    <sheetView showGridLines="0" tabSelected="1" view="pageBreakPreview" zoomScale="80" zoomScaleNormal="80" zoomScaleSheetLayoutView="80" workbookViewId="0"/>
  </sheetViews>
  <sheetFormatPr defaultColWidth="10.5703125" defaultRowHeight="24" customHeight="1"/>
  <cols>
    <col min="1" max="1" width="48.28515625" style="17" customWidth="1"/>
    <col min="2" max="2" width="7.28515625" style="60" customWidth="1"/>
    <col min="3" max="3" width="1.5703125" style="60" customWidth="1"/>
    <col min="4" max="4" width="17.28515625" style="60" customWidth="1"/>
    <col min="5" max="5" width="1.42578125" style="60" customWidth="1"/>
    <col min="6" max="6" width="17.28515625" style="60" customWidth="1"/>
    <col min="7" max="7" width="1.42578125" style="60" customWidth="1"/>
    <col min="8" max="8" width="17.28515625" style="60" customWidth="1"/>
    <col min="9" max="9" width="1.42578125" style="60" customWidth="1"/>
    <col min="10" max="10" width="17.28515625" style="60" customWidth="1"/>
    <col min="11" max="11" width="0.42578125" style="60" customWidth="1"/>
    <col min="12" max="12" width="15.7109375" style="60" customWidth="1"/>
    <col min="13" max="13" width="14.7109375" style="60" customWidth="1"/>
    <col min="14" max="16384" width="10.5703125" style="60"/>
  </cols>
  <sheetData>
    <row r="1" spans="1:10" ht="24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</row>
    <row r="2" spans="1:10" ht="24" customHeight="1">
      <c r="A2" s="164" t="s">
        <v>115</v>
      </c>
      <c r="B2" s="164"/>
      <c r="C2" s="164"/>
      <c r="D2" s="164"/>
      <c r="E2" s="164"/>
      <c r="F2" s="164"/>
      <c r="G2" s="164"/>
      <c r="H2" s="166"/>
      <c r="I2" s="164"/>
      <c r="J2" s="164"/>
    </row>
    <row r="3" spans="1:10" ht="24" customHeight="1">
      <c r="A3" s="24" t="s">
        <v>228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0" ht="24" customHeight="1">
      <c r="A4" s="184" t="s">
        <v>1</v>
      </c>
      <c r="B4" s="184"/>
      <c r="C4" s="184"/>
      <c r="D4" s="184"/>
      <c r="E4" s="184"/>
      <c r="F4" s="184"/>
      <c r="G4" s="184"/>
      <c r="H4" s="184"/>
      <c r="I4" s="184"/>
      <c r="J4" s="184"/>
    </row>
    <row r="5" spans="1:10" ht="24" customHeight="1">
      <c r="D5" s="185" t="s">
        <v>2</v>
      </c>
      <c r="E5" s="185"/>
      <c r="F5" s="185"/>
      <c r="G5" s="57"/>
      <c r="H5" s="185" t="s">
        <v>3</v>
      </c>
      <c r="I5" s="185"/>
      <c r="J5" s="185"/>
    </row>
    <row r="6" spans="1:10" ht="24" customHeight="1">
      <c r="B6" s="62" t="s">
        <v>4</v>
      </c>
      <c r="D6" s="118" t="s">
        <v>229</v>
      </c>
      <c r="E6" s="12"/>
      <c r="F6" s="118" t="s">
        <v>237</v>
      </c>
      <c r="G6" s="12"/>
      <c r="H6" s="118" t="s">
        <v>229</v>
      </c>
      <c r="I6" s="27"/>
      <c r="J6" s="26" t="s">
        <v>237</v>
      </c>
    </row>
    <row r="7" spans="1:10" ht="24" customHeight="1">
      <c r="D7" s="12" t="s">
        <v>151</v>
      </c>
      <c r="E7" s="12"/>
      <c r="F7" s="12" t="s">
        <v>152</v>
      </c>
      <c r="G7" s="12"/>
      <c r="H7" s="12" t="s">
        <v>151</v>
      </c>
      <c r="I7" s="27"/>
      <c r="J7" s="27" t="s">
        <v>152</v>
      </c>
    </row>
    <row r="8" spans="1:10" ht="24" customHeight="1">
      <c r="D8" s="12" t="s">
        <v>153</v>
      </c>
      <c r="E8" s="13"/>
      <c r="F8" s="12"/>
      <c r="G8" s="12"/>
      <c r="H8" s="12" t="s">
        <v>153</v>
      </c>
      <c r="I8" s="28"/>
      <c r="J8" s="27"/>
    </row>
    <row r="9" spans="1:10" ht="24" customHeight="1">
      <c r="A9" s="178" t="s">
        <v>5</v>
      </c>
    </row>
    <row r="10" spans="1:10" ht="24" customHeight="1">
      <c r="A10" s="178" t="s">
        <v>6</v>
      </c>
    </row>
    <row r="11" spans="1:10" ht="24" customHeight="1">
      <c r="A11" s="167" t="s">
        <v>7</v>
      </c>
      <c r="B11" s="168"/>
      <c r="D11" s="2">
        <v>3597067</v>
      </c>
      <c r="E11" s="151"/>
      <c r="F11" s="2">
        <v>1540617</v>
      </c>
      <c r="G11" s="4"/>
      <c r="H11" s="46">
        <v>2216578</v>
      </c>
      <c r="I11" s="151"/>
      <c r="J11" s="46">
        <v>271318</v>
      </c>
    </row>
    <row r="12" spans="1:10" ht="24" customHeight="1">
      <c r="A12" s="167" t="s">
        <v>97</v>
      </c>
      <c r="B12" s="168" t="s">
        <v>238</v>
      </c>
      <c r="C12" s="169"/>
      <c r="D12" s="2">
        <v>4859287</v>
      </c>
      <c r="E12" s="151"/>
      <c r="F12" s="2">
        <v>4236718</v>
      </c>
      <c r="G12" s="4"/>
      <c r="H12" s="2">
        <v>3527358</v>
      </c>
      <c r="I12" s="151"/>
      <c r="J12" s="2">
        <v>2886099</v>
      </c>
    </row>
    <row r="13" spans="1:10" ht="24" customHeight="1">
      <c r="A13" s="167" t="s">
        <v>173</v>
      </c>
      <c r="B13" s="168">
        <v>4</v>
      </c>
      <c r="C13" s="169"/>
      <c r="D13" s="2">
        <v>946427</v>
      </c>
      <c r="E13" s="151"/>
      <c r="F13" s="2">
        <v>872861</v>
      </c>
      <c r="G13" s="4"/>
      <c r="H13" s="2">
        <v>0</v>
      </c>
      <c r="I13" s="151"/>
      <c r="J13" s="2">
        <v>0</v>
      </c>
    </row>
    <row r="14" spans="1:10" ht="24" customHeight="1">
      <c r="A14" s="167" t="s">
        <v>207</v>
      </c>
      <c r="B14" s="168"/>
      <c r="C14" s="169"/>
      <c r="D14" s="2">
        <v>288126</v>
      </c>
      <c r="E14" s="151"/>
      <c r="F14" s="2">
        <v>304591</v>
      </c>
      <c r="G14" s="4"/>
      <c r="H14" s="2">
        <v>0</v>
      </c>
      <c r="I14" s="151"/>
      <c r="J14" s="2">
        <v>0</v>
      </c>
    </row>
    <row r="15" spans="1:10" ht="24" customHeight="1">
      <c r="A15" s="167" t="s">
        <v>257</v>
      </c>
      <c r="B15" s="168">
        <v>2</v>
      </c>
      <c r="C15" s="169"/>
      <c r="D15" s="2">
        <v>26772</v>
      </c>
      <c r="E15" s="151"/>
      <c r="F15" s="2">
        <v>25226</v>
      </c>
      <c r="G15" s="4"/>
      <c r="H15" s="2">
        <v>110000</v>
      </c>
      <c r="I15" s="151"/>
      <c r="J15" s="2">
        <v>110000</v>
      </c>
    </row>
    <row r="16" spans="1:10" ht="24" customHeight="1">
      <c r="A16" s="167" t="s">
        <v>98</v>
      </c>
      <c r="B16" s="168"/>
      <c r="C16" s="169"/>
      <c r="D16" s="2">
        <v>5329107</v>
      </c>
      <c r="E16" s="151"/>
      <c r="F16" s="2">
        <v>6370553</v>
      </c>
      <c r="G16" s="4"/>
      <c r="H16" s="2">
        <v>4042078</v>
      </c>
      <c r="I16" s="151"/>
      <c r="J16" s="2">
        <v>5173513</v>
      </c>
    </row>
    <row r="17" spans="1:10" ht="24" customHeight="1">
      <c r="A17" s="167" t="s">
        <v>180</v>
      </c>
      <c r="B17" s="168">
        <v>11</v>
      </c>
      <c r="C17" s="169"/>
      <c r="D17" s="4">
        <v>231452</v>
      </c>
      <c r="E17" s="151"/>
      <c r="F17" s="4">
        <v>154582</v>
      </c>
      <c r="G17" s="4"/>
      <c r="H17" s="106">
        <v>231452</v>
      </c>
      <c r="I17" s="151"/>
      <c r="J17" s="106">
        <v>154582</v>
      </c>
    </row>
    <row r="18" spans="1:10" ht="24" customHeight="1">
      <c r="A18" s="167" t="s">
        <v>8</v>
      </c>
      <c r="B18" s="168"/>
      <c r="C18" s="169"/>
      <c r="D18" s="5">
        <v>464718</v>
      </c>
      <c r="E18" s="151"/>
      <c r="F18" s="5">
        <v>378594</v>
      </c>
      <c r="G18" s="4"/>
      <c r="H18" s="5">
        <v>90124</v>
      </c>
      <c r="I18" s="151"/>
      <c r="J18" s="5">
        <v>45909</v>
      </c>
    </row>
    <row r="19" spans="1:10" ht="24" customHeight="1">
      <c r="A19" s="167"/>
      <c r="B19" s="168"/>
      <c r="C19" s="169"/>
      <c r="D19" s="127">
        <f>SUM(D11:D18)</f>
        <v>15742956</v>
      </c>
      <c r="E19" s="127"/>
      <c r="F19" s="127">
        <f>SUM(F11:F18)</f>
        <v>13883742</v>
      </c>
      <c r="G19" s="127"/>
      <c r="H19" s="127">
        <f>SUM(H11:H18)</f>
        <v>10217590</v>
      </c>
      <c r="I19" s="127"/>
      <c r="J19" s="127">
        <f>SUM(J11:J18)</f>
        <v>8641421</v>
      </c>
    </row>
    <row r="20" spans="1:10" ht="24" customHeight="1">
      <c r="A20" s="167" t="s">
        <v>233</v>
      </c>
      <c r="B20" s="168"/>
      <c r="C20" s="169"/>
      <c r="D20" s="5">
        <v>0</v>
      </c>
      <c r="E20" s="151"/>
      <c r="F20" s="5">
        <v>446235</v>
      </c>
      <c r="G20" s="4"/>
      <c r="H20" s="5">
        <v>0</v>
      </c>
      <c r="I20" s="151"/>
      <c r="J20" s="5">
        <v>0</v>
      </c>
    </row>
    <row r="21" spans="1:10" ht="24" customHeight="1">
      <c r="A21" s="178" t="s">
        <v>10</v>
      </c>
      <c r="B21" s="168"/>
      <c r="C21" s="170"/>
      <c r="D21" s="5">
        <f>SUM(D19:D20)</f>
        <v>15742956</v>
      </c>
      <c r="E21" s="151"/>
      <c r="F21" s="5">
        <f>SUM(F19:F20)</f>
        <v>14329977</v>
      </c>
      <c r="G21" s="4"/>
      <c r="H21" s="5">
        <f>SUM(H19:H20)</f>
        <v>10217590</v>
      </c>
      <c r="I21" s="151"/>
      <c r="J21" s="5">
        <f>SUM(J19:J20)</f>
        <v>8641421</v>
      </c>
    </row>
    <row r="22" spans="1:10" ht="24" customHeight="1">
      <c r="A22" s="171" t="s">
        <v>11</v>
      </c>
      <c r="B22" s="168"/>
      <c r="C22" s="170"/>
      <c r="D22" s="48"/>
      <c r="E22" s="165"/>
      <c r="F22" s="48"/>
      <c r="G22" s="48"/>
      <c r="H22" s="48"/>
      <c r="I22" s="165"/>
      <c r="J22" s="48"/>
    </row>
    <row r="23" spans="1:10" ht="24" customHeight="1">
      <c r="A23" s="167" t="s">
        <v>12</v>
      </c>
      <c r="B23" s="168"/>
      <c r="C23" s="170"/>
      <c r="D23" s="2">
        <v>0</v>
      </c>
      <c r="E23" s="151"/>
      <c r="F23" s="2">
        <v>0</v>
      </c>
      <c r="G23" s="4"/>
      <c r="H23" s="151">
        <v>8315283</v>
      </c>
      <c r="I23" s="151"/>
      <c r="J23" s="151">
        <v>8315283</v>
      </c>
    </row>
    <row r="24" spans="1:10" ht="24" customHeight="1">
      <c r="A24" s="167" t="s">
        <v>155</v>
      </c>
      <c r="B24" s="168"/>
      <c r="C24" s="170"/>
      <c r="D24" s="2">
        <v>130708</v>
      </c>
      <c r="E24" s="151"/>
      <c r="F24" s="2">
        <v>132568</v>
      </c>
      <c r="G24" s="4"/>
      <c r="H24" s="151">
        <v>67553</v>
      </c>
      <c r="I24" s="151"/>
      <c r="J24" s="151">
        <v>67553</v>
      </c>
    </row>
    <row r="25" spans="1:10" ht="24" customHeight="1">
      <c r="A25" s="167" t="s">
        <v>149</v>
      </c>
      <c r="B25" s="168">
        <v>5</v>
      </c>
      <c r="C25" s="170"/>
      <c r="D25" s="2">
        <v>547957</v>
      </c>
      <c r="E25" s="151"/>
      <c r="F25" s="2">
        <v>479190</v>
      </c>
      <c r="G25" s="4"/>
      <c r="H25" s="151">
        <v>18404</v>
      </c>
      <c r="I25" s="151"/>
      <c r="J25" s="151">
        <v>18404</v>
      </c>
    </row>
    <row r="26" spans="1:10" ht="24" customHeight="1">
      <c r="A26" s="167" t="s">
        <v>180</v>
      </c>
      <c r="B26" s="168">
        <v>11</v>
      </c>
      <c r="C26" s="170"/>
      <c r="D26" s="2">
        <v>0</v>
      </c>
      <c r="E26" s="151"/>
      <c r="F26" s="2">
        <v>33721</v>
      </c>
      <c r="G26" s="4"/>
      <c r="H26" s="151">
        <v>0</v>
      </c>
      <c r="I26" s="151"/>
      <c r="J26" s="151">
        <v>33721</v>
      </c>
    </row>
    <row r="27" spans="1:10" ht="24" customHeight="1">
      <c r="A27" s="167" t="s">
        <v>150</v>
      </c>
      <c r="B27" s="168">
        <v>2</v>
      </c>
      <c r="C27" s="170"/>
      <c r="D27" s="2">
        <v>0</v>
      </c>
      <c r="E27" s="151"/>
      <c r="F27" s="2">
        <v>0</v>
      </c>
      <c r="G27" s="4"/>
      <c r="H27" s="151">
        <v>673059</v>
      </c>
      <c r="I27" s="151"/>
      <c r="J27" s="151">
        <v>675244</v>
      </c>
    </row>
    <row r="28" spans="1:10" ht="24" customHeight="1">
      <c r="A28" s="167" t="s">
        <v>61</v>
      </c>
      <c r="B28" s="168"/>
      <c r="C28" s="169"/>
      <c r="D28" s="4">
        <v>189033</v>
      </c>
      <c r="E28" s="151"/>
      <c r="F28" s="4">
        <v>189033</v>
      </c>
      <c r="G28" s="4"/>
      <c r="H28" s="4">
        <v>94342</v>
      </c>
      <c r="I28" s="151"/>
      <c r="J28" s="4">
        <v>94342</v>
      </c>
    </row>
    <row r="29" spans="1:10" ht="24" customHeight="1">
      <c r="A29" s="167" t="s">
        <v>99</v>
      </c>
      <c r="B29" s="168">
        <v>6</v>
      </c>
      <c r="D29" s="2">
        <v>8060956</v>
      </c>
      <c r="E29" s="151"/>
      <c r="F29" s="2">
        <v>8250197</v>
      </c>
      <c r="G29" s="4"/>
      <c r="H29" s="2">
        <v>818478</v>
      </c>
      <c r="I29" s="151"/>
      <c r="J29" s="2">
        <v>846239</v>
      </c>
    </row>
    <row r="30" spans="1:10" ht="24" customHeight="1">
      <c r="A30" s="167" t="s">
        <v>166</v>
      </c>
      <c r="B30" s="168"/>
      <c r="D30" s="2">
        <v>709486</v>
      </c>
      <c r="E30" s="151"/>
      <c r="F30" s="2">
        <v>728650</v>
      </c>
      <c r="G30" s="4"/>
      <c r="H30" s="2">
        <v>94797</v>
      </c>
      <c r="I30" s="151"/>
      <c r="J30" s="2">
        <v>102749</v>
      </c>
    </row>
    <row r="31" spans="1:10" ht="24" customHeight="1">
      <c r="A31" s="179" t="s">
        <v>62</v>
      </c>
      <c r="B31" s="168"/>
      <c r="D31" s="151">
        <v>195932</v>
      </c>
      <c r="E31" s="151"/>
      <c r="F31" s="151">
        <v>195932</v>
      </c>
      <c r="G31" s="151"/>
      <c r="H31" s="2">
        <v>0</v>
      </c>
      <c r="I31" s="151"/>
      <c r="J31" s="2">
        <v>0</v>
      </c>
    </row>
    <row r="32" spans="1:10" ht="24" customHeight="1">
      <c r="A32" s="167" t="s">
        <v>165</v>
      </c>
      <c r="B32" s="168"/>
      <c r="D32" s="2">
        <v>245396</v>
      </c>
      <c r="E32" s="151"/>
      <c r="F32" s="2">
        <v>266384</v>
      </c>
      <c r="G32" s="4"/>
      <c r="H32" s="2">
        <v>26951</v>
      </c>
      <c r="I32" s="151"/>
      <c r="J32" s="2">
        <v>32205</v>
      </c>
    </row>
    <row r="33" spans="1:10" ht="24" customHeight="1">
      <c r="A33" s="179" t="s">
        <v>234</v>
      </c>
      <c r="B33" s="168"/>
      <c r="D33" s="2">
        <v>228702</v>
      </c>
      <c r="E33" s="151"/>
      <c r="F33" s="2">
        <v>177024</v>
      </c>
      <c r="G33" s="4"/>
      <c r="H33" s="2">
        <v>156862</v>
      </c>
      <c r="I33" s="151"/>
      <c r="J33" s="2">
        <v>108471</v>
      </c>
    </row>
    <row r="34" spans="1:10" ht="24" customHeight="1">
      <c r="A34" s="179" t="s">
        <v>13</v>
      </c>
      <c r="B34" s="168"/>
      <c r="D34" s="172">
        <v>45287</v>
      </c>
      <c r="E34" s="151"/>
      <c r="F34" s="172">
        <v>18226</v>
      </c>
      <c r="G34" s="151"/>
      <c r="H34" s="5">
        <v>3927</v>
      </c>
      <c r="I34" s="151"/>
      <c r="J34" s="5">
        <v>4032</v>
      </c>
    </row>
    <row r="35" spans="1:10" ht="24" customHeight="1">
      <c r="A35" s="178" t="s">
        <v>14</v>
      </c>
      <c r="B35" s="168"/>
      <c r="D35" s="2">
        <f>SUM(D23:D34)</f>
        <v>10353457</v>
      </c>
      <c r="E35" s="151"/>
      <c r="F35" s="2">
        <f>SUM(F23:F34)</f>
        <v>10470925</v>
      </c>
      <c r="G35" s="4"/>
      <c r="H35" s="2">
        <f>SUM(H23:H34)</f>
        <v>10269656</v>
      </c>
      <c r="I35" s="151"/>
      <c r="J35" s="2">
        <f>SUM(J23:J34)</f>
        <v>10298243</v>
      </c>
    </row>
    <row r="36" spans="1:10" ht="24" customHeight="1" thickBot="1">
      <c r="A36" s="178" t="s">
        <v>15</v>
      </c>
      <c r="B36" s="25"/>
      <c r="D36" s="9">
        <f>SUM(D21:D21,D35)</f>
        <v>26096413</v>
      </c>
      <c r="E36" s="151"/>
      <c r="F36" s="9">
        <f>SUM(F21:F21,F35)</f>
        <v>24800902</v>
      </c>
      <c r="G36" s="4"/>
      <c r="H36" s="9">
        <f>SUM(H21:H21,H35)</f>
        <v>20487246</v>
      </c>
      <c r="I36" s="151"/>
      <c r="J36" s="9">
        <f>SUM(J21:J21,J35)</f>
        <v>18939664</v>
      </c>
    </row>
    <row r="37" spans="1:10" ht="24" customHeight="1" thickTop="1"/>
    <row r="38" spans="1:10" ht="24" customHeight="1">
      <c r="A38" s="17" t="s">
        <v>123</v>
      </c>
    </row>
    <row r="39" spans="1:10" ht="24" customHeight="1">
      <c r="A39" s="164" t="s">
        <v>52</v>
      </c>
      <c r="B39" s="164"/>
      <c r="C39" s="164"/>
      <c r="D39" s="164"/>
      <c r="E39" s="164"/>
      <c r="F39" s="164"/>
      <c r="G39" s="164"/>
      <c r="H39" s="164"/>
      <c r="I39" s="164"/>
      <c r="J39" s="164"/>
    </row>
    <row r="40" spans="1:10" ht="24" customHeight="1">
      <c r="A40" s="164" t="s">
        <v>116</v>
      </c>
      <c r="B40" s="164"/>
      <c r="C40" s="164"/>
      <c r="D40" s="164"/>
      <c r="E40" s="164"/>
      <c r="F40" s="164"/>
      <c r="G40" s="164"/>
      <c r="H40" s="164"/>
      <c r="I40" s="164"/>
      <c r="J40" s="164"/>
    </row>
    <row r="41" spans="1:10" ht="24" customHeight="1">
      <c r="A41" s="24" t="s">
        <v>228</v>
      </c>
      <c r="B41" s="164"/>
      <c r="C41" s="164"/>
      <c r="D41" s="164"/>
      <c r="E41" s="164"/>
      <c r="F41" s="164"/>
      <c r="G41" s="164"/>
      <c r="H41" s="164"/>
      <c r="I41" s="164"/>
      <c r="J41" s="164"/>
    </row>
    <row r="42" spans="1:10" ht="24" customHeight="1">
      <c r="A42" s="184" t="s">
        <v>1</v>
      </c>
      <c r="B42" s="184"/>
      <c r="C42" s="184"/>
      <c r="D42" s="184"/>
      <c r="E42" s="184"/>
      <c r="F42" s="184"/>
      <c r="G42" s="184"/>
      <c r="H42" s="184"/>
      <c r="I42" s="184"/>
      <c r="J42" s="184"/>
    </row>
    <row r="43" spans="1:10" ht="24" customHeight="1">
      <c r="D43" s="185" t="s">
        <v>2</v>
      </c>
      <c r="E43" s="185"/>
      <c r="F43" s="185"/>
      <c r="G43" s="57"/>
      <c r="H43" s="185" t="s">
        <v>3</v>
      </c>
      <c r="I43" s="185"/>
      <c r="J43" s="185"/>
    </row>
    <row r="44" spans="1:10" ht="24" customHeight="1">
      <c r="B44" s="62" t="s">
        <v>4</v>
      </c>
      <c r="D44" s="118" t="s">
        <v>229</v>
      </c>
      <c r="E44" s="12"/>
      <c r="F44" s="118" t="s">
        <v>237</v>
      </c>
      <c r="G44" s="12"/>
      <c r="H44" s="118" t="s">
        <v>229</v>
      </c>
      <c r="I44" s="27"/>
      <c r="J44" s="26" t="s">
        <v>237</v>
      </c>
    </row>
    <row r="45" spans="1:10" ht="24" customHeight="1">
      <c r="B45" s="62"/>
      <c r="D45" s="12" t="s">
        <v>151</v>
      </c>
      <c r="E45" s="12"/>
      <c r="F45" s="12" t="s">
        <v>152</v>
      </c>
      <c r="G45" s="12"/>
      <c r="H45" s="12" t="s">
        <v>151</v>
      </c>
      <c r="I45" s="27"/>
      <c r="J45" s="27" t="s">
        <v>152</v>
      </c>
    </row>
    <row r="46" spans="1:10" ht="24" customHeight="1">
      <c r="B46" s="62"/>
      <c r="D46" s="12" t="s">
        <v>153</v>
      </c>
      <c r="E46" s="13"/>
      <c r="F46" s="12"/>
      <c r="G46" s="12"/>
      <c r="H46" s="12" t="s">
        <v>153</v>
      </c>
      <c r="I46" s="28"/>
      <c r="J46" s="27"/>
    </row>
    <row r="47" spans="1:10" ht="24" customHeight="1">
      <c r="A47" s="10" t="s">
        <v>16</v>
      </c>
      <c r="C47" s="62"/>
      <c r="D47" s="28"/>
      <c r="E47" s="28"/>
      <c r="F47" s="28"/>
      <c r="G47" s="28"/>
      <c r="H47" s="28"/>
      <c r="I47" s="28"/>
      <c r="J47" s="28"/>
    </row>
    <row r="48" spans="1:10" ht="24" customHeight="1">
      <c r="A48" s="10" t="s">
        <v>17</v>
      </c>
      <c r="C48" s="62"/>
      <c r="D48" s="28"/>
      <c r="E48" s="28"/>
      <c r="F48" s="28"/>
      <c r="G48" s="28"/>
      <c r="H48" s="28"/>
      <c r="I48" s="28"/>
      <c r="J48" s="28"/>
    </row>
    <row r="49" spans="1:11" ht="24" customHeight="1">
      <c r="A49" s="167" t="s">
        <v>170</v>
      </c>
      <c r="B49" s="168"/>
      <c r="C49" s="173"/>
      <c r="D49" s="2">
        <v>4145891</v>
      </c>
      <c r="E49" s="174"/>
      <c r="F49" s="2">
        <v>3415911</v>
      </c>
      <c r="G49" s="4"/>
      <c r="H49" s="2">
        <v>3839696</v>
      </c>
      <c r="I49" s="174"/>
      <c r="J49" s="2">
        <v>3096247</v>
      </c>
    </row>
    <row r="50" spans="1:11" ht="24" customHeight="1">
      <c r="A50" s="167" t="s">
        <v>100</v>
      </c>
      <c r="B50" s="168" t="s">
        <v>255</v>
      </c>
      <c r="C50" s="173"/>
      <c r="D50" s="151">
        <v>3912754</v>
      </c>
      <c r="E50" s="174"/>
      <c r="F50" s="151">
        <v>3107027</v>
      </c>
      <c r="G50" s="151"/>
      <c r="H50" s="127">
        <v>4843651</v>
      </c>
      <c r="I50" s="174"/>
      <c r="J50" s="127">
        <v>4145229</v>
      </c>
    </row>
    <row r="51" spans="1:11" ht="24" customHeight="1">
      <c r="A51" s="167" t="s">
        <v>235</v>
      </c>
      <c r="B51" s="168">
        <v>2</v>
      </c>
      <c r="C51" s="173"/>
      <c r="D51" s="151">
        <v>0</v>
      </c>
      <c r="E51" s="174"/>
      <c r="F51" s="151">
        <v>0</v>
      </c>
      <c r="G51" s="151"/>
      <c r="H51" s="127">
        <v>0</v>
      </c>
      <c r="I51" s="174"/>
      <c r="J51" s="127">
        <v>80000</v>
      </c>
    </row>
    <row r="52" spans="1:11" ht="24" customHeight="1">
      <c r="A52" s="167" t="s">
        <v>174</v>
      </c>
      <c r="B52" s="168">
        <v>4</v>
      </c>
      <c r="C52" s="173"/>
      <c r="D52" s="151">
        <v>596921</v>
      </c>
      <c r="E52" s="174"/>
      <c r="F52" s="151">
        <v>665845</v>
      </c>
      <c r="G52" s="151"/>
      <c r="H52" s="127">
        <v>0</v>
      </c>
      <c r="I52" s="174"/>
      <c r="J52" s="127">
        <v>0</v>
      </c>
    </row>
    <row r="53" spans="1:11" ht="24" customHeight="1">
      <c r="A53" s="179" t="s">
        <v>269</v>
      </c>
      <c r="B53" s="168"/>
      <c r="C53" s="179"/>
      <c r="D53" s="2">
        <v>88510</v>
      </c>
      <c r="E53" s="174"/>
      <c r="F53" s="2">
        <v>107742</v>
      </c>
      <c r="G53" s="4"/>
      <c r="H53" s="2">
        <v>23971</v>
      </c>
      <c r="I53" s="151"/>
      <c r="J53" s="2">
        <v>25238</v>
      </c>
    </row>
    <row r="54" spans="1:11" ht="24" customHeight="1">
      <c r="A54" s="179" t="s">
        <v>180</v>
      </c>
      <c r="B54" s="168">
        <v>11</v>
      </c>
      <c r="C54" s="175"/>
      <c r="D54" s="4">
        <v>166639</v>
      </c>
      <c r="E54" s="151"/>
      <c r="F54" s="4">
        <v>234032</v>
      </c>
      <c r="G54" s="4"/>
      <c r="H54" s="4">
        <v>166639</v>
      </c>
      <c r="I54" s="151"/>
      <c r="J54" s="4">
        <v>234032</v>
      </c>
    </row>
    <row r="55" spans="1:11" ht="24" customHeight="1">
      <c r="A55" s="179" t="s">
        <v>101</v>
      </c>
      <c r="B55" s="168"/>
      <c r="C55" s="173"/>
      <c r="D55" s="151">
        <v>127713</v>
      </c>
      <c r="E55" s="174"/>
      <c r="F55" s="151">
        <v>115019</v>
      </c>
      <c r="G55" s="151"/>
      <c r="H55" s="127">
        <v>69711</v>
      </c>
      <c r="I55" s="174"/>
      <c r="J55" s="127">
        <v>69711</v>
      </c>
    </row>
    <row r="56" spans="1:11" ht="24" customHeight="1">
      <c r="A56" s="179" t="s">
        <v>18</v>
      </c>
      <c r="B56" s="168"/>
      <c r="C56" s="179"/>
      <c r="D56" s="172">
        <v>268931</v>
      </c>
      <c r="E56" s="151"/>
      <c r="F56" s="172">
        <v>254512</v>
      </c>
      <c r="G56" s="151"/>
      <c r="H56" s="5">
        <v>32614</v>
      </c>
      <c r="I56" s="151"/>
      <c r="J56" s="5">
        <v>17965</v>
      </c>
    </row>
    <row r="57" spans="1:11" ht="24" customHeight="1">
      <c r="A57" s="10" t="s">
        <v>19</v>
      </c>
      <c r="B57" s="168"/>
      <c r="C57" s="175"/>
      <c r="D57" s="5">
        <f>SUM(D49:D56)</f>
        <v>9307359</v>
      </c>
      <c r="E57" s="151"/>
      <c r="F57" s="5">
        <f>SUM(F49:F56)</f>
        <v>7900088</v>
      </c>
      <c r="G57" s="4"/>
      <c r="H57" s="5">
        <f>SUM(H49:H56)</f>
        <v>8976282</v>
      </c>
      <c r="I57" s="4"/>
      <c r="J57" s="5">
        <f>SUM(J49:J56)</f>
        <v>7668422</v>
      </c>
    </row>
    <row r="58" spans="1:11" ht="24" customHeight="1">
      <c r="A58" s="10" t="s">
        <v>20</v>
      </c>
      <c r="B58" s="168"/>
      <c r="C58" s="169"/>
      <c r="D58" s="2"/>
      <c r="E58" s="151"/>
      <c r="F58" s="2"/>
      <c r="G58" s="4"/>
      <c r="H58" s="2"/>
      <c r="I58" s="151"/>
      <c r="J58" s="2"/>
    </row>
    <row r="59" spans="1:11" ht="24" customHeight="1">
      <c r="A59" s="17" t="s">
        <v>258</v>
      </c>
      <c r="B59" s="168">
        <v>2</v>
      </c>
      <c r="C59" s="169"/>
      <c r="D59" s="2">
        <v>33517</v>
      </c>
      <c r="E59" s="151"/>
      <c r="F59" s="2">
        <v>7719</v>
      </c>
      <c r="G59" s="4"/>
      <c r="H59" s="2">
        <v>0</v>
      </c>
      <c r="I59" s="151"/>
      <c r="J59" s="2">
        <v>0</v>
      </c>
    </row>
    <row r="60" spans="1:11" ht="24" customHeight="1">
      <c r="A60" s="17" t="s">
        <v>270</v>
      </c>
      <c r="B60" s="168"/>
      <c r="C60" s="169"/>
      <c r="D60" s="2">
        <v>310800</v>
      </c>
      <c r="E60" s="151"/>
      <c r="F60" s="2">
        <v>315897</v>
      </c>
      <c r="G60" s="4"/>
      <c r="H60" s="2">
        <v>72974</v>
      </c>
      <c r="I60" s="151"/>
      <c r="J60" s="2">
        <v>79764</v>
      </c>
    </row>
    <row r="61" spans="1:11" ht="24" customHeight="1">
      <c r="A61" s="17" t="s">
        <v>236</v>
      </c>
      <c r="B61" s="168"/>
      <c r="C61" s="169"/>
      <c r="D61" s="2">
        <v>369494</v>
      </c>
      <c r="E61" s="151"/>
      <c r="F61" s="2">
        <v>393034</v>
      </c>
      <c r="G61" s="4"/>
      <c r="H61" s="2">
        <v>0</v>
      </c>
      <c r="I61" s="151"/>
      <c r="J61" s="2">
        <v>0</v>
      </c>
    </row>
    <row r="62" spans="1:11" ht="24" customHeight="1">
      <c r="A62" s="17" t="s">
        <v>88</v>
      </c>
      <c r="B62" s="168"/>
      <c r="C62" s="169"/>
      <c r="D62" s="2">
        <v>254452</v>
      </c>
      <c r="E62" s="151"/>
      <c r="F62" s="2">
        <v>246882</v>
      </c>
      <c r="G62" s="4"/>
      <c r="H62" s="2">
        <v>149382</v>
      </c>
      <c r="I62" s="151"/>
      <c r="J62" s="2">
        <v>145856</v>
      </c>
    </row>
    <row r="63" spans="1:11" ht="24" customHeight="1">
      <c r="A63" s="10" t="s">
        <v>21</v>
      </c>
      <c r="B63" s="169"/>
      <c r="D63" s="18">
        <f>SUM(D59:D62)</f>
        <v>968263</v>
      </c>
      <c r="E63" s="151"/>
      <c r="F63" s="18">
        <f>SUM(F59:F62)</f>
        <v>963532</v>
      </c>
      <c r="G63" s="4"/>
      <c r="H63" s="18">
        <f>SUM(H59:H62)</f>
        <v>222356</v>
      </c>
      <c r="I63" s="151"/>
      <c r="J63" s="18">
        <f>SUM(J59:J62)</f>
        <v>225620</v>
      </c>
      <c r="K63" s="4"/>
    </row>
    <row r="64" spans="1:11" ht="24" customHeight="1">
      <c r="A64" s="10" t="s">
        <v>22</v>
      </c>
      <c r="D64" s="18">
        <f>D63+D57</f>
        <v>10275622</v>
      </c>
      <c r="E64" s="151"/>
      <c r="F64" s="18">
        <f>F63+F57</f>
        <v>8863620</v>
      </c>
      <c r="G64" s="4"/>
      <c r="H64" s="18">
        <f>H63+H57</f>
        <v>9198638</v>
      </c>
      <c r="I64" s="151"/>
      <c r="J64" s="18">
        <f>J63+J57</f>
        <v>7894042</v>
      </c>
      <c r="K64" s="4"/>
    </row>
    <row r="65" spans="1:10" ht="24" customHeight="1">
      <c r="A65" s="179"/>
    </row>
    <row r="66" spans="1:10" ht="24" customHeight="1">
      <c r="A66" s="17" t="s">
        <v>123</v>
      </c>
    </row>
    <row r="67" spans="1:10" ht="24" customHeight="1">
      <c r="A67" s="164" t="s">
        <v>52</v>
      </c>
      <c r="B67" s="164"/>
      <c r="C67" s="164"/>
    </row>
    <row r="68" spans="1:10" ht="24" customHeight="1">
      <c r="A68" s="164" t="s">
        <v>116</v>
      </c>
      <c r="B68" s="164"/>
      <c r="C68" s="164"/>
      <c r="D68" s="164"/>
      <c r="E68" s="164"/>
      <c r="F68" s="164"/>
      <c r="G68" s="164"/>
      <c r="H68" s="164"/>
      <c r="I68" s="164"/>
      <c r="J68" s="164"/>
    </row>
    <row r="69" spans="1:10" ht="24" customHeight="1">
      <c r="A69" s="24" t="s">
        <v>228</v>
      </c>
      <c r="B69" s="164"/>
      <c r="C69" s="164"/>
      <c r="D69" s="164"/>
      <c r="E69" s="164"/>
      <c r="F69" s="164"/>
      <c r="G69" s="164"/>
      <c r="H69" s="164"/>
      <c r="I69" s="164"/>
      <c r="J69" s="164"/>
    </row>
    <row r="70" spans="1:10" ht="24" customHeight="1">
      <c r="A70" s="184" t="s">
        <v>1</v>
      </c>
      <c r="B70" s="184"/>
      <c r="C70" s="184"/>
      <c r="D70" s="184"/>
      <c r="E70" s="184"/>
      <c r="F70" s="184"/>
      <c r="G70" s="184"/>
      <c r="H70" s="184"/>
      <c r="I70" s="184"/>
      <c r="J70" s="184"/>
    </row>
    <row r="71" spans="1:10" ht="24" customHeight="1">
      <c r="D71" s="185" t="s">
        <v>2</v>
      </c>
      <c r="E71" s="185"/>
      <c r="F71" s="185"/>
      <c r="G71" s="57"/>
      <c r="H71" s="185" t="s">
        <v>3</v>
      </c>
      <c r="I71" s="185"/>
      <c r="J71" s="185"/>
    </row>
    <row r="72" spans="1:10" ht="24" customHeight="1">
      <c r="B72" s="62"/>
      <c r="D72" s="118" t="s">
        <v>229</v>
      </c>
      <c r="E72" s="12"/>
      <c r="F72" s="118" t="s">
        <v>237</v>
      </c>
      <c r="G72" s="12"/>
      <c r="H72" s="118" t="s">
        <v>229</v>
      </c>
      <c r="I72" s="27"/>
      <c r="J72" s="26" t="s">
        <v>237</v>
      </c>
    </row>
    <row r="73" spans="1:10" ht="24" customHeight="1">
      <c r="B73" s="62"/>
      <c r="D73" s="12" t="s">
        <v>151</v>
      </c>
      <c r="E73" s="12"/>
      <c r="F73" s="12" t="s">
        <v>152</v>
      </c>
      <c r="G73" s="12"/>
      <c r="H73" s="12" t="s">
        <v>151</v>
      </c>
      <c r="I73" s="27"/>
      <c r="J73" s="27" t="s">
        <v>152</v>
      </c>
    </row>
    <row r="74" spans="1:10" ht="24" customHeight="1">
      <c r="B74" s="62"/>
      <c r="D74" s="12" t="s">
        <v>153</v>
      </c>
      <c r="E74" s="13"/>
      <c r="F74" s="12"/>
      <c r="G74" s="12"/>
      <c r="H74" s="12" t="s">
        <v>153</v>
      </c>
      <c r="I74" s="28"/>
      <c r="J74" s="27"/>
    </row>
    <row r="75" spans="1:10" ht="24" customHeight="1">
      <c r="A75" s="10" t="s">
        <v>23</v>
      </c>
      <c r="C75" s="62"/>
      <c r="D75" s="25"/>
      <c r="E75" s="176"/>
      <c r="F75" s="25"/>
      <c r="G75" s="25"/>
      <c r="H75" s="25"/>
      <c r="I75" s="28"/>
      <c r="J75" s="25"/>
    </row>
    <row r="76" spans="1:10" ht="24" customHeight="1">
      <c r="A76" s="179" t="s">
        <v>24</v>
      </c>
      <c r="B76" s="168"/>
      <c r="C76" s="62"/>
      <c r="D76" s="25"/>
      <c r="E76" s="176"/>
      <c r="F76" s="25"/>
      <c r="G76" s="25"/>
      <c r="H76" s="25"/>
      <c r="I76" s="28"/>
      <c r="J76" s="25"/>
    </row>
    <row r="77" spans="1:10" ht="24" customHeight="1">
      <c r="A77" s="17" t="s">
        <v>102</v>
      </c>
      <c r="B77" s="169"/>
      <c r="C77" s="62"/>
      <c r="D77" s="25"/>
      <c r="E77" s="176"/>
      <c r="F77" s="25"/>
      <c r="G77" s="25"/>
      <c r="H77" s="25"/>
      <c r="I77" s="28"/>
      <c r="J77" s="25"/>
    </row>
    <row r="78" spans="1:10" ht="24" customHeight="1" thickBot="1">
      <c r="A78" s="177" t="s">
        <v>179</v>
      </c>
      <c r="B78" s="169"/>
      <c r="C78" s="62"/>
      <c r="D78" s="180">
        <v>1578362</v>
      </c>
      <c r="E78" s="174"/>
      <c r="F78" s="180">
        <v>1578362</v>
      </c>
      <c r="G78" s="125"/>
      <c r="H78" s="180">
        <v>1578362</v>
      </c>
      <c r="I78" s="174"/>
      <c r="J78" s="180">
        <v>1578362</v>
      </c>
    </row>
    <row r="79" spans="1:10" s="179" customFormat="1" ht="24" customHeight="1" thickTop="1">
      <c r="A79" s="177" t="s">
        <v>103</v>
      </c>
      <c r="B79" s="168"/>
      <c r="C79" s="173"/>
    </row>
    <row r="80" spans="1:10" s="179" customFormat="1" ht="24" customHeight="1">
      <c r="A80" s="177" t="s">
        <v>179</v>
      </c>
      <c r="B80" s="17"/>
      <c r="C80" s="173"/>
      <c r="D80" s="151">
        <v>1578362</v>
      </c>
      <c r="E80" s="151"/>
      <c r="F80" s="151">
        <v>1578362</v>
      </c>
      <c r="G80" s="151"/>
      <c r="H80" s="2">
        <v>1578362</v>
      </c>
      <c r="I80" s="174"/>
      <c r="J80" s="2">
        <v>1578362</v>
      </c>
    </row>
    <row r="81" spans="1:10" ht="24" customHeight="1">
      <c r="A81" s="179" t="s">
        <v>25</v>
      </c>
      <c r="B81" s="168"/>
      <c r="C81" s="173"/>
      <c r="D81" s="2">
        <v>1152389</v>
      </c>
      <c r="E81" s="174"/>
      <c r="F81" s="2">
        <v>1152389</v>
      </c>
      <c r="G81" s="4"/>
      <c r="H81" s="2">
        <v>1152389</v>
      </c>
      <c r="I81" s="174"/>
      <c r="J81" s="2">
        <v>1152389</v>
      </c>
    </row>
    <row r="82" spans="1:10" ht="24" customHeight="1">
      <c r="A82" s="179" t="s">
        <v>104</v>
      </c>
      <c r="C82" s="62"/>
      <c r="D82" s="2"/>
      <c r="E82" s="174"/>
      <c r="F82" s="2"/>
      <c r="G82" s="4"/>
      <c r="H82" s="2"/>
      <c r="I82" s="174"/>
      <c r="J82" s="2"/>
    </row>
    <row r="83" spans="1:10" ht="24" customHeight="1">
      <c r="A83" s="179" t="s">
        <v>117</v>
      </c>
      <c r="B83" s="169"/>
      <c r="C83" s="62"/>
      <c r="D83" s="4">
        <v>6238</v>
      </c>
      <c r="E83" s="174"/>
      <c r="F83" s="4">
        <v>6238</v>
      </c>
      <c r="G83" s="4"/>
      <c r="H83" s="2">
        <v>0</v>
      </c>
      <c r="I83" s="174"/>
      <c r="J83" s="2">
        <v>0</v>
      </c>
    </row>
    <row r="84" spans="1:10" ht="24" customHeight="1">
      <c r="A84" s="179" t="s">
        <v>134</v>
      </c>
      <c r="B84" s="169"/>
      <c r="C84" s="62"/>
      <c r="D84" s="4"/>
      <c r="E84" s="174"/>
      <c r="F84" s="4"/>
      <c r="G84" s="4"/>
      <c r="H84" s="2"/>
      <c r="I84" s="174"/>
      <c r="J84" s="2"/>
    </row>
    <row r="85" spans="1:10" ht="24" customHeight="1">
      <c r="A85" s="179" t="s">
        <v>126</v>
      </c>
      <c r="B85" s="169"/>
      <c r="C85" s="62"/>
      <c r="D85" s="4">
        <v>-570311</v>
      </c>
      <c r="E85" s="174"/>
      <c r="F85" s="4">
        <v>-570311</v>
      </c>
      <c r="G85" s="4"/>
      <c r="H85" s="2">
        <v>0</v>
      </c>
      <c r="I85" s="174"/>
      <c r="J85" s="2">
        <v>0</v>
      </c>
    </row>
    <row r="86" spans="1:10" ht="24" customHeight="1">
      <c r="A86" s="179" t="s">
        <v>105</v>
      </c>
      <c r="B86" s="168"/>
      <c r="C86" s="62"/>
      <c r="D86" s="4">
        <v>174753</v>
      </c>
      <c r="E86" s="174"/>
      <c r="F86" s="4">
        <v>174753</v>
      </c>
      <c r="G86" s="4"/>
      <c r="H86" s="2">
        <f>'CE1.1'!J25</f>
        <v>174753</v>
      </c>
      <c r="I86" s="174"/>
      <c r="J86" s="2">
        <v>174753</v>
      </c>
    </row>
    <row r="87" spans="1:10" ht="24" customHeight="1">
      <c r="A87" s="179" t="s">
        <v>26</v>
      </c>
      <c r="B87" s="169"/>
      <c r="C87" s="62"/>
      <c r="D87" s="4"/>
      <c r="E87" s="174"/>
      <c r="F87" s="4"/>
      <c r="G87" s="4"/>
      <c r="H87" s="4"/>
      <c r="I87" s="174"/>
      <c r="J87" s="4"/>
    </row>
    <row r="88" spans="1:10" ht="24" customHeight="1">
      <c r="A88" s="179" t="s">
        <v>27</v>
      </c>
      <c r="B88" s="168"/>
      <c r="C88" s="62"/>
      <c r="D88" s="4">
        <v>172123</v>
      </c>
      <c r="E88" s="174"/>
      <c r="F88" s="4">
        <v>172123</v>
      </c>
      <c r="G88" s="4"/>
      <c r="H88" s="4">
        <f>'CE1.1'!L25</f>
        <v>172123</v>
      </c>
      <c r="I88" s="174"/>
      <c r="J88" s="4">
        <v>172123</v>
      </c>
    </row>
    <row r="89" spans="1:10" ht="24" customHeight="1">
      <c r="A89" s="179" t="s">
        <v>90</v>
      </c>
      <c r="B89" s="169"/>
      <c r="C89" s="62"/>
      <c r="D89" s="4">
        <v>13501890</v>
      </c>
      <c r="E89" s="174"/>
      <c r="F89" s="4">
        <v>13285766</v>
      </c>
      <c r="G89" s="4"/>
      <c r="H89" s="4">
        <v>8504160</v>
      </c>
      <c r="I89" s="174"/>
      <c r="J89" s="4">
        <v>7995603</v>
      </c>
    </row>
    <row r="90" spans="1:10" ht="24" customHeight="1">
      <c r="A90" s="179" t="s">
        <v>63</v>
      </c>
      <c r="C90" s="62"/>
      <c r="D90" s="5">
        <v>-755597</v>
      </c>
      <c r="E90" s="174"/>
      <c r="F90" s="5">
        <v>-431367</v>
      </c>
      <c r="G90" s="4"/>
      <c r="H90" s="5">
        <v>-293179</v>
      </c>
      <c r="I90" s="174"/>
      <c r="J90" s="5">
        <v>-27608</v>
      </c>
    </row>
    <row r="91" spans="1:10" ht="24" customHeight="1">
      <c r="A91" s="17" t="s">
        <v>64</v>
      </c>
      <c r="C91" s="62"/>
      <c r="D91" s="2">
        <f>SUM(D80:D90)</f>
        <v>15259847</v>
      </c>
      <c r="E91" s="174"/>
      <c r="F91" s="2">
        <f>SUM(F80:F90)</f>
        <v>15367953</v>
      </c>
      <c r="G91" s="4"/>
      <c r="H91" s="2">
        <f>SUM(H80:H90)</f>
        <v>11288608</v>
      </c>
      <c r="I91" s="174"/>
      <c r="J91" s="2">
        <f>SUM(J80:J90)</f>
        <v>11045622</v>
      </c>
    </row>
    <row r="92" spans="1:10" ht="24" customHeight="1">
      <c r="A92" s="179" t="s">
        <v>65</v>
      </c>
      <c r="C92" s="62"/>
      <c r="D92" s="5">
        <v>560944</v>
      </c>
      <c r="E92" s="174"/>
      <c r="F92" s="5">
        <v>569329</v>
      </c>
      <c r="G92" s="4"/>
      <c r="H92" s="5">
        <v>0</v>
      </c>
      <c r="I92" s="174"/>
      <c r="J92" s="5">
        <v>0</v>
      </c>
    </row>
    <row r="93" spans="1:10" ht="24" customHeight="1">
      <c r="A93" s="10" t="s">
        <v>28</v>
      </c>
      <c r="D93" s="5">
        <f>SUM(D91:D92)</f>
        <v>15820791</v>
      </c>
      <c r="E93" s="174"/>
      <c r="F93" s="5">
        <f>SUM(F91:F92)</f>
        <v>15937282</v>
      </c>
      <c r="G93" s="4"/>
      <c r="H93" s="5">
        <f>SUM(H91:H92)</f>
        <v>11288608</v>
      </c>
      <c r="I93" s="174"/>
      <c r="J93" s="5">
        <f>SUM(J91:J92)</f>
        <v>11045622</v>
      </c>
    </row>
    <row r="94" spans="1:10" ht="24" customHeight="1" thickBot="1">
      <c r="A94" s="10" t="s">
        <v>29</v>
      </c>
      <c r="D94" s="9">
        <f>SUM(D64,D93)</f>
        <v>26096413</v>
      </c>
      <c r="E94" s="174"/>
      <c r="F94" s="9">
        <f>SUM(F64,F93)</f>
        <v>24800902</v>
      </c>
      <c r="G94" s="4"/>
      <c r="H94" s="9">
        <f>SUM(H64,H93)</f>
        <v>20487246</v>
      </c>
      <c r="I94" s="4"/>
      <c r="J94" s="9">
        <f>SUM(J64,J93)</f>
        <v>18939664</v>
      </c>
    </row>
    <row r="95" spans="1:10" ht="24" customHeight="1" thickTop="1">
      <c r="C95" s="181"/>
      <c r="D95" s="151">
        <f>SUM(D94-D36)</f>
        <v>0</v>
      </c>
      <c r="E95" s="127"/>
      <c r="F95" s="151">
        <f>SUM(F94-F36)</f>
        <v>0</v>
      </c>
      <c r="G95" s="127"/>
      <c r="H95" s="127">
        <f>H94-H36</f>
        <v>0</v>
      </c>
      <c r="I95" s="127"/>
      <c r="J95" s="151">
        <f>SUM(J94-J36)</f>
        <v>0</v>
      </c>
    </row>
    <row r="96" spans="1:10" ht="24" customHeight="1">
      <c r="A96" s="17" t="s">
        <v>123</v>
      </c>
    </row>
    <row r="98" spans="1:3" ht="24" customHeight="1">
      <c r="A98" s="182"/>
      <c r="B98" s="182"/>
    </row>
    <row r="100" spans="1:3" ht="24" customHeight="1">
      <c r="C100" s="60" t="s">
        <v>30</v>
      </c>
    </row>
    <row r="101" spans="1:3" ht="24" customHeight="1">
      <c r="A101" s="182"/>
      <c r="B101" s="182"/>
    </row>
  </sheetData>
  <mergeCells count="9">
    <mergeCell ref="A70:J70"/>
    <mergeCell ref="D71:F71"/>
    <mergeCell ref="H71:J71"/>
    <mergeCell ref="A4:J4"/>
    <mergeCell ref="D5:F5"/>
    <mergeCell ref="H5:J5"/>
    <mergeCell ref="A42:J42"/>
    <mergeCell ref="D43:F43"/>
    <mergeCell ref="H43:J43"/>
  </mergeCells>
  <printOptions horizontalCentered="1"/>
  <pageMargins left="0.83" right="0.39370078740157499" top="0.78740157480314998" bottom="0.196850393700787" header="0.31496062992126" footer="0.31496062992126"/>
  <pageSetup paperSize="9" scale="70" orientation="portrait" r:id="rId1"/>
  <rowBreaks count="2" manualBreakCount="2">
    <brk id="38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04"/>
  <sheetViews>
    <sheetView showGridLines="0" view="pageBreakPreview" zoomScale="74" zoomScaleNormal="70" zoomScaleSheetLayoutView="74" workbookViewId="0"/>
  </sheetViews>
  <sheetFormatPr defaultColWidth="10.7109375" defaultRowHeight="24" customHeight="1"/>
  <cols>
    <col min="1" max="1" width="58.7109375" style="51" customWidth="1"/>
    <col min="2" max="2" width="8.7109375" style="51" customWidth="1"/>
    <col min="3" max="3" width="1.42578125" style="51" customWidth="1"/>
    <col min="4" max="4" width="16.7109375" style="50" customWidth="1"/>
    <col min="5" max="5" width="1.42578125" style="50" customWidth="1"/>
    <col min="6" max="6" width="16.7109375" style="50" customWidth="1"/>
    <col min="7" max="7" width="1.42578125" style="50" customWidth="1"/>
    <col min="8" max="8" width="16.7109375" style="50" customWidth="1"/>
    <col min="9" max="9" width="1.42578125" style="51" customWidth="1"/>
    <col min="10" max="10" width="16.7109375" style="51" customWidth="1"/>
    <col min="11" max="11" width="10.7109375" style="51"/>
    <col min="12" max="12" width="13.28515625" style="51" customWidth="1"/>
    <col min="13" max="13" width="11.28515625" style="51" bestFit="1" customWidth="1"/>
    <col min="14" max="16384" width="10.7109375" style="51"/>
  </cols>
  <sheetData>
    <row r="1" spans="1:10" s="50" customFormat="1" ht="24" customHeight="1">
      <c r="A1" s="59"/>
      <c r="B1" s="28"/>
      <c r="C1" s="60"/>
      <c r="D1" s="11"/>
      <c r="E1" s="11"/>
      <c r="F1" s="11"/>
      <c r="G1" s="11"/>
      <c r="H1" s="11"/>
      <c r="I1" s="60"/>
      <c r="J1" s="56" t="s">
        <v>31</v>
      </c>
    </row>
    <row r="2" spans="1:10" s="50" customFormat="1" ht="24" customHeight="1">
      <c r="A2" s="186" t="s">
        <v>0</v>
      </c>
      <c r="B2" s="187"/>
      <c r="C2" s="187"/>
      <c r="D2" s="187"/>
      <c r="E2" s="187"/>
      <c r="F2" s="187"/>
      <c r="G2" s="187"/>
      <c r="H2" s="187"/>
      <c r="I2" s="187"/>
      <c r="J2" s="187"/>
    </row>
    <row r="3" spans="1:10" s="50" customFormat="1" ht="24" customHeight="1">
      <c r="A3" s="186" t="s">
        <v>119</v>
      </c>
      <c r="B3" s="187"/>
      <c r="C3" s="187"/>
      <c r="D3" s="187"/>
      <c r="E3" s="187"/>
      <c r="F3" s="187"/>
      <c r="G3" s="187"/>
      <c r="H3" s="187"/>
      <c r="I3" s="187"/>
      <c r="J3" s="187"/>
    </row>
    <row r="4" spans="1:10" s="50" customFormat="1" ht="24" customHeight="1">
      <c r="A4" s="186" t="s">
        <v>227</v>
      </c>
      <c r="B4" s="187"/>
      <c r="C4" s="187"/>
      <c r="D4" s="187"/>
      <c r="E4" s="187"/>
      <c r="F4" s="187"/>
      <c r="G4" s="187"/>
      <c r="H4" s="187"/>
      <c r="I4" s="187"/>
      <c r="J4" s="187"/>
    </row>
    <row r="5" spans="1:10" s="50" customFormat="1" ht="24" customHeight="1">
      <c r="A5" s="188" t="s">
        <v>127</v>
      </c>
      <c r="B5" s="189"/>
      <c r="C5" s="189"/>
      <c r="D5" s="189"/>
      <c r="E5" s="189"/>
      <c r="F5" s="189"/>
      <c r="G5" s="189"/>
      <c r="H5" s="189"/>
      <c r="I5" s="189"/>
      <c r="J5" s="189"/>
    </row>
    <row r="6" spans="1:10" s="50" customFormat="1" ht="24" customHeight="1">
      <c r="A6" s="59"/>
      <c r="B6" s="28"/>
      <c r="C6" s="60"/>
      <c r="D6" s="116"/>
      <c r="E6" s="116" t="s">
        <v>2</v>
      </c>
      <c r="F6" s="116"/>
      <c r="G6" s="57"/>
      <c r="H6" s="116"/>
      <c r="I6" s="61" t="s">
        <v>3</v>
      </c>
      <c r="J6" s="61"/>
    </row>
    <row r="7" spans="1:10" s="50" customFormat="1" ht="24" customHeight="1">
      <c r="A7" s="59"/>
      <c r="B7" s="62" t="s">
        <v>4</v>
      </c>
      <c r="C7" s="62"/>
      <c r="D7" s="119">
        <v>2022</v>
      </c>
      <c r="E7" s="120"/>
      <c r="F7" s="119">
        <v>2021</v>
      </c>
      <c r="G7" s="120"/>
      <c r="H7" s="119">
        <v>2022</v>
      </c>
      <c r="I7" s="120"/>
      <c r="J7" s="119">
        <v>2021</v>
      </c>
    </row>
    <row r="8" spans="1:10" s="50" customFormat="1" ht="24" customHeight="1">
      <c r="A8" s="114" t="s">
        <v>164</v>
      </c>
      <c r="B8" s="62"/>
      <c r="C8" s="62"/>
      <c r="D8" s="119"/>
      <c r="E8" s="120"/>
      <c r="F8" s="119"/>
      <c r="G8" s="120"/>
      <c r="H8" s="119"/>
      <c r="I8" s="113"/>
      <c r="J8" s="63"/>
    </row>
    <row r="9" spans="1:10" s="50" customFormat="1" ht="24" customHeight="1">
      <c r="A9" s="10" t="s">
        <v>32</v>
      </c>
      <c r="B9" s="11"/>
      <c r="C9" s="11"/>
      <c r="D9" s="11"/>
      <c r="E9" s="11"/>
      <c r="F9" s="11"/>
      <c r="G9" s="11"/>
      <c r="H9" s="11"/>
      <c r="I9" s="11"/>
      <c r="J9" s="11"/>
    </row>
    <row r="10" spans="1:10" s="50" customFormat="1" ht="24" customHeight="1">
      <c r="A10" s="17" t="s">
        <v>60</v>
      </c>
      <c r="B10" s="8"/>
      <c r="C10" s="8"/>
      <c r="D10" s="21">
        <v>6308871</v>
      </c>
      <c r="E10" s="21"/>
      <c r="F10" s="21">
        <v>5467796</v>
      </c>
      <c r="G10" s="21"/>
      <c r="H10" s="21">
        <v>5371170</v>
      </c>
      <c r="I10" s="21"/>
      <c r="J10" s="21">
        <v>4832205</v>
      </c>
    </row>
    <row r="11" spans="1:10" s="50" customFormat="1" ht="24" customHeight="1">
      <c r="A11" s="23" t="s">
        <v>175</v>
      </c>
      <c r="B11" s="8"/>
      <c r="C11" s="8"/>
      <c r="D11" s="21">
        <v>792709</v>
      </c>
      <c r="E11" s="21"/>
      <c r="F11" s="21">
        <v>403552</v>
      </c>
      <c r="G11" s="21"/>
      <c r="H11" s="21">
        <v>0</v>
      </c>
      <c r="I11" s="21"/>
      <c r="J11" s="21">
        <v>0</v>
      </c>
    </row>
    <row r="12" spans="1:10" s="50" customFormat="1" ht="24" customHeight="1">
      <c r="A12" s="17" t="s">
        <v>33</v>
      </c>
      <c r="B12" s="8"/>
      <c r="C12" s="8"/>
      <c r="D12" s="21"/>
      <c r="E12" s="21"/>
      <c r="F12" s="21"/>
      <c r="G12" s="21"/>
      <c r="H12" s="21"/>
      <c r="I12" s="21"/>
      <c r="J12" s="21"/>
    </row>
    <row r="13" spans="1:10" s="50" customFormat="1" ht="24" customHeight="1">
      <c r="A13" s="17" t="s">
        <v>245</v>
      </c>
      <c r="B13" s="8"/>
      <c r="C13" s="8"/>
      <c r="D13" s="21">
        <v>0</v>
      </c>
      <c r="E13" s="21"/>
      <c r="F13" s="21">
        <v>0</v>
      </c>
      <c r="G13" s="21"/>
      <c r="H13" s="21">
        <v>429352</v>
      </c>
      <c r="I13" s="21"/>
      <c r="J13" s="21">
        <v>0</v>
      </c>
    </row>
    <row r="14" spans="1:10" s="50" customFormat="1" ht="24" customHeight="1">
      <c r="A14" s="17" t="s">
        <v>208</v>
      </c>
      <c r="B14" s="8"/>
      <c r="C14" s="8"/>
      <c r="D14" s="21">
        <v>0</v>
      </c>
      <c r="E14" s="21"/>
      <c r="F14" s="21">
        <v>0</v>
      </c>
      <c r="G14" s="21"/>
      <c r="H14" s="21">
        <v>0</v>
      </c>
      <c r="I14" s="21"/>
      <c r="J14" s="21">
        <v>51638</v>
      </c>
    </row>
    <row r="15" spans="1:10" s="50" customFormat="1" ht="24" customHeight="1">
      <c r="A15" s="17" t="s">
        <v>118</v>
      </c>
      <c r="B15" s="64"/>
      <c r="C15" s="8"/>
      <c r="D15" s="21">
        <v>38364</v>
      </c>
      <c r="E15" s="58"/>
      <c r="F15" s="21">
        <v>0</v>
      </c>
      <c r="G15" s="58"/>
      <c r="H15" s="58">
        <v>43968</v>
      </c>
      <c r="I15" s="3"/>
      <c r="J15" s="58">
        <v>0</v>
      </c>
    </row>
    <row r="16" spans="1:10" s="50" customFormat="1" ht="24" customHeight="1">
      <c r="A16" s="17" t="s">
        <v>9</v>
      </c>
      <c r="B16" s="8"/>
      <c r="C16" s="8"/>
      <c r="D16" s="21">
        <v>38644</v>
      </c>
      <c r="E16" s="3"/>
      <c r="F16" s="21">
        <v>25586</v>
      </c>
      <c r="G16" s="3"/>
      <c r="H16" s="58">
        <v>43245</v>
      </c>
      <c r="I16" s="3"/>
      <c r="J16" s="58">
        <v>26998</v>
      </c>
    </row>
    <row r="17" spans="1:10" s="50" customFormat="1" ht="24" customHeight="1">
      <c r="A17" s="10" t="s">
        <v>34</v>
      </c>
      <c r="B17" s="8"/>
      <c r="C17" s="8"/>
      <c r="D17" s="65">
        <f>SUM(D10:D16)</f>
        <v>7178588</v>
      </c>
      <c r="E17" s="21"/>
      <c r="F17" s="65">
        <f>SUM(F10:F16)</f>
        <v>5896934</v>
      </c>
      <c r="G17" s="58"/>
      <c r="H17" s="65">
        <f>SUM(H10:H16)</f>
        <v>5887735</v>
      </c>
      <c r="I17" s="58"/>
      <c r="J17" s="65">
        <f>SUM(J10:J16)</f>
        <v>4910841</v>
      </c>
    </row>
    <row r="18" spans="1:10" s="50" customFormat="1" ht="24" customHeight="1">
      <c r="A18" s="10" t="s">
        <v>35</v>
      </c>
      <c r="B18" s="8"/>
      <c r="C18" s="8"/>
      <c r="D18" s="21"/>
      <c r="E18" s="21"/>
      <c r="F18" s="21"/>
      <c r="G18" s="21"/>
      <c r="H18" s="21"/>
      <c r="I18" s="58"/>
      <c r="J18" s="21"/>
    </row>
    <row r="19" spans="1:10" s="50" customFormat="1" ht="24" customHeight="1">
      <c r="A19" s="17" t="s">
        <v>36</v>
      </c>
      <c r="B19" s="8"/>
      <c r="C19" s="8"/>
      <c r="D19" s="66">
        <v>5335334</v>
      </c>
      <c r="E19" s="21"/>
      <c r="F19" s="66">
        <v>4278652</v>
      </c>
      <c r="G19" s="21"/>
      <c r="H19" s="66">
        <v>4642234</v>
      </c>
      <c r="I19" s="58"/>
      <c r="J19" s="66">
        <v>3914568</v>
      </c>
    </row>
    <row r="20" spans="1:10" s="50" customFormat="1" ht="24" customHeight="1">
      <c r="A20" s="17" t="s">
        <v>246</v>
      </c>
      <c r="B20" s="64"/>
      <c r="C20" s="8"/>
      <c r="D20" s="67">
        <v>531422</v>
      </c>
      <c r="E20" s="21"/>
      <c r="F20" s="67">
        <v>396442</v>
      </c>
      <c r="G20" s="21"/>
      <c r="H20" s="67">
        <v>531422</v>
      </c>
      <c r="I20" s="58"/>
      <c r="J20" s="67">
        <v>396442</v>
      </c>
    </row>
    <row r="21" spans="1:10" s="50" customFormat="1" ht="24" customHeight="1">
      <c r="A21" s="17" t="s">
        <v>259</v>
      </c>
      <c r="B21" s="64"/>
      <c r="C21" s="8"/>
      <c r="D21" s="68">
        <v>-2270</v>
      </c>
      <c r="E21" s="21"/>
      <c r="F21" s="68">
        <v>0</v>
      </c>
      <c r="G21" s="21"/>
      <c r="H21" s="68">
        <v>0</v>
      </c>
      <c r="I21" s="58"/>
      <c r="J21" s="68">
        <v>0</v>
      </c>
    </row>
    <row r="22" spans="1:10" s="50" customFormat="1" ht="24" customHeight="1">
      <c r="A22" s="17"/>
      <c r="B22" s="64"/>
      <c r="C22" s="8"/>
      <c r="D22" s="58">
        <f>SUM(D19:D21)</f>
        <v>5864486</v>
      </c>
      <c r="E22" s="21"/>
      <c r="F22" s="58">
        <f>SUM(F19:F21)</f>
        <v>4675094</v>
      </c>
      <c r="G22" s="21"/>
      <c r="H22" s="58">
        <f>SUM(H19:H21)</f>
        <v>5173656</v>
      </c>
      <c r="I22" s="58"/>
      <c r="J22" s="58">
        <f>SUM(J19:J21)</f>
        <v>4311010</v>
      </c>
    </row>
    <row r="23" spans="1:10" s="50" customFormat="1" ht="24" customHeight="1">
      <c r="A23" s="23" t="s">
        <v>176</v>
      </c>
      <c r="B23" s="64"/>
      <c r="C23" s="8"/>
      <c r="D23" s="58">
        <v>778417</v>
      </c>
      <c r="E23" s="21"/>
      <c r="F23" s="58">
        <v>384374</v>
      </c>
      <c r="G23" s="21"/>
      <c r="H23" s="58">
        <v>0</v>
      </c>
      <c r="I23" s="58"/>
      <c r="J23" s="58">
        <v>0</v>
      </c>
    </row>
    <row r="24" spans="1:10" s="50" customFormat="1" ht="24" customHeight="1">
      <c r="A24" s="17" t="s">
        <v>37</v>
      </c>
      <c r="B24" s="64"/>
      <c r="C24" s="8"/>
      <c r="D24" s="21">
        <v>34917</v>
      </c>
      <c r="E24" s="21"/>
      <c r="F24" s="21">
        <v>37035</v>
      </c>
      <c r="G24" s="21"/>
      <c r="H24" s="21">
        <v>21366</v>
      </c>
      <c r="I24" s="58"/>
      <c r="J24" s="21">
        <v>21998</v>
      </c>
    </row>
    <row r="25" spans="1:10" s="50" customFormat="1" ht="24" customHeight="1">
      <c r="A25" s="17" t="s">
        <v>38</v>
      </c>
      <c r="B25" s="64"/>
      <c r="C25" s="8"/>
      <c r="D25" s="21">
        <v>255855</v>
      </c>
      <c r="E25" s="21"/>
      <c r="F25" s="21">
        <v>281250</v>
      </c>
      <c r="G25" s="21"/>
      <c r="H25" s="21">
        <v>138801</v>
      </c>
      <c r="I25" s="58"/>
      <c r="J25" s="21">
        <v>159887</v>
      </c>
    </row>
    <row r="26" spans="1:10" s="50" customFormat="1" ht="24" customHeight="1">
      <c r="A26" s="17" t="s">
        <v>193</v>
      </c>
      <c r="B26" s="64"/>
      <c r="C26" s="8"/>
      <c r="D26" s="21"/>
      <c r="E26" s="21"/>
      <c r="F26" s="21"/>
      <c r="G26" s="21"/>
      <c r="H26" s="21"/>
      <c r="I26" s="58"/>
      <c r="J26" s="21"/>
    </row>
    <row r="27" spans="1:10" s="50" customFormat="1" ht="24" customHeight="1">
      <c r="A27" s="17" t="s">
        <v>215</v>
      </c>
      <c r="B27" s="64"/>
      <c r="C27" s="8"/>
      <c r="D27" s="21">
        <v>0</v>
      </c>
      <c r="E27" s="21"/>
      <c r="F27" s="21">
        <v>25229</v>
      </c>
      <c r="G27" s="21"/>
      <c r="H27" s="21">
        <v>0</v>
      </c>
      <c r="I27" s="58"/>
      <c r="J27" s="21">
        <v>31475</v>
      </c>
    </row>
    <row r="28" spans="1:10" s="50" customFormat="1" ht="24" customHeight="1">
      <c r="A28" s="10" t="s">
        <v>39</v>
      </c>
      <c r="B28" s="64"/>
      <c r="C28" s="8"/>
      <c r="D28" s="65">
        <f>SUM(D22:D27)</f>
        <v>6933675</v>
      </c>
      <c r="E28" s="21"/>
      <c r="F28" s="65">
        <f>SUM(F22:F27)</f>
        <v>5402982</v>
      </c>
      <c r="G28" s="58"/>
      <c r="H28" s="65">
        <f>SUM(H22:H27)</f>
        <v>5333823</v>
      </c>
      <c r="I28" s="58"/>
      <c r="J28" s="65">
        <f>SUM(J22:J27)</f>
        <v>4524370</v>
      </c>
    </row>
    <row r="29" spans="1:10" s="50" customFormat="1" ht="24" customHeight="1">
      <c r="A29" s="107" t="s">
        <v>249</v>
      </c>
      <c r="B29" s="8"/>
      <c r="C29" s="8"/>
      <c r="D29" s="58">
        <f>SUM(D17-D28)</f>
        <v>244913</v>
      </c>
      <c r="E29" s="58"/>
      <c r="F29" s="58">
        <f>SUM(F17-F28)</f>
        <v>493952</v>
      </c>
      <c r="G29" s="58"/>
      <c r="H29" s="58">
        <f>SUM(H17-H28)</f>
        <v>553912</v>
      </c>
      <c r="I29" s="58"/>
      <c r="J29" s="58">
        <f>SUM(J17-J28)</f>
        <v>386471</v>
      </c>
    </row>
    <row r="30" spans="1:10" s="50" customFormat="1" ht="24" customHeight="1">
      <c r="A30" s="70" t="s">
        <v>209</v>
      </c>
      <c r="B30" s="8"/>
      <c r="C30" s="8"/>
      <c r="D30" s="58">
        <v>1386</v>
      </c>
      <c r="E30" s="58"/>
      <c r="F30" s="58">
        <v>-107</v>
      </c>
      <c r="G30" s="58"/>
      <c r="H30" s="58">
        <v>0</v>
      </c>
      <c r="I30" s="58"/>
      <c r="J30" s="58">
        <v>0</v>
      </c>
    </row>
    <row r="31" spans="1:10" s="50" customFormat="1" ht="24" customHeight="1">
      <c r="A31" s="70" t="s">
        <v>157</v>
      </c>
      <c r="B31" s="64">
        <v>5</v>
      </c>
      <c r="C31" s="16"/>
      <c r="D31" s="58">
        <v>69509</v>
      </c>
      <c r="E31" s="58"/>
      <c r="F31" s="58">
        <v>49054</v>
      </c>
      <c r="G31" s="58"/>
      <c r="H31" s="58">
        <v>0</v>
      </c>
      <c r="I31" s="58"/>
      <c r="J31" s="58">
        <v>0</v>
      </c>
    </row>
    <row r="32" spans="1:10" s="50" customFormat="1" ht="24" customHeight="1">
      <c r="A32" s="70" t="s">
        <v>181</v>
      </c>
      <c r="B32" s="64"/>
      <c r="C32" s="16"/>
      <c r="D32" s="58">
        <v>4194</v>
      </c>
      <c r="E32" s="58"/>
      <c r="F32" s="58">
        <v>5365</v>
      </c>
      <c r="G32" s="58"/>
      <c r="H32" s="58">
        <v>3477</v>
      </c>
      <c r="I32" s="58"/>
      <c r="J32" s="58">
        <v>6978</v>
      </c>
    </row>
    <row r="33" spans="1:10" s="50" customFormat="1" ht="24" customHeight="1">
      <c r="A33" s="70" t="s">
        <v>40</v>
      </c>
      <c r="B33" s="64"/>
      <c r="C33" s="16"/>
      <c r="D33" s="58">
        <v>-20141</v>
      </c>
      <c r="E33" s="58"/>
      <c r="F33" s="58">
        <v>-25302</v>
      </c>
      <c r="G33" s="58"/>
      <c r="H33" s="58">
        <v>-11639</v>
      </c>
      <c r="I33" s="58"/>
      <c r="J33" s="58">
        <v>-17495</v>
      </c>
    </row>
    <row r="34" spans="1:10" s="50" customFormat="1" ht="24" customHeight="1">
      <c r="A34" s="70" t="s">
        <v>219</v>
      </c>
      <c r="B34" s="64"/>
      <c r="C34" s="16"/>
      <c r="D34" s="58">
        <v>-38968</v>
      </c>
      <c r="E34" s="58"/>
      <c r="F34" s="58">
        <v>-16418</v>
      </c>
      <c r="G34" s="58"/>
      <c r="H34" s="58">
        <v>-19192</v>
      </c>
      <c r="I34" s="58"/>
      <c r="J34" s="58">
        <v>-4254</v>
      </c>
    </row>
    <row r="35" spans="1:10" s="50" customFormat="1" ht="24" customHeight="1">
      <c r="A35" s="23" t="s">
        <v>192</v>
      </c>
      <c r="B35" s="134"/>
      <c r="C35" s="8"/>
      <c r="D35" s="71">
        <v>0</v>
      </c>
      <c r="E35" s="21"/>
      <c r="F35" s="71">
        <v>20748</v>
      </c>
      <c r="G35" s="21"/>
      <c r="H35" s="71">
        <v>0</v>
      </c>
      <c r="I35" s="58"/>
      <c r="J35" s="71">
        <v>0</v>
      </c>
    </row>
    <row r="36" spans="1:10" s="50" customFormat="1" ht="24" customHeight="1">
      <c r="A36" s="69" t="s">
        <v>250</v>
      </c>
      <c r="B36" s="16"/>
      <c r="C36" s="16"/>
      <c r="D36" s="58">
        <f>SUM(D29:D35)</f>
        <v>260893</v>
      </c>
      <c r="E36" s="21"/>
      <c r="F36" s="58">
        <f>SUM(F29:F35)</f>
        <v>527292</v>
      </c>
      <c r="G36" s="21"/>
      <c r="H36" s="58">
        <f>SUM(H29:H35)</f>
        <v>526558</v>
      </c>
      <c r="I36" s="58"/>
      <c r="J36" s="58">
        <f>SUM(J29:J35)</f>
        <v>371700</v>
      </c>
    </row>
    <row r="37" spans="1:10" s="50" customFormat="1" ht="24" customHeight="1">
      <c r="A37" s="17" t="s">
        <v>154</v>
      </c>
      <c r="B37" s="64">
        <v>8</v>
      </c>
      <c r="C37" s="64"/>
      <c r="D37" s="71">
        <v>-44936</v>
      </c>
      <c r="E37" s="21"/>
      <c r="F37" s="71">
        <v>-98241</v>
      </c>
      <c r="G37" s="21"/>
      <c r="H37" s="71">
        <v>-18001</v>
      </c>
      <c r="I37" s="58"/>
      <c r="J37" s="71">
        <v>-61333</v>
      </c>
    </row>
    <row r="38" spans="1:10" s="50" customFormat="1" ht="24" customHeight="1">
      <c r="A38" s="10" t="s">
        <v>178</v>
      </c>
      <c r="B38" s="8"/>
      <c r="C38" s="8"/>
      <c r="D38" s="71">
        <f>SUM(D36:D37)</f>
        <v>215957</v>
      </c>
      <c r="E38" s="21"/>
      <c r="F38" s="71">
        <f>SUM(F36:F37)</f>
        <v>429051</v>
      </c>
      <c r="G38" s="21"/>
      <c r="H38" s="71">
        <f>SUM(H36:H37)</f>
        <v>508557</v>
      </c>
      <c r="I38" s="21"/>
      <c r="J38" s="71">
        <f>SUM(J36:J37)</f>
        <v>310367</v>
      </c>
    </row>
    <row r="39" spans="1:10" s="50" customFormat="1" ht="24" customHeight="1">
      <c r="A39" s="10"/>
      <c r="B39" s="8"/>
      <c r="C39" s="8"/>
      <c r="D39" s="58"/>
      <c r="E39" s="21"/>
      <c r="F39" s="58"/>
      <c r="G39" s="21"/>
      <c r="H39" s="58"/>
      <c r="I39" s="58"/>
      <c r="J39" s="58"/>
    </row>
    <row r="40" spans="1:10" s="50" customFormat="1" ht="24" customHeight="1">
      <c r="A40" s="20" t="s">
        <v>123</v>
      </c>
      <c r="B40" s="11"/>
      <c r="C40" s="79"/>
      <c r="D40" s="79"/>
      <c r="E40" s="88"/>
      <c r="F40" s="81"/>
      <c r="G40" s="80"/>
      <c r="H40" s="81"/>
      <c r="I40" s="79"/>
      <c r="J40" s="79"/>
    </row>
    <row r="41" spans="1:10" s="50" customFormat="1" ht="24" customHeight="1">
      <c r="A41" s="59"/>
      <c r="B41" s="28"/>
      <c r="C41" s="60"/>
      <c r="D41" s="11"/>
      <c r="E41" s="11"/>
      <c r="F41" s="11"/>
      <c r="G41" s="11"/>
      <c r="H41" s="11"/>
      <c r="I41" s="60"/>
      <c r="J41" s="56" t="s">
        <v>31</v>
      </c>
    </row>
    <row r="42" spans="1:10" s="50" customFormat="1" ht="24" customHeight="1">
      <c r="A42" s="186" t="s">
        <v>0</v>
      </c>
      <c r="B42" s="187"/>
      <c r="C42" s="187"/>
      <c r="D42" s="187"/>
      <c r="E42" s="187"/>
      <c r="F42" s="187"/>
      <c r="G42" s="187"/>
      <c r="H42" s="187"/>
      <c r="I42" s="187"/>
      <c r="J42" s="187"/>
    </row>
    <row r="43" spans="1:10" s="50" customFormat="1" ht="24" customHeight="1">
      <c r="A43" s="186" t="s">
        <v>120</v>
      </c>
      <c r="B43" s="187"/>
      <c r="C43" s="187"/>
      <c r="D43" s="187"/>
      <c r="E43" s="187"/>
      <c r="F43" s="187"/>
      <c r="G43" s="187"/>
      <c r="H43" s="187"/>
      <c r="I43" s="187"/>
      <c r="J43" s="187"/>
    </row>
    <row r="44" spans="1:10" s="50" customFormat="1" ht="24" customHeight="1">
      <c r="A44" s="186" t="s">
        <v>227</v>
      </c>
      <c r="B44" s="187"/>
      <c r="C44" s="187"/>
      <c r="D44" s="187"/>
      <c r="E44" s="187"/>
      <c r="F44" s="187"/>
      <c r="G44" s="187"/>
      <c r="H44" s="187"/>
      <c r="I44" s="187"/>
      <c r="J44" s="187"/>
    </row>
    <row r="45" spans="1:10" s="50" customFormat="1" ht="24" customHeight="1">
      <c r="A45" s="188" t="s">
        <v>127</v>
      </c>
      <c r="B45" s="189"/>
      <c r="C45" s="189"/>
      <c r="D45" s="189"/>
      <c r="E45" s="189"/>
      <c r="F45" s="189"/>
      <c r="G45" s="189"/>
      <c r="H45" s="189"/>
      <c r="I45" s="189"/>
      <c r="J45" s="189"/>
    </row>
    <row r="46" spans="1:10" s="50" customFormat="1" ht="24" customHeight="1">
      <c r="A46" s="59"/>
      <c r="B46" s="28"/>
      <c r="C46" s="60"/>
      <c r="D46" s="116"/>
      <c r="E46" s="116" t="s">
        <v>2</v>
      </c>
      <c r="F46" s="116"/>
      <c r="G46" s="57"/>
      <c r="H46" s="116"/>
      <c r="I46" s="61" t="s">
        <v>3</v>
      </c>
      <c r="J46" s="61"/>
    </row>
    <row r="47" spans="1:10" s="50" customFormat="1" ht="24" customHeight="1">
      <c r="A47" s="59"/>
      <c r="B47" s="62" t="s">
        <v>4</v>
      </c>
      <c r="C47" s="62"/>
      <c r="D47" s="119">
        <v>2022</v>
      </c>
      <c r="E47" s="120"/>
      <c r="F47" s="119">
        <v>2021</v>
      </c>
      <c r="G47" s="120"/>
      <c r="H47" s="119">
        <v>2022</v>
      </c>
      <c r="I47" s="120"/>
      <c r="J47" s="119">
        <v>2021</v>
      </c>
    </row>
    <row r="48" spans="1:10" s="50" customFormat="1" ht="24" customHeight="1">
      <c r="A48" s="72" t="s">
        <v>66</v>
      </c>
      <c r="B48" s="11"/>
      <c r="C48" s="73"/>
      <c r="D48" s="74"/>
      <c r="E48" s="73"/>
      <c r="F48" s="74"/>
      <c r="G48" s="75"/>
      <c r="H48" s="76"/>
      <c r="I48" s="77"/>
      <c r="J48" s="76"/>
    </row>
    <row r="49" spans="1:10" s="50" customFormat="1" ht="24" customHeight="1">
      <c r="A49" s="105" t="s">
        <v>133</v>
      </c>
      <c r="B49" s="11"/>
      <c r="C49" s="73"/>
      <c r="D49" s="74"/>
      <c r="E49" s="73"/>
      <c r="F49" s="74"/>
      <c r="G49" s="75"/>
      <c r="H49" s="76"/>
      <c r="I49" s="77"/>
      <c r="J49" s="76"/>
    </row>
    <row r="50" spans="1:10" s="50" customFormat="1" ht="24" customHeight="1">
      <c r="A50" s="105" t="s">
        <v>182</v>
      </c>
      <c r="B50" s="11"/>
      <c r="C50" s="73"/>
      <c r="D50" s="74"/>
      <c r="E50" s="73"/>
      <c r="F50" s="74"/>
      <c r="G50" s="75"/>
      <c r="H50" s="76"/>
      <c r="I50" s="77"/>
      <c r="J50" s="76"/>
    </row>
    <row r="51" spans="1:10" s="50" customFormat="1" ht="24" customHeight="1">
      <c r="A51" s="78" t="s">
        <v>67</v>
      </c>
      <c r="B51" s="11"/>
      <c r="C51" s="79"/>
      <c r="D51" s="80"/>
      <c r="E51" s="82"/>
      <c r="F51" s="80"/>
      <c r="G51" s="80"/>
      <c r="H51" s="81"/>
      <c r="I51" s="80"/>
      <c r="J51" s="81"/>
    </row>
    <row r="52" spans="1:10" s="50" customFormat="1" ht="24" customHeight="1">
      <c r="A52" s="78" t="s">
        <v>95</v>
      </c>
      <c r="B52" s="11"/>
      <c r="C52" s="79"/>
      <c r="D52" s="83">
        <v>-60986</v>
      </c>
      <c r="E52" s="82"/>
      <c r="F52" s="83">
        <v>269293</v>
      </c>
      <c r="G52" s="83"/>
      <c r="H52" s="83">
        <v>0</v>
      </c>
      <c r="I52" s="83"/>
      <c r="J52" s="83">
        <v>0</v>
      </c>
    </row>
    <row r="53" spans="1:10" s="50" customFormat="1" ht="24" customHeight="1">
      <c r="A53" s="78" t="s">
        <v>161</v>
      </c>
      <c r="B53" s="11"/>
      <c r="C53" s="79"/>
      <c r="D53" s="83"/>
      <c r="E53" s="82"/>
      <c r="F53" s="83"/>
      <c r="G53" s="83"/>
      <c r="H53" s="83"/>
      <c r="I53" s="83"/>
      <c r="J53" s="83"/>
    </row>
    <row r="54" spans="1:10" s="50" customFormat="1" ht="24" customHeight="1">
      <c r="A54" s="78" t="s">
        <v>162</v>
      </c>
      <c r="B54" s="64" t="s">
        <v>256</v>
      </c>
      <c r="C54" s="79"/>
      <c r="D54" s="84">
        <v>-265571</v>
      </c>
      <c r="E54" s="85"/>
      <c r="F54" s="84">
        <v>3862</v>
      </c>
      <c r="G54" s="83"/>
      <c r="H54" s="84">
        <v>-265571</v>
      </c>
      <c r="I54" s="86"/>
      <c r="J54" s="84">
        <v>3862</v>
      </c>
    </row>
    <row r="55" spans="1:10" s="50" customFormat="1" ht="24" customHeight="1">
      <c r="A55" s="136" t="s">
        <v>133</v>
      </c>
      <c r="B55" s="64"/>
      <c r="C55" s="79"/>
      <c r="D55" s="83"/>
      <c r="E55" s="82"/>
      <c r="F55" s="83"/>
      <c r="G55" s="83"/>
      <c r="H55" s="83"/>
      <c r="I55" s="83"/>
      <c r="J55" s="83"/>
    </row>
    <row r="56" spans="1:10" s="50" customFormat="1" ht="24" customHeight="1">
      <c r="A56" s="136" t="s">
        <v>217</v>
      </c>
      <c r="B56" s="64"/>
      <c r="C56" s="79"/>
      <c r="D56" s="137">
        <f>SUM(D50:D54)</f>
        <v>-326557</v>
      </c>
      <c r="E56" s="82"/>
      <c r="F56" s="137">
        <f>SUM(F50:F54)</f>
        <v>273155</v>
      </c>
      <c r="G56" s="83"/>
      <c r="H56" s="137">
        <f>SUM(H50:H54)</f>
        <v>-265571</v>
      </c>
      <c r="I56" s="83"/>
      <c r="J56" s="137">
        <f>SUM(J50:J54)</f>
        <v>3862</v>
      </c>
    </row>
    <row r="57" spans="1:10" s="50" customFormat="1" ht="24" customHeight="1">
      <c r="A57" s="78"/>
      <c r="B57" s="64"/>
      <c r="C57" s="79"/>
      <c r="D57" s="83"/>
      <c r="E57" s="82"/>
      <c r="F57" s="83"/>
      <c r="G57" s="83"/>
      <c r="H57" s="83"/>
      <c r="I57" s="83"/>
      <c r="J57" s="83"/>
    </row>
    <row r="58" spans="1:10" s="50" customFormat="1" ht="24" customHeight="1">
      <c r="A58" s="135" t="s">
        <v>216</v>
      </c>
      <c r="B58" s="64"/>
      <c r="C58" s="79"/>
      <c r="D58" s="83"/>
      <c r="E58" s="82"/>
      <c r="F58" s="83"/>
      <c r="G58" s="83"/>
      <c r="H58" s="83"/>
      <c r="I58" s="83"/>
      <c r="J58" s="83"/>
    </row>
    <row r="59" spans="1:10" s="50" customFormat="1" ht="24" customHeight="1">
      <c r="A59" s="135" t="s">
        <v>182</v>
      </c>
      <c r="B59" s="64"/>
      <c r="C59" s="79"/>
      <c r="D59" s="83"/>
      <c r="E59" s="82"/>
      <c r="F59" s="83"/>
      <c r="G59" s="83"/>
      <c r="H59" s="83"/>
      <c r="I59" s="83"/>
      <c r="J59" s="83"/>
    </row>
    <row r="60" spans="1:10" s="50" customFormat="1" ht="24" customHeight="1">
      <c r="A60" s="78" t="s">
        <v>204</v>
      </c>
      <c r="B60" s="64"/>
      <c r="C60" s="79"/>
      <c r="D60" s="83"/>
      <c r="E60" s="82"/>
      <c r="F60" s="83"/>
      <c r="G60" s="83"/>
      <c r="H60" s="83"/>
      <c r="I60" s="83"/>
      <c r="J60" s="83"/>
    </row>
    <row r="61" spans="1:10" s="50" customFormat="1" ht="24" customHeight="1">
      <c r="A61" s="78" t="s">
        <v>200</v>
      </c>
      <c r="B61" s="64"/>
      <c r="C61" s="79"/>
      <c r="D61" s="84">
        <v>0</v>
      </c>
      <c r="E61" s="85"/>
      <c r="F61" s="84">
        <v>-2348</v>
      </c>
      <c r="G61" s="83"/>
      <c r="H61" s="84">
        <v>0</v>
      </c>
      <c r="I61" s="86"/>
      <c r="J61" s="84">
        <v>0</v>
      </c>
    </row>
    <row r="62" spans="1:10" s="50" customFormat="1" ht="24" customHeight="1">
      <c r="A62" s="136" t="s">
        <v>218</v>
      </c>
      <c r="B62" s="64"/>
      <c r="C62" s="79"/>
      <c r="D62" s="83"/>
      <c r="E62" s="82"/>
      <c r="F62" s="83"/>
      <c r="G62" s="83"/>
      <c r="H62" s="83"/>
      <c r="I62" s="83"/>
      <c r="J62" s="83"/>
    </row>
    <row r="63" spans="1:10" s="50" customFormat="1" ht="24" customHeight="1">
      <c r="A63" s="136" t="s">
        <v>217</v>
      </c>
      <c r="B63" s="64"/>
      <c r="C63" s="79"/>
      <c r="D63" s="138">
        <f>SUM(D61:D61)</f>
        <v>0</v>
      </c>
      <c r="E63" s="139"/>
      <c r="F63" s="138">
        <f>SUM(F61:F61)</f>
        <v>-2348</v>
      </c>
      <c r="G63" s="140"/>
      <c r="H63" s="141">
        <f>SUM(H61:H61)</f>
        <v>0</v>
      </c>
      <c r="I63" s="142"/>
      <c r="J63" s="141">
        <f>SUM(J61:J61)</f>
        <v>0</v>
      </c>
    </row>
    <row r="64" spans="1:10" s="50" customFormat="1" ht="24" customHeight="1">
      <c r="A64" s="72" t="s">
        <v>68</v>
      </c>
      <c r="B64" s="11"/>
      <c r="C64" s="79"/>
      <c r="D64" s="84">
        <f>SUM(D56,D63)</f>
        <v>-326557</v>
      </c>
      <c r="E64" s="85"/>
      <c r="F64" s="84">
        <f>SUM(F56,F63)</f>
        <v>270807</v>
      </c>
      <c r="G64" s="83"/>
      <c r="H64" s="84">
        <f>SUM(H56,H63)</f>
        <v>-265571</v>
      </c>
      <c r="I64" s="86"/>
      <c r="J64" s="84">
        <f>SUM(J56,J63)</f>
        <v>3862</v>
      </c>
    </row>
    <row r="65" spans="1:29" s="50" customFormat="1" ht="24" customHeight="1">
      <c r="A65" s="78"/>
      <c r="B65" s="11"/>
      <c r="C65" s="79"/>
      <c r="D65" s="79"/>
      <c r="E65" s="85"/>
      <c r="F65" s="79"/>
      <c r="G65" s="83"/>
      <c r="H65" s="81"/>
      <c r="I65" s="86"/>
      <c r="J65" s="81"/>
    </row>
    <row r="66" spans="1:29" s="50" customFormat="1" ht="24" customHeight="1" thickBot="1">
      <c r="A66" s="72" t="s">
        <v>69</v>
      </c>
      <c r="B66" s="11"/>
      <c r="C66" s="73"/>
      <c r="D66" s="87">
        <f>SUM(D38,D64)</f>
        <v>-110600</v>
      </c>
      <c r="E66" s="88"/>
      <c r="F66" s="87">
        <f>SUM(F38,F64)</f>
        <v>699858</v>
      </c>
      <c r="G66" s="80"/>
      <c r="H66" s="87">
        <f>SUM(H38,H64)</f>
        <v>242986</v>
      </c>
      <c r="I66" s="79"/>
      <c r="J66" s="87">
        <f>SUM(J38,J64)</f>
        <v>314229</v>
      </c>
    </row>
    <row r="67" spans="1:29" s="50" customFormat="1" ht="24" customHeight="1" thickTop="1">
      <c r="A67" s="78"/>
      <c r="B67" s="11"/>
      <c r="C67" s="79"/>
      <c r="D67" s="79"/>
      <c r="E67" s="88"/>
      <c r="F67" s="79"/>
      <c r="G67" s="80"/>
      <c r="H67" s="81"/>
      <c r="I67" s="79"/>
      <c r="J67" s="81"/>
    </row>
    <row r="68" spans="1:29" s="50" customFormat="1" ht="24" customHeight="1">
      <c r="A68" s="22" t="s">
        <v>169</v>
      </c>
      <c r="B68" s="11"/>
      <c r="C68" s="53"/>
      <c r="D68" s="117"/>
      <c r="E68" s="11"/>
      <c r="F68" s="163"/>
      <c r="G68" s="11"/>
      <c r="H68" s="117"/>
      <c r="I68" s="55"/>
      <c r="J68" s="163"/>
    </row>
    <row r="69" spans="1:29" s="50" customFormat="1" ht="24" customHeight="1" thickBot="1">
      <c r="A69" s="23" t="s">
        <v>70</v>
      </c>
      <c r="B69" s="11"/>
      <c r="C69" s="53"/>
      <c r="D69" s="6">
        <v>216124</v>
      </c>
      <c r="E69" s="11"/>
      <c r="F69" s="6">
        <v>422215</v>
      </c>
      <c r="G69" s="11"/>
      <c r="H69" s="89">
        <f>SUM(H38)</f>
        <v>508557</v>
      </c>
      <c r="I69" s="55"/>
      <c r="J69" s="89">
        <f>SUM(J38)</f>
        <v>310367</v>
      </c>
    </row>
    <row r="70" spans="1:29" s="50" customFormat="1" ht="24" customHeight="1" thickTop="1">
      <c r="A70" s="23" t="s">
        <v>65</v>
      </c>
      <c r="B70" s="11"/>
      <c r="C70" s="53"/>
      <c r="D70" s="6">
        <v>-167</v>
      </c>
      <c r="E70" s="11"/>
      <c r="F70" s="6">
        <v>6836</v>
      </c>
      <c r="G70" s="11"/>
      <c r="H70" s="117"/>
      <c r="I70" s="55"/>
      <c r="J70" s="163"/>
    </row>
    <row r="71" spans="1:29" s="50" customFormat="1" ht="24" customHeight="1" thickBot="1">
      <c r="A71" s="23"/>
      <c r="B71" s="11"/>
      <c r="C71" s="53"/>
      <c r="D71" s="90">
        <f>SUM(D69:D70)</f>
        <v>215957</v>
      </c>
      <c r="E71" s="12"/>
      <c r="F71" s="90">
        <f>SUM(F69:F70)</f>
        <v>429051</v>
      </c>
      <c r="G71" s="12"/>
      <c r="H71" s="12"/>
      <c r="I71" s="12"/>
      <c r="J71" s="12"/>
    </row>
    <row r="72" spans="1:29" s="50" customFormat="1" ht="24" customHeight="1" thickTop="1">
      <c r="A72" s="23"/>
      <c r="B72" s="11"/>
      <c r="C72" s="53"/>
      <c r="D72" s="117">
        <f>D71-D38</f>
        <v>0</v>
      </c>
      <c r="E72" s="11"/>
      <c r="F72" s="163">
        <f>F71-F38</f>
        <v>0</v>
      </c>
      <c r="G72" s="11"/>
      <c r="H72" s="117"/>
      <c r="I72" s="55"/>
      <c r="J72" s="163"/>
    </row>
    <row r="73" spans="1:29" s="50" customFormat="1" ht="24" customHeight="1">
      <c r="A73" s="22" t="s">
        <v>71</v>
      </c>
      <c r="B73" s="11"/>
      <c r="C73" s="53"/>
      <c r="D73" s="11"/>
      <c r="E73" s="11"/>
      <c r="F73" s="11"/>
      <c r="G73" s="11"/>
      <c r="H73" s="11"/>
      <c r="I73" s="11"/>
      <c r="J73" s="11"/>
    </row>
    <row r="74" spans="1:29" s="50" customFormat="1" ht="24" customHeight="1" thickBot="1">
      <c r="A74" s="23" t="s">
        <v>70</v>
      </c>
      <c r="B74" s="11"/>
      <c r="C74" s="53"/>
      <c r="D74" s="3">
        <v>-108106</v>
      </c>
      <c r="E74" s="21"/>
      <c r="F74" s="3">
        <v>688228</v>
      </c>
      <c r="G74" s="21"/>
      <c r="H74" s="44">
        <f>SUM(H66)</f>
        <v>242986</v>
      </c>
      <c r="I74" s="7"/>
      <c r="J74" s="44">
        <f>SUM(J66)</f>
        <v>314229</v>
      </c>
    </row>
    <row r="75" spans="1:29" s="50" customFormat="1" ht="24" customHeight="1" thickTop="1">
      <c r="A75" s="23" t="s">
        <v>65</v>
      </c>
      <c r="B75" s="11"/>
      <c r="C75" s="53"/>
      <c r="D75" s="3">
        <v>-2494</v>
      </c>
      <c r="E75" s="21"/>
      <c r="F75" s="3">
        <v>11630</v>
      </c>
      <c r="G75" s="21"/>
      <c r="H75" s="7"/>
      <c r="I75" s="7"/>
      <c r="J75" s="7"/>
    </row>
    <row r="76" spans="1:29" s="11" customFormat="1" ht="24" customHeight="1" thickBot="1">
      <c r="A76" s="23"/>
      <c r="C76" s="53"/>
      <c r="D76" s="41">
        <f>SUM(D74:D75)</f>
        <v>-110600</v>
      </c>
      <c r="E76" s="29"/>
      <c r="F76" s="41">
        <f>SUM(F74:F75)</f>
        <v>699858</v>
      </c>
      <c r="G76" s="29"/>
      <c r="H76" s="29"/>
      <c r="I76" s="29"/>
      <c r="J76" s="29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</row>
    <row r="77" spans="1:29" s="11" customFormat="1" ht="24" customHeight="1" thickTop="1">
      <c r="A77" s="23"/>
      <c r="C77" s="53"/>
      <c r="D77" s="117">
        <f>D76-D66</f>
        <v>0</v>
      </c>
      <c r="F77" s="163">
        <f>F76-F66</f>
        <v>0</v>
      </c>
      <c r="G77" s="117"/>
      <c r="H77" s="117"/>
      <c r="I77" s="55"/>
      <c r="J77" s="163"/>
      <c r="V77" s="50"/>
      <c r="W77" s="50"/>
      <c r="X77" s="50"/>
      <c r="Y77" s="50"/>
      <c r="Z77" s="50"/>
      <c r="AA77" s="50"/>
      <c r="AB77" s="50"/>
      <c r="AC77" s="50"/>
    </row>
    <row r="78" spans="1:29" s="11" customFormat="1" ht="24" customHeight="1">
      <c r="A78" s="22" t="s">
        <v>83</v>
      </c>
      <c r="B78" s="64"/>
      <c r="C78" s="53"/>
      <c r="V78" s="50"/>
      <c r="W78" s="50"/>
      <c r="X78" s="50"/>
      <c r="Y78" s="50"/>
      <c r="Z78" s="50"/>
      <c r="AA78" s="50"/>
      <c r="AB78" s="50"/>
      <c r="AC78" s="50"/>
    </row>
    <row r="79" spans="1:29" s="50" customFormat="1" ht="24" customHeight="1">
      <c r="A79" s="23" t="s">
        <v>41</v>
      </c>
      <c r="B79" s="52"/>
      <c r="C79" s="53"/>
      <c r="D79" s="117"/>
      <c r="E79" s="11"/>
      <c r="F79" s="163"/>
      <c r="G79" s="117"/>
      <c r="H79" s="117"/>
      <c r="I79" s="55"/>
      <c r="J79" s="163"/>
    </row>
    <row r="80" spans="1:29" s="50" customFormat="1" ht="24" customHeight="1" thickBot="1">
      <c r="A80" s="23" t="s">
        <v>251</v>
      </c>
      <c r="B80" s="52"/>
      <c r="C80" s="53"/>
      <c r="D80" s="91">
        <v>0.14000000000000001</v>
      </c>
      <c r="E80" s="54"/>
      <c r="F80" s="91">
        <v>0.27</v>
      </c>
      <c r="G80" s="54"/>
      <c r="H80" s="91">
        <v>0.32</v>
      </c>
      <c r="I80" s="92"/>
      <c r="J80" s="91">
        <v>0.2</v>
      </c>
    </row>
    <row r="81" spans="1:10" s="50" customFormat="1" ht="24" customHeight="1" thickTop="1">
      <c r="A81" s="23"/>
      <c r="B81" s="11"/>
      <c r="C81" s="53"/>
      <c r="D81" s="13"/>
      <c r="E81" s="11"/>
      <c r="F81" s="13"/>
      <c r="G81" s="11"/>
      <c r="H81" s="13"/>
      <c r="I81" s="55"/>
      <c r="J81" s="13"/>
    </row>
    <row r="82" spans="1:10" s="50" customFormat="1" ht="24" customHeight="1">
      <c r="A82" s="20" t="s">
        <v>123</v>
      </c>
      <c r="B82" s="11"/>
      <c r="C82" s="93"/>
      <c r="D82" s="11"/>
      <c r="E82" s="6"/>
      <c r="F82" s="1"/>
      <c r="G82" s="6"/>
      <c r="H82" s="1"/>
      <c r="I82" s="6"/>
      <c r="J82" s="6"/>
    </row>
    <row r="83" spans="1:10" s="50" customFormat="1" ht="24" customHeight="1"/>
    <row r="84" spans="1:10" s="50" customFormat="1" ht="24" customHeight="1"/>
    <row r="85" spans="1:10" s="50" customFormat="1" ht="24" customHeight="1"/>
    <row r="86" spans="1:10" s="50" customFormat="1" ht="24" customHeight="1"/>
    <row r="87" spans="1:10" s="50" customFormat="1" ht="24" customHeight="1"/>
    <row r="88" spans="1:10" s="50" customFormat="1" ht="24" customHeight="1"/>
    <row r="89" spans="1:10" s="50" customFormat="1" ht="24" customHeight="1"/>
    <row r="90" spans="1:10" s="50" customFormat="1" ht="24" customHeight="1"/>
    <row r="91" spans="1:10" s="50" customFormat="1" ht="24" customHeight="1"/>
    <row r="92" spans="1:10" s="50" customFormat="1" ht="24" customHeight="1"/>
    <row r="93" spans="1:10" s="50" customFormat="1" ht="24" customHeight="1"/>
    <row r="94" spans="1:10" s="50" customFormat="1" ht="24" customHeight="1"/>
    <row r="95" spans="1:10" s="50" customFormat="1" ht="24" customHeight="1"/>
    <row r="96" spans="1:10" s="50" customFormat="1" ht="24" customHeight="1"/>
    <row r="97" s="50" customFormat="1" ht="24" customHeight="1"/>
    <row r="98" s="50" customFormat="1" ht="24" customHeight="1"/>
    <row r="99" s="50" customFormat="1" ht="24" customHeight="1"/>
    <row r="100" s="50" customFormat="1" ht="24" customHeight="1"/>
    <row r="101" s="50" customFormat="1" ht="24" customHeight="1"/>
    <row r="102" s="50" customFormat="1" ht="24" customHeight="1"/>
    <row r="103" s="50" customFormat="1" ht="24" customHeight="1"/>
    <row r="104" s="50" customFormat="1" ht="24" customHeight="1"/>
  </sheetData>
  <customSheetViews>
    <customSheetView guid="{D8C7D22C-2CF5-4E8E-84F1-5667088BD53E}" scale="90" showPageBreaks="1" showGridLines="0" printArea="1" view="pageBreakPreview" topLeftCell="A102">
      <selection activeCell="C111" sqref="C111"/>
      <rowBreaks count="3" manualBreakCount="3">
        <brk id="46" max="16383" man="1"/>
        <brk id="70" max="16383" man="1"/>
        <brk id="114" max="16383" man="1"/>
      </rowBreaks>
      <pageMargins left="0.9055118110236221" right="0.31496062992125984" top="0.74803149606299213" bottom="0.31496062992125984" header="0.31496062992125984" footer="0.31496062992125984"/>
      <printOptions horizontalCentered="1"/>
      <pageSetup paperSize="9" scale="70" fitToHeight="4" orientation="portrait" r:id="rId1"/>
    </customSheetView>
    <customSheetView guid="{97CA589E-D213-4CE5-906B-03755602F42E}" scale="90" showPageBreaks="1" showGridLines="0" printArea="1" view="pageBreakPreview" topLeftCell="A72">
      <selection activeCell="A84" sqref="A84"/>
      <rowBreaks count="3" manualBreakCount="3">
        <brk id="46" max="16383" man="1"/>
        <brk id="70" max="16383" man="1"/>
        <brk id="115" max="16383" man="1"/>
      </rowBreaks>
      <pageMargins left="0.9055118110236221" right="0.31496062992125984" top="0.74803149606299213" bottom="0.31496062992125984" header="0.31496062992125984" footer="0.31496062992125984"/>
      <printOptions horizontalCentered="1"/>
      <pageSetup paperSize="9" scale="70" fitToHeight="4" orientation="portrait" r:id="rId2"/>
    </customSheetView>
  </customSheetViews>
  <mergeCells count="8">
    <mergeCell ref="A44:J44"/>
    <mergeCell ref="A45:J45"/>
    <mergeCell ref="A2:J2"/>
    <mergeCell ref="A3:J3"/>
    <mergeCell ref="A4:J4"/>
    <mergeCell ref="A5:J5"/>
    <mergeCell ref="A43:J43"/>
    <mergeCell ref="A42:J42"/>
  </mergeCells>
  <printOptions horizontalCentered="1"/>
  <pageMargins left="0.63" right="0.25" top="0.78700000000000003" bottom="0.1" header="0.3" footer="0.3"/>
  <pageSetup paperSize="9" scale="65" fitToHeight="4" orientation="portrait" r:id="rId3"/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Z57"/>
  <sheetViews>
    <sheetView showGridLines="0" view="pageBreakPreview" zoomScale="70" zoomScaleNormal="70" zoomScaleSheetLayoutView="70" workbookViewId="0"/>
  </sheetViews>
  <sheetFormatPr defaultColWidth="9.28515625" defaultRowHeight="24" customHeight="1"/>
  <cols>
    <col min="1" max="1" width="50.42578125" style="17" customWidth="1"/>
    <col min="2" max="2" width="17.28515625" style="17" bestFit="1" customWidth="1"/>
    <col min="3" max="3" width="1" style="17" customWidth="1"/>
    <col min="4" max="4" width="14.7109375" style="17" customWidth="1"/>
    <col min="5" max="5" width="1" style="17" customWidth="1"/>
    <col min="6" max="6" width="14.7109375" style="17" customWidth="1"/>
    <col min="7" max="7" width="1" style="17" customWidth="1"/>
    <col min="8" max="8" width="14.7109375" style="17" customWidth="1"/>
    <col min="9" max="9" width="1" style="17" customWidth="1"/>
    <col min="10" max="10" width="14.7109375" style="17" customWidth="1"/>
    <col min="11" max="11" width="1" style="17" customWidth="1"/>
    <col min="12" max="12" width="14.7109375" style="17" customWidth="1"/>
    <col min="13" max="13" width="1" style="17" customWidth="1"/>
    <col min="14" max="14" width="19" style="17" bestFit="1" customWidth="1"/>
    <col min="15" max="15" width="1" style="17" customWidth="1"/>
    <col min="16" max="16" width="14.7109375" style="17" customWidth="1"/>
    <col min="17" max="17" width="1" style="17" customWidth="1"/>
    <col min="18" max="18" width="14.7109375" style="17" customWidth="1"/>
    <col min="19" max="19" width="1" style="17" customWidth="1"/>
    <col min="20" max="20" width="14.7109375" style="17" customWidth="1"/>
    <col min="21" max="21" width="1" style="17" customWidth="1"/>
    <col min="22" max="22" width="14.7109375" style="17" customWidth="1"/>
    <col min="23" max="23" width="9.28515625" style="17"/>
    <col min="24" max="24" width="24.5703125" style="17" customWidth="1"/>
    <col min="25" max="16384" width="9.28515625" style="17"/>
  </cols>
  <sheetData>
    <row r="1" spans="1:52" ht="24" customHeight="1">
      <c r="C1" s="30"/>
      <c r="E1" s="30"/>
      <c r="V1" s="121" t="s">
        <v>51</v>
      </c>
    </row>
    <row r="2" spans="1:52" ht="24" customHeight="1">
      <c r="A2" s="187" t="s">
        <v>52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</row>
    <row r="3" spans="1:52" ht="24" customHeight="1">
      <c r="A3" s="187" t="s">
        <v>114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</row>
    <row r="4" spans="1:52" ht="24" customHeight="1">
      <c r="A4" s="187" t="s">
        <v>227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</row>
    <row r="5" spans="1:52" ht="24" customHeight="1">
      <c r="A5" s="189" t="s">
        <v>1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</row>
    <row r="6" spans="1:52" ht="24" customHeight="1">
      <c r="B6" s="191" t="s">
        <v>2</v>
      </c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</row>
    <row r="7" spans="1:52" ht="24" customHeight="1">
      <c r="B7" s="192" t="s">
        <v>64</v>
      </c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31"/>
      <c r="T7" s="31"/>
      <c r="U7" s="31"/>
      <c r="V7" s="31"/>
    </row>
    <row r="8" spans="1:52" ht="24" customHeight="1">
      <c r="B8" s="25"/>
      <c r="C8" s="42"/>
      <c r="D8" s="33"/>
      <c r="E8" s="42"/>
      <c r="F8" s="25" t="s">
        <v>96</v>
      </c>
      <c r="G8" s="33"/>
      <c r="I8" s="33"/>
      <c r="K8" s="33"/>
      <c r="L8" s="33"/>
      <c r="M8" s="33"/>
      <c r="N8" s="33"/>
      <c r="O8" s="33"/>
      <c r="P8" s="12"/>
    </row>
    <row r="9" spans="1:52" ht="24" customHeight="1">
      <c r="C9" s="30"/>
      <c r="E9" s="30"/>
      <c r="F9" s="25" t="s">
        <v>74</v>
      </c>
      <c r="H9" s="25" t="s">
        <v>110</v>
      </c>
      <c r="J9" s="25"/>
      <c r="P9" s="70"/>
    </row>
    <row r="10" spans="1:52" s="25" customFormat="1" ht="24" customHeight="1">
      <c r="A10" s="17"/>
      <c r="B10" s="17"/>
      <c r="C10" s="30"/>
      <c r="D10" s="17"/>
      <c r="E10" s="30"/>
      <c r="F10" s="25" t="s">
        <v>75</v>
      </c>
      <c r="G10" s="17"/>
      <c r="H10" s="25" t="s">
        <v>111</v>
      </c>
      <c r="I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</row>
    <row r="11" spans="1:52" s="25" customFormat="1" ht="24" customHeight="1">
      <c r="F11" s="33" t="s">
        <v>84</v>
      </c>
      <c r="H11" s="25" t="s">
        <v>112</v>
      </c>
      <c r="P11" s="33"/>
      <c r="Q11" s="33"/>
      <c r="R11" s="33"/>
      <c r="S11" s="33"/>
      <c r="T11" s="33" t="s">
        <v>72</v>
      </c>
      <c r="U11" s="17"/>
      <c r="V11" s="17"/>
    </row>
    <row r="12" spans="1:52" s="25" customFormat="1" ht="24" customHeight="1">
      <c r="F12" s="33" t="s">
        <v>73</v>
      </c>
      <c r="H12" s="25" t="s">
        <v>124</v>
      </c>
      <c r="J12" s="25" t="s">
        <v>106</v>
      </c>
      <c r="P12" s="33" t="s">
        <v>226</v>
      </c>
      <c r="Q12" s="33"/>
      <c r="R12" s="33" t="s">
        <v>80</v>
      </c>
      <c r="S12" s="33"/>
      <c r="T12" s="33" t="s">
        <v>59</v>
      </c>
      <c r="U12" s="33"/>
      <c r="V12" s="33"/>
    </row>
    <row r="13" spans="1:52" s="25" customFormat="1" ht="24" customHeight="1">
      <c r="B13" s="25" t="s">
        <v>93</v>
      </c>
      <c r="C13" s="30"/>
      <c r="D13" s="17"/>
      <c r="E13" s="30"/>
      <c r="F13" s="25" t="s">
        <v>92</v>
      </c>
      <c r="G13" s="17"/>
      <c r="H13" s="25" t="s">
        <v>130</v>
      </c>
      <c r="I13" s="17"/>
      <c r="J13" s="25" t="s">
        <v>132</v>
      </c>
      <c r="K13" s="17"/>
      <c r="L13" s="190" t="s">
        <v>26</v>
      </c>
      <c r="M13" s="190"/>
      <c r="N13" s="190"/>
      <c r="P13" s="33" t="s">
        <v>77</v>
      </c>
      <c r="Q13" s="33"/>
      <c r="R13" s="33" t="s">
        <v>81</v>
      </c>
      <c r="T13" s="33" t="s">
        <v>86</v>
      </c>
      <c r="V13" s="13" t="s">
        <v>58</v>
      </c>
    </row>
    <row r="14" spans="1:52" s="25" customFormat="1" ht="24" customHeight="1">
      <c r="B14" s="25" t="s">
        <v>94</v>
      </c>
      <c r="C14" s="30"/>
      <c r="D14" s="25" t="s">
        <v>54</v>
      </c>
      <c r="E14" s="30"/>
      <c r="F14" s="33" t="s">
        <v>91</v>
      </c>
      <c r="H14" s="25" t="s">
        <v>131</v>
      </c>
      <c r="J14" s="25" t="s">
        <v>107</v>
      </c>
      <c r="L14" s="33" t="s">
        <v>160</v>
      </c>
      <c r="M14" s="33"/>
      <c r="P14" s="25" t="s">
        <v>78</v>
      </c>
      <c r="R14" s="25" t="s">
        <v>82</v>
      </c>
      <c r="S14" s="33"/>
      <c r="T14" s="33" t="s">
        <v>87</v>
      </c>
      <c r="U14" s="33"/>
      <c r="V14" s="13" t="s">
        <v>78</v>
      </c>
    </row>
    <row r="15" spans="1:52" s="25" customFormat="1" ht="24" customHeight="1">
      <c r="B15" s="122" t="s">
        <v>55</v>
      </c>
      <c r="C15" s="37"/>
      <c r="D15" s="122" t="s">
        <v>55</v>
      </c>
      <c r="E15" s="37"/>
      <c r="F15" s="122" t="s">
        <v>85</v>
      </c>
      <c r="G15" s="33"/>
      <c r="H15" s="122" t="s">
        <v>125</v>
      </c>
      <c r="I15" s="33"/>
      <c r="J15" s="122" t="s">
        <v>108</v>
      </c>
      <c r="K15" s="33"/>
      <c r="L15" s="122" t="s">
        <v>56</v>
      </c>
      <c r="M15" s="33"/>
      <c r="N15" s="122" t="s">
        <v>57</v>
      </c>
      <c r="P15" s="122" t="s">
        <v>79</v>
      </c>
      <c r="Q15" s="33"/>
      <c r="R15" s="122" t="s">
        <v>73</v>
      </c>
      <c r="S15" s="33"/>
      <c r="T15" s="122" t="s">
        <v>89</v>
      </c>
      <c r="U15" s="33"/>
      <c r="V15" s="123" t="s">
        <v>79</v>
      </c>
    </row>
    <row r="16" spans="1:52" s="23" customFormat="1" ht="24" customHeight="1">
      <c r="A16" s="22" t="s">
        <v>232</v>
      </c>
      <c r="B16" s="29">
        <v>1578362</v>
      </c>
      <c r="C16" s="29"/>
      <c r="D16" s="29">
        <v>1152389</v>
      </c>
      <c r="E16" s="29"/>
      <c r="F16" s="29">
        <v>6238</v>
      </c>
      <c r="G16" s="29"/>
      <c r="H16" s="29">
        <v>-570311</v>
      </c>
      <c r="I16" s="29"/>
      <c r="J16" s="29">
        <v>174753</v>
      </c>
      <c r="K16" s="29"/>
      <c r="L16" s="29">
        <v>172123</v>
      </c>
      <c r="M16" s="29"/>
      <c r="N16" s="29">
        <v>13545642</v>
      </c>
      <c r="O16" s="29"/>
      <c r="P16" s="29">
        <v>-1221847</v>
      </c>
      <c r="Q16" s="29"/>
      <c r="R16" s="29">
        <f>SUM(B16:P16)</f>
        <v>14837349</v>
      </c>
      <c r="S16" s="29"/>
      <c r="T16" s="29">
        <v>183291</v>
      </c>
      <c r="U16" s="29"/>
      <c r="V16" s="21">
        <f>SUM(R16:T16)</f>
        <v>15020640</v>
      </c>
      <c r="AZ16" s="23">
        <v>13558353</v>
      </c>
    </row>
    <row r="17" spans="1:52" s="23" customFormat="1" ht="24" customHeight="1">
      <c r="A17" s="23" t="s">
        <v>178</v>
      </c>
      <c r="B17" s="125">
        <v>0</v>
      </c>
      <c r="C17" s="125"/>
      <c r="D17" s="125">
        <v>0</v>
      </c>
      <c r="E17" s="125"/>
      <c r="F17" s="125">
        <v>0</v>
      </c>
      <c r="G17" s="125"/>
      <c r="H17" s="125">
        <v>0</v>
      </c>
      <c r="I17" s="125"/>
      <c r="J17" s="125">
        <v>0</v>
      </c>
      <c r="K17" s="125"/>
      <c r="L17" s="125">
        <v>0</v>
      </c>
      <c r="M17" s="125"/>
      <c r="N17" s="125">
        <v>422215</v>
      </c>
      <c r="O17" s="125"/>
      <c r="P17" s="40">
        <v>0</v>
      </c>
      <c r="Q17" s="40"/>
      <c r="R17" s="29">
        <f t="shared" ref="R17:R18" si="0">SUM(B17:P17)</f>
        <v>422215</v>
      </c>
      <c r="S17" s="40"/>
      <c r="T17" s="40">
        <v>6836</v>
      </c>
      <c r="U17" s="40"/>
      <c r="V17" s="21">
        <f>SUM(R17:T17)</f>
        <v>429051</v>
      </c>
      <c r="AZ17" s="23">
        <v>-795553</v>
      </c>
    </row>
    <row r="18" spans="1:52" s="23" customFormat="1" ht="24" customHeight="1">
      <c r="A18" s="23" t="s">
        <v>68</v>
      </c>
      <c r="B18" s="126">
        <v>0</v>
      </c>
      <c r="C18" s="125"/>
      <c r="D18" s="126">
        <v>0</v>
      </c>
      <c r="E18" s="125"/>
      <c r="F18" s="126">
        <v>0</v>
      </c>
      <c r="G18" s="125"/>
      <c r="H18" s="126">
        <v>0</v>
      </c>
      <c r="I18" s="125"/>
      <c r="J18" s="126">
        <v>0</v>
      </c>
      <c r="K18" s="125"/>
      <c r="L18" s="126">
        <v>0</v>
      </c>
      <c r="M18" s="125"/>
      <c r="N18" s="126">
        <v>0</v>
      </c>
      <c r="O18" s="125"/>
      <c r="P18" s="39">
        <v>266013</v>
      </c>
      <c r="Q18" s="29"/>
      <c r="R18" s="39">
        <f t="shared" si="0"/>
        <v>266013</v>
      </c>
      <c r="S18" s="40"/>
      <c r="T18" s="39">
        <v>4794</v>
      </c>
      <c r="U18" s="40">
        <v>0</v>
      </c>
      <c r="V18" s="39">
        <f>SUM(R18:T18)</f>
        <v>270807</v>
      </c>
      <c r="AZ18" s="23">
        <v>601540</v>
      </c>
    </row>
    <row r="19" spans="1:52" s="23" customFormat="1" ht="24" customHeight="1">
      <c r="A19" s="23" t="s">
        <v>69</v>
      </c>
      <c r="B19" s="29">
        <f>SUM(B17:B18)</f>
        <v>0</v>
      </c>
      <c r="C19" s="40"/>
      <c r="D19" s="29">
        <f>SUM(D17:D18)</f>
        <v>0</v>
      </c>
      <c r="E19" s="40"/>
      <c r="F19" s="29">
        <f>SUM(F17:F18)</f>
        <v>0</v>
      </c>
      <c r="G19" s="40"/>
      <c r="H19" s="29">
        <f>SUM(H17:H18)</f>
        <v>0</v>
      </c>
      <c r="I19" s="40"/>
      <c r="J19" s="29">
        <f>SUM(J17:J18)</f>
        <v>0</v>
      </c>
      <c r="K19" s="40"/>
      <c r="L19" s="29">
        <f>SUM(L17:L18)</f>
        <v>0</v>
      </c>
      <c r="M19" s="40"/>
      <c r="N19" s="29">
        <f>SUM(N17:N18)</f>
        <v>422215</v>
      </c>
      <c r="O19" s="40"/>
      <c r="P19" s="29">
        <f>SUM(P17:P18)</f>
        <v>266013</v>
      </c>
      <c r="Q19" s="29"/>
      <c r="R19" s="29">
        <f>SUM(R17:R18)</f>
        <v>688228</v>
      </c>
      <c r="S19" s="40"/>
      <c r="T19" s="29">
        <f>SUM(T17:T18)</f>
        <v>11630</v>
      </c>
      <c r="U19" s="40"/>
      <c r="V19" s="29">
        <f>SUM(V17:V18)</f>
        <v>699858</v>
      </c>
      <c r="AZ19" s="23">
        <v>-194013</v>
      </c>
    </row>
    <row r="20" spans="1:52" s="23" customFormat="1" ht="24" customHeight="1">
      <c r="A20" s="23" t="s">
        <v>206</v>
      </c>
      <c r="B20" s="29"/>
      <c r="C20" s="40"/>
      <c r="D20" s="29"/>
      <c r="E20" s="40"/>
      <c r="F20" s="29"/>
      <c r="G20" s="40"/>
      <c r="H20" s="29"/>
      <c r="I20" s="40"/>
      <c r="J20" s="29"/>
      <c r="K20" s="40"/>
      <c r="L20" s="29"/>
      <c r="M20" s="40"/>
      <c r="N20" s="29"/>
      <c r="O20" s="40"/>
      <c r="P20" s="29"/>
      <c r="Q20" s="29"/>
      <c r="R20" s="29"/>
      <c r="S20" s="40"/>
      <c r="T20" s="29"/>
      <c r="U20" s="40"/>
      <c r="V20" s="29"/>
    </row>
    <row r="21" spans="1:52" s="23" customFormat="1" ht="24" customHeight="1">
      <c r="A21" s="23" t="s">
        <v>244</v>
      </c>
      <c r="B21" s="29">
        <v>0</v>
      </c>
      <c r="C21" s="40"/>
      <c r="D21" s="29">
        <v>0</v>
      </c>
      <c r="E21" s="40"/>
      <c r="F21" s="29">
        <v>0</v>
      </c>
      <c r="G21" s="40"/>
      <c r="H21" s="29">
        <v>0</v>
      </c>
      <c r="I21" s="40"/>
      <c r="J21" s="29">
        <v>0</v>
      </c>
      <c r="K21" s="40"/>
      <c r="L21" s="29">
        <v>0</v>
      </c>
      <c r="M21" s="40"/>
      <c r="N21" s="29">
        <v>0</v>
      </c>
      <c r="O21" s="40"/>
      <c r="P21" s="29">
        <v>0</v>
      </c>
      <c r="Q21" s="29"/>
      <c r="R21" s="29">
        <f t="shared" ref="R21:R22" si="1">SUM(B21:P21)</f>
        <v>0</v>
      </c>
      <c r="S21" s="40"/>
      <c r="T21" s="29">
        <v>212997</v>
      </c>
      <c r="U21" s="40"/>
      <c r="V21" s="21">
        <f>SUM(R21:T21)</f>
        <v>212997</v>
      </c>
    </row>
    <row r="22" spans="1:52" s="23" customFormat="1" ht="24" customHeight="1">
      <c r="A22" s="23" t="s">
        <v>243</v>
      </c>
      <c r="B22" s="125">
        <v>0</v>
      </c>
      <c r="C22" s="125"/>
      <c r="D22" s="125">
        <v>0</v>
      </c>
      <c r="E22" s="125"/>
      <c r="F22" s="125">
        <v>0</v>
      </c>
      <c r="G22" s="125"/>
      <c r="H22" s="125">
        <v>0</v>
      </c>
      <c r="I22" s="125"/>
      <c r="J22" s="125">
        <v>0</v>
      </c>
      <c r="K22" s="125"/>
      <c r="L22" s="125">
        <v>0</v>
      </c>
      <c r="M22" s="125"/>
      <c r="N22" s="125">
        <v>-473499</v>
      </c>
      <c r="O22" s="125"/>
      <c r="P22" s="40">
        <v>0</v>
      </c>
      <c r="Q22" s="40"/>
      <c r="R22" s="29">
        <f t="shared" si="1"/>
        <v>-473499</v>
      </c>
      <c r="S22" s="40"/>
      <c r="T22" s="40">
        <v>0</v>
      </c>
      <c r="U22" s="40"/>
      <c r="V22" s="21">
        <f>SUM(R22:T22)</f>
        <v>-473499</v>
      </c>
      <c r="AZ22" s="23">
        <v>3116</v>
      </c>
    </row>
    <row r="23" spans="1:52" s="23" customFormat="1" ht="24" customHeight="1" thickBot="1">
      <c r="A23" s="22" t="s">
        <v>172</v>
      </c>
      <c r="B23" s="41">
        <f>SUM(B19:B22,B16)</f>
        <v>1578362</v>
      </c>
      <c r="C23" s="29"/>
      <c r="D23" s="41">
        <f>SUM(D19:D22,D16)</f>
        <v>1152389</v>
      </c>
      <c r="E23" s="29"/>
      <c r="F23" s="41">
        <f>SUM(F19:F22,F16)</f>
        <v>6238</v>
      </c>
      <c r="G23" s="29"/>
      <c r="H23" s="41">
        <f>SUM(H19:H22,H16)</f>
        <v>-570311</v>
      </c>
      <c r="I23" s="29"/>
      <c r="J23" s="41">
        <f>SUM(J19:J22,J16)</f>
        <v>174753</v>
      </c>
      <c r="K23" s="29"/>
      <c r="L23" s="41">
        <f>SUM(L19:L22,L16)</f>
        <v>172123</v>
      </c>
      <c r="M23" s="29"/>
      <c r="N23" s="41">
        <f>SUM(N19:N22,N16)</f>
        <v>13494358</v>
      </c>
      <c r="O23" s="29"/>
      <c r="P23" s="41">
        <f>SUM(P19:P22,P16)</f>
        <v>-955834</v>
      </c>
      <c r="Q23" s="29"/>
      <c r="R23" s="41">
        <f>SUM(R19:R22,R16)</f>
        <v>15052078</v>
      </c>
      <c r="S23" s="29"/>
      <c r="T23" s="41">
        <f>SUM(T19:T22,T16)</f>
        <v>407918</v>
      </c>
      <c r="U23" s="29"/>
      <c r="V23" s="41">
        <f>SUM(V19:V22,V16)</f>
        <v>15459996</v>
      </c>
      <c r="AZ23" s="23">
        <v>13367456</v>
      </c>
    </row>
    <row r="24" spans="1:52" s="23" customFormat="1" ht="24" customHeight="1" thickTop="1">
      <c r="A24" s="22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</row>
    <row r="25" spans="1:52" s="23" customFormat="1" ht="24" customHeight="1">
      <c r="A25" s="22" t="s">
        <v>230</v>
      </c>
      <c r="B25" s="58">
        <v>1578362</v>
      </c>
      <c r="C25" s="19"/>
      <c r="D25" s="58">
        <v>1152389</v>
      </c>
      <c r="E25" s="19"/>
      <c r="F25" s="58">
        <v>6238</v>
      </c>
      <c r="G25" s="19"/>
      <c r="H25" s="58">
        <v>-570311</v>
      </c>
      <c r="I25" s="19"/>
      <c r="J25" s="58">
        <v>174753</v>
      </c>
      <c r="K25" s="19"/>
      <c r="L25" s="58">
        <v>172123</v>
      </c>
      <c r="M25" s="19"/>
      <c r="N25" s="58">
        <v>13285766</v>
      </c>
      <c r="O25" s="19"/>
      <c r="P25" s="40">
        <v>-431367</v>
      </c>
      <c r="Q25" s="19"/>
      <c r="R25" s="29">
        <f t="shared" ref="R25:R27" si="2">SUM(B25:P25)</f>
        <v>15367953</v>
      </c>
      <c r="S25" s="19"/>
      <c r="T25" s="58">
        <v>569329</v>
      </c>
      <c r="U25" s="19"/>
      <c r="V25" s="21">
        <f>SUM(R25:T25)</f>
        <v>15937282</v>
      </c>
      <c r="AZ25" s="23">
        <v>15020640</v>
      </c>
    </row>
    <row r="26" spans="1:52" s="23" customFormat="1" ht="24" customHeight="1">
      <c r="A26" s="23" t="s">
        <v>178</v>
      </c>
      <c r="B26" s="40">
        <v>0</v>
      </c>
      <c r="C26" s="29"/>
      <c r="D26" s="40">
        <v>0</v>
      </c>
      <c r="E26" s="29"/>
      <c r="F26" s="40">
        <v>0</v>
      </c>
      <c r="G26" s="29"/>
      <c r="H26" s="40">
        <v>0</v>
      </c>
      <c r="I26" s="29"/>
      <c r="J26" s="40">
        <v>0</v>
      </c>
      <c r="K26" s="29"/>
      <c r="L26" s="40">
        <v>0</v>
      </c>
      <c r="M26" s="40"/>
      <c r="N26" s="40">
        <f>PL!D69</f>
        <v>216124</v>
      </c>
      <c r="O26" s="29"/>
      <c r="P26" s="40">
        <v>0</v>
      </c>
      <c r="Q26" s="40"/>
      <c r="R26" s="29">
        <f t="shared" si="2"/>
        <v>216124</v>
      </c>
      <c r="S26" s="40"/>
      <c r="T26" s="40">
        <f>PL!D70</f>
        <v>-167</v>
      </c>
      <c r="U26" s="40"/>
      <c r="V26" s="21">
        <f>SUM(R26:T26)</f>
        <v>215957</v>
      </c>
      <c r="AZ26" s="23">
        <v>429051</v>
      </c>
    </row>
    <row r="27" spans="1:52" s="23" customFormat="1" ht="24" customHeight="1">
      <c r="A27" s="23" t="s">
        <v>68</v>
      </c>
      <c r="B27" s="39">
        <v>0</v>
      </c>
      <c r="C27" s="40"/>
      <c r="D27" s="39">
        <v>0</v>
      </c>
      <c r="E27" s="40"/>
      <c r="F27" s="39">
        <v>0</v>
      </c>
      <c r="G27" s="40"/>
      <c r="H27" s="39">
        <v>0</v>
      </c>
      <c r="I27" s="40"/>
      <c r="J27" s="39">
        <v>0</v>
      </c>
      <c r="K27" s="40"/>
      <c r="L27" s="39">
        <v>0</v>
      </c>
      <c r="M27" s="40"/>
      <c r="N27" s="39">
        <v>0</v>
      </c>
      <c r="O27" s="40"/>
      <c r="P27" s="39">
        <f>'CE1.2'!J19</f>
        <v>-324230</v>
      </c>
      <c r="Q27" s="29"/>
      <c r="R27" s="39">
        <f t="shared" si="2"/>
        <v>-324230</v>
      </c>
      <c r="S27" s="40"/>
      <c r="T27" s="39">
        <v>-2327</v>
      </c>
      <c r="U27" s="40">
        <v>0</v>
      </c>
      <c r="V27" s="39">
        <f>SUM(R27:T27)</f>
        <v>-326557</v>
      </c>
      <c r="AZ27" s="23">
        <v>270807</v>
      </c>
    </row>
    <row r="28" spans="1:52" s="23" customFormat="1" ht="24" customHeight="1">
      <c r="A28" s="23" t="s">
        <v>69</v>
      </c>
      <c r="B28" s="29">
        <f>SUM(B26:B27)</f>
        <v>0</v>
      </c>
      <c r="C28" s="40"/>
      <c r="D28" s="29">
        <f>SUM(D26:D27)</f>
        <v>0</v>
      </c>
      <c r="E28" s="40"/>
      <c r="F28" s="29">
        <f>SUM(F26:F27)</f>
        <v>0</v>
      </c>
      <c r="G28" s="40"/>
      <c r="H28" s="29">
        <f>SUM(H26:H27)</f>
        <v>0</v>
      </c>
      <c r="I28" s="40"/>
      <c r="J28" s="29">
        <f>SUM(J26:J27)</f>
        <v>0</v>
      </c>
      <c r="K28" s="40"/>
      <c r="L28" s="29">
        <f>SUM(L26:L27)</f>
        <v>0</v>
      </c>
      <c r="M28" s="40"/>
      <c r="N28" s="29">
        <f>SUM(N26:N27)</f>
        <v>216124</v>
      </c>
      <c r="O28" s="40"/>
      <c r="P28" s="29">
        <f>SUM(P26:P27)</f>
        <v>-324230</v>
      </c>
      <c r="Q28" s="29"/>
      <c r="R28" s="29">
        <f>SUM(R26:R27)</f>
        <v>-108106</v>
      </c>
      <c r="S28" s="40"/>
      <c r="T28" s="29">
        <f>SUM(T26:T27)</f>
        <v>-2494</v>
      </c>
      <c r="U28" s="40"/>
      <c r="V28" s="29">
        <f>SUM(V26:V27)</f>
        <v>-110600</v>
      </c>
      <c r="AZ28" s="23">
        <v>699858</v>
      </c>
    </row>
    <row r="29" spans="1:52" s="23" customFormat="1" ht="24" customHeight="1">
      <c r="A29" s="23" t="s">
        <v>247</v>
      </c>
      <c r="B29" s="29"/>
      <c r="C29" s="40"/>
      <c r="D29" s="29"/>
      <c r="E29" s="40"/>
      <c r="F29" s="29"/>
      <c r="G29" s="40"/>
      <c r="H29" s="29"/>
      <c r="I29" s="40"/>
      <c r="J29" s="29"/>
      <c r="K29" s="40"/>
      <c r="L29" s="29"/>
      <c r="M29" s="40"/>
      <c r="N29" s="29"/>
      <c r="O29" s="40"/>
      <c r="P29" s="29"/>
      <c r="Q29" s="29"/>
      <c r="R29" s="29"/>
      <c r="S29" s="40"/>
      <c r="T29" s="29"/>
      <c r="U29" s="40"/>
      <c r="V29" s="29"/>
    </row>
    <row r="30" spans="1:52" s="23" customFormat="1" ht="24" customHeight="1">
      <c r="A30" s="23" t="s">
        <v>248</v>
      </c>
      <c r="B30" s="29">
        <v>0</v>
      </c>
      <c r="C30" s="40"/>
      <c r="D30" s="29">
        <v>0</v>
      </c>
      <c r="E30" s="40"/>
      <c r="F30" s="29">
        <v>0</v>
      </c>
      <c r="G30" s="40"/>
      <c r="H30" s="29">
        <v>0</v>
      </c>
      <c r="I30" s="40"/>
      <c r="J30" s="29">
        <v>0</v>
      </c>
      <c r="K30" s="40"/>
      <c r="L30" s="29">
        <v>0</v>
      </c>
      <c r="M30" s="40"/>
      <c r="N30" s="29">
        <v>0</v>
      </c>
      <c r="O30" s="40"/>
      <c r="P30" s="29">
        <v>0</v>
      </c>
      <c r="Q30" s="29"/>
      <c r="R30" s="29">
        <v>0</v>
      </c>
      <c r="S30" s="40"/>
      <c r="T30" s="29">
        <v>-5891</v>
      </c>
      <c r="U30" s="40"/>
      <c r="V30" s="39">
        <f>SUM(R30:T30)</f>
        <v>-5891</v>
      </c>
    </row>
    <row r="31" spans="1:52" s="23" customFormat="1" ht="24" customHeight="1" thickBot="1">
      <c r="A31" s="22" t="s">
        <v>231</v>
      </c>
      <c r="B31" s="41">
        <f>SUM(B28:B30,B25)</f>
        <v>1578362</v>
      </c>
      <c r="C31" s="29"/>
      <c r="D31" s="41">
        <f>SUM(D28:D30,D25)</f>
        <v>1152389</v>
      </c>
      <c r="E31" s="29"/>
      <c r="F31" s="41">
        <f>SUM(F28:F30,F25)</f>
        <v>6238</v>
      </c>
      <c r="G31" s="29"/>
      <c r="H31" s="41">
        <f>SUM(H28:H30,H25)</f>
        <v>-570311</v>
      </c>
      <c r="I31" s="29"/>
      <c r="J31" s="41">
        <f>SUM(J28:J30,J25)</f>
        <v>174753</v>
      </c>
      <c r="K31" s="29"/>
      <c r="L31" s="41">
        <f>SUM(L28:L30,L25)</f>
        <v>172123</v>
      </c>
      <c r="M31" s="29"/>
      <c r="N31" s="41">
        <f>SUM(N28:N30,N25)</f>
        <v>13501890</v>
      </c>
      <c r="O31" s="29"/>
      <c r="P31" s="41">
        <f>SUM(P28:P30,P25)</f>
        <v>-755597</v>
      </c>
      <c r="Q31" s="29"/>
      <c r="R31" s="41">
        <f>SUM(R28:R30,R25)</f>
        <v>15259847</v>
      </c>
      <c r="S31" s="29"/>
      <c r="T31" s="41">
        <f>SUM(T28:T30,T25)</f>
        <v>560944</v>
      </c>
      <c r="U31" s="29"/>
      <c r="V31" s="41">
        <f>SUM(V28:V30,V25)</f>
        <v>15820791</v>
      </c>
      <c r="AZ31" s="23">
        <v>15459996</v>
      </c>
    </row>
    <row r="32" spans="1:52" s="23" customFormat="1" ht="24" customHeight="1" thickTop="1">
      <c r="A32" s="22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>
        <f>SUM(V31-BS!D93)</f>
        <v>0</v>
      </c>
      <c r="AZ32" s="23">
        <v>0</v>
      </c>
    </row>
    <row r="33" spans="1:50" s="23" customFormat="1" ht="24" customHeight="1">
      <c r="A33" s="20" t="s">
        <v>123</v>
      </c>
      <c r="B33" s="19"/>
      <c r="C33" s="43"/>
      <c r="D33" s="19"/>
      <c r="E33" s="43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</row>
    <row r="34" spans="1:50" s="23" customFormat="1" ht="24" customHeight="1"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</row>
    <row r="35" spans="1:50" s="23" customFormat="1" ht="24" customHeight="1"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</row>
    <row r="36" spans="1:50" s="23" customFormat="1" ht="24" customHeight="1">
      <c r="A36" s="133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</row>
    <row r="37" spans="1:50" s="23" customFormat="1" ht="24" customHeight="1">
      <c r="A37" s="133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</row>
    <row r="38" spans="1:50" s="23" customFormat="1" ht="24" customHeight="1"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</row>
    <row r="39" spans="1:50" s="23" customFormat="1" ht="24" customHeight="1"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</row>
    <row r="40" spans="1:50" s="23" customFormat="1" ht="24" customHeight="1"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</row>
    <row r="41" spans="1:50" ht="24" customHeight="1"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</row>
    <row r="42" spans="1:50" ht="24" customHeight="1"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</row>
    <row r="43" spans="1:50" ht="24" customHeight="1"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</row>
    <row r="44" spans="1:50" ht="24" customHeight="1"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</row>
    <row r="45" spans="1:50" ht="24" customHeight="1"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</row>
    <row r="46" spans="1:50" ht="24" customHeight="1"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</row>
    <row r="47" spans="1:50" ht="24" customHeight="1"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</row>
    <row r="48" spans="1:50" ht="24" customHeight="1"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</row>
    <row r="49" spans="24:50" ht="24" customHeight="1"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</row>
    <row r="50" spans="24:50" ht="24" customHeight="1"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</row>
    <row r="51" spans="24:50" ht="24" customHeight="1"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</row>
    <row r="52" spans="24:50" ht="24" customHeight="1"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</row>
    <row r="53" spans="24:50" ht="24" customHeight="1"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</row>
    <row r="54" spans="24:50" ht="24" customHeight="1"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</row>
    <row r="55" spans="24:50" ht="24" customHeight="1"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</row>
    <row r="56" spans="24:50" ht="24" customHeight="1"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</row>
    <row r="57" spans="24:50" ht="24" customHeight="1"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</row>
  </sheetData>
  <customSheetViews>
    <customSheetView guid="{D8C7D22C-2CF5-4E8E-84F1-5667088BD53E}" scale="80" showGridLines="0" fitToPage="1" topLeftCell="A19">
      <selection activeCell="A20" sqref="A20"/>
      <pageMargins left="0.31496062992125984" right="0.31496062992125984" top="0.9055118110236221" bottom="0.31496062992125984" header="0.31496062992125984" footer="0.31496062992125984"/>
      <printOptions horizontalCentered="1"/>
      <pageSetup paperSize="9" scale="57" orientation="landscape" r:id="rId1"/>
    </customSheetView>
    <customSheetView guid="{97CA589E-D213-4CE5-906B-03755602F42E}" scale="80" showGridLines="0" fitToPage="1" topLeftCell="C10">
      <selection activeCell="N21" sqref="N21"/>
      <pageMargins left="0.31496062992125984" right="0.31496062992125984" top="0.9055118110236221" bottom="0.31496062992125984" header="0.31496062992125984" footer="0.31496062992125984"/>
      <printOptions horizontalCentered="1"/>
      <pageSetup paperSize="9" scale="57" orientation="landscape" r:id="rId2"/>
    </customSheetView>
  </customSheetViews>
  <mergeCells count="7">
    <mergeCell ref="L13:N13"/>
    <mergeCell ref="A2:V2"/>
    <mergeCell ref="A3:V3"/>
    <mergeCell ref="A4:V4"/>
    <mergeCell ref="A5:V5"/>
    <mergeCell ref="B6:V6"/>
    <mergeCell ref="B7:R7"/>
  </mergeCells>
  <printOptions horizontalCentered="1"/>
  <pageMargins left="0.3" right="6.4960630000000005E-2" top="0.90500000000000003" bottom="0.31496062992126" header="0.31496062992126" footer="0.31496062992126"/>
  <pageSetup paperSize="9" scale="60" orientation="landscape" r:id="rId3"/>
  <ignoredErrors>
    <ignoredError sqref="C19 I19 E19 G19 K19 M19 O19" formulaRange="1"/>
    <ignoredError sqref="S22 U19 U22" formula="1"/>
    <ignoredError sqref="Q19 S19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1DBBA-8D9E-44B0-B8F9-E3AA183CEE48}">
  <dimension ref="A1:J23"/>
  <sheetViews>
    <sheetView showGridLines="0" view="pageBreakPreview" zoomScale="70" zoomScaleNormal="85" zoomScaleSheetLayoutView="70" workbookViewId="0"/>
  </sheetViews>
  <sheetFormatPr defaultColWidth="9.28515625" defaultRowHeight="24" customHeight="1"/>
  <cols>
    <col min="1" max="1" width="34.28515625" style="150" customWidth="1"/>
    <col min="2" max="2" width="11.7109375" style="150" customWidth="1"/>
    <col min="3" max="3" width="2.28515625" style="150" customWidth="1"/>
    <col min="4" max="4" width="27.7109375" style="150" customWidth="1"/>
    <col min="5" max="5" width="2.28515625" style="158" customWidth="1"/>
    <col min="6" max="6" width="27.7109375" style="150" customWidth="1"/>
    <col min="7" max="7" width="2.28515625" style="150" customWidth="1"/>
    <col min="8" max="8" width="27.7109375" style="150" customWidth="1"/>
    <col min="9" max="9" width="2.28515625" style="150" customWidth="1"/>
    <col min="10" max="10" width="21.42578125" style="150" customWidth="1"/>
    <col min="11" max="16384" width="9.28515625" style="150"/>
  </cols>
  <sheetData>
    <row r="1" spans="1:10" ht="24" customHeight="1">
      <c r="J1" s="143" t="s">
        <v>51</v>
      </c>
    </row>
    <row r="2" spans="1:10" s="145" customFormat="1" ht="24" customHeight="1">
      <c r="A2" s="144" t="s">
        <v>52</v>
      </c>
      <c r="E2" s="159"/>
    </row>
    <row r="3" spans="1:10" s="145" customFormat="1" ht="24" customHeight="1">
      <c r="A3" s="146" t="s">
        <v>220</v>
      </c>
      <c r="E3" s="159"/>
    </row>
    <row r="4" spans="1:10" s="145" customFormat="1" ht="24" customHeight="1">
      <c r="A4" s="146" t="s">
        <v>227</v>
      </c>
      <c r="E4" s="159"/>
    </row>
    <row r="5" spans="1:10" s="145" customFormat="1" ht="24" customHeight="1">
      <c r="E5" s="159"/>
    </row>
    <row r="6" spans="1:10" s="145" customFormat="1" ht="24" customHeight="1">
      <c r="A6" s="144" t="s">
        <v>241</v>
      </c>
      <c r="E6" s="159"/>
    </row>
    <row r="7" spans="1:10" s="145" customFormat="1" ht="24" customHeight="1">
      <c r="E7" s="159"/>
      <c r="J7" s="147" t="s">
        <v>1</v>
      </c>
    </row>
    <row r="8" spans="1:10" s="145" customFormat="1" ht="24" customHeight="1">
      <c r="A8" s="148"/>
      <c r="B8" s="148"/>
      <c r="C8" s="148"/>
      <c r="D8" s="193" t="s">
        <v>221</v>
      </c>
      <c r="E8" s="193"/>
      <c r="F8" s="193"/>
      <c r="G8" s="193"/>
      <c r="H8" s="193"/>
      <c r="I8" s="193"/>
      <c r="J8" s="193"/>
    </row>
    <row r="9" spans="1:10" s="145" customFormat="1" ht="24" customHeight="1">
      <c r="A9" s="148"/>
      <c r="B9" s="148"/>
      <c r="C9" s="148"/>
      <c r="D9" s="194" t="s">
        <v>63</v>
      </c>
      <c r="E9" s="194"/>
      <c r="F9" s="194"/>
      <c r="G9" s="194"/>
      <c r="H9" s="194"/>
      <c r="I9" s="194"/>
      <c r="J9" s="194"/>
    </row>
    <row r="10" spans="1:10" s="28" customFormat="1" ht="24" customHeight="1">
      <c r="D10" s="28" t="s">
        <v>222</v>
      </c>
      <c r="E10" s="27"/>
      <c r="F10" s="28" t="s">
        <v>201</v>
      </c>
    </row>
    <row r="11" spans="1:10" s="28" customFormat="1" ht="24" customHeight="1">
      <c r="D11" s="28" t="s">
        <v>223</v>
      </c>
      <c r="E11" s="27"/>
      <c r="F11" s="28" t="s">
        <v>225</v>
      </c>
      <c r="H11" s="28" t="s">
        <v>239</v>
      </c>
    </row>
    <row r="12" spans="1:10" s="28" customFormat="1" ht="24" customHeight="1">
      <c r="A12" s="149"/>
      <c r="D12" s="95" t="s">
        <v>224</v>
      </c>
      <c r="E12" s="160"/>
      <c r="F12" s="95" t="s">
        <v>205</v>
      </c>
      <c r="H12" s="95" t="s">
        <v>240</v>
      </c>
      <c r="J12" s="95" t="s">
        <v>58</v>
      </c>
    </row>
    <row r="13" spans="1:10" s="28" customFormat="1" ht="24" customHeight="1">
      <c r="E13" s="27"/>
    </row>
    <row r="14" spans="1:10" ht="24" customHeight="1">
      <c r="A14" s="146" t="s">
        <v>171</v>
      </c>
      <c r="B14" s="149"/>
      <c r="D14" s="151">
        <v>-1131715</v>
      </c>
      <c r="E14" s="161"/>
      <c r="F14" s="151">
        <v>0</v>
      </c>
      <c r="G14" s="151"/>
      <c r="H14" s="151">
        <v>-90132</v>
      </c>
      <c r="I14" s="151"/>
      <c r="J14" s="151">
        <f>SUM(D14:H14)</f>
        <v>-1221847</v>
      </c>
    </row>
    <row r="15" spans="1:10" ht="24" customHeight="1">
      <c r="A15" s="152" t="s">
        <v>68</v>
      </c>
      <c r="B15" s="153"/>
      <c r="C15" s="153"/>
      <c r="D15" s="157">
        <v>264499</v>
      </c>
      <c r="E15" s="162"/>
      <c r="F15" s="157">
        <v>-2348</v>
      </c>
      <c r="G15" s="154"/>
      <c r="H15" s="157">
        <v>3862</v>
      </c>
      <c r="I15" s="100"/>
      <c r="J15" s="157">
        <f>SUM(D15:H15)</f>
        <v>266013</v>
      </c>
    </row>
    <row r="16" spans="1:10" ht="24" customHeight="1" thickBot="1">
      <c r="A16" s="155" t="s">
        <v>172</v>
      </c>
      <c r="B16" s="149"/>
      <c r="D16" s="156">
        <f>SUM(D14:D15)</f>
        <v>-867216</v>
      </c>
      <c r="E16" s="161"/>
      <c r="F16" s="156">
        <f>SUM(F14:F15)</f>
        <v>-2348</v>
      </c>
      <c r="G16" s="151"/>
      <c r="H16" s="156">
        <f>SUM(H14:H15)</f>
        <v>-86270</v>
      </c>
      <c r="I16" s="151"/>
      <c r="J16" s="156">
        <f>SUM(J14:J15)</f>
        <v>-955834</v>
      </c>
    </row>
    <row r="17" spans="1:10" ht="24" customHeight="1" thickTop="1">
      <c r="A17" s="146"/>
      <c r="B17" s="149"/>
      <c r="D17" s="151"/>
      <c r="E17" s="161"/>
      <c r="F17" s="151"/>
      <c r="G17" s="151"/>
      <c r="H17" s="151"/>
      <c r="I17" s="151"/>
      <c r="J17" s="151"/>
    </row>
    <row r="18" spans="1:10" ht="24" customHeight="1">
      <c r="A18" s="146" t="s">
        <v>230</v>
      </c>
      <c r="B18" s="149"/>
      <c r="D18" s="151">
        <v>-403759</v>
      </c>
      <c r="E18" s="161"/>
      <c r="F18" s="151">
        <v>0</v>
      </c>
      <c r="G18" s="151"/>
      <c r="H18" s="151">
        <v>-27608</v>
      </c>
      <c r="I18" s="151"/>
      <c r="J18" s="151">
        <f>SUM(D18:H18)</f>
        <v>-431367</v>
      </c>
    </row>
    <row r="19" spans="1:10" ht="24" customHeight="1">
      <c r="A19" s="152" t="s">
        <v>68</v>
      </c>
      <c r="B19" s="153"/>
      <c r="C19" s="153"/>
      <c r="D19" s="157">
        <v>-58659</v>
      </c>
      <c r="E19" s="162"/>
      <c r="F19" s="157">
        <v>0</v>
      </c>
      <c r="G19" s="154"/>
      <c r="H19" s="157">
        <v>-265571</v>
      </c>
      <c r="I19" s="100"/>
      <c r="J19" s="157">
        <f>SUM(D19:H19)</f>
        <v>-324230</v>
      </c>
    </row>
    <row r="20" spans="1:10" ht="24" customHeight="1" thickBot="1">
      <c r="A20" s="155" t="s">
        <v>231</v>
      </c>
      <c r="B20" s="149"/>
      <c r="D20" s="156">
        <f>SUM(D18:D19)</f>
        <v>-462418</v>
      </c>
      <c r="E20" s="161"/>
      <c r="F20" s="156">
        <f>SUM(F18:F19)</f>
        <v>0</v>
      </c>
      <c r="G20" s="151"/>
      <c r="H20" s="156">
        <f>SUM(H18:H19)</f>
        <v>-293179</v>
      </c>
      <c r="I20" s="151"/>
      <c r="J20" s="156">
        <f>SUM(J18:J19)</f>
        <v>-755597</v>
      </c>
    </row>
    <row r="21" spans="1:10" ht="24" customHeight="1" thickTop="1">
      <c r="A21" s="146"/>
      <c r="B21" s="149"/>
      <c r="D21" s="151"/>
      <c r="E21" s="161"/>
      <c r="F21" s="151"/>
      <c r="G21" s="151"/>
      <c r="H21" s="151"/>
      <c r="I21" s="151"/>
      <c r="J21" s="151"/>
    </row>
    <row r="22" spans="1:10" ht="24" customHeight="1">
      <c r="A22" s="145" t="s">
        <v>123</v>
      </c>
      <c r="B22" s="149"/>
      <c r="D22" s="151"/>
      <c r="E22" s="161"/>
      <c r="F22" s="151"/>
      <c r="G22" s="151"/>
      <c r="H22" s="151"/>
      <c r="I22" s="151"/>
      <c r="J22" s="151"/>
    </row>
    <row r="23" spans="1:10" ht="24" customHeight="1">
      <c r="A23" s="145"/>
      <c r="B23" s="149"/>
      <c r="D23" s="151"/>
      <c r="E23" s="161"/>
      <c r="F23" s="151"/>
      <c r="G23" s="151"/>
      <c r="H23" s="151"/>
      <c r="I23" s="151"/>
      <c r="J23" s="151"/>
    </row>
  </sheetData>
  <mergeCells count="2">
    <mergeCell ref="D8:J8"/>
    <mergeCell ref="D9:J9"/>
  </mergeCells>
  <printOptions horizontalCentered="1"/>
  <pageMargins left="0.51" right="0.4" top="0.90500000000000003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49"/>
  <sheetViews>
    <sheetView showGridLines="0" view="pageBreakPreview" zoomScale="70" zoomScaleNormal="70" zoomScaleSheetLayoutView="70" workbookViewId="0"/>
  </sheetViews>
  <sheetFormatPr defaultColWidth="9.28515625" defaultRowHeight="24" customHeight="1"/>
  <cols>
    <col min="1" max="1" width="50.7109375" style="17" customWidth="1"/>
    <col min="2" max="2" width="18.7109375" style="17" customWidth="1"/>
    <col min="3" max="3" width="1.7109375" style="30" customWidth="1"/>
    <col min="4" max="4" width="17.7109375" style="17" customWidth="1"/>
    <col min="5" max="5" width="1.7109375" style="30" customWidth="1"/>
    <col min="6" max="6" width="17.7109375" style="17" customWidth="1"/>
    <col min="7" max="7" width="1.7109375" style="17" customWidth="1"/>
    <col min="8" max="8" width="18.7109375" style="17" customWidth="1"/>
    <col min="9" max="9" width="1.7109375" style="17" customWidth="1"/>
    <col min="10" max="10" width="18.7109375" style="17" customWidth="1"/>
    <col min="11" max="11" width="1.7109375" style="17" customWidth="1"/>
    <col min="12" max="12" width="18.7109375" style="17" customWidth="1"/>
    <col min="13" max="13" width="1.7109375" style="17" customWidth="1"/>
    <col min="14" max="14" width="18.5703125" style="17" customWidth="1"/>
    <col min="15" max="15" width="1.7109375" style="17" customWidth="1"/>
    <col min="16" max="16" width="17.7109375" style="17" customWidth="1"/>
    <col min="17" max="17" width="1.7109375" style="17" customWidth="1"/>
    <col min="18" max="18" width="17" style="17" customWidth="1"/>
    <col min="19" max="19" width="17.42578125" style="17" customWidth="1"/>
    <col min="20" max="20" width="13.7109375" style="17" bestFit="1" customWidth="1"/>
    <col min="21" max="21" width="9.28515625" style="17" bestFit="1" customWidth="1"/>
    <col min="22" max="22" width="10.28515625" style="17" bestFit="1" customWidth="1"/>
    <col min="23" max="23" width="9.28515625" style="17"/>
    <col min="24" max="24" width="12.28515625" style="17" bestFit="1" customWidth="1"/>
    <col min="25" max="25" width="9.28515625" style="17"/>
    <col min="26" max="26" width="11.7109375" style="17" bestFit="1" customWidth="1"/>
    <col min="27" max="27" width="9.28515625" style="17"/>
    <col min="28" max="28" width="14.42578125" style="17" bestFit="1" customWidth="1"/>
    <col min="29" max="29" width="9.28515625" style="17"/>
    <col min="30" max="30" width="12.7109375" style="17" bestFit="1" customWidth="1"/>
    <col min="31" max="31" width="9.28515625" style="17"/>
    <col min="32" max="32" width="12.7109375" style="17" bestFit="1" customWidth="1"/>
    <col min="33" max="33" width="9.28515625" style="17"/>
    <col min="34" max="34" width="15.28515625" style="17" bestFit="1" customWidth="1"/>
    <col min="35" max="16384" width="9.28515625" style="17"/>
  </cols>
  <sheetData>
    <row r="1" spans="1:34" ht="24" customHeight="1">
      <c r="P1" s="121" t="s">
        <v>51</v>
      </c>
    </row>
    <row r="2" spans="1:34" ht="24" customHeight="1">
      <c r="A2" s="187" t="s">
        <v>52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</row>
    <row r="3" spans="1:34" ht="24" customHeight="1">
      <c r="A3" s="187" t="s">
        <v>113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</row>
    <row r="4" spans="1:34" ht="24" customHeight="1">
      <c r="A4" s="187" t="s">
        <v>227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</row>
    <row r="5" spans="1:34" ht="24" customHeight="1">
      <c r="A5" s="189" t="s">
        <v>1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</row>
    <row r="6" spans="1:34" ht="24" customHeight="1">
      <c r="B6" s="191" t="s">
        <v>3</v>
      </c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</row>
    <row r="7" spans="1:34" ht="24" customHeight="1">
      <c r="B7" s="31"/>
      <c r="C7" s="31"/>
      <c r="D7" s="31"/>
      <c r="E7" s="31"/>
      <c r="F7" s="31"/>
      <c r="G7" s="31"/>
      <c r="H7" s="31"/>
      <c r="I7" s="31"/>
      <c r="J7" s="31"/>
      <c r="K7" s="31"/>
      <c r="L7" s="192" t="s">
        <v>109</v>
      </c>
      <c r="M7" s="192"/>
      <c r="N7" s="192"/>
      <c r="O7" s="31"/>
      <c r="P7" s="31"/>
    </row>
    <row r="8" spans="1:34" ht="24" customHeight="1">
      <c r="B8" s="31"/>
      <c r="C8" s="31"/>
      <c r="D8" s="31"/>
      <c r="E8" s="31"/>
      <c r="F8" s="25" t="s">
        <v>106</v>
      </c>
      <c r="G8" s="31"/>
      <c r="H8" s="31"/>
      <c r="I8" s="31"/>
      <c r="J8" s="31"/>
      <c r="K8" s="31"/>
      <c r="L8" s="108" t="s">
        <v>158</v>
      </c>
      <c r="M8" s="33"/>
      <c r="N8" s="33"/>
      <c r="O8" s="31"/>
      <c r="P8" s="31"/>
    </row>
    <row r="9" spans="1:34" s="25" customFormat="1" ht="24" customHeight="1">
      <c r="A9" s="23"/>
      <c r="B9" s="34"/>
      <c r="C9" s="34"/>
      <c r="D9" s="34"/>
      <c r="E9" s="34"/>
      <c r="F9" s="25" t="s">
        <v>132</v>
      </c>
      <c r="G9" s="34"/>
      <c r="H9" s="195" t="s">
        <v>26</v>
      </c>
      <c r="I9" s="196"/>
      <c r="J9" s="196"/>
      <c r="K9" s="32"/>
      <c r="L9" s="183" t="s">
        <v>159</v>
      </c>
      <c r="M9" s="33"/>
      <c r="N9" s="33" t="s">
        <v>76</v>
      </c>
      <c r="O9" s="32"/>
      <c r="P9" s="13" t="s">
        <v>58</v>
      </c>
    </row>
    <row r="10" spans="1:34" s="25" customFormat="1" ht="24" customHeight="1">
      <c r="A10" s="34"/>
      <c r="B10" s="34" t="s">
        <v>53</v>
      </c>
      <c r="C10" s="34"/>
      <c r="D10" s="34" t="s">
        <v>54</v>
      </c>
      <c r="E10" s="34"/>
      <c r="F10" s="25" t="s">
        <v>107</v>
      </c>
      <c r="G10" s="34"/>
      <c r="H10" s="33" t="s">
        <v>160</v>
      </c>
      <c r="I10" s="35"/>
      <c r="K10" s="35"/>
      <c r="L10" s="108" t="s">
        <v>239</v>
      </c>
      <c r="N10" s="25" t="s">
        <v>77</v>
      </c>
      <c r="O10" s="34"/>
      <c r="P10" s="13" t="s">
        <v>78</v>
      </c>
    </row>
    <row r="11" spans="1:34" s="25" customFormat="1" ht="24" customHeight="1">
      <c r="A11" s="34"/>
      <c r="B11" s="124" t="s">
        <v>55</v>
      </c>
      <c r="C11" s="36"/>
      <c r="D11" s="124" t="s">
        <v>55</v>
      </c>
      <c r="E11" s="36"/>
      <c r="F11" s="122" t="s">
        <v>108</v>
      </c>
      <c r="G11" s="35"/>
      <c r="H11" s="122" t="s">
        <v>56</v>
      </c>
      <c r="I11" s="35"/>
      <c r="J11" s="124" t="s">
        <v>57</v>
      </c>
      <c r="K11" s="35"/>
      <c r="L11" s="122" t="s">
        <v>240</v>
      </c>
      <c r="M11" s="33"/>
      <c r="N11" s="122" t="s">
        <v>242</v>
      </c>
      <c r="O11" s="35"/>
      <c r="P11" s="123" t="s">
        <v>79</v>
      </c>
    </row>
    <row r="12" spans="1:34" ht="24" customHeight="1">
      <c r="A12" s="22" t="s">
        <v>171</v>
      </c>
      <c r="B12" s="29">
        <v>1578362</v>
      </c>
      <c r="C12" s="29"/>
      <c r="D12" s="29">
        <v>1152389</v>
      </c>
      <c r="E12" s="29"/>
      <c r="F12" s="29">
        <v>174753</v>
      </c>
      <c r="G12" s="29"/>
      <c r="H12" s="29">
        <v>172123</v>
      </c>
      <c r="I12" s="40"/>
      <c r="J12" s="29">
        <v>8915797</v>
      </c>
      <c r="K12" s="40"/>
      <c r="L12" s="29">
        <v>-90132</v>
      </c>
      <c r="M12" s="40"/>
      <c r="N12" s="29">
        <f>SUM(L12:M12)</f>
        <v>-90132</v>
      </c>
      <c r="O12" s="29"/>
      <c r="P12" s="29">
        <f>SUM(B12:J12,N12)</f>
        <v>11903292</v>
      </c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</row>
    <row r="13" spans="1:34" ht="24" customHeight="1">
      <c r="A13" s="23" t="s">
        <v>178</v>
      </c>
      <c r="B13" s="29">
        <v>0</v>
      </c>
      <c r="C13" s="38"/>
      <c r="D13" s="29">
        <v>0</v>
      </c>
      <c r="E13" s="38"/>
      <c r="F13" s="29">
        <v>0</v>
      </c>
      <c r="G13" s="29"/>
      <c r="H13" s="29">
        <v>0</v>
      </c>
      <c r="I13" s="29"/>
      <c r="J13" s="29">
        <v>310367</v>
      </c>
      <c r="K13" s="29"/>
      <c r="L13" s="29">
        <v>0</v>
      </c>
      <c r="M13" s="29"/>
      <c r="N13" s="29">
        <f t="shared" ref="N13:N16" si="0">SUM(L13)</f>
        <v>0</v>
      </c>
      <c r="O13" s="29"/>
      <c r="P13" s="29">
        <f>SUM(B13:J13,N13)</f>
        <v>310367</v>
      </c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</row>
    <row r="14" spans="1:34" ht="24" customHeight="1">
      <c r="A14" s="23" t="s">
        <v>68</v>
      </c>
      <c r="B14" s="39">
        <v>0</v>
      </c>
      <c r="C14" s="38"/>
      <c r="D14" s="39">
        <v>0</v>
      </c>
      <c r="E14" s="38"/>
      <c r="F14" s="39">
        <v>0</v>
      </c>
      <c r="G14" s="29"/>
      <c r="H14" s="39">
        <v>0</v>
      </c>
      <c r="I14" s="29"/>
      <c r="J14" s="39">
        <v>0</v>
      </c>
      <c r="K14" s="29"/>
      <c r="L14" s="39">
        <v>3862</v>
      </c>
      <c r="M14" s="29"/>
      <c r="N14" s="39">
        <f t="shared" si="0"/>
        <v>3862</v>
      </c>
      <c r="O14" s="29"/>
      <c r="P14" s="39">
        <f>SUM(B14:J14,N14)</f>
        <v>3862</v>
      </c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</row>
    <row r="15" spans="1:34" ht="24" customHeight="1">
      <c r="A15" s="23" t="s">
        <v>69</v>
      </c>
      <c r="B15" s="29">
        <f>SUM(B13:B14)</f>
        <v>0</v>
      </c>
      <c r="C15" s="38"/>
      <c r="D15" s="29">
        <f>SUM(D13:D14)</f>
        <v>0</v>
      </c>
      <c r="E15" s="38"/>
      <c r="F15" s="29">
        <f>SUM(F13:F14)</f>
        <v>0</v>
      </c>
      <c r="G15" s="29"/>
      <c r="H15" s="29">
        <f>SUM(H13:H14)</f>
        <v>0</v>
      </c>
      <c r="I15" s="29"/>
      <c r="J15" s="29">
        <f>SUM(J13:J14)</f>
        <v>310367</v>
      </c>
      <c r="K15" s="29"/>
      <c r="L15" s="29">
        <f>SUM(L13:L14)</f>
        <v>3862</v>
      </c>
      <c r="M15" s="29"/>
      <c r="N15" s="29">
        <f t="shared" si="0"/>
        <v>3862</v>
      </c>
      <c r="O15" s="29"/>
      <c r="P15" s="29">
        <f>SUM(P13:P14)</f>
        <v>314229</v>
      </c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</row>
    <row r="16" spans="1:34" ht="24" customHeight="1">
      <c r="A16" s="23" t="s">
        <v>243</v>
      </c>
      <c r="B16" s="29">
        <v>0</v>
      </c>
      <c r="C16" s="29">
        <v>0</v>
      </c>
      <c r="D16" s="29">
        <v>0</v>
      </c>
      <c r="E16" s="29">
        <v>0</v>
      </c>
      <c r="F16" s="29">
        <v>0</v>
      </c>
      <c r="G16" s="29"/>
      <c r="H16" s="29">
        <v>0</v>
      </c>
      <c r="I16" s="40"/>
      <c r="J16" s="29">
        <v>-473499</v>
      </c>
      <c r="K16" s="40"/>
      <c r="L16" s="29">
        <v>0</v>
      </c>
      <c r="M16" s="40"/>
      <c r="N16" s="29">
        <f t="shared" si="0"/>
        <v>0</v>
      </c>
      <c r="O16" s="29"/>
      <c r="P16" s="29">
        <f>SUM(B16:J16,N16)</f>
        <v>-473499</v>
      </c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</row>
    <row r="17" spans="1:34" ht="24" customHeight="1" thickBot="1">
      <c r="A17" s="22" t="s">
        <v>172</v>
      </c>
      <c r="B17" s="41">
        <f>SUM(B15:B16,B12)</f>
        <v>1578362</v>
      </c>
      <c r="C17" s="29"/>
      <c r="D17" s="41">
        <f>SUM(D15:D16,D12)</f>
        <v>1152389</v>
      </c>
      <c r="E17" s="29"/>
      <c r="F17" s="41">
        <f>SUM(F15:F16,F12)</f>
        <v>174753</v>
      </c>
      <c r="G17" s="29"/>
      <c r="H17" s="41">
        <f>SUM(H15:H16,H12)</f>
        <v>172123</v>
      </c>
      <c r="I17" s="40"/>
      <c r="J17" s="41">
        <f>SUM(J15:J16,J12)</f>
        <v>8752665</v>
      </c>
      <c r="K17" s="40"/>
      <c r="L17" s="41">
        <f>SUM(L15:L16,L12)</f>
        <v>-86270</v>
      </c>
      <c r="M17" s="40"/>
      <c r="N17" s="41">
        <f>SUM(N15:N16,N12)</f>
        <v>-86270</v>
      </c>
      <c r="O17" s="29"/>
      <c r="P17" s="41">
        <f>SUM(P15:P16,P12)</f>
        <v>11744022</v>
      </c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</row>
    <row r="18" spans="1:34" ht="24" customHeight="1" thickTop="1">
      <c r="A18" s="22"/>
      <c r="B18" s="29"/>
      <c r="C18" s="29"/>
      <c r="D18" s="29"/>
      <c r="E18" s="29"/>
      <c r="F18" s="29"/>
      <c r="G18" s="29"/>
      <c r="H18" s="29"/>
      <c r="I18" s="40"/>
      <c r="J18" s="29"/>
      <c r="K18" s="40"/>
      <c r="L18" s="29"/>
      <c r="M18" s="40"/>
      <c r="N18" s="29"/>
      <c r="O18" s="29"/>
      <c r="P18" s="29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</row>
    <row r="19" spans="1:34" ht="24" customHeight="1">
      <c r="A19" s="22" t="s">
        <v>230</v>
      </c>
      <c r="B19" s="29">
        <v>1578362</v>
      </c>
      <c r="C19" s="70"/>
      <c r="D19" s="29">
        <v>1152389</v>
      </c>
      <c r="E19" s="70"/>
      <c r="F19" s="29">
        <v>174753</v>
      </c>
      <c r="G19" s="70"/>
      <c r="H19" s="29">
        <v>172123</v>
      </c>
      <c r="I19" s="70"/>
      <c r="J19" s="29">
        <v>7995603</v>
      </c>
      <c r="K19" s="70"/>
      <c r="L19" s="29">
        <v>-27608</v>
      </c>
      <c r="M19" s="70"/>
      <c r="N19" s="29">
        <f t="shared" ref="N19" si="1">SUM(L19)</f>
        <v>-27608</v>
      </c>
      <c r="O19" s="70"/>
      <c r="P19" s="29">
        <f>SUM(B19:J19,N19)</f>
        <v>11045622</v>
      </c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</row>
    <row r="20" spans="1:34" ht="24" customHeight="1">
      <c r="A20" s="23" t="s">
        <v>178</v>
      </c>
      <c r="B20" s="29">
        <v>0</v>
      </c>
      <c r="C20" s="38"/>
      <c r="D20" s="29">
        <v>0</v>
      </c>
      <c r="E20" s="38"/>
      <c r="F20" s="29">
        <v>0</v>
      </c>
      <c r="G20" s="29"/>
      <c r="H20" s="29">
        <v>0</v>
      </c>
      <c r="I20" s="29"/>
      <c r="J20" s="29">
        <f>PL!H38</f>
        <v>508557</v>
      </c>
      <c r="K20" s="29"/>
      <c r="L20" s="29">
        <v>0</v>
      </c>
      <c r="M20" s="29"/>
      <c r="N20" s="29">
        <f t="shared" ref="N20:N22" si="2">SUM(L20)</f>
        <v>0</v>
      </c>
      <c r="O20" s="29"/>
      <c r="P20" s="29">
        <f>SUM(B20:J20,N20)</f>
        <v>508557</v>
      </c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</row>
    <row r="21" spans="1:34" ht="24" customHeight="1">
      <c r="A21" s="23" t="s">
        <v>68</v>
      </c>
      <c r="B21" s="39">
        <v>0</v>
      </c>
      <c r="C21" s="38"/>
      <c r="D21" s="39">
        <v>0</v>
      </c>
      <c r="E21" s="38"/>
      <c r="F21" s="39">
        <v>0</v>
      </c>
      <c r="G21" s="29"/>
      <c r="H21" s="39">
        <v>0</v>
      </c>
      <c r="I21" s="29"/>
      <c r="J21" s="39">
        <v>0</v>
      </c>
      <c r="K21" s="29"/>
      <c r="L21" s="39">
        <f>PL!H56</f>
        <v>-265571</v>
      </c>
      <c r="M21" s="29"/>
      <c r="N21" s="39">
        <f t="shared" si="2"/>
        <v>-265571</v>
      </c>
      <c r="O21" s="29"/>
      <c r="P21" s="39">
        <f>SUM(B21:J21,N21)</f>
        <v>-265571</v>
      </c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</row>
    <row r="22" spans="1:34" ht="24" customHeight="1">
      <c r="A22" s="23" t="s">
        <v>69</v>
      </c>
      <c r="B22" s="29">
        <f>SUM(B20:B21)</f>
        <v>0</v>
      </c>
      <c r="C22" s="38"/>
      <c r="D22" s="29">
        <f>SUM(D20:D21)</f>
        <v>0</v>
      </c>
      <c r="E22" s="38"/>
      <c r="F22" s="29">
        <f>SUM(F20:F21)</f>
        <v>0</v>
      </c>
      <c r="G22" s="29"/>
      <c r="H22" s="29">
        <f>SUM(H20:H21)</f>
        <v>0</v>
      </c>
      <c r="I22" s="29"/>
      <c r="J22" s="29">
        <f>SUM(J20:J21)</f>
        <v>508557</v>
      </c>
      <c r="K22" s="29"/>
      <c r="L22" s="29">
        <f>SUM(L20:L21)</f>
        <v>-265571</v>
      </c>
      <c r="M22" s="29"/>
      <c r="N22" s="29">
        <f t="shared" si="2"/>
        <v>-265571</v>
      </c>
      <c r="O22" s="29"/>
      <c r="P22" s="29">
        <f>SUM(P20:P21)</f>
        <v>242986</v>
      </c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</row>
    <row r="23" spans="1:34" ht="24" customHeight="1" thickBot="1">
      <c r="A23" s="22" t="s">
        <v>231</v>
      </c>
      <c r="B23" s="41">
        <f>SUM(B19,B22:B22)</f>
        <v>1578362</v>
      </c>
      <c r="C23" s="29"/>
      <c r="D23" s="41">
        <f>SUM(D19,D22:D22)</f>
        <v>1152389</v>
      </c>
      <c r="E23" s="29"/>
      <c r="F23" s="41">
        <f>SUM(F19,F22:F22)</f>
        <v>174753</v>
      </c>
      <c r="G23" s="29"/>
      <c r="H23" s="41">
        <f>SUM(H19,H22:H22)</f>
        <v>172123</v>
      </c>
      <c r="I23" s="40"/>
      <c r="J23" s="41">
        <f>SUM(J19,J22:J22)</f>
        <v>8504160</v>
      </c>
      <c r="K23" s="40"/>
      <c r="L23" s="41">
        <f>SUM(L19,L22:L22)</f>
        <v>-293179</v>
      </c>
      <c r="M23" s="40"/>
      <c r="N23" s="41">
        <f>SUM(N19,N22:N22)</f>
        <v>-293179</v>
      </c>
      <c r="O23" s="29"/>
      <c r="P23" s="41">
        <f>SUM(P19,P22:P22)</f>
        <v>11288608</v>
      </c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</row>
    <row r="24" spans="1:34" ht="24" customHeight="1" thickTop="1">
      <c r="A24" s="22"/>
      <c r="B24" s="29"/>
      <c r="C24" s="29"/>
      <c r="D24" s="29"/>
      <c r="E24" s="29"/>
      <c r="F24" s="29"/>
      <c r="G24" s="29"/>
      <c r="H24" s="29"/>
      <c r="I24" s="40"/>
      <c r="J24" s="29"/>
      <c r="K24" s="40"/>
      <c r="L24" s="29"/>
      <c r="M24" s="40"/>
      <c r="N24" s="29"/>
      <c r="O24" s="29"/>
      <c r="P24" s="29">
        <f>SUM(P23-BS!H93)</f>
        <v>0</v>
      </c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</row>
    <row r="25" spans="1:34" ht="24" customHeight="1">
      <c r="A25" s="17" t="s">
        <v>123</v>
      </c>
    </row>
    <row r="26" spans="1:34" ht="24" customHeight="1">
      <c r="C26" s="17"/>
      <c r="E26" s="17"/>
    </row>
    <row r="27" spans="1:34" ht="24" customHeight="1">
      <c r="C27" s="17"/>
      <c r="E27" s="1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</row>
    <row r="28" spans="1:34" ht="24" customHeight="1">
      <c r="C28" s="17"/>
      <c r="E28" s="1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</row>
    <row r="29" spans="1:34" ht="24" customHeight="1"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</row>
    <row r="30" spans="1:34" ht="24" customHeight="1"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</row>
    <row r="31" spans="1:34" ht="24" customHeight="1"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</row>
    <row r="32" spans="1:34" ht="24" customHeight="1"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</row>
    <row r="33" spans="18:34" ht="24" customHeight="1"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</row>
    <row r="34" spans="18:34" ht="24" customHeight="1"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</row>
    <row r="35" spans="18:34" ht="24" customHeight="1"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</row>
    <row r="36" spans="18:34" ht="24" customHeight="1"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</row>
    <row r="37" spans="18:34" ht="24" customHeight="1"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</row>
    <row r="38" spans="18:34" ht="24" customHeight="1"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</row>
    <row r="39" spans="18:34" ht="24" customHeight="1"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</row>
    <row r="40" spans="18:34" ht="24" customHeight="1">
      <c r="R40" s="127"/>
      <c r="S40" s="127"/>
      <c r="T40" s="127"/>
      <c r="U40" s="127"/>
      <c r="V40" s="127"/>
      <c r="W40" s="127"/>
      <c r="X40" s="127"/>
      <c r="Y40" s="127"/>
      <c r="Z40" s="127"/>
      <c r="AA40" s="127"/>
      <c r="AB40" s="127"/>
      <c r="AC40" s="127"/>
      <c r="AD40" s="127"/>
      <c r="AE40" s="127"/>
      <c r="AF40" s="127"/>
      <c r="AG40" s="127"/>
      <c r="AH40" s="127"/>
    </row>
    <row r="41" spans="18:34" ht="24" customHeight="1">
      <c r="R41" s="127"/>
      <c r="S41" s="127"/>
      <c r="T41" s="127"/>
      <c r="U41" s="127"/>
      <c r="V41" s="127"/>
      <c r="W41" s="127"/>
      <c r="X41" s="127"/>
      <c r="Y41" s="127"/>
      <c r="Z41" s="127"/>
      <c r="AA41" s="127"/>
      <c r="AB41" s="127"/>
      <c r="AC41" s="127"/>
      <c r="AD41" s="127"/>
      <c r="AE41" s="127"/>
      <c r="AF41" s="127"/>
      <c r="AG41" s="127"/>
      <c r="AH41" s="127"/>
    </row>
    <row r="42" spans="18:34" ht="24" customHeight="1">
      <c r="R42" s="127"/>
      <c r="S42" s="127"/>
      <c r="T42" s="127"/>
      <c r="U42" s="127"/>
      <c r="V42" s="127"/>
      <c r="W42" s="127"/>
      <c r="X42" s="127"/>
      <c r="Y42" s="127"/>
      <c r="Z42" s="127"/>
      <c r="AA42" s="127"/>
      <c r="AB42" s="127"/>
      <c r="AC42" s="127"/>
      <c r="AD42" s="127"/>
      <c r="AE42" s="127"/>
      <c r="AF42" s="127"/>
      <c r="AG42" s="127"/>
      <c r="AH42" s="127"/>
    </row>
    <row r="43" spans="18:34" ht="24" customHeight="1">
      <c r="R43" s="127"/>
      <c r="S43" s="127"/>
      <c r="T43" s="127"/>
      <c r="U43" s="127"/>
      <c r="V43" s="127"/>
      <c r="W43" s="127"/>
      <c r="X43" s="127"/>
      <c r="Y43" s="127"/>
      <c r="Z43" s="127"/>
      <c r="AA43" s="127"/>
      <c r="AB43" s="127"/>
      <c r="AC43" s="127"/>
      <c r="AD43" s="127"/>
      <c r="AE43" s="127"/>
      <c r="AF43" s="127"/>
      <c r="AG43" s="127"/>
      <c r="AH43" s="127"/>
    </row>
    <row r="44" spans="18:34" ht="24" customHeight="1">
      <c r="R44" s="127"/>
      <c r="S44" s="127"/>
      <c r="T44" s="127"/>
      <c r="U44" s="127"/>
      <c r="V44" s="127"/>
      <c r="W44" s="127"/>
      <c r="X44" s="127"/>
      <c r="Y44" s="127"/>
      <c r="Z44" s="127"/>
      <c r="AA44" s="127"/>
      <c r="AB44" s="127"/>
      <c r="AC44" s="127"/>
      <c r="AD44" s="127"/>
      <c r="AE44" s="127"/>
      <c r="AF44" s="127"/>
      <c r="AG44" s="127"/>
      <c r="AH44" s="127"/>
    </row>
    <row r="45" spans="18:34" ht="24" customHeight="1"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127"/>
      <c r="AC45" s="127"/>
      <c r="AD45" s="127"/>
      <c r="AE45" s="127"/>
      <c r="AF45" s="127"/>
      <c r="AG45" s="127"/>
      <c r="AH45" s="127"/>
    </row>
    <row r="46" spans="18:34" ht="24" customHeight="1"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</row>
    <row r="47" spans="18:34" ht="24" customHeight="1"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7"/>
      <c r="AC47" s="127"/>
      <c r="AD47" s="127"/>
      <c r="AE47" s="127"/>
      <c r="AF47" s="127"/>
      <c r="AG47" s="127"/>
      <c r="AH47" s="127"/>
    </row>
    <row r="48" spans="18:34" ht="24" customHeight="1"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  <c r="AG48" s="127"/>
      <c r="AH48" s="127"/>
    </row>
    <row r="49" spans="18:34" ht="24" customHeight="1"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</row>
  </sheetData>
  <customSheetViews>
    <customSheetView guid="{D8C7D22C-2CF5-4E8E-84F1-5667088BD53E}" scale="80" showPageBreaks="1" showGridLines="0" fitToPage="1" printArea="1" view="pageBreakPreview" topLeftCell="A10">
      <selection activeCell="F29" sqref="F29"/>
      <pageMargins left="0.511811023622047" right="0.511811023622047" top="0.98425196850393704" bottom="0.31496062992126" header="0.31496062992126" footer="0.31496062992126"/>
      <pageSetup paperSize="9" scale="66" orientation="landscape" r:id="rId1"/>
    </customSheetView>
    <customSheetView guid="{97CA589E-D213-4CE5-906B-03755602F42E}" scale="80" showPageBreaks="1" showGridLines="0" fitToPage="1" printArea="1" view="pageBreakPreview">
      <selection activeCell="A13" sqref="A13"/>
      <pageMargins left="0.511811023622047" right="0.511811023622047" top="0.98425196850393704" bottom="0.31496062992126" header="0.31496062992126" footer="0.31496062992126"/>
      <pageSetup paperSize="9" scale="66" orientation="landscape" r:id="rId2"/>
    </customSheetView>
  </customSheetViews>
  <mergeCells count="7">
    <mergeCell ref="H9:J9"/>
    <mergeCell ref="A2:P2"/>
    <mergeCell ref="A3:P3"/>
    <mergeCell ref="A4:P4"/>
    <mergeCell ref="A5:P5"/>
    <mergeCell ref="B6:P6"/>
    <mergeCell ref="L7:N7"/>
  </mergeCells>
  <printOptions horizontalCentered="1"/>
  <pageMargins left="0.3" right="0.2" top="0.90500000000000003" bottom="0.31496062992126" header="0.31496062992126" footer="0.31496062992126"/>
  <pageSetup paperSize="9" scale="65" orientation="landscape" r:id="rId3"/>
  <ignoredErrors>
    <ignoredError sqref="O15:P15 B15:E15 F15:J1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62"/>
  <sheetViews>
    <sheetView showGridLines="0" view="pageBreakPreview" zoomScale="85" zoomScaleNormal="70" zoomScaleSheetLayoutView="85" workbookViewId="0"/>
  </sheetViews>
  <sheetFormatPr defaultColWidth="10.7109375" defaultRowHeight="24" customHeight="1"/>
  <cols>
    <col min="1" max="1" width="57.140625" style="51" customWidth="1"/>
    <col min="2" max="2" width="9.5703125" style="51" customWidth="1"/>
    <col min="3" max="3" width="1.42578125" style="51" customWidth="1"/>
    <col min="4" max="4" width="17" style="51" customWidth="1"/>
    <col min="5" max="5" width="1.42578125" style="51" customWidth="1"/>
    <col min="6" max="6" width="17" style="51" customWidth="1"/>
    <col min="7" max="7" width="1.42578125" style="51" customWidth="1"/>
    <col min="8" max="8" width="17" style="51" customWidth="1"/>
    <col min="9" max="9" width="1.42578125" style="51" customWidth="1"/>
    <col min="10" max="10" width="17" style="51" customWidth="1"/>
    <col min="11" max="12" width="10.7109375" style="51"/>
    <col min="13" max="13" width="2.28515625" style="51" customWidth="1"/>
    <col min="14" max="14" width="10.7109375" style="51"/>
    <col min="15" max="15" width="1.7109375" style="51" customWidth="1"/>
    <col min="16" max="16" width="17.28515625" style="51" customWidth="1"/>
    <col min="17" max="17" width="1.28515625" style="51" customWidth="1"/>
    <col min="18" max="18" width="16.28515625" style="51" customWidth="1"/>
    <col min="19" max="16384" width="10.7109375" style="51"/>
  </cols>
  <sheetData>
    <row r="1" spans="1:10" s="50" customFormat="1" ht="24" customHeight="1">
      <c r="A1" s="59"/>
      <c r="B1" s="28"/>
      <c r="C1" s="60"/>
      <c r="D1" s="60"/>
      <c r="E1" s="60"/>
      <c r="F1" s="60"/>
      <c r="G1" s="60"/>
      <c r="H1" s="60"/>
      <c r="I1" s="60"/>
      <c r="J1" s="112" t="s">
        <v>31</v>
      </c>
    </row>
    <row r="2" spans="1:10" s="50" customFormat="1" ht="24" customHeight="1">
      <c r="A2" s="186" t="s">
        <v>0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10" s="50" customFormat="1" ht="24" customHeight="1">
      <c r="A3" s="186" t="s">
        <v>121</v>
      </c>
      <c r="B3" s="186"/>
      <c r="C3" s="186"/>
      <c r="D3" s="186"/>
      <c r="E3" s="186"/>
      <c r="F3" s="186"/>
      <c r="G3" s="186"/>
      <c r="H3" s="186"/>
      <c r="I3" s="186"/>
      <c r="J3" s="186"/>
    </row>
    <row r="4" spans="1:10" s="50" customFormat="1" ht="24" customHeight="1">
      <c r="A4" s="186" t="s">
        <v>227</v>
      </c>
      <c r="B4" s="187"/>
      <c r="C4" s="187"/>
      <c r="D4" s="187"/>
      <c r="E4" s="187"/>
      <c r="F4" s="187"/>
      <c r="G4" s="187"/>
      <c r="H4" s="187"/>
      <c r="I4" s="187"/>
      <c r="J4" s="187"/>
    </row>
    <row r="5" spans="1:10" s="50" customFormat="1" ht="24" customHeight="1">
      <c r="A5" s="197" t="s">
        <v>1</v>
      </c>
      <c r="B5" s="197"/>
      <c r="C5" s="197"/>
      <c r="D5" s="197"/>
      <c r="E5" s="197"/>
      <c r="F5" s="197"/>
      <c r="G5" s="197"/>
      <c r="H5" s="197"/>
      <c r="I5" s="197"/>
      <c r="J5" s="197"/>
    </row>
    <row r="6" spans="1:10" s="50" customFormat="1" ht="24" customHeight="1">
      <c r="A6" s="94"/>
      <c r="B6" s="62"/>
      <c r="C6" s="62"/>
      <c r="D6" s="95"/>
      <c r="E6" s="61" t="s">
        <v>2</v>
      </c>
      <c r="F6" s="95"/>
      <c r="G6" s="27"/>
      <c r="H6" s="61"/>
      <c r="I6" s="61" t="s">
        <v>3</v>
      </c>
      <c r="J6" s="95"/>
    </row>
    <row r="7" spans="1:10" s="50" customFormat="1" ht="24" customHeight="1">
      <c r="A7" s="59"/>
      <c r="B7" s="62"/>
      <c r="C7" s="62"/>
      <c r="D7" s="63">
        <v>2022</v>
      </c>
      <c r="E7" s="111"/>
      <c r="F7" s="63">
        <v>2021</v>
      </c>
      <c r="G7" s="96"/>
      <c r="H7" s="63">
        <v>2022</v>
      </c>
      <c r="I7" s="111"/>
      <c r="J7" s="63">
        <v>2021</v>
      </c>
    </row>
    <row r="8" spans="1:10" s="50" customFormat="1" ht="24" customHeight="1">
      <c r="A8" s="10" t="s">
        <v>42</v>
      </c>
      <c r="B8" s="11"/>
      <c r="C8" s="11"/>
      <c r="D8" s="110"/>
      <c r="E8" s="11"/>
      <c r="F8" s="110"/>
      <c r="G8" s="11"/>
      <c r="H8" s="110"/>
      <c r="I8" s="11"/>
      <c r="J8" s="110"/>
    </row>
    <row r="9" spans="1:10" s="50" customFormat="1" ht="24" customHeight="1">
      <c r="A9" s="17" t="s">
        <v>250</v>
      </c>
      <c r="B9" s="11"/>
      <c r="C9" s="11"/>
      <c r="D9" s="21">
        <f>PL!D36</f>
        <v>260893</v>
      </c>
      <c r="E9" s="3"/>
      <c r="F9" s="21">
        <f>PL!F36</f>
        <v>527292</v>
      </c>
      <c r="G9" s="3"/>
      <c r="H9" s="21">
        <f>PL!H36</f>
        <v>526558</v>
      </c>
      <c r="I9" s="3"/>
      <c r="J9" s="21">
        <f>PL!J36</f>
        <v>371700</v>
      </c>
    </row>
    <row r="10" spans="1:10" s="50" customFormat="1" ht="24" customHeight="1">
      <c r="A10" s="17" t="s">
        <v>268</v>
      </c>
      <c r="B10" s="11"/>
      <c r="C10" s="11"/>
      <c r="D10" s="7"/>
      <c r="E10" s="21"/>
      <c r="F10" s="7"/>
      <c r="G10" s="14"/>
      <c r="H10" s="97"/>
      <c r="I10" s="15"/>
      <c r="J10" s="97"/>
    </row>
    <row r="11" spans="1:10" s="50" customFormat="1" ht="24" customHeight="1">
      <c r="A11" s="17" t="s">
        <v>128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0" s="50" customFormat="1" ht="24" customHeight="1">
      <c r="A12" s="17" t="s">
        <v>43</v>
      </c>
      <c r="B12" s="98"/>
      <c r="C12" s="11"/>
      <c r="D12" s="29">
        <v>303631</v>
      </c>
      <c r="E12" s="7"/>
      <c r="F12" s="29">
        <v>288989</v>
      </c>
      <c r="G12" s="14"/>
      <c r="H12" s="3">
        <v>54935</v>
      </c>
      <c r="I12" s="15"/>
      <c r="J12" s="3">
        <v>62349</v>
      </c>
    </row>
    <row r="13" spans="1:10" s="50" customFormat="1" ht="24" customHeight="1">
      <c r="A13" s="17" t="s">
        <v>202</v>
      </c>
      <c r="B13" s="98"/>
      <c r="C13" s="11"/>
      <c r="D13" s="29">
        <v>3421</v>
      </c>
      <c r="E13" s="7"/>
      <c r="F13" s="29">
        <v>251</v>
      </c>
      <c r="G13" s="14"/>
      <c r="H13" s="3">
        <v>0</v>
      </c>
      <c r="I13" s="15"/>
      <c r="J13" s="3">
        <v>0</v>
      </c>
    </row>
    <row r="14" spans="1:10" s="50" customFormat="1" ht="24" customHeight="1">
      <c r="A14" s="17" t="s">
        <v>194</v>
      </c>
      <c r="B14" s="98"/>
      <c r="C14" s="11"/>
      <c r="D14" s="29">
        <v>38968</v>
      </c>
      <c r="E14" s="7"/>
      <c r="F14" s="29">
        <v>16418</v>
      </c>
      <c r="G14" s="14"/>
      <c r="H14" s="3">
        <v>19192</v>
      </c>
      <c r="I14" s="15"/>
      <c r="J14" s="3">
        <v>4254</v>
      </c>
    </row>
    <row r="15" spans="1:10" s="50" customFormat="1" ht="24" customHeight="1">
      <c r="A15" s="17" t="s">
        <v>260</v>
      </c>
      <c r="B15" s="98"/>
      <c r="C15" s="11"/>
      <c r="D15" s="21">
        <v>-2270</v>
      </c>
      <c r="E15" s="7"/>
      <c r="F15" s="21">
        <v>0</v>
      </c>
      <c r="G15" s="14"/>
      <c r="H15" s="3">
        <v>0</v>
      </c>
      <c r="I15" s="15"/>
      <c r="J15" s="3">
        <v>0</v>
      </c>
    </row>
    <row r="16" spans="1:10" s="50" customFormat="1" ht="24" customHeight="1">
      <c r="A16" s="23" t="s">
        <v>252</v>
      </c>
      <c r="B16" s="98"/>
      <c r="C16" s="11"/>
      <c r="D16" s="21">
        <v>0</v>
      </c>
      <c r="E16" s="7"/>
      <c r="F16" s="21">
        <v>0</v>
      </c>
      <c r="G16" s="14"/>
      <c r="H16" s="3">
        <v>-429352</v>
      </c>
      <c r="I16" s="15"/>
      <c r="J16" s="3"/>
    </row>
    <row r="17" spans="1:10" s="50" customFormat="1" ht="24" customHeight="1">
      <c r="A17" s="17" t="s">
        <v>208</v>
      </c>
      <c r="B17" s="98"/>
      <c r="C17" s="11"/>
      <c r="D17" s="21">
        <v>0</v>
      </c>
      <c r="E17" s="7"/>
      <c r="F17" s="21">
        <v>0</v>
      </c>
      <c r="G17" s="14"/>
      <c r="H17" s="3">
        <v>0</v>
      </c>
      <c r="I17" s="15"/>
      <c r="J17" s="3">
        <v>-51638</v>
      </c>
    </row>
    <row r="18" spans="1:10" s="50" customFormat="1" ht="24" customHeight="1">
      <c r="A18" s="17" t="s">
        <v>148</v>
      </c>
      <c r="B18" s="98"/>
      <c r="C18" s="11"/>
      <c r="D18" s="7">
        <v>-4228</v>
      </c>
      <c r="E18" s="7"/>
      <c r="F18" s="7">
        <v>16078</v>
      </c>
      <c r="G18" s="14"/>
      <c r="H18" s="47">
        <v>-18999</v>
      </c>
      <c r="I18" s="15"/>
      <c r="J18" s="47">
        <v>10501</v>
      </c>
    </row>
    <row r="19" spans="1:10" s="50" customFormat="1" ht="24" customHeight="1">
      <c r="A19" s="17" t="s">
        <v>267</v>
      </c>
      <c r="B19" s="98"/>
      <c r="C19" s="11"/>
      <c r="D19" s="7">
        <v>-11631</v>
      </c>
      <c r="E19" s="7"/>
      <c r="F19" s="7">
        <v>-2720</v>
      </c>
      <c r="G19" s="14"/>
      <c r="H19" s="47">
        <v>-18277</v>
      </c>
      <c r="I19" s="15"/>
      <c r="J19" s="47">
        <v>-2042</v>
      </c>
    </row>
    <row r="20" spans="1:10" s="50" customFormat="1" ht="24" customHeight="1">
      <c r="A20" s="17" t="s">
        <v>203</v>
      </c>
      <c r="B20" s="98"/>
      <c r="C20" s="11"/>
      <c r="D20" s="7">
        <v>0</v>
      </c>
      <c r="E20" s="7"/>
      <c r="F20" s="7">
        <v>-20748</v>
      </c>
      <c r="G20" s="14"/>
      <c r="H20" s="47">
        <v>0</v>
      </c>
      <c r="I20" s="15"/>
      <c r="J20" s="47">
        <v>0</v>
      </c>
    </row>
    <row r="21" spans="1:10" s="50" customFormat="1" ht="24" customHeight="1">
      <c r="A21" s="17" t="s">
        <v>210</v>
      </c>
      <c r="B21" s="98"/>
      <c r="C21" s="11"/>
      <c r="D21" s="7">
        <v>-1386</v>
      </c>
      <c r="E21" s="7"/>
      <c r="F21" s="7">
        <v>107</v>
      </c>
      <c r="G21" s="14"/>
      <c r="H21" s="47">
        <v>0</v>
      </c>
      <c r="I21" s="15"/>
      <c r="J21" s="47">
        <v>0</v>
      </c>
    </row>
    <row r="22" spans="1:10" s="50" customFormat="1" ht="24" customHeight="1">
      <c r="A22" s="17" t="s">
        <v>156</v>
      </c>
      <c r="B22" s="11"/>
      <c r="C22" s="11"/>
      <c r="D22" s="21">
        <v>-69509</v>
      </c>
      <c r="E22" s="7"/>
      <c r="F22" s="21">
        <v>-49054</v>
      </c>
      <c r="G22" s="14"/>
      <c r="H22" s="47">
        <v>0</v>
      </c>
      <c r="I22" s="15"/>
      <c r="J22" s="47">
        <v>0</v>
      </c>
    </row>
    <row r="23" spans="1:10" s="50" customFormat="1" ht="24" customHeight="1">
      <c r="A23" s="17" t="s">
        <v>135</v>
      </c>
      <c r="B23" s="11"/>
      <c r="C23" s="11"/>
      <c r="D23" s="21">
        <v>8585</v>
      </c>
      <c r="E23" s="7"/>
      <c r="F23" s="21">
        <v>6515</v>
      </c>
      <c r="G23" s="14"/>
      <c r="H23" s="47">
        <v>3913</v>
      </c>
      <c r="I23" s="15"/>
      <c r="J23" s="47">
        <v>2977</v>
      </c>
    </row>
    <row r="24" spans="1:10" s="50" customFormat="1" ht="24" customHeight="1">
      <c r="A24" s="17" t="s">
        <v>136</v>
      </c>
      <c r="B24" s="11"/>
      <c r="C24" s="11"/>
      <c r="D24" s="21">
        <v>3634</v>
      </c>
      <c r="E24" s="7"/>
      <c r="F24" s="21">
        <v>19643</v>
      </c>
      <c r="G24" s="14"/>
      <c r="H24" s="47">
        <v>3767</v>
      </c>
      <c r="I24" s="15"/>
      <c r="J24" s="47">
        <v>19810</v>
      </c>
    </row>
    <row r="25" spans="1:10" s="50" customFormat="1" ht="24" customHeight="1">
      <c r="A25" s="17" t="s">
        <v>185</v>
      </c>
      <c r="B25" s="11"/>
      <c r="C25" s="11"/>
      <c r="D25" s="21">
        <v>-71385</v>
      </c>
      <c r="E25" s="7"/>
      <c r="F25" s="21">
        <v>247176</v>
      </c>
      <c r="G25" s="14"/>
      <c r="H25" s="47">
        <v>-71385</v>
      </c>
      <c r="I25" s="15"/>
      <c r="J25" s="47">
        <v>247176</v>
      </c>
    </row>
    <row r="26" spans="1:10" s="50" customFormat="1" ht="24" customHeight="1">
      <c r="A26" s="17" t="s">
        <v>183</v>
      </c>
      <c r="B26" s="11"/>
      <c r="C26" s="11"/>
      <c r="D26" s="21">
        <v>-4194</v>
      </c>
      <c r="E26" s="7"/>
      <c r="F26" s="21">
        <v>-5365</v>
      </c>
      <c r="G26" s="14"/>
      <c r="H26" s="47">
        <v>-3477</v>
      </c>
      <c r="I26" s="15"/>
      <c r="J26" s="47">
        <v>-6978</v>
      </c>
    </row>
    <row r="27" spans="1:10" s="50" customFormat="1" ht="24" customHeight="1">
      <c r="A27" s="17" t="s">
        <v>184</v>
      </c>
      <c r="B27" s="11"/>
      <c r="C27" s="11"/>
      <c r="D27" s="45">
        <v>18479</v>
      </c>
      <c r="E27" s="7"/>
      <c r="F27" s="45">
        <v>14854</v>
      </c>
      <c r="G27" s="14"/>
      <c r="H27" s="99">
        <v>10758</v>
      </c>
      <c r="I27" s="15"/>
      <c r="J27" s="99">
        <v>9655</v>
      </c>
    </row>
    <row r="28" spans="1:10" s="50" customFormat="1" ht="24" customHeight="1">
      <c r="A28" s="17" t="s">
        <v>137</v>
      </c>
      <c r="B28" s="98"/>
      <c r="C28" s="11"/>
      <c r="D28" s="3"/>
      <c r="E28" s="7"/>
      <c r="F28" s="3"/>
      <c r="G28" s="14"/>
      <c r="H28" s="47"/>
      <c r="I28" s="15"/>
      <c r="J28" s="47"/>
    </row>
    <row r="29" spans="1:10" s="50" customFormat="1" ht="24" customHeight="1">
      <c r="A29" s="17" t="s">
        <v>138</v>
      </c>
      <c r="B29" s="11"/>
      <c r="C29" s="11"/>
      <c r="D29" s="3">
        <f>SUM(D9:D27)</f>
        <v>473008</v>
      </c>
      <c r="E29" s="7"/>
      <c r="F29" s="3">
        <f>SUM(F9:F27)</f>
        <v>1059436</v>
      </c>
      <c r="G29" s="14"/>
      <c r="H29" s="47">
        <f>SUM(H9:H27)</f>
        <v>77633</v>
      </c>
      <c r="I29" s="15"/>
      <c r="J29" s="47">
        <f>SUM(J9:J27)</f>
        <v>667764</v>
      </c>
    </row>
    <row r="30" spans="1:10" s="50" customFormat="1" ht="24" customHeight="1">
      <c r="A30" s="17" t="s">
        <v>139</v>
      </c>
      <c r="B30" s="11"/>
      <c r="C30" s="11"/>
      <c r="D30" s="7"/>
      <c r="E30" s="7"/>
      <c r="F30" s="7"/>
      <c r="G30" s="14"/>
      <c r="H30" s="49"/>
      <c r="I30" s="15"/>
      <c r="J30" s="49"/>
    </row>
    <row r="31" spans="1:10" s="50" customFormat="1" ht="24" customHeight="1">
      <c r="A31" s="17" t="s">
        <v>140</v>
      </c>
      <c r="B31" s="11"/>
      <c r="C31" s="11"/>
      <c r="D31" s="21">
        <v>-656186</v>
      </c>
      <c r="E31" s="7"/>
      <c r="F31" s="21">
        <v>-550092</v>
      </c>
      <c r="G31" s="14"/>
      <c r="H31" s="47">
        <v>-653343</v>
      </c>
      <c r="I31" s="15"/>
      <c r="J31" s="47">
        <v>-456424</v>
      </c>
    </row>
    <row r="32" spans="1:10" s="50" customFormat="1" ht="24" customHeight="1">
      <c r="A32" s="17" t="s">
        <v>195</v>
      </c>
      <c r="B32" s="11"/>
      <c r="C32" s="11"/>
      <c r="D32" s="21">
        <v>-73567</v>
      </c>
      <c r="E32" s="7"/>
      <c r="F32" s="21">
        <v>-120609</v>
      </c>
      <c r="G32" s="14"/>
      <c r="H32" s="47">
        <v>0</v>
      </c>
      <c r="I32" s="15"/>
      <c r="J32" s="47">
        <v>0</v>
      </c>
    </row>
    <row r="33" spans="1:10" s="50" customFormat="1" ht="24" customHeight="1">
      <c r="A33" s="17" t="s">
        <v>196</v>
      </c>
      <c r="B33" s="11"/>
      <c r="C33" s="11"/>
      <c r="D33" s="21">
        <v>16465</v>
      </c>
      <c r="E33" s="7"/>
      <c r="F33" s="21">
        <v>-56563</v>
      </c>
      <c r="G33" s="14"/>
      <c r="H33" s="47">
        <v>0</v>
      </c>
      <c r="I33" s="15"/>
      <c r="J33" s="47">
        <v>0</v>
      </c>
    </row>
    <row r="34" spans="1:10" s="50" customFormat="1" ht="24" customHeight="1">
      <c r="A34" s="17" t="s">
        <v>141</v>
      </c>
      <c r="B34" s="11"/>
      <c r="C34" s="11"/>
      <c r="D34" s="21">
        <v>1043704</v>
      </c>
      <c r="E34" s="7"/>
      <c r="F34" s="21">
        <v>-168228</v>
      </c>
      <c r="G34" s="14"/>
      <c r="H34" s="47">
        <v>1131434</v>
      </c>
      <c r="I34" s="15"/>
      <c r="J34" s="47">
        <v>-102338</v>
      </c>
    </row>
    <row r="35" spans="1:10" s="50" customFormat="1" ht="24" customHeight="1">
      <c r="A35" s="17" t="s">
        <v>142</v>
      </c>
      <c r="B35" s="11"/>
      <c r="C35" s="11"/>
      <c r="D35" s="7">
        <v>-107853</v>
      </c>
      <c r="E35" s="7"/>
      <c r="F35" s="7">
        <v>-136718</v>
      </c>
      <c r="G35" s="14"/>
      <c r="H35" s="47">
        <v>-57021</v>
      </c>
      <c r="I35" s="15"/>
      <c r="J35" s="47">
        <v>-117141</v>
      </c>
    </row>
    <row r="36" spans="1:10" s="50" customFormat="1" ht="24" customHeight="1">
      <c r="A36" s="17" t="s">
        <v>143</v>
      </c>
      <c r="B36" s="11"/>
      <c r="C36" s="11"/>
      <c r="D36" s="7">
        <v>-26645</v>
      </c>
      <c r="E36" s="7"/>
      <c r="F36" s="7">
        <v>-2801</v>
      </c>
      <c r="G36" s="7"/>
      <c r="H36" s="100">
        <v>105</v>
      </c>
      <c r="I36" s="3"/>
      <c r="J36" s="100">
        <v>157</v>
      </c>
    </row>
    <row r="37" spans="1:10" s="50" customFormat="1" ht="24" customHeight="1">
      <c r="A37" s="17" t="s">
        <v>144</v>
      </c>
      <c r="B37" s="11"/>
      <c r="C37" s="11"/>
      <c r="D37" s="21"/>
      <c r="E37" s="7"/>
      <c r="F37" s="21"/>
      <c r="G37" s="7"/>
      <c r="H37" s="100"/>
      <c r="I37" s="3"/>
      <c r="J37" s="100"/>
    </row>
    <row r="38" spans="1:10" s="50" customFormat="1" ht="24" customHeight="1">
      <c r="A38" s="17" t="s">
        <v>145</v>
      </c>
      <c r="B38" s="11"/>
      <c r="C38" s="11"/>
      <c r="D38" s="7">
        <v>433830</v>
      </c>
      <c r="E38" s="7"/>
      <c r="F38" s="7">
        <v>-49214</v>
      </c>
      <c r="G38" s="7"/>
      <c r="H38" s="100">
        <v>344268</v>
      </c>
      <c r="I38" s="3"/>
      <c r="J38" s="100">
        <v>-147786</v>
      </c>
    </row>
    <row r="39" spans="1:10" s="50" customFormat="1" ht="24" customHeight="1">
      <c r="A39" s="17" t="s">
        <v>197</v>
      </c>
      <c r="B39" s="11"/>
      <c r="C39" s="11"/>
      <c r="D39" s="7">
        <v>-68924</v>
      </c>
      <c r="E39" s="7"/>
      <c r="F39" s="7">
        <v>-27404</v>
      </c>
      <c r="G39" s="7"/>
      <c r="H39" s="100">
        <v>0</v>
      </c>
      <c r="I39" s="3"/>
      <c r="J39" s="100">
        <v>0</v>
      </c>
    </row>
    <row r="40" spans="1:10" s="50" customFormat="1" ht="24" customHeight="1">
      <c r="A40" s="17" t="s">
        <v>146</v>
      </c>
      <c r="B40" s="11"/>
      <c r="C40" s="11"/>
      <c r="D40" s="3">
        <v>10649</v>
      </c>
      <c r="E40" s="3"/>
      <c r="F40" s="3">
        <v>-26342</v>
      </c>
      <c r="G40" s="3"/>
      <c r="H40" s="47">
        <v>11211</v>
      </c>
      <c r="I40" s="3"/>
      <c r="J40" s="47">
        <v>12526</v>
      </c>
    </row>
    <row r="41" spans="1:10" s="50" customFormat="1" ht="24" customHeight="1">
      <c r="A41" s="17" t="s">
        <v>167</v>
      </c>
      <c r="B41" s="11"/>
      <c r="C41" s="11"/>
      <c r="D41" s="45">
        <v>-648</v>
      </c>
      <c r="E41" s="7"/>
      <c r="F41" s="45">
        <v>-2734</v>
      </c>
      <c r="G41" s="7"/>
      <c r="H41" s="99">
        <v>-387</v>
      </c>
      <c r="I41" s="3"/>
      <c r="J41" s="99">
        <v>-2199</v>
      </c>
    </row>
    <row r="42" spans="1:10" s="50" customFormat="1" ht="24" customHeight="1">
      <c r="A42" s="17" t="s">
        <v>261</v>
      </c>
      <c r="B42" s="11"/>
      <c r="C42" s="11"/>
      <c r="D42" s="3">
        <f>SUM(D29:D41)</f>
        <v>1043833</v>
      </c>
      <c r="E42" s="3"/>
      <c r="F42" s="3">
        <f>SUM(F29:F41)</f>
        <v>-81269</v>
      </c>
      <c r="G42" s="3"/>
      <c r="H42" s="3">
        <f>SUM(H29:H41)</f>
        <v>853900</v>
      </c>
      <c r="I42" s="3"/>
      <c r="J42" s="3">
        <f>SUM(J29:J41)</f>
        <v>-145441</v>
      </c>
    </row>
    <row r="43" spans="1:10" s="50" customFormat="1" ht="24" customHeight="1">
      <c r="A43" s="17" t="s">
        <v>147</v>
      </c>
      <c r="B43" s="11"/>
      <c r="C43" s="11"/>
      <c r="D43" s="45">
        <v>-54970</v>
      </c>
      <c r="E43" s="7"/>
      <c r="F43" s="45">
        <v>-25309</v>
      </c>
      <c r="G43" s="7"/>
      <c r="H43" s="39">
        <v>-86</v>
      </c>
      <c r="I43" s="3"/>
      <c r="J43" s="39">
        <v>-636</v>
      </c>
    </row>
    <row r="44" spans="1:10" s="50" customFormat="1" ht="24" customHeight="1">
      <c r="A44" s="10" t="s">
        <v>262</v>
      </c>
      <c r="B44" s="11"/>
      <c r="C44" s="11"/>
      <c r="D44" s="45">
        <f>SUM(D42:D43)</f>
        <v>988863</v>
      </c>
      <c r="E44" s="3"/>
      <c r="F44" s="45">
        <f>SUM(F42:F43)</f>
        <v>-106578</v>
      </c>
      <c r="G44" s="3"/>
      <c r="H44" s="45">
        <f>SUM(H42:H43)</f>
        <v>853814</v>
      </c>
      <c r="I44" s="3"/>
      <c r="J44" s="45">
        <f>SUM(J42:J43)</f>
        <v>-146077</v>
      </c>
    </row>
    <row r="45" spans="1:10" s="50" customFormat="1" ht="24" customHeight="1">
      <c r="A45" s="17"/>
      <c r="B45" s="11"/>
      <c r="C45" s="11"/>
      <c r="D45" s="3"/>
      <c r="E45" s="3"/>
      <c r="F45" s="3"/>
      <c r="G45" s="3"/>
      <c r="H45" s="3"/>
      <c r="I45" s="3"/>
      <c r="J45" s="3"/>
    </row>
    <row r="46" spans="1:10" s="50" customFormat="1" ht="24" customHeight="1">
      <c r="A46" s="20" t="s">
        <v>123</v>
      </c>
      <c r="B46" s="101"/>
      <c r="C46" s="101"/>
      <c r="D46" s="101"/>
      <c r="E46" s="101"/>
      <c r="F46" s="101"/>
      <c r="G46" s="101"/>
      <c r="H46" s="101"/>
      <c r="I46" s="101"/>
      <c r="J46" s="101"/>
    </row>
    <row r="47" spans="1:10" s="50" customFormat="1" ht="24" customHeight="1">
      <c r="A47" s="59"/>
      <c r="B47" s="28"/>
      <c r="C47" s="60"/>
      <c r="D47" s="60"/>
      <c r="E47" s="60"/>
      <c r="F47" s="60"/>
      <c r="G47" s="60"/>
      <c r="H47" s="60"/>
      <c r="I47" s="60"/>
      <c r="J47" s="112" t="s">
        <v>31</v>
      </c>
    </row>
    <row r="48" spans="1:10" s="50" customFormat="1" ht="24" customHeight="1">
      <c r="A48" s="186" t="s">
        <v>0</v>
      </c>
      <c r="B48" s="186"/>
      <c r="C48" s="186"/>
      <c r="D48" s="186"/>
      <c r="E48" s="186"/>
      <c r="F48" s="186"/>
      <c r="G48" s="186"/>
      <c r="H48" s="186"/>
      <c r="I48" s="186"/>
      <c r="J48" s="186"/>
    </row>
    <row r="49" spans="1:10" s="50" customFormat="1" ht="24" customHeight="1">
      <c r="A49" s="186" t="s">
        <v>122</v>
      </c>
      <c r="B49" s="186"/>
      <c r="C49" s="186"/>
      <c r="D49" s="186"/>
      <c r="E49" s="186"/>
      <c r="F49" s="186"/>
      <c r="G49" s="186"/>
      <c r="H49" s="186"/>
      <c r="I49" s="186"/>
      <c r="J49" s="186"/>
    </row>
    <row r="50" spans="1:10" s="50" customFormat="1" ht="24" customHeight="1">
      <c r="A50" s="186" t="s">
        <v>227</v>
      </c>
      <c r="B50" s="187"/>
      <c r="C50" s="187"/>
      <c r="D50" s="187"/>
      <c r="E50" s="187"/>
      <c r="F50" s="187"/>
      <c r="G50" s="187"/>
      <c r="H50" s="187"/>
      <c r="I50" s="187"/>
      <c r="J50" s="187"/>
    </row>
    <row r="51" spans="1:10" s="50" customFormat="1" ht="24" customHeight="1">
      <c r="A51" s="197" t="s">
        <v>1</v>
      </c>
      <c r="B51" s="197"/>
      <c r="C51" s="197"/>
      <c r="D51" s="197"/>
      <c r="E51" s="197"/>
      <c r="F51" s="197"/>
      <c r="G51" s="197"/>
      <c r="H51" s="197"/>
      <c r="I51" s="197"/>
      <c r="J51" s="197"/>
    </row>
    <row r="52" spans="1:10" s="50" customFormat="1" ht="24" customHeight="1">
      <c r="A52" s="94"/>
      <c r="B52" s="62"/>
      <c r="C52" s="62"/>
      <c r="D52" s="95"/>
      <c r="E52" s="61" t="s">
        <v>2</v>
      </c>
      <c r="F52" s="95"/>
      <c r="G52" s="27"/>
      <c r="H52" s="95"/>
      <c r="I52" s="61" t="s">
        <v>3</v>
      </c>
      <c r="J52" s="95"/>
    </row>
    <row r="53" spans="1:10" s="50" customFormat="1" ht="24" customHeight="1">
      <c r="A53" s="59"/>
      <c r="B53" s="62"/>
      <c r="C53" s="62"/>
      <c r="D53" s="63">
        <v>2022</v>
      </c>
      <c r="E53" s="115"/>
      <c r="F53" s="63">
        <v>2021</v>
      </c>
      <c r="G53" s="96"/>
      <c r="H53" s="63">
        <v>2022</v>
      </c>
      <c r="I53" s="115"/>
      <c r="J53" s="63">
        <v>2021</v>
      </c>
    </row>
    <row r="54" spans="1:10" s="50" customFormat="1" ht="24" customHeight="1">
      <c r="A54" s="10" t="s">
        <v>44</v>
      </c>
      <c r="B54" s="11"/>
      <c r="C54" s="11"/>
      <c r="D54" s="7"/>
      <c r="E54" s="21"/>
      <c r="F54" s="7"/>
      <c r="G54" s="14"/>
      <c r="H54" s="97"/>
      <c r="I54" s="15"/>
      <c r="J54" s="97"/>
    </row>
    <row r="55" spans="1:10" s="132" customFormat="1" ht="24" customHeight="1">
      <c r="A55" s="129" t="s">
        <v>199</v>
      </c>
      <c r="B55" s="130"/>
      <c r="C55" s="130"/>
      <c r="D55" s="81"/>
      <c r="E55" s="80"/>
      <c r="F55" s="81"/>
      <c r="G55" s="131"/>
      <c r="H55" s="81"/>
      <c r="I55" s="81"/>
      <c r="J55" s="81"/>
    </row>
    <row r="56" spans="1:10" s="132" customFormat="1" ht="24" customHeight="1">
      <c r="A56" s="129" t="s">
        <v>198</v>
      </c>
      <c r="B56" s="130"/>
      <c r="C56" s="130"/>
      <c r="D56" s="81">
        <v>0</v>
      </c>
      <c r="E56" s="80"/>
      <c r="F56" s="81">
        <v>-194958</v>
      </c>
      <c r="G56" s="131"/>
      <c r="H56" s="81">
        <v>0</v>
      </c>
      <c r="I56" s="81"/>
      <c r="J56" s="81">
        <v>-373000</v>
      </c>
    </row>
    <row r="57" spans="1:10" s="132" customFormat="1" ht="24" customHeight="1">
      <c r="A57" s="129" t="s">
        <v>253</v>
      </c>
      <c r="B57" s="130"/>
      <c r="C57" s="130"/>
      <c r="D57" s="81">
        <v>0</v>
      </c>
      <c r="E57" s="80"/>
      <c r="F57" s="81">
        <v>0</v>
      </c>
      <c r="G57" s="131"/>
      <c r="H57" s="81">
        <v>429352</v>
      </c>
      <c r="I57" s="81"/>
      <c r="J57" s="81">
        <v>0</v>
      </c>
    </row>
    <row r="58" spans="1:10" s="50" customFormat="1" ht="24" customHeight="1">
      <c r="A58" s="17" t="s">
        <v>211</v>
      </c>
      <c r="B58" s="11"/>
      <c r="C58" s="11"/>
      <c r="D58" s="7">
        <v>0</v>
      </c>
      <c r="E58" s="21"/>
      <c r="F58" s="7">
        <v>51638</v>
      </c>
      <c r="G58" s="14"/>
      <c r="H58" s="7">
        <v>0</v>
      </c>
      <c r="I58" s="7"/>
      <c r="J58" s="7">
        <v>51638</v>
      </c>
    </row>
    <row r="59" spans="1:10" s="50" customFormat="1" ht="24" customHeight="1">
      <c r="A59" s="17" t="s">
        <v>212</v>
      </c>
      <c r="B59" s="11"/>
      <c r="C59" s="11"/>
      <c r="D59" s="7">
        <v>-1546</v>
      </c>
      <c r="E59" s="21"/>
      <c r="F59" s="7">
        <v>127000</v>
      </c>
      <c r="G59" s="14"/>
      <c r="H59" s="7">
        <v>0</v>
      </c>
      <c r="I59" s="7"/>
      <c r="J59" s="7">
        <v>127000</v>
      </c>
    </row>
    <row r="60" spans="1:10" s="50" customFormat="1" ht="24" customHeight="1">
      <c r="A60" s="17" t="s">
        <v>187</v>
      </c>
      <c r="B60" s="11"/>
      <c r="C60" s="11"/>
      <c r="D60" s="7">
        <v>3788</v>
      </c>
      <c r="E60" s="21"/>
      <c r="F60" s="7">
        <v>5373</v>
      </c>
      <c r="G60" s="14"/>
      <c r="H60" s="7">
        <v>0</v>
      </c>
      <c r="I60" s="7"/>
      <c r="J60" s="7">
        <v>135</v>
      </c>
    </row>
    <row r="61" spans="1:10" s="50" customFormat="1" ht="24" customHeight="1">
      <c r="A61" s="17" t="s">
        <v>186</v>
      </c>
      <c r="B61" s="11"/>
      <c r="C61" s="11"/>
      <c r="D61" s="29">
        <v>-95880</v>
      </c>
      <c r="E61" s="21"/>
      <c r="F61" s="29">
        <v>-112944</v>
      </c>
      <c r="G61" s="21"/>
      <c r="H61" s="21">
        <v>-5385</v>
      </c>
      <c r="I61" s="58"/>
      <c r="J61" s="21">
        <v>-18536</v>
      </c>
    </row>
    <row r="62" spans="1:10" s="50" customFormat="1" ht="24" customHeight="1">
      <c r="A62" s="17" t="s">
        <v>168</v>
      </c>
      <c r="B62" s="11"/>
      <c r="C62" s="11"/>
      <c r="D62" s="29">
        <v>-404</v>
      </c>
      <c r="E62" s="21"/>
      <c r="F62" s="29">
        <v>-3869</v>
      </c>
      <c r="G62" s="21"/>
      <c r="H62" s="29">
        <v>-20</v>
      </c>
      <c r="I62" s="58"/>
      <c r="J62" s="29">
        <v>-2626</v>
      </c>
    </row>
    <row r="63" spans="1:10" s="50" customFormat="1" ht="24" customHeight="1">
      <c r="A63" s="23" t="s">
        <v>263</v>
      </c>
      <c r="B63" s="11"/>
      <c r="C63" s="11"/>
      <c r="D63" s="39">
        <v>472930</v>
      </c>
      <c r="E63" s="21"/>
      <c r="F63" s="39">
        <v>4385</v>
      </c>
      <c r="G63" s="21"/>
      <c r="H63" s="39">
        <v>20785</v>
      </c>
      <c r="I63" s="58"/>
      <c r="J63" s="39">
        <v>2220</v>
      </c>
    </row>
    <row r="64" spans="1:10" s="50" customFormat="1" ht="24" customHeight="1">
      <c r="A64" s="10" t="s">
        <v>264</v>
      </c>
      <c r="B64" s="11"/>
      <c r="C64" s="11"/>
      <c r="D64" s="45">
        <f>SUM(D55:D63)</f>
        <v>378888</v>
      </c>
      <c r="E64" s="21" t="s">
        <v>45</v>
      </c>
      <c r="F64" s="45">
        <f>SUM(F55:F63)</f>
        <v>-123375</v>
      </c>
      <c r="G64" s="21" t="s">
        <v>45</v>
      </c>
      <c r="H64" s="45">
        <f>SUM(H55:H63)</f>
        <v>444732</v>
      </c>
      <c r="I64" s="58"/>
      <c r="J64" s="45">
        <f>SUM(J55:J63)</f>
        <v>-213169</v>
      </c>
    </row>
    <row r="65" spans="1:10" s="50" customFormat="1" ht="24" customHeight="1">
      <c r="A65" s="102" t="s">
        <v>46</v>
      </c>
      <c r="B65" s="11"/>
      <c r="C65" s="11"/>
      <c r="D65" s="21"/>
      <c r="E65" s="7"/>
      <c r="F65" s="21"/>
      <c r="G65" s="7"/>
      <c r="H65" s="21"/>
      <c r="I65" s="7"/>
      <c r="J65" s="21"/>
    </row>
    <row r="66" spans="1:10" s="50" customFormat="1" ht="24" customHeight="1">
      <c r="A66" s="98" t="s">
        <v>213</v>
      </c>
      <c r="B66" s="11"/>
      <c r="C66" s="11"/>
      <c r="D66" s="21">
        <v>732165</v>
      </c>
      <c r="E66" s="21"/>
      <c r="F66" s="21">
        <v>2494282</v>
      </c>
      <c r="G66" s="21"/>
      <c r="H66" s="21">
        <v>743449</v>
      </c>
      <c r="I66" s="58"/>
      <c r="J66" s="21">
        <v>2401925</v>
      </c>
    </row>
    <row r="67" spans="1:10" s="50" customFormat="1" ht="24" customHeight="1">
      <c r="A67" s="17" t="s">
        <v>214</v>
      </c>
      <c r="B67" s="11"/>
      <c r="C67" s="11"/>
      <c r="D67" s="21">
        <v>0</v>
      </c>
      <c r="E67" s="21"/>
      <c r="F67" s="21">
        <v>-4839</v>
      </c>
      <c r="G67" s="21"/>
      <c r="H67" s="21">
        <v>-80000</v>
      </c>
      <c r="I67" s="58"/>
      <c r="J67" s="21">
        <v>0</v>
      </c>
    </row>
    <row r="68" spans="1:10" s="50" customFormat="1" ht="24" customHeight="1">
      <c r="A68" s="98" t="s">
        <v>188</v>
      </c>
      <c r="B68" s="11"/>
      <c r="C68" s="11"/>
      <c r="D68" s="21">
        <v>-33978</v>
      </c>
      <c r="E68" s="21"/>
      <c r="F68" s="21">
        <v>-19445</v>
      </c>
      <c r="G68" s="21"/>
      <c r="H68" s="21">
        <v>-6563</v>
      </c>
      <c r="I68" s="58"/>
      <c r="J68" s="21">
        <v>-7748</v>
      </c>
    </row>
    <row r="69" spans="1:10" s="50" customFormat="1" ht="24" customHeight="1">
      <c r="A69" s="98" t="s">
        <v>265</v>
      </c>
      <c r="B69" s="11"/>
      <c r="C69" s="11"/>
      <c r="D69" s="21">
        <v>0</v>
      </c>
      <c r="E69" s="21"/>
      <c r="F69" s="21">
        <v>-10313</v>
      </c>
      <c r="G69" s="21"/>
      <c r="H69" s="21">
        <v>0</v>
      </c>
      <c r="I69" s="58"/>
      <c r="J69" s="21">
        <v>0</v>
      </c>
    </row>
    <row r="70" spans="1:10" s="50" customFormat="1" ht="24" customHeight="1">
      <c r="A70" s="98" t="s">
        <v>254</v>
      </c>
      <c r="B70" s="11"/>
      <c r="C70" s="11"/>
      <c r="D70" s="21">
        <v>25806</v>
      </c>
      <c r="E70" s="21"/>
      <c r="F70" s="21">
        <v>0</v>
      </c>
      <c r="G70" s="21"/>
      <c r="H70" s="21">
        <v>0</v>
      </c>
      <c r="I70" s="58"/>
      <c r="J70" s="21">
        <v>0</v>
      </c>
    </row>
    <row r="71" spans="1:10" s="50" customFormat="1" ht="24" customHeight="1">
      <c r="A71" s="98" t="s">
        <v>190</v>
      </c>
      <c r="B71" s="11"/>
      <c r="C71" s="11"/>
      <c r="D71" s="21">
        <v>-71</v>
      </c>
      <c r="E71" s="21"/>
      <c r="F71" s="21">
        <v>-473323</v>
      </c>
      <c r="G71" s="21"/>
      <c r="H71" s="21">
        <v>-71</v>
      </c>
      <c r="I71" s="58"/>
      <c r="J71" s="21">
        <v>-473323</v>
      </c>
    </row>
    <row r="72" spans="1:10" s="50" customFormat="1" ht="24" customHeight="1">
      <c r="A72" s="98" t="s">
        <v>266</v>
      </c>
      <c r="B72" s="11"/>
      <c r="C72" s="11"/>
      <c r="D72" s="21">
        <v>-5891</v>
      </c>
      <c r="E72" s="21"/>
      <c r="F72" s="21">
        <v>0</v>
      </c>
      <c r="G72" s="21"/>
      <c r="H72" s="21">
        <v>0</v>
      </c>
      <c r="I72" s="58"/>
      <c r="J72" s="21">
        <v>0</v>
      </c>
    </row>
    <row r="73" spans="1:10" s="50" customFormat="1" ht="24" customHeight="1">
      <c r="A73" s="98" t="s">
        <v>189</v>
      </c>
      <c r="B73" s="11"/>
      <c r="C73" s="11"/>
      <c r="D73" s="71">
        <v>-17388</v>
      </c>
      <c r="E73" s="21"/>
      <c r="F73" s="71">
        <v>-10030</v>
      </c>
      <c r="G73" s="21"/>
      <c r="H73" s="71">
        <v>-10101</v>
      </c>
      <c r="I73" s="58"/>
      <c r="J73" s="71">
        <v>-6946</v>
      </c>
    </row>
    <row r="74" spans="1:10" s="50" customFormat="1" ht="24" customHeight="1">
      <c r="A74" s="24" t="s">
        <v>177</v>
      </c>
      <c r="B74" s="11"/>
      <c r="C74" s="11"/>
      <c r="D74" s="45">
        <f>SUM(D66:D73)</f>
        <v>700643</v>
      </c>
      <c r="E74" s="21"/>
      <c r="F74" s="45">
        <f>SUM(F66:F73)</f>
        <v>1976332</v>
      </c>
      <c r="G74" s="21"/>
      <c r="H74" s="45">
        <f>SUM(H66:H73)</f>
        <v>646714</v>
      </c>
      <c r="I74" s="58"/>
      <c r="J74" s="45">
        <f>SUM(J66:J73)</f>
        <v>1913908</v>
      </c>
    </row>
    <row r="75" spans="1:10" s="50" customFormat="1" ht="24" customHeight="1">
      <c r="A75" s="24" t="s">
        <v>129</v>
      </c>
      <c r="B75" s="11"/>
      <c r="C75" s="11"/>
      <c r="D75" s="103">
        <v>-11944</v>
      </c>
      <c r="E75" s="21"/>
      <c r="F75" s="103">
        <v>56368</v>
      </c>
      <c r="G75" s="21"/>
      <c r="H75" s="103">
        <v>0</v>
      </c>
      <c r="I75" s="58"/>
      <c r="J75" s="103">
        <v>0</v>
      </c>
    </row>
    <row r="76" spans="1:10" s="50" customFormat="1" ht="24" customHeight="1">
      <c r="A76" s="102" t="s">
        <v>163</v>
      </c>
      <c r="B76" s="11"/>
      <c r="C76" s="11"/>
      <c r="D76" s="3">
        <f>SUM(D75,D74,D64,D44)</f>
        <v>2056450</v>
      </c>
      <c r="E76" s="21"/>
      <c r="F76" s="3">
        <f>SUM(F75,F74,F64,F44)</f>
        <v>1802747</v>
      </c>
      <c r="G76" s="21"/>
      <c r="H76" s="3">
        <f>SUM(H75,H74,H64,H44)</f>
        <v>1945260</v>
      </c>
      <c r="I76" s="58"/>
      <c r="J76" s="3">
        <f>SUM(J75,J74,J64,J44)</f>
        <v>1554662</v>
      </c>
    </row>
    <row r="77" spans="1:10" s="50" customFormat="1" ht="24" customHeight="1">
      <c r="A77" s="20" t="s">
        <v>47</v>
      </c>
      <c r="B77" s="11"/>
      <c r="C77" s="11"/>
      <c r="D77" s="45">
        <f>BS!F11</f>
        <v>1540617</v>
      </c>
      <c r="E77" s="21"/>
      <c r="F77" s="45">
        <v>1887763</v>
      </c>
      <c r="G77" s="21"/>
      <c r="H77" s="45">
        <f>BS!J11</f>
        <v>271318</v>
      </c>
      <c r="I77" s="58"/>
      <c r="J77" s="45">
        <v>568508</v>
      </c>
    </row>
    <row r="78" spans="1:10" s="50" customFormat="1" ht="24" customHeight="1" thickBot="1">
      <c r="A78" s="104" t="s">
        <v>48</v>
      </c>
      <c r="B78" s="11"/>
      <c r="C78" s="11"/>
      <c r="D78" s="44">
        <f>SUM(D76:D77)</f>
        <v>3597067</v>
      </c>
      <c r="E78" s="21"/>
      <c r="F78" s="44">
        <f>SUM(F76:F77)</f>
        <v>3690510</v>
      </c>
      <c r="G78" s="21"/>
      <c r="H78" s="44">
        <f>SUM(H76:H77)</f>
        <v>2216578</v>
      </c>
      <c r="I78" s="58"/>
      <c r="J78" s="44">
        <f>SUM(J76:J77)</f>
        <v>2123170</v>
      </c>
    </row>
    <row r="79" spans="1:10" s="50" customFormat="1" ht="24" customHeight="1" thickTop="1">
      <c r="A79" s="20"/>
      <c r="B79" s="11"/>
      <c r="C79" s="11"/>
      <c r="D79" s="7">
        <f>SUM(D78-BS!D11)</f>
        <v>0</v>
      </c>
      <c r="E79" s="21"/>
      <c r="F79" s="7"/>
      <c r="G79" s="21"/>
      <c r="H79" s="7">
        <f>SUM(H78-BS!H11)</f>
        <v>0</v>
      </c>
      <c r="I79" s="58"/>
      <c r="J79" s="7"/>
    </row>
    <row r="80" spans="1:10" s="50" customFormat="1" ht="24" customHeight="1">
      <c r="A80" s="24" t="s">
        <v>49</v>
      </c>
      <c r="B80" s="11"/>
      <c r="C80" s="11"/>
      <c r="D80" s="21"/>
      <c r="E80" s="21"/>
      <c r="F80" s="21"/>
      <c r="G80" s="21"/>
      <c r="H80" s="7"/>
      <c r="I80" s="58"/>
      <c r="J80" s="7"/>
    </row>
    <row r="81" spans="1:10" s="50" customFormat="1" ht="24" customHeight="1">
      <c r="A81" s="20" t="s">
        <v>50</v>
      </c>
      <c r="B81" s="11"/>
      <c r="C81" s="11"/>
      <c r="D81" s="21"/>
      <c r="E81" s="21"/>
      <c r="F81" s="21"/>
      <c r="G81" s="21"/>
      <c r="H81" s="21"/>
      <c r="I81" s="58"/>
      <c r="J81" s="21"/>
    </row>
    <row r="82" spans="1:10" s="50" customFormat="1" ht="24" customHeight="1">
      <c r="A82" s="109" t="s">
        <v>191</v>
      </c>
      <c r="B82" s="11"/>
      <c r="C82" s="11"/>
      <c r="D82" s="21">
        <v>15452</v>
      </c>
      <c r="E82" s="21"/>
      <c r="F82" s="21">
        <v>19343</v>
      </c>
      <c r="G82" s="21"/>
      <c r="H82" s="21">
        <v>0</v>
      </c>
      <c r="I82" s="58"/>
      <c r="J82" s="21">
        <v>0</v>
      </c>
    </row>
    <row r="83" spans="1:10" s="50" customFormat="1" ht="24" customHeight="1">
      <c r="A83" s="20"/>
      <c r="B83" s="11"/>
      <c r="C83" s="11"/>
      <c r="D83" s="21"/>
      <c r="E83" s="21"/>
      <c r="F83" s="21"/>
      <c r="G83" s="21"/>
      <c r="H83" s="7"/>
      <c r="I83" s="21"/>
      <c r="J83" s="7"/>
    </row>
    <row r="84" spans="1:10" s="50" customFormat="1" ht="24" customHeight="1">
      <c r="A84" s="20" t="s">
        <v>123</v>
      </c>
      <c r="B84" s="11"/>
      <c r="C84" s="11"/>
      <c r="D84" s="11"/>
      <c r="E84" s="11"/>
      <c r="F84" s="11"/>
      <c r="G84" s="11"/>
      <c r="H84" s="11"/>
      <c r="I84" s="11"/>
      <c r="J84" s="11"/>
    </row>
    <row r="85" spans="1:10" s="50" customFormat="1" ht="24" customHeight="1"/>
    <row r="86" spans="1:10" s="50" customFormat="1" ht="24" customHeight="1"/>
    <row r="87" spans="1:10" s="50" customFormat="1" ht="24" customHeight="1"/>
    <row r="88" spans="1:10" s="50" customFormat="1" ht="24" customHeight="1"/>
    <row r="89" spans="1:10" s="50" customFormat="1" ht="24" customHeight="1"/>
    <row r="90" spans="1:10" s="50" customFormat="1" ht="24" customHeight="1"/>
    <row r="91" spans="1:10" s="50" customFormat="1" ht="24" customHeight="1"/>
    <row r="92" spans="1:10" s="50" customFormat="1" ht="24" customHeight="1"/>
    <row r="93" spans="1:10" s="50" customFormat="1" ht="24" customHeight="1"/>
    <row r="94" spans="1:10" s="50" customFormat="1" ht="24" customHeight="1"/>
    <row r="95" spans="1:10" s="50" customFormat="1" ht="24" customHeight="1"/>
    <row r="96" spans="1:10" s="50" customFormat="1" ht="24" customHeight="1"/>
    <row r="97" s="50" customFormat="1" ht="24" customHeight="1"/>
    <row r="98" s="50" customFormat="1" ht="24" customHeight="1"/>
    <row r="99" s="50" customFormat="1" ht="24" customHeight="1"/>
    <row r="100" s="50" customFormat="1" ht="24" customHeight="1"/>
    <row r="101" s="50" customFormat="1" ht="24" customHeight="1"/>
    <row r="102" s="50" customFormat="1" ht="24" customHeight="1"/>
    <row r="103" s="50" customFormat="1" ht="24" customHeight="1"/>
    <row r="104" s="50" customFormat="1" ht="24" customHeight="1"/>
    <row r="105" s="50" customFormat="1" ht="24" customHeight="1"/>
    <row r="106" s="50" customFormat="1" ht="24" customHeight="1"/>
    <row r="107" s="50" customFormat="1" ht="24" customHeight="1"/>
    <row r="108" s="50" customFormat="1" ht="24" customHeight="1"/>
    <row r="109" s="50" customFormat="1" ht="24" customHeight="1"/>
    <row r="110" s="50" customFormat="1" ht="24" customHeight="1"/>
    <row r="111" s="50" customFormat="1" ht="24" customHeight="1"/>
    <row r="112" s="50" customFormat="1" ht="24" customHeight="1"/>
    <row r="113" s="50" customFormat="1" ht="24" customHeight="1"/>
    <row r="114" s="50" customFormat="1" ht="24" customHeight="1"/>
    <row r="115" s="50" customFormat="1" ht="24" customHeight="1"/>
    <row r="116" s="50" customFormat="1" ht="24" customHeight="1"/>
    <row r="117" s="50" customFormat="1" ht="24" customHeight="1"/>
    <row r="118" s="50" customFormat="1" ht="24" customHeight="1"/>
    <row r="119" s="50" customFormat="1" ht="24" customHeight="1"/>
    <row r="120" s="50" customFormat="1" ht="24" customHeight="1"/>
    <row r="121" s="50" customFormat="1" ht="24" customHeight="1"/>
    <row r="122" s="50" customFormat="1" ht="24" customHeight="1"/>
    <row r="123" s="50" customFormat="1" ht="24" customHeight="1"/>
    <row r="124" s="50" customFormat="1" ht="24" customHeight="1"/>
    <row r="125" s="50" customFormat="1" ht="24" customHeight="1"/>
    <row r="126" s="50" customFormat="1" ht="24" customHeight="1"/>
    <row r="127" s="50" customFormat="1" ht="24" customHeight="1"/>
    <row r="128" s="50" customFormat="1" ht="24" customHeight="1"/>
    <row r="129" s="50" customFormat="1" ht="24" customHeight="1"/>
    <row r="130" s="50" customFormat="1" ht="24" customHeight="1"/>
    <row r="131" s="50" customFormat="1" ht="24" customHeight="1"/>
    <row r="132" s="50" customFormat="1" ht="24" customHeight="1"/>
    <row r="133" s="50" customFormat="1" ht="24" customHeight="1"/>
    <row r="134" s="50" customFormat="1" ht="24" customHeight="1"/>
    <row r="135" s="50" customFormat="1" ht="24" customHeight="1"/>
    <row r="136" s="50" customFormat="1" ht="24" customHeight="1"/>
    <row r="137" s="50" customFormat="1" ht="24" customHeight="1"/>
    <row r="138" s="50" customFormat="1" ht="24" customHeight="1"/>
    <row r="139" s="50" customFormat="1" ht="24" customHeight="1"/>
    <row r="140" s="50" customFormat="1" ht="24" customHeight="1"/>
    <row r="141" s="50" customFormat="1" ht="24" customHeight="1"/>
    <row r="142" s="50" customFormat="1" ht="24" customHeight="1"/>
    <row r="143" s="50" customFormat="1" ht="24" customHeight="1"/>
    <row r="144" s="50" customFormat="1" ht="24" customHeight="1"/>
    <row r="145" s="50" customFormat="1" ht="24" customHeight="1"/>
    <row r="146" s="50" customFormat="1" ht="24" customHeight="1"/>
    <row r="147" s="50" customFormat="1" ht="24" customHeight="1"/>
    <row r="148" s="50" customFormat="1" ht="24" customHeight="1"/>
    <row r="149" s="50" customFormat="1" ht="24" customHeight="1"/>
    <row r="150" s="50" customFormat="1" ht="24" customHeight="1"/>
    <row r="151" s="50" customFormat="1" ht="24" customHeight="1"/>
    <row r="152" s="50" customFormat="1" ht="24" customHeight="1"/>
    <row r="153" s="50" customFormat="1" ht="24" customHeight="1"/>
    <row r="154" s="50" customFormat="1" ht="24" customHeight="1"/>
    <row r="155" s="50" customFormat="1" ht="24" customHeight="1"/>
    <row r="156" s="50" customFormat="1" ht="24" customHeight="1"/>
    <row r="157" s="50" customFormat="1" ht="24" customHeight="1"/>
    <row r="158" s="50" customFormat="1" ht="24" customHeight="1"/>
    <row r="159" s="50" customFormat="1" ht="24" customHeight="1"/>
    <row r="160" s="50" customFormat="1" ht="24" customHeight="1"/>
    <row r="161" s="50" customFormat="1" ht="24" customHeight="1"/>
    <row r="162" s="50" customFormat="1" ht="24" customHeight="1"/>
  </sheetData>
  <mergeCells count="8">
    <mergeCell ref="A48:J48"/>
    <mergeCell ref="A49:J49"/>
    <mergeCell ref="A50:J50"/>
    <mergeCell ref="A51:J51"/>
    <mergeCell ref="A2:J2"/>
    <mergeCell ref="A3:J3"/>
    <mergeCell ref="A4:J4"/>
    <mergeCell ref="A5:J5"/>
  </mergeCells>
  <printOptions horizontalCentered="1"/>
  <pageMargins left="0.71" right="0.31496062992126" top="0.78740157480314998" bottom="0.196850393700787" header="0.31496062992126" footer="0.31496062992126"/>
  <pageSetup paperSize="9" scale="65" fitToHeight="4" orientation="portrait" r:id="rId1"/>
  <rowBreaks count="2" manualBreakCount="2">
    <brk id="46" max="16383" man="1"/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</vt:lpstr>
      <vt:lpstr>CE1.1</vt:lpstr>
      <vt:lpstr>CE1.2</vt:lpstr>
      <vt:lpstr>CE2</vt:lpstr>
      <vt:lpstr>CF</vt:lpstr>
      <vt:lpstr>BS!Print_Area</vt:lpstr>
      <vt:lpstr>CE1.1!Print_Area</vt:lpstr>
      <vt:lpstr>CE1.2!Print_Area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Manthana Munkhwamdee</cp:lastModifiedBy>
  <cp:lastPrinted>2022-05-02T06:31:44Z</cp:lastPrinted>
  <dcterms:created xsi:type="dcterms:W3CDTF">2010-04-02T11:18:57Z</dcterms:created>
  <dcterms:modified xsi:type="dcterms:W3CDTF">2022-05-06T01:53:25Z</dcterms:modified>
</cp:coreProperties>
</file>