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022 (PPE)\"/>
    </mc:Choice>
  </mc:AlternateContent>
  <xr:revisionPtr revIDLastSave="0" documentId="13_ncr:1_{B09A0852-3626-44AC-8E6D-DA0FA77012FF}" xr6:coauthVersionLast="46" xr6:coauthVersionMax="46" xr10:uidLastSave="{00000000-0000-0000-0000-000000000000}"/>
  <bookViews>
    <workbookView xWindow="-120" yWindow="-120" windowWidth="21840" windowHeight="13140" tabRatio="639" xr2:uid="{00000000-000D-0000-FFFF-FFFF00000000}"/>
  </bookViews>
  <sheets>
    <sheet name="2-4" sheetId="66" r:id="rId1"/>
    <sheet name="5-6(3m)" sheetId="54" r:id="rId2"/>
    <sheet name="7" sheetId="64" r:id="rId3"/>
    <sheet name="8" sheetId="65" r:id="rId4"/>
    <sheet name="9-11" sheetId="58" r:id="rId5"/>
  </sheets>
  <definedNames>
    <definedName name="_xlnm.Print_Area" localSheetId="0">'2-4'!$A$1:$L$167</definedName>
  </definedNames>
  <calcPr calcId="152511"/>
</workbook>
</file>

<file path=xl/calcChain.xml><?xml version="1.0" encoding="utf-8"?>
<calcChain xmlns="http://schemas.openxmlformats.org/spreadsheetml/2006/main">
  <c r="R25" i="65" l="1"/>
  <c r="R17" i="65"/>
  <c r="Y20" i="64" l="1"/>
  <c r="F78" i="54" l="1"/>
  <c r="H78" i="54"/>
  <c r="J78" i="54"/>
  <c r="L78" i="54"/>
  <c r="K90" i="58"/>
  <c r="I90" i="58"/>
  <c r="G90" i="58"/>
  <c r="E90" i="58"/>
  <c r="R14" i="65"/>
  <c r="T14" i="65" s="1"/>
  <c r="T25" i="65"/>
  <c r="R22" i="65"/>
  <c r="T22" i="65" s="1"/>
  <c r="P27" i="65"/>
  <c r="P19" i="65" l="1"/>
  <c r="I106" i="58"/>
  <c r="I49" i="58"/>
  <c r="I65" i="58" s="1"/>
  <c r="I69" i="58" s="1"/>
  <c r="T17" i="65"/>
  <c r="L57" i="54"/>
  <c r="H57" i="54"/>
  <c r="L46" i="54"/>
  <c r="H46" i="54"/>
  <c r="J16" i="54"/>
  <c r="F57" i="54"/>
  <c r="L59" i="54" l="1"/>
  <c r="H59" i="54"/>
  <c r="I108" i="58"/>
  <c r="I112" i="58" s="1"/>
  <c r="J46" i="54"/>
  <c r="J49" i="66"/>
  <c r="H86" i="66"/>
  <c r="H97" i="66"/>
  <c r="F46" i="54"/>
  <c r="F59" i="54" s="1"/>
  <c r="H49" i="66"/>
  <c r="J86" i="66"/>
  <c r="J97" i="66"/>
  <c r="L146" i="66"/>
  <c r="L149" i="66" s="1"/>
  <c r="J31" i="66"/>
  <c r="L31" i="66"/>
  <c r="L49" i="66"/>
  <c r="H146" i="66"/>
  <c r="H149" i="66" s="1"/>
  <c r="J57" i="54"/>
  <c r="H31" i="66"/>
  <c r="L86" i="66"/>
  <c r="L97" i="66"/>
  <c r="J23" i="54"/>
  <c r="J25" i="54" s="1"/>
  <c r="J35" i="54" s="1"/>
  <c r="J38" i="54" s="1"/>
  <c r="A113" i="66"/>
  <c r="A62" i="66"/>
  <c r="A116" i="66"/>
  <c r="A167" i="66"/>
  <c r="F97" i="66"/>
  <c r="F86" i="66"/>
  <c r="F49" i="66"/>
  <c r="F31" i="66"/>
  <c r="G41" i="58"/>
  <c r="G20" i="58"/>
  <c r="J59" i="54" l="1"/>
  <c r="J61" i="54" s="1"/>
  <c r="H99" i="66"/>
  <c r="H151" i="66" s="1"/>
  <c r="L51" i="66"/>
  <c r="J51" i="66"/>
  <c r="L99" i="66"/>
  <c r="L151" i="66" s="1"/>
  <c r="H51" i="66"/>
  <c r="J99" i="66"/>
  <c r="F99" i="66"/>
  <c r="F51" i="66"/>
  <c r="T27" i="65"/>
  <c r="U29" i="64"/>
  <c r="U28" i="64"/>
  <c r="M31" i="64"/>
  <c r="U25" i="64"/>
  <c r="W25" i="64" s="1"/>
  <c r="AA25" i="64" s="1"/>
  <c r="N27" i="65"/>
  <c r="L27" i="65"/>
  <c r="J27" i="65"/>
  <c r="H27" i="65"/>
  <c r="F27" i="65"/>
  <c r="D27" i="65"/>
  <c r="R27" i="65"/>
  <c r="Y31" i="64"/>
  <c r="S31" i="64"/>
  <c r="Q31" i="64"/>
  <c r="O31" i="64"/>
  <c r="K31" i="64"/>
  <c r="I31" i="64"/>
  <c r="G31" i="64"/>
  <c r="E31" i="64"/>
  <c r="W29" i="64" l="1"/>
  <c r="AA29" i="64" s="1"/>
  <c r="W28" i="64"/>
  <c r="AA28" i="64" s="1"/>
  <c r="U31" i="64"/>
  <c r="AA31" i="64" l="1"/>
  <c r="W31" i="64"/>
  <c r="J84" i="54"/>
  <c r="N19" i="65" l="1"/>
  <c r="J19" i="65"/>
  <c r="H19" i="65"/>
  <c r="F19" i="65"/>
  <c r="D19" i="65"/>
  <c r="R19" i="65"/>
  <c r="Y22" i="64" l="1"/>
  <c r="F147" i="66" s="1"/>
  <c r="F84" i="54"/>
  <c r="K106" i="58" l="1"/>
  <c r="K49" i="58"/>
  <c r="K65" i="58" s="1"/>
  <c r="K69" i="58" s="1"/>
  <c r="G106" i="58"/>
  <c r="G49" i="58"/>
  <c r="G65" i="58" s="1"/>
  <c r="G69" i="58" s="1"/>
  <c r="L84" i="54"/>
  <c r="L23" i="54"/>
  <c r="L16" i="54"/>
  <c r="H84" i="54"/>
  <c r="H23" i="54"/>
  <c r="H16" i="54"/>
  <c r="H25" i="54" l="1"/>
  <c r="H35" i="54" s="1"/>
  <c r="H38" i="54" s="1"/>
  <c r="H61" i="54" s="1"/>
  <c r="K108" i="58"/>
  <c r="K112" i="58" s="1"/>
  <c r="G108" i="58"/>
  <c r="G112" i="58" s="1"/>
  <c r="L25" i="54"/>
  <c r="L35" i="54" s="1"/>
  <c r="L38" i="54" s="1"/>
  <c r="L61" i="54" s="1"/>
  <c r="E106" i="58"/>
  <c r="F23" i="54" l="1"/>
  <c r="F16" i="54"/>
  <c r="F25" i="54" l="1"/>
  <c r="F35" i="54" s="1"/>
  <c r="F38" i="54" l="1"/>
  <c r="F61" i="54" s="1"/>
  <c r="E11" i="58"/>
  <c r="L19" i="65"/>
  <c r="J142" i="66" s="1"/>
  <c r="J146" i="66" s="1"/>
  <c r="J149" i="66" s="1"/>
  <c r="J151" i="66" s="1"/>
  <c r="T19" i="65"/>
  <c r="I22" i="64" l="1"/>
  <c r="K22" i="64"/>
  <c r="E22" i="64"/>
  <c r="G22" i="64"/>
  <c r="M22" i="64" l="1"/>
  <c r="F142" i="66" s="1"/>
  <c r="F146" i="66" s="1"/>
  <c r="F149" i="66" s="1"/>
  <c r="F151" i="66" s="1"/>
  <c r="E49" i="58" l="1"/>
  <c r="E65" i="58" s="1"/>
  <c r="E69" i="58" s="1"/>
  <c r="E108" i="58" s="1"/>
  <c r="E112" i="58" s="1"/>
  <c r="O22" i="64" l="1"/>
  <c r="U17" i="64"/>
  <c r="W17" i="64" s="1"/>
  <c r="AA17" i="64" s="1"/>
  <c r="Q22" i="64"/>
  <c r="S22" i="64" l="1"/>
  <c r="U20" i="64"/>
  <c r="W20" i="64" s="1"/>
  <c r="U22" i="64" l="1"/>
  <c r="AA20" i="64" l="1"/>
  <c r="AA22" i="64" s="1"/>
  <c r="W22" i="64"/>
</calcChain>
</file>

<file path=xl/sharedStrings.xml><?xml version="1.0" encoding="utf-8"?>
<sst xmlns="http://schemas.openxmlformats.org/spreadsheetml/2006/main" count="464" uniqueCount="273">
  <si>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</si>
  <si>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</si>
  <si>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</si>
  <si>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</si>
  <si>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</si>
  <si>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</si>
  <si>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</si>
  <si>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</si>
  <si>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</si>
  <si>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</si>
  <si>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</si>
  <si>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</si>
  <si>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</si>
  <si>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</si>
  <si>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</si>
  <si>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</si>
  <si>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</si>
  <si>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</si>
  <si>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</si>
  <si>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</si>
  <si>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</si>
  <si>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</si>
  <si>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</si>
  <si>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</si>
  <si>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</si>
  <si>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</si>
  <si>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</si>
  <si>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</si>
  <si>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</si>
  <si>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</si>
  <si>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</si>
  <si>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</si>
  <si>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</si>
  <si>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</si>
  <si>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</si>
  <si>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</si>
  <si>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</si>
  <si>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</si>
  <si>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</si>
  <si>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</si>
  <si>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</si>
  <si>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</si>
  <si>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</si>
  <si>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</si>
  <si>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</si>
  <si>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</si>
  <si>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</si>
  <si>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</si>
  <si>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</si>
  <si>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</si>
  <si>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</si>
  <si>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</si>
  <si>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</si>
  <si>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</si>
  <si>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</si>
  <si>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</si>
  <si>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</si>
  <si>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</si>
  <si>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</si>
  <si>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</si>
  <si>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</si>
  <si>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</si>
  <si>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</si>
  <si>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</si>
  <si>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</si>
  <si>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</si>
  <si>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</si>
  <si>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</si>
  <si>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</si>
  <si>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</si>
  <si>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</si>
  <si>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</si>
  <si>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</si>
  <si>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</si>
  <si>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</si>
  <si>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</si>
  <si>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</si>
  <si>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</si>
  <si>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</si>
  <si>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</si>
  <si>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</si>
  <si>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</si>
  <si>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</si>
  <si>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</si>
  <si>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</si>
  <si>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</si>
  <si>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</si>
  <si>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</si>
  <si>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</si>
  <si>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</si>
  <si>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</si>
  <si>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</si>
  <si>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</si>
  <si>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</si>
  <si>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</si>
  <si>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</si>
  <si>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</si>
  <si>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</si>
  <si>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</si>
  <si>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</si>
  <si>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</si>
  <si>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</si>
  <si>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</si>
  <si>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</si>
  <si>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</si>
  <si>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</si>
  <si>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</si>
  <si>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</si>
  <si>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</si>
  <si>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</si>
  <si>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</si>
  <si>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</si>
  <si>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</si>
  <si>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</si>
  <si>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</si>
  <si>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</si>
  <si>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</si>
  <si>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</si>
  <si>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 xml:space="preserve">Repayments to long-term borrowings </t>
  </si>
  <si>
    <t>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</si>
  <si>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</si>
  <si>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</si>
  <si>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</si>
  <si>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</si>
  <si>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</si>
  <si>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t>Investment property</t>
  </si>
  <si>
    <t>Right-of-use assets</t>
  </si>
  <si>
    <t>Contract liabilities</t>
  </si>
  <si>
    <t>Current portion of lease liabilities</t>
  </si>
  <si>
    <t>Lease liabilities</t>
  </si>
  <si>
    <t>components</t>
  </si>
  <si>
    <t xml:space="preserve">                Separate financial information                                            Unit: Thousand Baht</t>
  </si>
  <si>
    <t>Adjustments for: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</si>
  <si>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</si>
  <si>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</si>
  <si>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</si>
  <si>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</si>
  <si>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</si>
  <si>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</si>
  <si>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</si>
  <si>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</si>
  <si>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</si>
  <si>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</si>
  <si>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</si>
  <si>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- trade and other payables</t>
  </si>
  <si>
    <t>Shares of profit from subsidiaries, associates and</t>
  </si>
  <si>
    <t>Advance income - loyalty program</t>
  </si>
  <si>
    <t>- contract liabilities</t>
  </si>
  <si>
    <t xml:space="preserve">Depreciation and amortisation </t>
  </si>
  <si>
    <t xml:space="preserve">Repayments to lease liabilities </t>
  </si>
  <si>
    <t xml:space="preserve">Proceeds from non-controlling interests from </t>
  </si>
  <si>
    <t>investment in subsidiary</t>
  </si>
  <si>
    <t>Profit (loss) attributable to:</t>
  </si>
  <si>
    <t>Total comprehensive income (expense) attributable to:</t>
  </si>
  <si>
    <r>
      <t xml:space="preserve">Statement of Cash Flows (Unaudited) </t>
    </r>
    <r>
      <rPr>
        <sz val="9"/>
        <rFont val="Arial"/>
        <family val="2"/>
      </rPr>
      <t>(Cont'd)</t>
    </r>
  </si>
  <si>
    <t>Payments for investment in associate</t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</si>
  <si>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</si>
  <si>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</si>
  <si>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</si>
  <si>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</si>
  <si>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</si>
  <si>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</si>
  <si>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>Leases payment discount</t>
  </si>
  <si>
    <t>(Unaudited)</t>
  </si>
  <si>
    <t>(Audited)</t>
  </si>
  <si>
    <t>2021</t>
  </si>
  <si>
    <t xml:space="preserve">   from investments using equity method</t>
  </si>
  <si>
    <t>Other comprehensive income:</t>
  </si>
  <si>
    <t xml:space="preserve">Items that will subsequently be reclassified </t>
  </si>
  <si>
    <t>Share of other comprehensive income</t>
  </si>
  <si>
    <t>Appropriated-</t>
  </si>
  <si>
    <t>legal</t>
  </si>
  <si>
    <t>Opening balance at 1 January 2021</t>
  </si>
  <si>
    <t>Change in parent's ownership interest in subsidiaries</t>
  </si>
  <si>
    <t>Total other</t>
  </si>
  <si>
    <t xml:space="preserve"> legal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</si>
  <si>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</si>
  <si>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</si>
  <si>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Acquisition - right-of-use assets and lease liabilities less</t>
  </si>
  <si>
    <t>lease incentives</t>
  </si>
  <si>
    <t>Lease modifications and reassessments</t>
  </si>
  <si>
    <t>Gain from sales back lease area</t>
  </si>
  <si>
    <t>Loss on impairment of intangible assets</t>
  </si>
  <si>
    <t>Proceeds from debenture</t>
  </si>
  <si>
    <t>Profit (loss) for the period</t>
  </si>
  <si>
    <t>Total comprehensive income (expense) for the period</t>
  </si>
  <si>
    <t>Earnings (loss) per share</t>
  </si>
  <si>
    <t>Basic earnings (loss) per share</t>
  </si>
  <si>
    <t>Total comprehensive income</t>
  </si>
  <si>
    <t>Cash flows (used in) generated from operating activities</t>
  </si>
  <si>
    <t>Net cash (used in) generated from financing activities</t>
  </si>
  <si>
    <t>9,10,11</t>
  </si>
  <si>
    <t>held at fair value through profit or loss</t>
  </si>
  <si>
    <t xml:space="preserve">Gain on disposals of financial assets </t>
  </si>
  <si>
    <t>Cash (used in) generated from operations</t>
  </si>
  <si>
    <t>at fair value through profit or loss</t>
  </si>
  <si>
    <t>Proceeds from disposals of financial assets measured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</si>
  <si>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</si>
  <si>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Proceeds from bank overdrafts</t>
  </si>
  <si>
    <t>Proceeds from sales back lease area</t>
  </si>
  <si>
    <t>As at 31 March 2022</t>
  </si>
  <si>
    <t>31 March</t>
  </si>
  <si>
    <t>2022</t>
  </si>
  <si>
    <t>For the three-month period ended 31 March 2022</t>
  </si>
  <si>
    <t>Opening balance at 1 January 2022</t>
  </si>
  <si>
    <t>Closing balance at 31 March 2022</t>
  </si>
  <si>
    <t>Closing balance at 31 March 2021</t>
  </si>
  <si>
    <t>Statement of Financial Position</t>
  </si>
  <si>
    <t>Current portion of contract liabilities</t>
  </si>
  <si>
    <t xml:space="preserve">   Ordinary shares 894,667,502 shares</t>
  </si>
  <si>
    <t xml:space="preserve">      paid-up of Baht 1 each</t>
  </si>
  <si>
    <t xml:space="preserve">Equity attributable to </t>
  </si>
  <si>
    <t>owners of the parent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</si>
  <si>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</si>
  <si>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</si>
  <si>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Bad debts recovery</t>
  </si>
  <si>
    <t>Significant non-cash transaction during the three-month period ended 31 March 2022 and 2021.</t>
  </si>
  <si>
    <t>Dividend not yet received</t>
  </si>
  <si>
    <t>Payment for investment in associate, not yet paid</t>
  </si>
  <si>
    <t>Purchases of equipment, not yet paid</t>
  </si>
  <si>
    <t xml:space="preserve">Items that will not subsequently be reclassified </t>
  </si>
  <si>
    <t>Income tax relating to the above items</t>
  </si>
  <si>
    <t xml:space="preserve">Gain on remeasuring of financial assets </t>
  </si>
  <si>
    <t>at fair value through comprehensive income</t>
  </si>
  <si>
    <t>Purchases of intangible assets, not yet paid</t>
  </si>
  <si>
    <t>Acquisition of decommissioning funds obligations</t>
  </si>
  <si>
    <t>Measurement of equity investments at fair value</t>
  </si>
  <si>
    <t xml:space="preserve">   through other comprehensive income</t>
  </si>
  <si>
    <t>at fair value</t>
  </si>
  <si>
    <t xml:space="preserve">Gross profit </t>
  </si>
  <si>
    <t>Share of profit from investments</t>
  </si>
  <si>
    <t>(Loss) profit before income tax</t>
  </si>
  <si>
    <t>Total comprehensive (expense) income</t>
  </si>
  <si>
    <t>(Reversal) loss on diminution in value of inventories</t>
  </si>
  <si>
    <t>(Gain) loss on revaluation of investment property</t>
  </si>
  <si>
    <t>Unrealised loss (gain) on exchange rate</t>
  </si>
  <si>
    <t>Repayments to debenture</t>
  </si>
  <si>
    <t>Net (decrease) increase in cash and cash equivalents</t>
  </si>
  <si>
    <t>Exchange gain on cash and cash equivalents</t>
  </si>
  <si>
    <t>investments</t>
  </si>
  <si>
    <t>Measurement</t>
  </si>
  <si>
    <t>Net cash (used in) generated from operating activities</t>
  </si>
  <si>
    <t>(Reversal of) expected credit loss</t>
  </si>
  <si>
    <t>Reversal on impairment of plant and equipment</t>
  </si>
  <si>
    <t>Loss on impairment of investment in joint ventures</t>
  </si>
  <si>
    <t>Reversal of (expected credit loss)</t>
  </si>
  <si>
    <t>Currency translation</t>
  </si>
  <si>
    <t>difference and</t>
  </si>
  <si>
    <t xml:space="preserve"> comprehensive</t>
  </si>
  <si>
    <t>investment</t>
  </si>
  <si>
    <t xml:space="preserve">income from </t>
  </si>
  <si>
    <t>Other comprehensive income (expense)</t>
  </si>
  <si>
    <t>equity method</t>
  </si>
  <si>
    <t xml:space="preserve">Share of other </t>
  </si>
  <si>
    <t xml:space="preserve">comprehensive income </t>
  </si>
  <si>
    <t>from investments using</t>
  </si>
  <si>
    <t>Net cash used in investing activities</t>
  </si>
  <si>
    <t xml:space="preserve"> share of other</t>
  </si>
  <si>
    <t>Gain on disposals of investments</t>
  </si>
  <si>
    <t>Loss from disposals of equipment</t>
  </si>
  <si>
    <t>Payment for financial assets measured</t>
  </si>
  <si>
    <t>Return of profit sharing</t>
  </si>
  <si>
    <t>Director  ___________________________________________            Director  ___________________________________________</t>
  </si>
  <si>
    <t>Financial assets measured at amortised cost</t>
  </si>
  <si>
    <t>through profit or loss</t>
  </si>
  <si>
    <t>Financial assets measured at fair value</t>
  </si>
  <si>
    <t>through other comprehensive income</t>
  </si>
  <si>
    <t>Bank overdrafts and short-term borrowings</t>
  </si>
  <si>
    <t>Long-term borrowings from financial institutions</t>
  </si>
  <si>
    <t>Other comprehensive income for the period, net of tax</t>
  </si>
  <si>
    <t>Payment for financial assets measured at amortised cost</t>
  </si>
  <si>
    <t>Purchase of financial assets held</t>
  </si>
  <si>
    <t>Gain (loss) from adjustments of investment property,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</si>
</sst>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u/>
      <sz val="9"/>
      <color theme="1"/>
      <name val="Arial"/>
      <family val="2"/>
    </font>
    <font>
      <sz val="13"/>
      <color theme="1"/>
      <name val="Browallia New"/>
      <family val="2"/>
    </font>
    <font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168" fontId="8" fillId="0" borderId="0" xfId="1" quotePrefix="1" applyNumberFormat="1" applyFont="1" applyFill="1" applyBorder="1" applyAlignment="1">
      <alignment horizontal="right" vertical="center"/>
    </xf>
    <xf numFmtId="168" fontId="8" fillId="0" borderId="1" xfId="6" quotePrefix="1" applyNumberFormat="1" applyFont="1" applyFill="1" applyBorder="1" applyAlignment="1">
      <alignment horizontal="right" vertical="center"/>
    </xf>
    <xf numFmtId="168" fontId="8" fillId="0" borderId="0" xfId="6" quotePrefix="1" applyNumberFormat="1" applyFont="1" applyFill="1" applyBorder="1" applyAlignment="1">
      <alignment horizontal="right" vertical="center"/>
    </xf>
    <xf numFmtId="0" fontId="8" fillId="0" borderId="1" xfId="7" applyFont="1" applyFill="1" applyBorder="1" applyAlignment="1">
      <alignment horizontal="lef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0" fontId="5" fillId="0" borderId="1" xfId="7" applyFont="1" applyFill="1" applyBorder="1" applyAlignment="1">
      <alignment horizontal="center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1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vertical="center"/>
    </xf>
    <xf numFmtId="167" fontId="4" fillId="0" borderId="0" xfId="12" applyNumberFormat="1" applyFont="1" applyFill="1" applyBorder="1" applyAlignment="1">
      <alignment horizontal="center" vertical="center"/>
    </xf>
    <xf numFmtId="167" fontId="4" fillId="0" borderId="0" xfId="12" applyNumberFormat="1" applyFont="1" applyFill="1" applyAlignment="1">
      <alignment horizontal="center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center" vertical="center"/>
    </xf>
    <xf numFmtId="168" fontId="4" fillId="0" borderId="0" xfId="12" quotePrefix="1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4" fillId="0" borderId="0" xfId="12" quotePrefix="1" applyFont="1" applyFill="1" applyBorder="1" applyAlignment="1">
      <alignment horizontal="left" vertical="center"/>
    </xf>
    <xf numFmtId="0" fontId="4" fillId="0" borderId="0" xfId="12" quotePrefix="1" applyFont="1" applyFill="1" applyAlignment="1">
      <alignment vertical="center"/>
    </xf>
    <xf numFmtId="0" fontId="5" fillId="0" borderId="0" xfId="12" applyFont="1" applyFill="1" applyBorder="1" applyAlignment="1">
      <alignment vertical="center"/>
    </xf>
    <xf numFmtId="0" fontId="5" fillId="0" borderId="0" xfId="12" applyFont="1" applyFill="1" applyAlignment="1">
      <alignment horizontal="left" vertical="center"/>
    </xf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0" fontId="5" fillId="0" borderId="0" xfId="12" applyFont="1" applyFill="1" applyBorder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4" fillId="0" borderId="0" xfId="12" applyFont="1" applyFill="1" applyAlignment="1">
      <alignment horizontal="left" vertical="center"/>
    </xf>
    <xf numFmtId="168" fontId="4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>
      <alignment horizontal="left" vertical="center"/>
    </xf>
    <xf numFmtId="0" fontId="4" fillId="0" borderId="0" xfId="12" applyFont="1" applyFill="1" applyBorder="1" applyAlignment="1">
      <alignment horizontal="center" vertical="center"/>
    </xf>
    <xf numFmtId="0" fontId="4" fillId="0" borderId="0" xfId="12" quotePrefix="1" applyNumberFormat="1" applyFont="1" applyFill="1" applyBorder="1" applyAlignment="1">
      <alignment horizontal="justify" vertical="center"/>
    </xf>
    <xf numFmtId="0" fontId="4" fillId="0" borderId="0" xfId="27" applyFont="1" applyFill="1" applyAlignment="1">
      <alignment vertical="center"/>
    </xf>
    <xf numFmtId="0" fontId="8" fillId="0" borderId="0" xfId="27" applyFont="1" applyAlignment="1">
      <alignment horizontal="left" vertical="center"/>
    </xf>
    <xf numFmtId="168" fontId="8" fillId="0" borderId="0" xfId="28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vertical="center"/>
    </xf>
    <xf numFmtId="168" fontId="8" fillId="0" borderId="0" xfId="28" quotePrefix="1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0" borderId="0" xfId="27" applyNumberFormat="1" applyFont="1" applyAlignment="1">
      <alignment vertical="center"/>
    </xf>
    <xf numFmtId="168" fontId="9" fillId="0" borderId="1" xfId="27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5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11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1" fillId="0" borderId="0" xfId="12" applyFont="1" applyAlignment="1">
      <alignment vertical="center"/>
    </xf>
    <xf numFmtId="167" fontId="9" fillId="0" borderId="0" xfId="27" applyNumberFormat="1" applyFont="1" applyAlignment="1">
      <alignment vertical="center"/>
    </xf>
    <xf numFmtId="167" fontId="4" fillId="0" borderId="0" xfId="27" applyNumberFormat="1" applyFont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7" applyNumberFormat="1" applyFont="1" applyAlignment="1">
      <alignment horizontal="right" vertical="center"/>
    </xf>
    <xf numFmtId="167" fontId="5" fillId="0" borderId="0" xfId="27" applyNumberFormat="1" applyFont="1" applyAlignment="1">
      <alignment horizontal="center" vertical="center"/>
    </xf>
    <xf numFmtId="168" fontId="8" fillId="0" borderId="0" xfId="29" applyNumberFormat="1" applyFont="1" applyFill="1" applyBorder="1" applyAlignment="1">
      <alignment horizontal="right" vertical="center"/>
    </xf>
    <xf numFmtId="168" fontId="8" fillId="0" borderId="0" xfId="29" applyNumberFormat="1" applyFont="1" applyFill="1" applyAlignment="1">
      <alignment horizontal="right" vertical="center"/>
    </xf>
    <xf numFmtId="167" fontId="8" fillId="0" borderId="1" xfId="27" applyNumberFormat="1" applyFont="1" applyBorder="1" applyAlignment="1">
      <alignment horizontal="left" vertical="center"/>
    </xf>
    <xf numFmtId="167" fontId="5" fillId="0" borderId="1" xfId="27" applyNumberFormat="1" applyFont="1" applyBorder="1" applyAlignment="1">
      <alignment horizontal="center" vertical="center"/>
    </xf>
    <xf numFmtId="168" fontId="9" fillId="0" borderId="0" xfId="29" applyNumberFormat="1" applyFont="1" applyFill="1" applyBorder="1" applyAlignment="1">
      <alignment horizontal="right" vertical="center"/>
    </xf>
    <xf numFmtId="167" fontId="12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8" fontId="13" fillId="0" borderId="0" xfId="29" applyNumberFormat="1" applyFont="1" applyFill="1" applyBorder="1" applyAlignment="1">
      <alignment horizontal="right" vertical="center"/>
    </xf>
    <xf numFmtId="168" fontId="12" fillId="0" borderId="0" xfId="27" applyNumberFormat="1" applyFont="1" applyAlignment="1">
      <alignment horizontal="right" vertical="center"/>
    </xf>
    <xf numFmtId="167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center" vertical="center"/>
    </xf>
    <xf numFmtId="168" fontId="12" fillId="0" borderId="0" xfId="12" applyNumberFormat="1" applyFont="1" applyAlignment="1">
      <alignment horizontal="center" vertical="center"/>
    </xf>
    <xf numFmtId="168" fontId="13" fillId="0" borderId="0" xfId="27" applyNumberFormat="1" applyFont="1" applyAlignment="1">
      <alignment vertical="center"/>
    </xf>
    <xf numFmtId="168" fontId="12" fillId="0" borderId="0" xfId="29" applyNumberFormat="1" applyFont="1" applyFill="1" applyBorder="1" applyAlignment="1">
      <alignment horizontal="right" vertical="center"/>
    </xf>
    <xf numFmtId="168" fontId="12" fillId="0" borderId="0" xfId="29" applyNumberFormat="1" applyFont="1" applyFill="1" applyBorder="1" applyAlignment="1">
      <alignment vertical="center" wrapText="1"/>
    </xf>
    <xf numFmtId="168" fontId="13" fillId="0" borderId="0" xfId="29" applyNumberFormat="1" applyFont="1" applyFill="1" applyAlignment="1">
      <alignment horizontal="right" vertical="center"/>
    </xf>
    <xf numFmtId="168" fontId="12" fillId="0" borderId="0" xfId="29" applyNumberFormat="1" applyFont="1" applyFill="1" applyBorder="1" applyAlignment="1">
      <alignment horizontal="right" vertical="center" wrapText="1"/>
    </xf>
    <xf numFmtId="168" fontId="12" fillId="0" borderId="0" xfId="29" quotePrefix="1" applyNumberFormat="1" applyFont="1" applyFill="1" applyBorder="1" applyAlignment="1">
      <alignment horizontal="right" vertical="center"/>
    </xf>
    <xf numFmtId="168" fontId="13" fillId="0" borderId="0" xfId="27" applyNumberFormat="1" applyFont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7" fontId="12" fillId="0" borderId="0" xfId="27" applyNumberFormat="1" applyFont="1" applyAlignment="1">
      <alignment horizontal="center" vertical="center"/>
    </xf>
    <xf numFmtId="168" fontId="13" fillId="0" borderId="0" xfId="18" applyNumberFormat="1" applyFont="1" applyFill="1" applyBorder="1" applyAlignment="1">
      <alignment horizontal="right" vertical="center"/>
    </xf>
    <xf numFmtId="167" fontId="13" fillId="0" borderId="0" xfId="27" applyNumberFormat="1" applyFont="1" applyAlignment="1">
      <alignment horizontal="center" vertical="center"/>
    </xf>
    <xf numFmtId="168" fontId="13" fillId="0" borderId="0" xfId="29" quotePrefix="1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horizontal="left" vertical="center"/>
    </xf>
    <xf numFmtId="168" fontId="9" fillId="0" borderId="1" xfId="29" applyNumberFormat="1" applyFont="1" applyFill="1" applyBorder="1" applyAlignment="1">
      <alignment horizontal="right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vertical="center"/>
    </xf>
    <xf numFmtId="167" fontId="5" fillId="2" borderId="0" xfId="2" applyNumberFormat="1" applyFont="1" applyFill="1" applyBorder="1" applyAlignment="1">
      <alignment horizontal="center" vertical="center"/>
    </xf>
    <xf numFmtId="168" fontId="4" fillId="2" borderId="0" xfId="6" applyNumberFormat="1" applyFont="1" applyFill="1" applyBorder="1" applyAlignment="1">
      <alignment horizontal="right" vertical="center"/>
    </xf>
    <xf numFmtId="168" fontId="5" fillId="2" borderId="0" xfId="6" quotePrefix="1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2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9" fillId="2" borderId="1" xfId="28" applyNumberFormat="1" applyFont="1" applyFill="1" applyBorder="1" applyAlignment="1">
      <alignment horizontal="right" vertical="center"/>
    </xf>
    <xf numFmtId="168" fontId="13" fillId="2" borderId="0" xfId="27" applyNumberFormat="1" applyFont="1" applyFill="1" applyAlignment="1">
      <alignment horizontal="right" vertical="center"/>
    </xf>
    <xf numFmtId="168" fontId="13" fillId="2" borderId="0" xfId="18" applyNumberFormat="1" applyFont="1" applyFill="1" applyBorder="1" applyAlignment="1">
      <alignment horizontal="right" vertical="center"/>
    </xf>
    <xf numFmtId="168" fontId="13" fillId="2" borderId="1" xfId="18" applyNumberFormat="1" applyFont="1" applyFill="1" applyBorder="1" applyAlignment="1">
      <alignment horizontal="right" vertical="center"/>
    </xf>
    <xf numFmtId="168" fontId="13" fillId="2" borderId="0" xfId="29" applyNumberFormat="1" applyFont="1" applyFill="1" applyBorder="1" applyAlignment="1">
      <alignment horizontal="right" vertical="center"/>
    </xf>
    <xf numFmtId="168" fontId="13" fillId="2" borderId="2" xfId="27" applyNumberFormat="1" applyFont="1" applyFill="1" applyBorder="1" applyAlignment="1">
      <alignment horizontal="right" vertical="center"/>
    </xf>
    <xf numFmtId="168" fontId="12" fillId="2" borderId="0" xfId="29" applyNumberFormat="1" applyFont="1" applyFill="1" applyBorder="1" applyAlignment="1">
      <alignment horizontal="right" vertical="center"/>
    </xf>
    <xf numFmtId="168" fontId="12" fillId="2" borderId="0" xfId="27" applyNumberFormat="1" applyFont="1" applyFill="1" applyAlignment="1">
      <alignment horizontal="right" vertical="center"/>
    </xf>
    <xf numFmtId="168" fontId="13" fillId="2" borderId="0" xfId="29" applyNumberFormat="1" applyFont="1" applyFill="1" applyAlignment="1">
      <alignment horizontal="right" vertical="center"/>
    </xf>
    <xf numFmtId="168" fontId="13" fillId="2" borderId="1" xfId="27" applyNumberFormat="1" applyFont="1" applyFill="1" applyBorder="1" applyAlignment="1">
      <alignment horizontal="right" vertical="center"/>
    </xf>
    <xf numFmtId="168" fontId="13" fillId="2" borderId="1" xfId="29" applyNumberFormat="1" applyFont="1" applyFill="1" applyBorder="1" applyAlignment="1">
      <alignment horizontal="right" vertical="center"/>
    </xf>
    <xf numFmtId="167" fontId="8" fillId="0" borderId="3" xfId="27" applyNumberFormat="1" applyFont="1" applyBorder="1" applyAlignment="1">
      <alignment horizontal="left" vertical="center"/>
    </xf>
    <xf numFmtId="168" fontId="8" fillId="0" borderId="3" xfId="29" applyNumberFormat="1" applyFont="1" applyFill="1" applyBorder="1" applyAlignment="1">
      <alignment horizontal="right" vertical="center"/>
    </xf>
    <xf numFmtId="168" fontId="9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right" vertical="center"/>
    </xf>
    <xf numFmtId="168" fontId="8" fillId="0" borderId="0" xfId="29" quotePrefix="1" applyNumberFormat="1" applyFont="1" applyFill="1" applyBorder="1" applyAlignment="1">
      <alignment horizontal="right" vertical="center"/>
    </xf>
    <xf numFmtId="168" fontId="8" fillId="0" borderId="0" xfId="29" applyNumberFormat="1" applyFont="1" applyFill="1" applyBorder="1" applyAlignment="1">
      <alignment horizontal="center" vertical="center"/>
    </xf>
    <xf numFmtId="168" fontId="8" fillId="0" borderId="3" xfId="27" applyNumberFormat="1" applyFont="1" applyBorder="1" applyAlignment="1">
      <alignment horizontal="right" vertical="center"/>
    </xf>
    <xf numFmtId="168" fontId="8" fillId="0" borderId="0" xfId="27" applyNumberFormat="1" applyFont="1" applyAlignment="1">
      <alignment horizontal="center" vertical="center"/>
    </xf>
    <xf numFmtId="168" fontId="8" fillId="0" borderId="0" xfId="27" quotePrefix="1" applyNumberFormat="1" applyFont="1" applyAlignment="1">
      <alignment horizontal="right" vertical="center"/>
    </xf>
    <xf numFmtId="168" fontId="8" fillId="0" borderId="1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left" vertical="center"/>
    </xf>
    <xf numFmtId="167" fontId="8" fillId="0" borderId="0" xfId="27" applyNumberFormat="1" applyFont="1" applyAlignment="1">
      <alignment horizontal="center" vertical="center"/>
    </xf>
    <xf numFmtId="167" fontId="8" fillId="0" borderId="0" xfId="27" quotePrefix="1" applyNumberFormat="1" applyFont="1" applyAlignment="1">
      <alignment horizontal="left" vertical="center"/>
    </xf>
    <xf numFmtId="168" fontId="9" fillId="0" borderId="0" xfId="30" applyNumberFormat="1" applyFont="1" applyFill="1" applyBorder="1" applyAlignment="1">
      <alignment horizontal="right" vertical="center"/>
    </xf>
    <xf numFmtId="167" fontId="9" fillId="0" borderId="0" xfId="27" applyNumberFormat="1" applyFont="1" applyAlignment="1">
      <alignment horizontal="center" vertical="center"/>
    </xf>
    <xf numFmtId="168" fontId="9" fillId="0" borderId="2" xfId="29" applyNumberFormat="1" applyFont="1" applyFill="1" applyBorder="1" applyAlignment="1">
      <alignment horizontal="right" vertical="center"/>
    </xf>
    <xf numFmtId="167" fontId="9" fillId="0" borderId="1" xfId="27" applyNumberFormat="1" applyFont="1" applyBorder="1" applyAlignment="1">
      <alignment vertical="center"/>
    </xf>
    <xf numFmtId="168" fontId="9" fillId="2" borderId="0" xfId="27" applyNumberFormat="1" applyFont="1" applyFill="1" applyAlignment="1">
      <alignment horizontal="right" vertical="center"/>
    </xf>
    <xf numFmtId="168" fontId="9" fillId="2" borderId="0" xfId="29" applyNumberFormat="1" applyFont="1" applyFill="1" applyBorder="1" applyAlignment="1">
      <alignment horizontal="right" vertical="center"/>
    </xf>
    <xf numFmtId="168" fontId="9" fillId="2" borderId="2" xfId="29" applyNumberFormat="1" applyFont="1" applyFill="1" applyBorder="1" applyAlignment="1">
      <alignment horizontal="right" vertical="center"/>
    </xf>
    <xf numFmtId="168" fontId="9" fillId="2" borderId="1" xfId="27" applyNumberFormat="1" applyFont="1" applyFill="1" applyBorder="1" applyAlignment="1">
      <alignment horizontal="right" vertical="center"/>
    </xf>
    <xf numFmtId="0" fontId="4" fillId="0" borderId="1" xfId="12" applyFont="1" applyFill="1" applyBorder="1" applyAlignment="1">
      <alignment horizontal="left" vertical="center"/>
    </xf>
    <xf numFmtId="0" fontId="4" fillId="0" borderId="1" xfId="12" applyFont="1" applyFill="1" applyBorder="1" applyAlignment="1">
      <alignment horizontal="center" vertical="center"/>
    </xf>
    <xf numFmtId="168" fontId="4" fillId="0" borderId="1" xfId="12" applyNumberFormat="1" applyFont="1" applyFill="1" applyBorder="1" applyAlignment="1">
      <alignment vertical="center"/>
    </xf>
    <xf numFmtId="0" fontId="4" fillId="2" borderId="0" xfId="12" applyFont="1" applyFill="1" applyAlignment="1">
      <alignment vertical="center"/>
    </xf>
    <xf numFmtId="168" fontId="5" fillId="2" borderId="0" xfId="1" quotePrefix="1" applyNumberFormat="1" applyFont="1" applyFill="1" applyBorder="1" applyAlignment="1">
      <alignment horizontal="right" vertical="center"/>
    </xf>
    <xf numFmtId="168" fontId="4" fillId="2" borderId="0" xfId="1" quotePrefix="1" applyNumberFormat="1" applyFont="1" applyFill="1" applyBorder="1" applyAlignment="1">
      <alignment horizontal="right" vertical="center"/>
    </xf>
    <xf numFmtId="168" fontId="12" fillId="0" borderId="0" xfId="27" applyNumberFormat="1" applyFont="1" applyFill="1" applyAlignment="1">
      <alignment horizontal="right" vertical="center"/>
    </xf>
    <xf numFmtId="167" fontId="13" fillId="0" borderId="0" xfId="27" applyNumberFormat="1" applyFont="1" applyFill="1" applyAlignment="1">
      <alignment vertical="center"/>
    </xf>
    <xf numFmtId="168" fontId="13" fillId="0" borderId="0" xfId="27" applyNumberFormat="1" applyFont="1" applyFill="1" applyAlignment="1">
      <alignment horizontal="right" vertical="center"/>
    </xf>
    <xf numFmtId="167" fontId="12" fillId="0" borderId="0" xfId="27" applyNumberFormat="1" applyFont="1" applyFill="1" applyAlignment="1">
      <alignment horizontal="center" vertical="center"/>
    </xf>
    <xf numFmtId="167" fontId="13" fillId="0" borderId="0" xfId="27" applyNumberFormat="1" applyFont="1" applyFill="1" applyAlignment="1">
      <alignment horizontal="center" vertical="center"/>
    </xf>
    <xf numFmtId="168" fontId="13" fillId="0" borderId="2" xfId="27" applyNumberFormat="1" applyFont="1" applyFill="1" applyBorder="1" applyAlignment="1">
      <alignment horizontal="right" vertical="center"/>
    </xf>
    <xf numFmtId="168" fontId="13" fillId="0" borderId="0" xfId="27" applyNumberFormat="1" applyFont="1" applyFill="1" applyBorder="1" applyAlignment="1">
      <alignment horizontal="right" vertical="center"/>
    </xf>
    <xf numFmtId="167" fontId="8" fillId="0" borderId="0" xfId="27" applyNumberFormat="1" applyFont="1" applyFill="1" applyAlignment="1">
      <alignment horizontal="left" vertical="center"/>
    </xf>
    <xf numFmtId="167" fontId="8" fillId="0" borderId="0" xfId="27" quotePrefix="1" applyNumberFormat="1" applyFont="1" applyFill="1" applyAlignment="1">
      <alignment horizontal="left" vertical="center"/>
    </xf>
    <xf numFmtId="167" fontId="9" fillId="0" borderId="0" xfId="27" applyNumberFormat="1" applyFont="1" applyFill="1" applyAlignment="1">
      <alignment horizontal="left" vertical="center"/>
    </xf>
    <xf numFmtId="167" fontId="8" fillId="0" borderId="0" xfId="27" applyNumberFormat="1" applyFont="1" applyFill="1" applyAlignment="1">
      <alignment horizontal="center" vertical="center"/>
    </xf>
    <xf numFmtId="167" fontId="9" fillId="0" borderId="0" xfId="27" applyNumberFormat="1" applyFont="1" applyFill="1" applyAlignment="1">
      <alignment vertical="center"/>
    </xf>
    <xf numFmtId="168" fontId="9" fillId="0" borderId="0" xfId="27" applyNumberFormat="1" applyFont="1" applyFill="1" applyAlignment="1">
      <alignment horizontal="right" vertical="center"/>
    </xf>
    <xf numFmtId="167" fontId="9" fillId="0" borderId="0" xfId="27" applyNumberFormat="1" applyFont="1" applyFill="1" applyAlignment="1">
      <alignment horizontal="center" vertical="center"/>
    </xf>
    <xf numFmtId="168" fontId="9" fillId="0" borderId="0" xfId="3" applyNumberFormat="1" applyFont="1" applyFill="1" applyBorder="1" applyAlignment="1">
      <alignment horizontal="right" vertical="center"/>
    </xf>
    <xf numFmtId="170" fontId="9" fillId="2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horizontal="right" vertical="center"/>
    </xf>
    <xf numFmtId="168" fontId="9" fillId="2" borderId="0" xfId="3" applyNumberFormat="1" applyFont="1" applyFill="1" applyBorder="1" applyAlignment="1">
      <alignment horizontal="right" vertical="center"/>
    </xf>
    <xf numFmtId="170" fontId="9" fillId="2" borderId="1" xfId="3" applyNumberFormat="1" applyFont="1" applyFill="1" applyBorder="1" applyAlignment="1">
      <alignment horizontal="right" vertical="center"/>
    </xf>
    <xf numFmtId="170" fontId="9" fillId="0" borderId="1" xfId="3" applyNumberFormat="1" applyFont="1" applyFill="1" applyBorder="1" applyAlignment="1">
      <alignment horizontal="right" vertical="center"/>
    </xf>
    <xf numFmtId="168" fontId="9" fillId="2" borderId="1" xfId="3" applyNumberFormat="1" applyFont="1" applyFill="1" applyBorder="1" applyAlignment="1">
      <alignment horizontal="right" vertical="center"/>
    </xf>
    <xf numFmtId="168" fontId="9" fillId="0" borderId="1" xfId="3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168" fontId="14" fillId="0" borderId="0" xfId="30" applyNumberFormat="1" applyFont="1" applyFill="1" applyBorder="1" applyAlignment="1">
      <alignment horizontal="right" vertical="center"/>
    </xf>
    <xf numFmtId="170" fontId="7" fillId="0" borderId="0" xfId="30" applyNumberFormat="1" applyFont="1" applyFill="1" applyBorder="1" applyAlignment="1">
      <alignment horizontal="right" vertical="center"/>
    </xf>
    <xf numFmtId="170" fontId="7" fillId="0" borderId="0" xfId="23" applyNumberFormat="1" applyFont="1" applyAlignment="1">
      <alignment horizontal="right" vertical="center"/>
    </xf>
    <xf numFmtId="170" fontId="7" fillId="0" borderId="0" xfId="23" applyNumberFormat="1" applyFont="1" applyAlignment="1">
      <alignment vertical="center"/>
    </xf>
    <xf numFmtId="170" fontId="14" fillId="0" borderId="0" xfId="23" applyNumberFormat="1" applyFont="1" applyAlignment="1">
      <alignment vertical="center"/>
    </xf>
    <xf numFmtId="168" fontId="7" fillId="0" borderId="1" xfId="30" applyNumberFormat="1" applyFont="1" applyFill="1" applyBorder="1" applyAlignment="1">
      <alignment horizontal="right" vertical="center"/>
    </xf>
    <xf numFmtId="166" fontId="7" fillId="0" borderId="0" xfId="23" applyNumberFormat="1" applyFont="1" applyAlignment="1">
      <alignment vertical="center"/>
    </xf>
    <xf numFmtId="168" fontId="7" fillId="0" borderId="1" xfId="23" applyNumberFormat="1" applyFont="1" applyBorder="1" applyAlignment="1">
      <alignment horizontal="right" vertical="center"/>
    </xf>
    <xf numFmtId="168" fontId="4" fillId="0" borderId="0" xfId="30" applyNumberFormat="1" applyFont="1" applyFill="1" applyBorder="1" applyAlignment="1">
      <alignment horizontal="right" vertical="center"/>
    </xf>
    <xf numFmtId="168" fontId="4" fillId="0" borderId="1" xfId="30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1" xfId="1" quotePrefix="1" applyNumberFormat="1" applyFont="1" applyFill="1" applyBorder="1" applyAlignment="1">
      <alignment horizontal="right" vertical="center"/>
    </xf>
    <xf numFmtId="168" fontId="4" fillId="0" borderId="1" xfId="1" quotePrefix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0" fontId="9" fillId="0" borderId="0" xfId="27" applyFont="1" applyAlignment="1">
      <alignment horizontal="left" vertical="center"/>
    </xf>
    <xf numFmtId="0" fontId="9" fillId="0" borderId="0" xfId="27" applyFont="1" applyAlignment="1">
      <alignment horizontal="center" vertical="center"/>
    </xf>
    <xf numFmtId="0" fontId="9" fillId="0" borderId="0" xfId="27" applyFont="1" applyAlignment="1">
      <alignment vertical="center"/>
    </xf>
    <xf numFmtId="168" fontId="9" fillId="0" borderId="0" xfId="1" applyNumberFormat="1" applyFont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0" fontId="8" fillId="0" borderId="0" xfId="27" applyFont="1" applyAlignment="1">
      <alignment horizontal="center" vertical="center"/>
    </xf>
    <xf numFmtId="0" fontId="8" fillId="0" borderId="0" xfId="27" applyFont="1" applyAlignment="1">
      <alignment horizontal="centerContinuous" vertical="center"/>
    </xf>
    <xf numFmtId="168" fontId="8" fillId="0" borderId="0" xfId="1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0" fontId="8" fillId="0" borderId="0" xfId="27" applyFont="1" applyAlignment="1">
      <alignment vertical="center"/>
    </xf>
    <xf numFmtId="0" fontId="8" fillId="0" borderId="1" xfId="27" applyFont="1" applyBorder="1" applyAlignment="1">
      <alignment horizontal="left" vertical="center"/>
    </xf>
    <xf numFmtId="0" fontId="8" fillId="0" borderId="1" xfId="27" applyFont="1" applyBorder="1" applyAlignment="1">
      <alignment horizontal="center" vertical="center"/>
    </xf>
    <xf numFmtId="0" fontId="8" fillId="0" borderId="1" xfId="27" applyFont="1" applyBorder="1" applyAlignment="1">
      <alignment horizontal="centerContinuous" vertical="center"/>
    </xf>
    <xf numFmtId="168" fontId="8" fillId="0" borderId="1" xfId="1" applyNumberFormat="1" applyFont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3" xfId="1" applyNumberFormat="1" applyFont="1" applyBorder="1" applyAlignment="1">
      <alignment horizontal="right" vertical="center"/>
    </xf>
    <xf numFmtId="168" fontId="8" fillId="0" borderId="3" xfId="1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center" vertical="center"/>
    </xf>
    <xf numFmtId="0" fontId="15" fillId="0" borderId="0" xfId="27" applyFont="1" applyAlignment="1">
      <alignment horizontal="center" vertical="center"/>
    </xf>
    <xf numFmtId="168" fontId="8" fillId="2" borderId="0" xfId="1" quotePrefix="1" applyNumberFormat="1" applyFont="1" applyFill="1" applyBorder="1" applyAlignment="1">
      <alignment horizontal="right" vertical="center"/>
    </xf>
    <xf numFmtId="168" fontId="8" fillId="0" borderId="0" xfId="1" quotePrefix="1" applyNumberFormat="1" applyFont="1" applyBorder="1" applyAlignment="1">
      <alignment horizontal="right" vertical="center"/>
    </xf>
    <xf numFmtId="167" fontId="8" fillId="0" borderId="0" xfId="27" applyNumberFormat="1" applyFont="1" applyAlignment="1">
      <alignment vertical="center"/>
    </xf>
    <xf numFmtId="168" fontId="8" fillId="2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168" fontId="9" fillId="2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68" fontId="9" fillId="2" borderId="0" xfId="1" applyNumberFormat="1" applyFont="1" applyFill="1" applyBorder="1" applyAlignment="1">
      <alignment horizontal="right" vertical="center"/>
    </xf>
    <xf numFmtId="0" fontId="9" fillId="0" borderId="0" xfId="27" quotePrefix="1" applyFont="1" applyAlignment="1">
      <alignment horizontal="left" vertical="center"/>
    </xf>
    <xf numFmtId="0" fontId="9" fillId="0" borderId="0" xfId="27" applyFont="1" applyAlignment="1">
      <alignment horizontal="center" vertical="center" wrapText="1"/>
    </xf>
    <xf numFmtId="168" fontId="9" fillId="2" borderId="1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Border="1" applyAlignment="1">
      <alignment horizontal="right" vertical="center"/>
    </xf>
    <xf numFmtId="0" fontId="9" fillId="2" borderId="0" xfId="27" applyFont="1" applyFill="1" applyAlignment="1">
      <alignment vertical="center"/>
    </xf>
    <xf numFmtId="0" fontId="9" fillId="0" borderId="0" xfId="27" applyFont="1" applyFill="1" applyAlignment="1">
      <alignment vertical="center"/>
    </xf>
    <xf numFmtId="168" fontId="9" fillId="2" borderId="2" xfId="1" applyNumberFormat="1" applyFont="1" applyFill="1" applyBorder="1" applyAlignment="1">
      <alignment horizontal="right" vertical="center"/>
    </xf>
    <xf numFmtId="168" fontId="9" fillId="0" borderId="0" xfId="1" applyNumberFormat="1" applyFont="1" applyBorder="1" applyAlignment="1">
      <alignment horizontal="right" vertical="center"/>
    </xf>
    <xf numFmtId="168" fontId="9" fillId="0" borderId="2" xfId="1" applyNumberFormat="1" applyFont="1" applyFill="1" applyBorder="1" applyAlignment="1">
      <alignment horizontal="right" vertical="center"/>
    </xf>
    <xf numFmtId="0" fontId="16" fillId="0" borderId="0" xfId="32" applyFont="1" applyAlignment="1">
      <alignment vertical="center"/>
    </xf>
    <xf numFmtId="168" fontId="9" fillId="0" borderId="0" xfId="1" applyNumberFormat="1" applyFont="1" applyBorder="1" applyAlignment="1">
      <alignment vertical="center"/>
    </xf>
    <xf numFmtId="168" fontId="9" fillId="0" borderId="0" xfId="1" applyNumberFormat="1" applyFont="1" applyFill="1" applyBorder="1" applyAlignment="1">
      <alignment vertical="center"/>
    </xf>
    <xf numFmtId="0" fontId="9" fillId="0" borderId="0" xfId="27" quotePrefix="1" applyFont="1" applyAlignment="1">
      <alignment horizontal="justify" vertical="center"/>
    </xf>
    <xf numFmtId="0" fontId="9" fillId="0" borderId="0" xfId="27" quotePrefix="1" applyFont="1" applyAlignment="1">
      <alignment horizontal="center" vertical="center"/>
    </xf>
    <xf numFmtId="168" fontId="9" fillId="0" borderId="0" xfId="27" quotePrefix="1" applyNumberFormat="1" applyFont="1" applyAlignment="1">
      <alignment horizontal="justify" vertical="center"/>
    </xf>
    <xf numFmtId="168" fontId="9" fillId="0" borderId="0" xfId="27" quotePrefix="1" applyNumberFormat="1" applyFont="1" applyFill="1" applyAlignment="1">
      <alignment horizontal="justify" vertical="center"/>
    </xf>
    <xf numFmtId="0" fontId="8" fillId="0" borderId="0" xfId="27" applyFont="1" applyBorder="1" applyAlignment="1">
      <alignment horizontal="center" vertical="center"/>
    </xf>
    <xf numFmtId="167" fontId="9" fillId="0" borderId="0" xfId="31" applyNumberFormat="1" applyFont="1" applyFill="1" applyBorder="1" applyAlignment="1">
      <alignment horizontal="right" vertical="center"/>
    </xf>
    <xf numFmtId="168" fontId="9" fillId="2" borderId="1" xfId="31" applyNumberFormat="1" applyFont="1" applyFill="1" applyBorder="1" applyAlignment="1">
      <alignment horizontal="right" vertical="center"/>
    </xf>
    <xf numFmtId="168" fontId="9" fillId="0" borderId="0" xfId="31" applyNumberFormat="1" applyFont="1" applyFill="1" applyBorder="1" applyAlignment="1">
      <alignment horizontal="right" vertical="center"/>
    </xf>
    <xf numFmtId="168" fontId="9" fillId="0" borderId="1" xfId="31" applyNumberFormat="1" applyFont="1" applyFill="1" applyBorder="1" applyAlignment="1">
      <alignment horizontal="right" vertical="center"/>
    </xf>
    <xf numFmtId="0" fontId="8" fillId="2" borderId="0" xfId="27" applyFont="1" applyFill="1" applyAlignment="1">
      <alignment vertical="center"/>
    </xf>
    <xf numFmtId="0" fontId="8" fillId="0" borderId="0" xfId="27" applyFont="1" applyFill="1" applyAlignment="1">
      <alignment vertical="center"/>
    </xf>
    <xf numFmtId="168" fontId="9" fillId="0" borderId="1" xfId="1" applyNumberFormat="1" applyFont="1" applyBorder="1" applyAlignment="1">
      <alignment horizontal="right" vertical="center"/>
    </xf>
    <xf numFmtId="167" fontId="8" fillId="0" borderId="0" xfId="1" quotePrefix="1" applyNumberFormat="1" applyFont="1" applyBorder="1" applyAlignment="1">
      <alignment horizontal="right" vertical="center"/>
    </xf>
    <xf numFmtId="168" fontId="9" fillId="2" borderId="0" xfId="31" applyNumberFormat="1" applyFont="1" applyFill="1" applyBorder="1" applyAlignment="1">
      <alignment horizontal="right" vertical="center"/>
    </xf>
    <xf numFmtId="0" fontId="17" fillId="0" borderId="0" xfId="27" applyFont="1" applyAlignment="1">
      <alignment horizontal="center" vertical="center"/>
    </xf>
    <xf numFmtId="0" fontId="9" fillId="0" borderId="1" xfId="27" quotePrefix="1" applyFont="1" applyBorder="1" applyAlignment="1">
      <alignment vertical="center"/>
    </xf>
    <xf numFmtId="0" fontId="9" fillId="0" borderId="1" xfId="27" applyFont="1" applyBorder="1" applyAlignment="1">
      <alignment horizontal="center" vertical="center"/>
    </xf>
    <xf numFmtId="168" fontId="4" fillId="0" borderId="0" xfId="12" applyNumberFormat="1" applyFont="1" applyFill="1" applyBorder="1" applyAlignment="1">
      <alignment horizontal="right" vertical="center"/>
    </xf>
    <xf numFmtId="0" fontId="4" fillId="0" borderId="0" xfId="12" applyFont="1" applyFill="1" applyBorder="1" applyAlignment="1">
      <alignment vertical="center"/>
    </xf>
    <xf numFmtId="169" fontId="9" fillId="0" borderId="0" xfId="3" applyNumberFormat="1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0" fontId="4" fillId="0" borderId="0" xfId="12" quotePrefix="1" applyFont="1" applyFill="1" applyBorder="1" applyAlignment="1">
      <alignment horizontal="center" vertical="center"/>
    </xf>
    <xf numFmtId="168" fontId="8" fillId="0" borderId="0" xfId="27" applyNumberFormat="1" applyFont="1" applyBorder="1" applyAlignment="1">
      <alignment horizontal="right" vertical="center"/>
    </xf>
    <xf numFmtId="168" fontId="9" fillId="2" borderId="0" xfId="28" applyNumberFormat="1" applyFont="1" applyFill="1" applyBorder="1" applyAlignment="1">
      <alignment horizontal="right" vertical="center"/>
    </xf>
    <xf numFmtId="168" fontId="8" fillId="0" borderId="0" xfId="27" quotePrefix="1" applyNumberFormat="1" applyFont="1" applyBorder="1" applyAlignment="1">
      <alignment horizontal="right" vertical="center"/>
    </xf>
    <xf numFmtId="0" fontId="9" fillId="0" borderId="0" xfId="12" applyFont="1" applyFill="1" applyBorder="1" applyAlignment="1">
      <alignment horizontal="left" vertical="center"/>
    </xf>
    <xf numFmtId="0" fontId="8" fillId="0" borderId="0" xfId="12" applyFont="1" applyFill="1" applyBorder="1" applyAlignment="1">
      <alignment horizontal="left" vertical="center"/>
    </xf>
    <xf numFmtId="0" fontId="4" fillId="0" borderId="0" xfId="12" applyFont="1" applyAlignment="1">
      <alignment horizontal="left" vertical="center" wrapText="1"/>
    </xf>
    <xf numFmtId="167" fontId="12" fillId="0" borderId="0" xfId="27" applyNumberFormat="1" applyFont="1" applyFill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 wrapText="1"/>
    </xf>
    <xf numFmtId="167" fontId="8" fillId="0" borderId="0" xfId="27" applyNumberFormat="1" applyFont="1" applyFill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 wrapText="1"/>
    </xf>
    <xf numFmtId="0" fontId="9" fillId="0" borderId="0" xfId="27" quotePrefix="1" applyFont="1" applyFill="1" applyAlignment="1">
      <alignment horizontal="left" vertical="center"/>
    </xf>
    <xf numFmtId="167" fontId="4" fillId="0" borderId="0" xfId="27" applyNumberFormat="1" applyFont="1" applyFill="1" applyAlignment="1">
      <alignment vertical="center"/>
    </xf>
    <xf numFmtId="168" fontId="8" fillId="2" borderId="0" xfId="6" quotePrefix="1" applyNumberFormat="1" applyFont="1" applyFill="1" applyBorder="1" applyAlignment="1">
      <alignment horizontal="right" vertical="center"/>
    </xf>
    <xf numFmtId="168" fontId="16" fillId="0" borderId="0" xfId="31" applyNumberFormat="1" applyFont="1" applyFill="1" applyBorder="1" applyAlignment="1">
      <alignment horizontal="center" vertical="center"/>
    </xf>
    <xf numFmtId="168" fontId="12" fillId="0" borderId="0" xfId="27" applyNumberFormat="1" applyFont="1" applyBorder="1" applyAlignment="1">
      <alignment horizontal="center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12" fillId="0" borderId="1" xfId="27" applyNumberFormat="1" applyFont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4" fillId="2" borderId="3" xfId="6" applyNumberFormat="1" applyFont="1" applyFill="1" applyBorder="1" applyAlignment="1">
      <alignment horizontal="right" vertical="center"/>
    </xf>
    <xf numFmtId="0" fontId="4" fillId="0" borderId="3" xfId="12" applyFont="1" applyFill="1" applyBorder="1" applyAlignment="1">
      <alignment vertical="center"/>
    </xf>
    <xf numFmtId="3" fontId="4" fillId="0" borderId="1" xfId="12" applyNumberFormat="1" applyFont="1" applyFill="1" applyBorder="1" applyAlignment="1">
      <alignment horizontal="right" vertical="center"/>
    </xf>
    <xf numFmtId="3" fontId="4" fillId="0" borderId="1" xfId="12" applyNumberFormat="1" applyFont="1" applyFill="1" applyBorder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67" fontId="8" fillId="0" borderId="1" xfId="28" applyNumberFormat="1" applyFont="1" applyFill="1" applyBorder="1" applyAlignment="1">
      <alignment horizontal="center" vertical="center"/>
    </xf>
    <xf numFmtId="0" fontId="16" fillId="0" borderId="0" xfId="32" applyFont="1" applyAlignment="1">
      <alignment horizontal="center" vertical="center"/>
    </xf>
    <xf numFmtId="168" fontId="8" fillId="0" borderId="0" xfId="28" applyNumberFormat="1" applyFont="1" applyFill="1" applyBorder="1" applyAlignment="1">
      <alignment horizontal="center" vertical="center"/>
    </xf>
    <xf numFmtId="0" fontId="9" fillId="0" borderId="1" xfId="12" quotePrefix="1" applyNumberFormat="1" applyFont="1" applyFill="1" applyBorder="1" applyAlignment="1">
      <alignment horizontal="justify" vertical="center"/>
    </xf>
    <xf numFmtId="0" fontId="4" fillId="0" borderId="1" xfId="12" quotePrefix="1" applyNumberFormat="1" applyFont="1" applyFill="1" applyBorder="1" applyAlignment="1">
      <alignment horizontal="justify" vertical="center"/>
    </xf>
    <xf numFmtId="168" fontId="5" fillId="0" borderId="0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68" fontId="12" fillId="0" borderId="1" xfId="29" applyNumberFormat="1" applyFont="1" applyFill="1" applyBorder="1" applyAlignment="1">
      <alignment horizontal="center" vertical="center"/>
    </xf>
    <xf numFmtId="168" fontId="12" fillId="0" borderId="1" xfId="27" applyNumberFormat="1" applyFont="1" applyBorder="1" applyAlignment="1">
      <alignment horizontal="right" vertical="center"/>
    </xf>
    <xf numFmtId="168" fontId="12" fillId="0" borderId="4" xfId="12" applyNumberFormat="1" applyFont="1" applyBorder="1" applyAlignment="1">
      <alignment horizontal="center" vertical="center"/>
    </xf>
    <xf numFmtId="168" fontId="12" fillId="0" borderId="4" xfId="29" applyNumberFormat="1" applyFont="1" applyFill="1" applyBorder="1" applyAlignment="1">
      <alignment horizontal="center" vertical="center" wrapText="1"/>
    </xf>
    <xf numFmtId="168" fontId="12" fillId="0" borderId="1" xfId="27" applyNumberFormat="1" applyFont="1" applyBorder="1" applyAlignment="1">
      <alignment horizontal="center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8" fillId="0" borderId="1" xfId="29" applyNumberFormat="1" applyFont="1" applyFill="1" applyBorder="1" applyAlignment="1">
      <alignment horizontal="center" vertical="center"/>
    </xf>
    <xf numFmtId="168" fontId="8" fillId="0" borderId="4" xfId="29" applyNumberFormat="1" applyFont="1" applyFill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10 4" xfId="31" xr:uid="{00000000-0005-0000-0000-000002000000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3" xfId="4" xr:uid="{00000000-0005-0000-0000-000008000000}"/>
    <cellStyle name="Comma 3 2" xfId="5" xr:uid="{00000000-0005-0000-0000-000009000000}"/>
    <cellStyle name="Comma 3 2 2" xfId="19" xr:uid="{00000000-0005-0000-0000-00000A000000}"/>
    <cellStyle name="Comma 3 2 3" xfId="30" xr:uid="{00000000-0005-0000-0000-00000B000000}"/>
    <cellStyle name="Comma 3 3" xfId="18" xr:uid="{00000000-0005-0000-0000-00000C000000}"/>
    <cellStyle name="Comma 4" xfId="15" xr:uid="{00000000-0005-0000-0000-00000D000000}"/>
    <cellStyle name="Comma_Major Q2'06" xfId="6" xr:uid="{00000000-0005-0000-0000-00000E000000}"/>
    <cellStyle name="Comma_RGR Q2'03 - Eng 2 2" xfId="29" xr:uid="{00000000-0005-0000-0000-00000F000000}"/>
    <cellStyle name="Normal" xfId="0" builtinId="0"/>
    <cellStyle name="Normal 10" xfId="32" xr:uid="{00000000-0005-0000-0000-000011000000}"/>
    <cellStyle name="Normal 2" xfId="7" xr:uid="{00000000-0005-0000-0000-000012000000}"/>
    <cellStyle name="Normal 2 2" xfId="27" xr:uid="{00000000-0005-0000-0000-000013000000}"/>
    <cellStyle name="Normal 2 3" xfId="8" xr:uid="{00000000-0005-0000-0000-000014000000}"/>
    <cellStyle name="Normal 2 3 2" xfId="21" xr:uid="{00000000-0005-0000-0000-000015000000}"/>
    <cellStyle name="Normal 2 4" xfId="20" xr:uid="{00000000-0005-0000-0000-000016000000}"/>
    <cellStyle name="Normal 3" xfId="14" xr:uid="{00000000-0005-0000-0000-000017000000}"/>
    <cellStyle name="Normal 7" xfId="9" xr:uid="{00000000-0005-0000-0000-000018000000}"/>
    <cellStyle name="Normal 7 2" xfId="10" xr:uid="{00000000-0005-0000-0000-000019000000}"/>
    <cellStyle name="Normal 7 2 2" xfId="23" xr:uid="{00000000-0005-0000-0000-00001A000000}"/>
    <cellStyle name="Normal 7 3" xfId="22" xr:uid="{00000000-0005-0000-0000-00001B000000}"/>
    <cellStyle name="Normal 9" xfId="11" xr:uid="{00000000-0005-0000-0000-00001C000000}"/>
    <cellStyle name="Normal 9 2" xfId="24" xr:uid="{00000000-0005-0000-0000-00001D000000}"/>
    <cellStyle name="Normal_Major Q2'06" xfId="12" xr:uid="{00000000-0005-0000-0000-00001E000000}"/>
    <cellStyle name="Percent 3" xfId="13" xr:uid="{00000000-0005-0000-0000-00001F000000}"/>
    <cellStyle name="Percent 3 2" xfId="25" xr:uid="{00000000-0005-0000-0000-00002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N167"/>
  <sheetViews>
    <sheetView showZeros="0" tabSelected="1" topLeftCell="A100" zoomScaleNormal="100" zoomScaleSheetLayoutView="115" workbookViewId="0">
      <selection activeCell="B107" sqref="B107"/>
    </sheetView>
  </sheetViews>
  <sheetFormatPr defaultColWidth="9.140625" defaultRowHeight="16.5" customHeight="1" x14ac:dyDescent="0.5"/>
  <cols>
    <col min="1" max="1" width="1.85546875" style="196" customWidth="1"/>
    <col min="2" max="2" width="31.42578125" style="194" customWidth="1"/>
    <col min="3" max="3" width="12.7109375" style="194" customWidth="1"/>
    <col min="4" max="4" width="6" style="195" bestFit="1" customWidth="1"/>
    <col min="5" max="5" width="1" style="196" customWidth="1"/>
    <col min="6" max="6" width="13.140625" style="197" customWidth="1"/>
    <col min="7" max="7" width="1" style="197" customWidth="1"/>
    <col min="8" max="8" width="13.140625" style="198" customWidth="1"/>
    <col min="9" max="9" width="0.85546875" style="197" customWidth="1"/>
    <col min="10" max="10" width="13.140625" style="197" customWidth="1"/>
    <col min="11" max="11" width="0.85546875" style="197" customWidth="1"/>
    <col min="12" max="12" width="13.140625" style="198" customWidth="1"/>
    <col min="13" max="13" width="9.140625" style="196"/>
    <col min="14" max="14" width="16" style="196" bestFit="1" customWidth="1"/>
    <col min="15" max="15" width="14.5703125" style="196" bestFit="1" customWidth="1"/>
    <col min="16" max="16384" width="9.140625" style="196"/>
  </cols>
  <sheetData>
    <row r="1" spans="1:12" ht="16.5" customHeight="1" x14ac:dyDescent="0.5">
      <c r="A1" s="51" t="s">
        <v>19</v>
      </c>
    </row>
    <row r="2" spans="1:12" s="205" customFormat="1" ht="16.5" customHeight="1" x14ac:dyDescent="0.5">
      <c r="A2" s="51" t="s">
        <v>207</v>
      </c>
      <c r="B2" s="51"/>
      <c r="C2" s="51"/>
      <c r="D2" s="199"/>
      <c r="E2" s="200"/>
      <c r="F2" s="201"/>
      <c r="G2" s="201"/>
      <c r="H2" s="202"/>
      <c r="I2" s="201"/>
      <c r="J2" s="203"/>
      <c r="K2" s="203"/>
      <c r="L2" s="204"/>
    </row>
    <row r="3" spans="1:12" s="205" customFormat="1" ht="16.5" customHeight="1" x14ac:dyDescent="0.5">
      <c r="A3" s="4" t="s">
        <v>200</v>
      </c>
      <c r="B3" s="206"/>
      <c r="C3" s="206"/>
      <c r="D3" s="207"/>
      <c r="E3" s="208"/>
      <c r="F3" s="209"/>
      <c r="G3" s="209"/>
      <c r="H3" s="210"/>
      <c r="I3" s="209"/>
      <c r="J3" s="209"/>
      <c r="K3" s="209"/>
      <c r="L3" s="210"/>
    </row>
    <row r="4" spans="1:12" s="205" customFormat="1" ht="15" customHeight="1" x14ac:dyDescent="0.5">
      <c r="A4" s="51"/>
      <c r="B4" s="51"/>
      <c r="C4" s="51"/>
      <c r="D4" s="199"/>
      <c r="E4" s="200"/>
      <c r="F4" s="211"/>
      <c r="G4" s="211"/>
      <c r="H4" s="212"/>
      <c r="I4" s="211"/>
      <c r="J4" s="211"/>
      <c r="K4" s="211"/>
      <c r="L4" s="212"/>
    </row>
    <row r="5" spans="1:12" s="205" customFormat="1" ht="15" customHeight="1" x14ac:dyDescent="0.5">
      <c r="A5" s="51"/>
      <c r="B5" s="51"/>
      <c r="C5" s="51"/>
      <c r="D5" s="199"/>
      <c r="E5" s="200"/>
      <c r="F5" s="201"/>
      <c r="G5" s="201"/>
      <c r="H5" s="202"/>
      <c r="I5" s="201"/>
      <c r="J5" s="201"/>
      <c r="K5" s="201"/>
      <c r="L5" s="202"/>
    </row>
    <row r="6" spans="1:12" s="205" customFormat="1" ht="15" customHeight="1" x14ac:dyDescent="0.5">
      <c r="A6" s="51"/>
      <c r="B6" s="51"/>
      <c r="C6" s="51"/>
      <c r="D6" s="199"/>
      <c r="E6" s="200"/>
      <c r="F6" s="287" t="s">
        <v>7</v>
      </c>
      <c r="G6" s="287"/>
      <c r="H6" s="287"/>
      <c r="I6" s="53"/>
      <c r="J6" s="287" t="s">
        <v>94</v>
      </c>
      <c r="K6" s="287"/>
      <c r="L6" s="287"/>
    </row>
    <row r="7" spans="1:12" s="205" customFormat="1" ht="15" customHeight="1" x14ac:dyDescent="0.5">
      <c r="A7" s="51"/>
      <c r="B7" s="51"/>
      <c r="C7" s="51"/>
      <c r="D7" s="199"/>
      <c r="E7" s="200"/>
      <c r="F7" s="285" t="s">
        <v>92</v>
      </c>
      <c r="G7" s="285"/>
      <c r="H7" s="285"/>
      <c r="I7" s="54"/>
      <c r="J7" s="285" t="s">
        <v>92</v>
      </c>
      <c r="K7" s="285"/>
      <c r="L7" s="285"/>
    </row>
    <row r="8" spans="1:12" s="205" customFormat="1" ht="15" customHeight="1" x14ac:dyDescent="0.5">
      <c r="A8" s="51"/>
      <c r="B8" s="51"/>
      <c r="C8" s="51"/>
      <c r="D8" s="199"/>
      <c r="E8" s="200"/>
      <c r="F8" s="53" t="s">
        <v>163</v>
      </c>
      <c r="G8" s="213"/>
      <c r="H8" s="53" t="s">
        <v>164</v>
      </c>
      <c r="I8" s="54"/>
      <c r="J8" s="53" t="s">
        <v>163</v>
      </c>
      <c r="K8" s="213"/>
      <c r="L8" s="53" t="s">
        <v>164</v>
      </c>
    </row>
    <row r="9" spans="1:12" s="205" customFormat="1" ht="15" customHeight="1" x14ac:dyDescent="0.5">
      <c r="A9" s="51"/>
      <c r="B9" s="51"/>
      <c r="C9" s="51"/>
      <c r="D9" s="199"/>
      <c r="E9" s="200"/>
      <c r="F9" s="1" t="s">
        <v>201</v>
      </c>
      <c r="G9" s="52"/>
      <c r="H9" s="55" t="s">
        <v>93</v>
      </c>
      <c r="I9" s="55"/>
      <c r="J9" s="1" t="s">
        <v>201</v>
      </c>
      <c r="K9" s="52"/>
      <c r="L9" s="55" t="s">
        <v>93</v>
      </c>
    </row>
    <row r="10" spans="1:12" s="205" customFormat="1" ht="15" customHeight="1" x14ac:dyDescent="0.5">
      <c r="A10" s="51"/>
      <c r="B10" s="51"/>
      <c r="C10" s="51"/>
      <c r="D10" s="199"/>
      <c r="E10" s="200"/>
      <c r="F10" s="55" t="s">
        <v>202</v>
      </c>
      <c r="G10" s="52"/>
      <c r="H10" s="55" t="s">
        <v>165</v>
      </c>
      <c r="I10" s="55"/>
      <c r="J10" s="55" t="s">
        <v>202</v>
      </c>
      <c r="K10" s="52"/>
      <c r="L10" s="55" t="s">
        <v>165</v>
      </c>
    </row>
    <row r="11" spans="1:12" s="205" customFormat="1" ht="15" customHeight="1" x14ac:dyDescent="0.5">
      <c r="B11" s="51"/>
      <c r="C11" s="51"/>
      <c r="D11" s="207" t="s">
        <v>0</v>
      </c>
      <c r="E11" s="199"/>
      <c r="F11" s="2" t="s">
        <v>96</v>
      </c>
      <c r="G11" s="3"/>
      <c r="H11" s="2" t="s">
        <v>96</v>
      </c>
      <c r="I11" s="3"/>
      <c r="J11" s="2" t="s">
        <v>96</v>
      </c>
      <c r="K11" s="3"/>
      <c r="L11" s="2" t="s">
        <v>96</v>
      </c>
    </row>
    <row r="12" spans="1:12" s="205" customFormat="1" ht="15" customHeight="1" x14ac:dyDescent="0.5">
      <c r="B12" s="51"/>
      <c r="C12" s="51"/>
      <c r="D12" s="199"/>
      <c r="E12" s="214"/>
      <c r="F12" s="215"/>
      <c r="G12" s="216"/>
      <c r="H12" s="1"/>
      <c r="I12" s="216"/>
      <c r="J12" s="215"/>
      <c r="K12" s="216"/>
      <c r="L12" s="1"/>
    </row>
    <row r="13" spans="1:12" s="205" customFormat="1" ht="15" customHeight="1" x14ac:dyDescent="0.5">
      <c r="A13" s="217" t="s">
        <v>27</v>
      </c>
      <c r="B13" s="51"/>
      <c r="C13" s="51"/>
      <c r="D13" s="199"/>
      <c r="E13" s="199"/>
      <c r="F13" s="218"/>
      <c r="G13" s="202"/>
      <c r="H13" s="202"/>
      <c r="I13" s="202"/>
      <c r="J13" s="218"/>
      <c r="K13" s="219"/>
      <c r="L13" s="219"/>
    </row>
    <row r="14" spans="1:12" ht="15" customHeight="1" x14ac:dyDescent="0.5">
      <c r="A14" s="205"/>
      <c r="B14" s="51"/>
      <c r="C14" s="51"/>
      <c r="E14" s="195"/>
      <c r="F14" s="220"/>
      <c r="G14" s="198"/>
      <c r="I14" s="198"/>
      <c r="J14" s="220"/>
      <c r="K14" s="221"/>
      <c r="L14" s="221"/>
    </row>
    <row r="15" spans="1:12" ht="15" customHeight="1" x14ac:dyDescent="0.5">
      <c r="A15" s="217" t="s">
        <v>28</v>
      </c>
      <c r="B15" s="51"/>
      <c r="C15" s="51"/>
      <c r="E15" s="195"/>
      <c r="F15" s="220"/>
      <c r="G15" s="198"/>
      <c r="I15" s="198"/>
      <c r="J15" s="220"/>
      <c r="K15" s="221"/>
      <c r="L15" s="221"/>
    </row>
    <row r="16" spans="1:12" ht="15" customHeight="1" x14ac:dyDescent="0.5">
      <c r="A16" s="217"/>
      <c r="B16" s="51"/>
      <c r="C16" s="51"/>
      <c r="E16" s="195"/>
      <c r="F16" s="222"/>
      <c r="G16" s="221"/>
      <c r="H16" s="221"/>
      <c r="I16" s="198"/>
      <c r="J16" s="222"/>
      <c r="K16" s="221"/>
      <c r="L16" s="221"/>
    </row>
    <row r="17" spans="1:18" ht="15" customHeight="1" x14ac:dyDescent="0.5">
      <c r="A17" s="223" t="s">
        <v>38</v>
      </c>
      <c r="B17" s="223"/>
      <c r="C17" s="223"/>
      <c r="D17" s="272"/>
      <c r="E17" s="195"/>
      <c r="F17" s="222">
        <v>1060664</v>
      </c>
      <c r="G17" s="221"/>
      <c r="H17" s="198">
        <v>2013814</v>
      </c>
      <c r="I17" s="221"/>
      <c r="J17" s="222">
        <v>691579</v>
      </c>
      <c r="K17" s="221"/>
      <c r="L17" s="221">
        <v>1722697</v>
      </c>
      <c r="N17" s="57"/>
      <c r="R17" s="57"/>
    </row>
    <row r="18" spans="1:18" ht="15" customHeight="1" x14ac:dyDescent="0.5">
      <c r="B18" s="223"/>
      <c r="C18" s="223"/>
      <c r="D18" s="272"/>
      <c r="E18" s="195"/>
      <c r="F18" s="222"/>
      <c r="G18" s="221"/>
      <c r="I18" s="221"/>
      <c r="J18" s="222"/>
      <c r="K18" s="221"/>
      <c r="L18" s="221"/>
      <c r="N18" s="57"/>
      <c r="R18" s="57"/>
    </row>
    <row r="19" spans="1:18" ht="15" customHeight="1" x14ac:dyDescent="0.5">
      <c r="A19" s="196" t="s">
        <v>263</v>
      </c>
      <c r="B19" s="196"/>
      <c r="C19" s="223"/>
      <c r="D19" s="272">
        <v>5</v>
      </c>
      <c r="E19" s="195"/>
      <c r="F19" s="222">
        <v>310359</v>
      </c>
      <c r="G19" s="221"/>
      <c r="H19" s="221">
        <v>285381</v>
      </c>
      <c r="I19" s="221"/>
      <c r="J19" s="222">
        <v>283486</v>
      </c>
      <c r="K19" s="221"/>
      <c r="L19" s="221">
        <v>258491</v>
      </c>
      <c r="N19" s="57"/>
      <c r="R19" s="57"/>
    </row>
    <row r="20" spans="1:18" ht="15" customHeight="1" x14ac:dyDescent="0.5">
      <c r="A20" s="196" t="s">
        <v>265</v>
      </c>
      <c r="B20" s="196"/>
      <c r="C20" s="223"/>
      <c r="D20" s="272"/>
      <c r="E20" s="195"/>
      <c r="F20" s="222"/>
      <c r="G20" s="221"/>
      <c r="H20" s="221"/>
      <c r="I20" s="221"/>
      <c r="J20" s="222"/>
      <c r="K20" s="221"/>
      <c r="L20" s="221"/>
      <c r="N20" s="57"/>
      <c r="R20" s="57"/>
    </row>
    <row r="21" spans="1:18" ht="15" customHeight="1" x14ac:dyDescent="0.5">
      <c r="A21" s="223"/>
      <c r="B21" s="196" t="s">
        <v>264</v>
      </c>
      <c r="C21" s="223"/>
      <c r="D21" s="272">
        <v>6</v>
      </c>
      <c r="E21" s="195"/>
      <c r="F21" s="222">
        <v>1309198</v>
      </c>
      <c r="G21" s="221"/>
      <c r="H21" s="221">
        <v>3102214</v>
      </c>
      <c r="I21" s="221"/>
      <c r="J21" s="222">
        <v>1309198</v>
      </c>
      <c r="K21" s="221"/>
      <c r="L21" s="221">
        <v>3102214</v>
      </c>
      <c r="N21" s="57"/>
      <c r="R21" s="57"/>
    </row>
    <row r="22" spans="1:18" ht="15" customHeight="1" x14ac:dyDescent="0.5">
      <c r="A22" s="230" t="s">
        <v>265</v>
      </c>
      <c r="B22" s="230"/>
      <c r="C22" s="223"/>
      <c r="D22" s="272"/>
      <c r="E22" s="195"/>
      <c r="F22" s="222"/>
      <c r="G22" s="221"/>
      <c r="H22" s="221"/>
      <c r="I22" s="221"/>
      <c r="J22" s="222"/>
      <c r="K22" s="221"/>
      <c r="L22" s="221"/>
      <c r="N22" s="57"/>
      <c r="R22" s="57"/>
    </row>
    <row r="23" spans="1:18" ht="15" customHeight="1" x14ac:dyDescent="0.5">
      <c r="A23" s="269"/>
      <c r="B23" s="230" t="s">
        <v>266</v>
      </c>
      <c r="C23" s="223"/>
      <c r="D23" s="272">
        <v>7</v>
      </c>
      <c r="E23" s="195"/>
      <c r="F23" s="222">
        <v>1827336</v>
      </c>
      <c r="G23" s="221"/>
      <c r="H23" s="221">
        <v>0</v>
      </c>
      <c r="I23" s="221"/>
      <c r="J23" s="222">
        <v>1827336</v>
      </c>
      <c r="K23" s="221"/>
      <c r="L23" s="221">
        <v>0</v>
      </c>
      <c r="N23" s="57"/>
      <c r="R23" s="57"/>
    </row>
    <row r="24" spans="1:18" ht="15" customHeight="1" x14ac:dyDescent="0.5">
      <c r="A24" s="196" t="s">
        <v>123</v>
      </c>
      <c r="E24" s="195"/>
      <c r="F24" s="222">
        <v>371287</v>
      </c>
      <c r="G24" s="221"/>
      <c r="H24" s="221">
        <v>356447</v>
      </c>
      <c r="I24" s="221"/>
      <c r="J24" s="222">
        <v>295518</v>
      </c>
      <c r="K24" s="221"/>
      <c r="L24" s="221">
        <v>357424</v>
      </c>
      <c r="N24" s="57"/>
      <c r="R24" s="57"/>
    </row>
    <row r="25" spans="1:18" ht="15" customHeight="1" x14ac:dyDescent="0.5">
      <c r="A25" s="196" t="s">
        <v>49</v>
      </c>
      <c r="D25" s="195">
        <v>17.399999999999999</v>
      </c>
      <c r="E25" s="195"/>
      <c r="F25" s="222">
        <v>14326</v>
      </c>
      <c r="G25" s="221"/>
      <c r="H25" s="221">
        <v>17516</v>
      </c>
      <c r="I25" s="221"/>
      <c r="J25" s="222">
        <v>358681</v>
      </c>
      <c r="K25" s="221"/>
      <c r="L25" s="221">
        <v>386225</v>
      </c>
      <c r="N25" s="57"/>
      <c r="R25" s="57"/>
    </row>
    <row r="26" spans="1:18" ht="15" customHeight="1" x14ac:dyDescent="0.5">
      <c r="A26" s="196" t="s">
        <v>81</v>
      </c>
      <c r="E26" s="195"/>
      <c r="F26" s="222">
        <v>109752</v>
      </c>
      <c r="G26" s="221"/>
      <c r="H26" s="221">
        <v>110913</v>
      </c>
      <c r="I26" s="221"/>
      <c r="J26" s="222">
        <v>77430</v>
      </c>
      <c r="K26" s="221"/>
      <c r="L26" s="221">
        <v>77887</v>
      </c>
      <c r="N26" s="57"/>
      <c r="R26" s="57"/>
    </row>
    <row r="27" spans="1:18" ht="15" customHeight="1" x14ac:dyDescent="0.5">
      <c r="A27" s="196" t="s">
        <v>50</v>
      </c>
      <c r="E27" s="195"/>
      <c r="F27" s="222">
        <v>99995</v>
      </c>
      <c r="G27" s="221"/>
      <c r="H27" s="221">
        <v>125747</v>
      </c>
      <c r="I27" s="221"/>
      <c r="J27" s="222">
        <v>0</v>
      </c>
      <c r="K27" s="221"/>
      <c r="L27" s="221">
        <v>0</v>
      </c>
      <c r="N27" s="57"/>
      <c r="R27" s="57"/>
    </row>
    <row r="28" spans="1:18" ht="15" customHeight="1" x14ac:dyDescent="0.5">
      <c r="A28" s="196" t="s">
        <v>156</v>
      </c>
      <c r="E28" s="195"/>
      <c r="F28" s="222">
        <v>1876</v>
      </c>
      <c r="G28" s="221"/>
      <c r="H28" s="221">
        <v>1876</v>
      </c>
      <c r="I28" s="221"/>
      <c r="J28" s="222">
        <v>1876</v>
      </c>
      <c r="K28" s="221"/>
      <c r="L28" s="221">
        <v>1876</v>
      </c>
      <c r="N28" s="57"/>
      <c r="R28" s="57"/>
    </row>
    <row r="29" spans="1:18" ht="15" customHeight="1" x14ac:dyDescent="0.5">
      <c r="A29" s="196" t="s">
        <v>1</v>
      </c>
      <c r="D29" s="224"/>
      <c r="E29" s="195"/>
      <c r="F29" s="225">
        <v>145198</v>
      </c>
      <c r="G29" s="221"/>
      <c r="H29" s="226">
        <v>145665</v>
      </c>
      <c r="I29" s="221"/>
      <c r="J29" s="225">
        <v>37563</v>
      </c>
      <c r="K29" s="221"/>
      <c r="L29" s="226">
        <v>27152</v>
      </c>
      <c r="N29" s="57"/>
      <c r="R29" s="57"/>
    </row>
    <row r="30" spans="1:18" ht="15" customHeight="1" x14ac:dyDescent="0.5">
      <c r="D30" s="224"/>
      <c r="E30" s="195"/>
      <c r="F30" s="222"/>
      <c r="G30" s="221"/>
      <c r="H30" s="221"/>
      <c r="I30" s="221"/>
      <c r="J30" s="222"/>
      <c r="K30" s="227"/>
      <c r="L30" s="221"/>
      <c r="N30" s="57"/>
      <c r="R30" s="57"/>
    </row>
    <row r="31" spans="1:18" ht="15" customHeight="1" x14ac:dyDescent="0.5">
      <c r="A31" s="51" t="s">
        <v>29</v>
      </c>
      <c r="E31" s="195"/>
      <c r="F31" s="225">
        <f>SUM(F17:F30)</f>
        <v>5249991</v>
      </c>
      <c r="G31" s="221"/>
      <c r="H31" s="226">
        <f>SUM(H17:H30)</f>
        <v>6159573</v>
      </c>
      <c r="I31" s="221"/>
      <c r="J31" s="225">
        <f>SUM(J17:J30)</f>
        <v>4882667</v>
      </c>
      <c r="K31" s="227"/>
      <c r="L31" s="226">
        <f>SUM(L17:L30)</f>
        <v>5933966</v>
      </c>
      <c r="N31" s="57"/>
      <c r="R31" s="57"/>
    </row>
    <row r="32" spans="1:18" ht="15" customHeight="1" x14ac:dyDescent="0.5">
      <c r="A32" s="194"/>
      <c r="E32" s="195"/>
      <c r="F32" s="222"/>
      <c r="G32" s="221"/>
      <c r="H32" s="221"/>
      <c r="I32" s="221"/>
      <c r="J32" s="222"/>
      <c r="K32" s="227"/>
      <c r="L32" s="221"/>
      <c r="N32" s="57"/>
      <c r="R32" s="57"/>
    </row>
    <row r="33" spans="1:18" ht="15" customHeight="1" x14ac:dyDescent="0.5">
      <c r="A33" s="51" t="s">
        <v>30</v>
      </c>
      <c r="B33" s="51"/>
      <c r="C33" s="51"/>
      <c r="E33" s="195"/>
      <c r="F33" s="222"/>
      <c r="G33" s="221"/>
      <c r="H33" s="221"/>
      <c r="I33" s="221"/>
      <c r="J33" s="222"/>
      <c r="K33" s="227"/>
      <c r="L33" s="221"/>
      <c r="N33" s="57"/>
      <c r="R33" s="57"/>
    </row>
    <row r="34" spans="1:18" ht="15" customHeight="1" x14ac:dyDescent="0.5">
      <c r="A34" s="51"/>
      <c r="B34" s="51"/>
      <c r="C34" s="51"/>
      <c r="E34" s="195"/>
      <c r="F34" s="222"/>
      <c r="G34" s="221"/>
      <c r="H34" s="221"/>
      <c r="I34" s="221"/>
      <c r="J34" s="222"/>
      <c r="K34" s="227"/>
      <c r="L34" s="221"/>
      <c r="N34" s="57"/>
      <c r="R34" s="57"/>
    </row>
    <row r="35" spans="1:18" ht="15" customHeight="1" x14ac:dyDescent="0.5">
      <c r="A35" s="196" t="s">
        <v>263</v>
      </c>
      <c r="B35" s="196"/>
      <c r="C35" s="51"/>
      <c r="D35" s="195">
        <v>5</v>
      </c>
      <c r="E35" s="195"/>
      <c r="F35" s="222">
        <v>113839</v>
      </c>
      <c r="G35" s="221"/>
      <c r="H35" s="221">
        <v>0</v>
      </c>
      <c r="I35" s="221"/>
      <c r="J35" s="222">
        <v>113839</v>
      </c>
      <c r="K35" s="227"/>
      <c r="L35" s="221">
        <v>0</v>
      </c>
      <c r="N35" s="57"/>
      <c r="R35" s="57"/>
    </row>
    <row r="36" spans="1:18" ht="15" customHeight="1" x14ac:dyDescent="0.5">
      <c r="A36" s="194" t="s">
        <v>46</v>
      </c>
      <c r="B36" s="51"/>
      <c r="C36" s="51"/>
      <c r="E36" s="195"/>
      <c r="F36" s="222">
        <v>10138</v>
      </c>
      <c r="G36" s="221"/>
      <c r="H36" s="221">
        <v>11044</v>
      </c>
      <c r="I36" s="221"/>
      <c r="J36" s="222">
        <v>0</v>
      </c>
      <c r="K36" s="221"/>
      <c r="L36" s="221">
        <v>0</v>
      </c>
      <c r="N36" s="57"/>
      <c r="R36" s="57"/>
    </row>
    <row r="37" spans="1:18" ht="15" customHeight="1" x14ac:dyDescent="0.5">
      <c r="A37" s="196" t="s">
        <v>78</v>
      </c>
      <c r="D37" s="195">
        <v>9</v>
      </c>
      <c r="E37" s="195"/>
      <c r="F37" s="222">
        <v>0</v>
      </c>
      <c r="G37" s="221"/>
      <c r="H37" s="221">
        <v>0</v>
      </c>
      <c r="I37" s="221"/>
      <c r="J37" s="222">
        <v>2357891</v>
      </c>
      <c r="K37" s="221"/>
      <c r="L37" s="221">
        <v>2251849</v>
      </c>
      <c r="N37" s="57"/>
      <c r="R37" s="57"/>
    </row>
    <row r="38" spans="1:18" ht="15" customHeight="1" x14ac:dyDescent="0.5">
      <c r="A38" s="196" t="s">
        <v>67</v>
      </c>
      <c r="D38" s="195">
        <v>10</v>
      </c>
      <c r="E38" s="195"/>
      <c r="F38" s="222">
        <v>1981412</v>
      </c>
      <c r="G38" s="221"/>
      <c r="H38" s="221">
        <v>1968759</v>
      </c>
      <c r="I38" s="221"/>
      <c r="J38" s="222">
        <v>1940413</v>
      </c>
      <c r="K38" s="221"/>
      <c r="L38" s="221">
        <v>1932779</v>
      </c>
      <c r="N38" s="57"/>
      <c r="R38" s="57"/>
    </row>
    <row r="39" spans="1:18" ht="15" customHeight="1" x14ac:dyDescent="0.5">
      <c r="A39" s="196" t="s">
        <v>120</v>
      </c>
      <c r="D39" s="195">
        <v>11</v>
      </c>
      <c r="E39" s="195"/>
      <c r="F39" s="222">
        <v>36891</v>
      </c>
      <c r="G39" s="221"/>
      <c r="H39" s="221">
        <v>45970</v>
      </c>
      <c r="I39" s="221"/>
      <c r="J39" s="222">
        <v>0</v>
      </c>
      <c r="K39" s="221"/>
      <c r="L39" s="221">
        <v>0</v>
      </c>
      <c r="N39" s="57"/>
      <c r="R39" s="57"/>
    </row>
    <row r="40" spans="1:18" ht="15" customHeight="1" x14ac:dyDescent="0.5">
      <c r="A40" s="196" t="s">
        <v>82</v>
      </c>
      <c r="D40" s="195">
        <v>17.5</v>
      </c>
      <c r="E40" s="195"/>
      <c r="F40" s="222">
        <v>1900</v>
      </c>
      <c r="G40" s="221"/>
      <c r="H40" s="221">
        <v>1900</v>
      </c>
      <c r="I40" s="221"/>
      <c r="J40" s="222">
        <v>160980</v>
      </c>
      <c r="K40" s="221"/>
      <c r="L40" s="221">
        <v>125380</v>
      </c>
      <c r="N40" s="57"/>
      <c r="R40" s="57"/>
    </row>
    <row r="41" spans="1:18" ht="15" customHeight="1" x14ac:dyDescent="0.5">
      <c r="A41" s="196" t="s">
        <v>125</v>
      </c>
      <c r="D41" s="195">
        <v>12</v>
      </c>
      <c r="E41" s="195"/>
      <c r="F41" s="222">
        <v>417743</v>
      </c>
      <c r="G41" s="221"/>
      <c r="H41" s="221">
        <v>221618</v>
      </c>
      <c r="I41" s="221"/>
      <c r="J41" s="222">
        <v>0</v>
      </c>
      <c r="K41" s="221"/>
      <c r="L41" s="221">
        <v>0</v>
      </c>
      <c r="N41" s="57"/>
      <c r="R41" s="57"/>
    </row>
    <row r="42" spans="1:18" ht="15" customHeight="1" x14ac:dyDescent="0.5">
      <c r="A42" s="194" t="s">
        <v>79</v>
      </c>
      <c r="D42" s="195">
        <v>13</v>
      </c>
      <c r="E42" s="195"/>
      <c r="F42" s="222">
        <v>4577042</v>
      </c>
      <c r="G42" s="221"/>
      <c r="H42" s="221">
        <v>4718884</v>
      </c>
      <c r="I42" s="221"/>
      <c r="J42" s="222">
        <v>3102878</v>
      </c>
      <c r="K42" s="221"/>
      <c r="L42" s="221">
        <v>3199705</v>
      </c>
      <c r="N42" s="57"/>
      <c r="R42" s="57"/>
    </row>
    <row r="43" spans="1:18" ht="15" customHeight="1" x14ac:dyDescent="0.5">
      <c r="A43" s="194" t="s">
        <v>126</v>
      </c>
      <c r="E43" s="195"/>
      <c r="F43" s="222">
        <v>2719001</v>
      </c>
      <c r="G43" s="221"/>
      <c r="H43" s="221">
        <v>2693049</v>
      </c>
      <c r="I43" s="221"/>
      <c r="J43" s="222">
        <v>2007108</v>
      </c>
      <c r="K43" s="221"/>
      <c r="L43" s="221">
        <v>2064800</v>
      </c>
      <c r="N43" s="57"/>
      <c r="R43" s="57"/>
    </row>
    <row r="44" spans="1:18" ht="15" customHeight="1" x14ac:dyDescent="0.5">
      <c r="A44" s="194" t="s">
        <v>80</v>
      </c>
      <c r="D44" s="195">
        <v>13</v>
      </c>
      <c r="E44" s="195"/>
      <c r="F44" s="222">
        <v>168120</v>
      </c>
      <c r="G44" s="221"/>
      <c r="H44" s="221">
        <v>174713</v>
      </c>
      <c r="I44" s="221"/>
      <c r="J44" s="222">
        <v>81406</v>
      </c>
      <c r="K44" s="221"/>
      <c r="L44" s="221">
        <v>83526</v>
      </c>
      <c r="N44" s="57"/>
      <c r="R44" s="57"/>
    </row>
    <row r="45" spans="1:18" ht="15" customHeight="1" x14ac:dyDescent="0.5">
      <c r="A45" s="194" t="s">
        <v>63</v>
      </c>
      <c r="E45" s="195"/>
      <c r="F45" s="222">
        <v>337149</v>
      </c>
      <c r="G45" s="221"/>
      <c r="H45" s="221">
        <v>301643</v>
      </c>
      <c r="I45" s="221"/>
      <c r="J45" s="222">
        <v>141312</v>
      </c>
      <c r="K45" s="221"/>
      <c r="L45" s="221">
        <v>142752</v>
      </c>
      <c r="N45" s="57"/>
      <c r="R45" s="57"/>
    </row>
    <row r="46" spans="1:18" ht="15" customHeight="1" x14ac:dyDescent="0.5">
      <c r="A46" s="194" t="s">
        <v>157</v>
      </c>
      <c r="E46" s="195"/>
      <c r="F46" s="222">
        <v>52158</v>
      </c>
      <c r="G46" s="221"/>
      <c r="H46" s="221">
        <v>52446</v>
      </c>
      <c r="I46" s="221"/>
      <c r="J46" s="222">
        <v>51285</v>
      </c>
      <c r="K46" s="221"/>
      <c r="L46" s="221">
        <v>51893</v>
      </c>
      <c r="N46" s="57"/>
      <c r="R46" s="57"/>
    </row>
    <row r="47" spans="1:18" ht="15" customHeight="1" x14ac:dyDescent="0.5">
      <c r="A47" s="196" t="s">
        <v>39</v>
      </c>
      <c r="E47" s="195"/>
      <c r="F47" s="225">
        <v>169129</v>
      </c>
      <c r="G47" s="221"/>
      <c r="H47" s="226">
        <v>169867</v>
      </c>
      <c r="I47" s="221"/>
      <c r="J47" s="225">
        <v>114486</v>
      </c>
      <c r="K47" s="228"/>
      <c r="L47" s="226">
        <v>113622</v>
      </c>
      <c r="N47" s="57"/>
      <c r="R47" s="57"/>
    </row>
    <row r="48" spans="1:18" ht="15" customHeight="1" x14ac:dyDescent="0.5">
      <c r="E48" s="195"/>
      <c r="F48" s="229"/>
      <c r="G48" s="196"/>
      <c r="H48" s="230"/>
      <c r="I48" s="196"/>
      <c r="J48" s="229"/>
      <c r="K48" s="196"/>
      <c r="L48" s="230"/>
      <c r="N48" s="57"/>
      <c r="R48" s="57"/>
    </row>
    <row r="49" spans="1:18" ht="15" customHeight="1" x14ac:dyDescent="0.5">
      <c r="A49" s="51" t="s">
        <v>31</v>
      </c>
      <c r="E49" s="195"/>
      <c r="F49" s="225">
        <f>SUM(F35:F47)</f>
        <v>10584522</v>
      </c>
      <c r="G49" s="221"/>
      <c r="H49" s="226">
        <f>SUM(H35:H47)</f>
        <v>10359893</v>
      </c>
      <c r="I49" s="227"/>
      <c r="J49" s="225">
        <f>SUM(J35:J47)</f>
        <v>10071598</v>
      </c>
      <c r="K49" s="221"/>
      <c r="L49" s="226">
        <f>SUM(L35:L47)</f>
        <v>9966306</v>
      </c>
      <c r="N49" s="57"/>
      <c r="R49" s="57"/>
    </row>
    <row r="50" spans="1:18" ht="15" customHeight="1" x14ac:dyDescent="0.5">
      <c r="E50" s="195"/>
      <c r="F50" s="222"/>
      <c r="G50" s="221"/>
      <c r="H50" s="221"/>
      <c r="I50" s="227"/>
      <c r="J50" s="222"/>
      <c r="K50" s="221"/>
      <c r="L50" s="221"/>
      <c r="N50" s="57"/>
      <c r="R50" s="57"/>
    </row>
    <row r="51" spans="1:18" ht="15" customHeight="1" thickBot="1" x14ac:dyDescent="0.55000000000000004">
      <c r="A51" s="205" t="s">
        <v>32</v>
      </c>
      <c r="E51" s="195"/>
      <c r="F51" s="231">
        <f>+F49+F31</f>
        <v>15834513</v>
      </c>
      <c r="G51" s="232"/>
      <c r="H51" s="233">
        <f>+H49+H31</f>
        <v>16519466</v>
      </c>
      <c r="I51" s="228"/>
      <c r="J51" s="231">
        <f>+J49+J31</f>
        <v>14954265</v>
      </c>
      <c r="K51" s="232"/>
      <c r="L51" s="233">
        <f>+L49+L31</f>
        <v>15900272</v>
      </c>
      <c r="N51" s="57"/>
      <c r="O51" s="57"/>
      <c r="R51" s="57"/>
    </row>
    <row r="52" spans="1:18" ht="19.5" customHeight="1" thickTop="1" x14ac:dyDescent="0.5">
      <c r="A52" s="205"/>
      <c r="E52" s="195"/>
      <c r="F52" s="232"/>
      <c r="G52" s="232"/>
      <c r="H52" s="221"/>
      <c r="I52" s="232"/>
      <c r="J52" s="232"/>
      <c r="K52" s="232"/>
      <c r="L52" s="221"/>
      <c r="N52" s="57"/>
      <c r="R52" s="57"/>
    </row>
    <row r="53" spans="1:18" ht="19.5" customHeight="1" x14ac:dyDescent="0.5">
      <c r="A53" s="205"/>
      <c r="E53" s="195"/>
      <c r="F53" s="232"/>
      <c r="G53" s="232"/>
      <c r="H53" s="221"/>
      <c r="I53" s="232"/>
      <c r="J53" s="232"/>
      <c r="K53" s="232"/>
      <c r="L53" s="221"/>
      <c r="N53" s="57"/>
      <c r="R53" s="57"/>
    </row>
    <row r="54" spans="1:18" ht="15" customHeight="1" x14ac:dyDescent="0.5">
      <c r="A54" s="205"/>
      <c r="E54" s="195"/>
      <c r="F54" s="232"/>
      <c r="G54" s="232"/>
      <c r="H54" s="221"/>
      <c r="I54" s="232"/>
      <c r="J54" s="232"/>
      <c r="K54" s="232"/>
      <c r="L54" s="221"/>
      <c r="N54" s="57"/>
      <c r="R54" s="57"/>
    </row>
    <row r="55" spans="1:18" ht="15" customHeight="1" x14ac:dyDescent="0.5">
      <c r="A55" s="205"/>
      <c r="E55" s="195"/>
      <c r="F55" s="232"/>
      <c r="G55" s="232"/>
      <c r="H55" s="221"/>
      <c r="I55" s="232"/>
      <c r="J55" s="232"/>
      <c r="K55" s="232"/>
      <c r="L55" s="221"/>
      <c r="N55" s="57"/>
      <c r="R55" s="57"/>
    </row>
    <row r="56" spans="1:18" s="234" customFormat="1" ht="15" customHeight="1" x14ac:dyDescent="0.5">
      <c r="A56" s="286" t="s">
        <v>262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</row>
    <row r="57" spans="1:18" ht="15" customHeight="1" x14ac:dyDescent="0.5">
      <c r="F57" s="196"/>
      <c r="G57" s="196"/>
      <c r="H57" s="230"/>
      <c r="I57" s="235"/>
      <c r="J57" s="235"/>
      <c r="K57" s="235"/>
      <c r="L57" s="236"/>
      <c r="N57" s="57"/>
      <c r="R57" s="57"/>
    </row>
    <row r="58" spans="1:18" ht="9" customHeight="1" x14ac:dyDescent="0.5">
      <c r="F58" s="196"/>
      <c r="G58" s="196"/>
      <c r="H58" s="230"/>
      <c r="I58" s="235"/>
      <c r="J58" s="235"/>
      <c r="K58" s="235"/>
      <c r="L58" s="236"/>
      <c r="N58" s="57"/>
      <c r="R58" s="57"/>
    </row>
    <row r="59" spans="1:18" ht="21.95" customHeight="1" x14ac:dyDescent="0.5">
      <c r="A59" s="288" t="s">
        <v>122</v>
      </c>
      <c r="B59" s="288"/>
      <c r="C59" s="288"/>
      <c r="D59" s="288"/>
      <c r="E59" s="288"/>
      <c r="F59" s="288"/>
      <c r="G59" s="288"/>
      <c r="H59" s="288"/>
      <c r="I59" s="288"/>
      <c r="J59" s="288"/>
      <c r="K59" s="288"/>
      <c r="L59" s="288"/>
      <c r="N59" s="57"/>
      <c r="R59" s="57"/>
    </row>
    <row r="60" spans="1:18" ht="16.5" customHeight="1" x14ac:dyDescent="0.5">
      <c r="A60" s="51" t="s">
        <v>19</v>
      </c>
      <c r="B60" s="237"/>
      <c r="C60" s="237"/>
      <c r="D60" s="238"/>
      <c r="E60" s="237"/>
      <c r="F60" s="239"/>
      <c r="G60" s="239"/>
      <c r="H60" s="240"/>
      <c r="I60" s="239"/>
      <c r="J60" s="239"/>
      <c r="K60" s="239"/>
      <c r="L60" s="240"/>
      <c r="N60" s="57"/>
      <c r="R60" s="57"/>
    </row>
    <row r="61" spans="1:18" s="205" customFormat="1" ht="16.5" customHeight="1" x14ac:dyDescent="0.5">
      <c r="A61" s="51" t="s">
        <v>213</v>
      </c>
      <c r="B61" s="51"/>
      <c r="C61" s="51"/>
      <c r="D61" s="199"/>
      <c r="E61" s="200"/>
      <c r="F61" s="201"/>
      <c r="G61" s="201"/>
      <c r="H61" s="202"/>
      <c r="I61" s="201"/>
      <c r="J61" s="203"/>
      <c r="K61" s="203"/>
      <c r="L61" s="204"/>
      <c r="N61" s="57"/>
      <c r="O61" s="196"/>
      <c r="P61" s="196"/>
      <c r="Q61" s="196"/>
      <c r="R61" s="57"/>
    </row>
    <row r="62" spans="1:18" s="205" customFormat="1" ht="16.5" customHeight="1" x14ac:dyDescent="0.5">
      <c r="A62" s="206" t="str">
        <f>+A3</f>
        <v>As at 31 March 2022</v>
      </c>
      <c r="B62" s="206"/>
      <c r="C62" s="206"/>
      <c r="D62" s="207"/>
      <c r="E62" s="208"/>
      <c r="F62" s="209"/>
      <c r="G62" s="209"/>
      <c r="H62" s="210"/>
      <c r="I62" s="209"/>
      <c r="J62" s="209"/>
      <c r="K62" s="209"/>
      <c r="L62" s="210"/>
      <c r="N62" s="57"/>
      <c r="O62" s="196"/>
      <c r="P62" s="196"/>
      <c r="Q62" s="196"/>
      <c r="R62" s="57"/>
    </row>
    <row r="63" spans="1:18" s="205" customFormat="1" ht="16.5" customHeight="1" x14ac:dyDescent="0.5">
      <c r="A63" s="51"/>
      <c r="B63" s="51"/>
      <c r="C63" s="51"/>
      <c r="D63" s="199"/>
      <c r="E63" s="200"/>
      <c r="F63" s="201"/>
      <c r="G63" s="201"/>
      <c r="H63" s="202"/>
      <c r="I63" s="201"/>
      <c r="J63" s="201"/>
      <c r="K63" s="201"/>
      <c r="L63" s="202"/>
      <c r="N63" s="57"/>
      <c r="O63" s="196"/>
      <c r="P63" s="196"/>
      <c r="Q63" s="196"/>
      <c r="R63" s="57"/>
    </row>
    <row r="64" spans="1:18" s="205" customFormat="1" ht="16.5" customHeight="1" x14ac:dyDescent="0.5">
      <c r="A64" s="51"/>
      <c r="B64" s="51"/>
      <c r="C64" s="51"/>
      <c r="D64" s="199"/>
      <c r="E64" s="200"/>
      <c r="F64" s="201"/>
      <c r="G64" s="201"/>
      <c r="H64" s="202"/>
      <c r="I64" s="201"/>
      <c r="J64" s="201"/>
      <c r="K64" s="201"/>
      <c r="L64" s="202"/>
      <c r="N64" s="57"/>
      <c r="O64" s="196"/>
      <c r="P64" s="196"/>
      <c r="Q64" s="196"/>
      <c r="R64" s="57"/>
    </row>
    <row r="65" spans="1:18" s="205" customFormat="1" ht="16.5" customHeight="1" x14ac:dyDescent="0.5">
      <c r="A65" s="51"/>
      <c r="B65" s="51"/>
      <c r="C65" s="51"/>
      <c r="D65" s="199"/>
      <c r="E65" s="200"/>
      <c r="F65" s="287" t="s">
        <v>7</v>
      </c>
      <c r="G65" s="287"/>
      <c r="H65" s="287"/>
      <c r="I65" s="53"/>
      <c r="J65" s="287" t="s">
        <v>94</v>
      </c>
      <c r="K65" s="287"/>
      <c r="L65" s="287"/>
    </row>
    <row r="66" spans="1:18" s="205" customFormat="1" ht="16.5" customHeight="1" x14ac:dyDescent="0.5">
      <c r="A66" s="51"/>
      <c r="B66" s="51"/>
      <c r="C66" s="51"/>
      <c r="D66" s="199"/>
      <c r="E66" s="200"/>
      <c r="F66" s="285" t="s">
        <v>92</v>
      </c>
      <c r="G66" s="285"/>
      <c r="H66" s="285"/>
      <c r="I66" s="54"/>
      <c r="J66" s="285" t="s">
        <v>92</v>
      </c>
      <c r="K66" s="285"/>
      <c r="L66" s="285"/>
    </row>
    <row r="67" spans="1:18" s="205" customFormat="1" ht="16.5" customHeight="1" x14ac:dyDescent="0.5">
      <c r="A67" s="51"/>
      <c r="B67" s="51"/>
      <c r="C67" s="51"/>
      <c r="D67" s="199"/>
      <c r="E67" s="200"/>
      <c r="F67" s="53" t="s">
        <v>163</v>
      </c>
      <c r="G67" s="213"/>
      <c r="H67" s="53" t="s">
        <v>164</v>
      </c>
      <c r="I67" s="54"/>
      <c r="J67" s="53" t="s">
        <v>163</v>
      </c>
      <c r="K67" s="213"/>
      <c r="L67" s="53" t="s">
        <v>164</v>
      </c>
    </row>
    <row r="68" spans="1:18" s="205" customFormat="1" ht="16.5" customHeight="1" x14ac:dyDescent="0.5">
      <c r="A68" s="51"/>
      <c r="B68" s="51"/>
      <c r="C68" s="51"/>
      <c r="D68" s="199"/>
      <c r="E68" s="200"/>
      <c r="F68" s="1" t="s">
        <v>201</v>
      </c>
      <c r="G68" s="52"/>
      <c r="H68" s="55" t="s">
        <v>93</v>
      </c>
      <c r="I68" s="55"/>
      <c r="J68" s="1" t="s">
        <v>201</v>
      </c>
      <c r="K68" s="52"/>
      <c r="L68" s="55" t="s">
        <v>93</v>
      </c>
    </row>
    <row r="69" spans="1:18" s="205" customFormat="1" ht="16.5" customHeight="1" x14ac:dyDescent="0.5">
      <c r="A69" s="51"/>
      <c r="B69" s="51"/>
      <c r="C69" s="51"/>
      <c r="D69" s="199"/>
      <c r="E69" s="200"/>
      <c r="F69" s="55" t="s">
        <v>202</v>
      </c>
      <c r="G69" s="52"/>
      <c r="H69" s="55" t="s">
        <v>165</v>
      </c>
      <c r="I69" s="55"/>
      <c r="J69" s="55" t="s">
        <v>202</v>
      </c>
      <c r="K69" s="52"/>
      <c r="L69" s="55" t="s">
        <v>165</v>
      </c>
    </row>
    <row r="70" spans="1:18" s="205" customFormat="1" ht="16.5" customHeight="1" x14ac:dyDescent="0.5">
      <c r="B70" s="51"/>
      <c r="C70" s="51"/>
      <c r="D70" s="207" t="s">
        <v>0</v>
      </c>
      <c r="E70" s="199"/>
      <c r="F70" s="2" t="s">
        <v>96</v>
      </c>
      <c r="G70" s="3"/>
      <c r="H70" s="2" t="s">
        <v>96</v>
      </c>
      <c r="I70" s="3"/>
      <c r="J70" s="2" t="s">
        <v>96</v>
      </c>
      <c r="K70" s="3"/>
      <c r="L70" s="2" t="s">
        <v>96</v>
      </c>
    </row>
    <row r="71" spans="1:18" s="205" customFormat="1" ht="16.5" customHeight="1" x14ac:dyDescent="0.5">
      <c r="B71" s="51"/>
      <c r="C71" s="51"/>
      <c r="D71" s="241"/>
      <c r="E71" s="199"/>
      <c r="F71" s="271"/>
      <c r="G71" s="3"/>
      <c r="H71" s="3"/>
      <c r="I71" s="3"/>
      <c r="J71" s="271"/>
      <c r="K71" s="3"/>
      <c r="L71" s="3"/>
    </row>
    <row r="72" spans="1:18" ht="16.5" customHeight="1" x14ac:dyDescent="0.5">
      <c r="A72" s="59" t="s">
        <v>88</v>
      </c>
      <c r="B72" s="51"/>
      <c r="C72" s="51"/>
      <c r="D72" s="199"/>
      <c r="E72" s="199"/>
      <c r="F72" s="218"/>
      <c r="G72" s="201"/>
      <c r="H72" s="202"/>
      <c r="I72" s="201"/>
      <c r="J72" s="218"/>
      <c r="K72" s="201"/>
      <c r="L72" s="202"/>
      <c r="N72" s="57"/>
      <c r="R72" s="57"/>
    </row>
    <row r="73" spans="1:18" s="205" customFormat="1" ht="16.5" customHeight="1" x14ac:dyDescent="0.5">
      <c r="B73" s="51"/>
      <c r="C73" s="51"/>
      <c r="D73" s="199"/>
      <c r="E73" s="214"/>
      <c r="F73" s="215"/>
      <c r="G73" s="216"/>
      <c r="H73" s="1"/>
      <c r="I73" s="216"/>
      <c r="J73" s="215"/>
      <c r="K73" s="216"/>
      <c r="L73" s="1"/>
      <c r="N73" s="57"/>
      <c r="O73" s="196"/>
      <c r="P73" s="196"/>
      <c r="Q73" s="196"/>
      <c r="R73" s="57"/>
    </row>
    <row r="74" spans="1:18" ht="16.5" customHeight="1" x14ac:dyDescent="0.5">
      <c r="A74" s="205" t="s">
        <v>33</v>
      </c>
      <c r="B74" s="51"/>
      <c r="C74" s="51"/>
      <c r="E74" s="195"/>
      <c r="F74" s="220"/>
      <c r="J74" s="222"/>
      <c r="K74" s="221"/>
      <c r="L74" s="221"/>
      <c r="N74" s="57"/>
      <c r="R74" s="57"/>
    </row>
    <row r="75" spans="1:18" s="205" customFormat="1" ht="16.5" customHeight="1" x14ac:dyDescent="0.5">
      <c r="B75" s="51"/>
      <c r="C75" s="51"/>
      <c r="D75" s="199"/>
      <c r="E75" s="214"/>
      <c r="F75" s="215"/>
      <c r="G75" s="216"/>
      <c r="H75" s="1"/>
      <c r="I75" s="216"/>
      <c r="J75" s="215"/>
      <c r="K75" s="216"/>
      <c r="L75" s="1"/>
      <c r="N75" s="57"/>
      <c r="O75" s="196"/>
      <c r="P75" s="196"/>
      <c r="Q75" s="196"/>
      <c r="R75" s="57"/>
    </row>
    <row r="76" spans="1:18" ht="16.5" customHeight="1" x14ac:dyDescent="0.5">
      <c r="A76" s="196" t="s">
        <v>267</v>
      </c>
      <c r="E76" s="195"/>
      <c r="F76" s="222"/>
      <c r="G76" s="221"/>
      <c r="H76" s="221"/>
      <c r="I76" s="232"/>
      <c r="J76" s="222"/>
      <c r="K76" s="221"/>
      <c r="L76" s="221"/>
      <c r="N76" s="57"/>
      <c r="R76" s="57"/>
    </row>
    <row r="77" spans="1:18" ht="16.5" customHeight="1" x14ac:dyDescent="0.5">
      <c r="B77" s="194" t="s">
        <v>119</v>
      </c>
      <c r="E77" s="195"/>
      <c r="F77" s="222">
        <v>35305</v>
      </c>
      <c r="G77" s="221"/>
      <c r="H77" s="221">
        <v>35306</v>
      </c>
      <c r="I77" s="221"/>
      <c r="J77" s="222">
        <v>0</v>
      </c>
      <c r="K77" s="232"/>
      <c r="L77" s="221">
        <v>0</v>
      </c>
      <c r="N77" s="57"/>
      <c r="O77" s="57"/>
      <c r="R77" s="57"/>
    </row>
    <row r="78" spans="1:18" ht="16.5" customHeight="1" x14ac:dyDescent="0.5">
      <c r="A78" s="196" t="s">
        <v>124</v>
      </c>
      <c r="E78" s="195"/>
      <c r="F78" s="222">
        <v>1353457</v>
      </c>
      <c r="G78" s="232"/>
      <c r="H78" s="221">
        <v>1442511</v>
      </c>
      <c r="I78" s="232"/>
      <c r="J78" s="222">
        <v>875414</v>
      </c>
      <c r="K78" s="232"/>
      <c r="L78" s="221">
        <v>1023119</v>
      </c>
      <c r="N78" s="57"/>
      <c r="O78" s="57"/>
      <c r="R78" s="57"/>
    </row>
    <row r="79" spans="1:18" ht="16.5" customHeight="1" x14ac:dyDescent="0.5">
      <c r="A79" s="196" t="s">
        <v>208</v>
      </c>
      <c r="E79" s="195"/>
      <c r="F79" s="222">
        <v>519505</v>
      </c>
      <c r="G79" s="232"/>
      <c r="H79" s="221">
        <v>591147</v>
      </c>
      <c r="I79" s="232"/>
      <c r="J79" s="222">
        <v>400924</v>
      </c>
      <c r="K79" s="232"/>
      <c r="L79" s="221">
        <v>512478</v>
      </c>
      <c r="N79" s="57"/>
      <c r="O79" s="57"/>
      <c r="R79" s="57"/>
    </row>
    <row r="80" spans="1:18" ht="16.5" customHeight="1" x14ac:dyDescent="0.5">
      <c r="A80" s="196" t="s">
        <v>56</v>
      </c>
      <c r="B80" s="196"/>
      <c r="C80" s="196"/>
      <c r="D80" s="195">
        <v>14</v>
      </c>
      <c r="E80" s="195"/>
      <c r="F80" s="222">
        <v>1490000</v>
      </c>
      <c r="G80" s="232"/>
      <c r="H80" s="221">
        <v>1990000</v>
      </c>
      <c r="I80" s="232"/>
      <c r="J80" s="222">
        <v>1490000</v>
      </c>
      <c r="K80" s="232"/>
      <c r="L80" s="221">
        <v>1990000</v>
      </c>
      <c r="N80" s="57"/>
      <c r="O80" s="57"/>
      <c r="R80" s="57"/>
    </row>
    <row r="81" spans="1:18" ht="16.5" customHeight="1" x14ac:dyDescent="0.5">
      <c r="A81" s="196" t="s">
        <v>128</v>
      </c>
      <c r="B81" s="196"/>
      <c r="C81" s="196"/>
      <c r="E81" s="195"/>
      <c r="F81" s="222">
        <v>288649</v>
      </c>
      <c r="G81" s="232"/>
      <c r="H81" s="221">
        <v>288264</v>
      </c>
      <c r="I81" s="232"/>
      <c r="J81" s="222">
        <v>181641</v>
      </c>
      <c r="K81" s="232"/>
      <c r="L81" s="221">
        <v>187122</v>
      </c>
      <c r="N81" s="57"/>
      <c r="O81" s="57"/>
      <c r="R81" s="57"/>
    </row>
    <row r="82" spans="1:18" ht="16.5" customHeight="1" x14ac:dyDescent="0.5">
      <c r="A82" s="196" t="s">
        <v>51</v>
      </c>
      <c r="D82" s="195">
        <v>17.600000000000001</v>
      </c>
      <c r="E82" s="195"/>
      <c r="F82" s="222">
        <v>0</v>
      </c>
      <c r="G82" s="232"/>
      <c r="H82" s="221">
        <v>0</v>
      </c>
      <c r="I82" s="232"/>
      <c r="J82" s="222">
        <v>876374</v>
      </c>
      <c r="K82" s="232"/>
      <c r="L82" s="221">
        <v>918934</v>
      </c>
      <c r="N82" s="57"/>
      <c r="O82" s="57"/>
      <c r="R82" s="57"/>
    </row>
    <row r="83" spans="1:18" ht="16.5" customHeight="1" x14ac:dyDescent="0.5">
      <c r="A83" s="196" t="s">
        <v>23</v>
      </c>
      <c r="E83" s="195"/>
      <c r="F83" s="222">
        <v>629071</v>
      </c>
      <c r="G83" s="232"/>
      <c r="H83" s="221">
        <v>625592</v>
      </c>
      <c r="I83" s="232"/>
      <c r="J83" s="222">
        <v>618154</v>
      </c>
      <c r="K83" s="242"/>
      <c r="L83" s="221">
        <v>618154</v>
      </c>
      <c r="N83" s="57"/>
      <c r="O83" s="57"/>
      <c r="R83" s="57"/>
    </row>
    <row r="84" spans="1:18" ht="16.5" customHeight="1" x14ac:dyDescent="0.5">
      <c r="A84" s="196" t="s">
        <v>2</v>
      </c>
      <c r="F84" s="243">
        <v>41288</v>
      </c>
      <c r="G84" s="244"/>
      <c r="H84" s="245">
        <v>133960</v>
      </c>
      <c r="I84" s="244"/>
      <c r="J84" s="243">
        <v>14729</v>
      </c>
      <c r="K84" s="242"/>
      <c r="L84" s="245">
        <v>106133</v>
      </c>
      <c r="N84" s="57"/>
      <c r="O84" s="57"/>
      <c r="R84" s="57"/>
    </row>
    <row r="85" spans="1:18" s="205" customFormat="1" ht="16.5" customHeight="1" x14ac:dyDescent="0.5">
      <c r="B85" s="51"/>
      <c r="C85" s="51"/>
      <c r="D85" s="199"/>
      <c r="E85" s="214"/>
      <c r="F85" s="246"/>
      <c r="H85" s="247"/>
      <c r="J85" s="246"/>
      <c r="L85" s="247"/>
      <c r="N85" s="57"/>
      <c r="O85" s="57"/>
      <c r="P85" s="196"/>
      <c r="Q85" s="196"/>
      <c r="R85" s="57"/>
    </row>
    <row r="86" spans="1:18" ht="16.5" customHeight="1" x14ac:dyDescent="0.5">
      <c r="A86" s="51" t="s">
        <v>15</v>
      </c>
      <c r="E86" s="195"/>
      <c r="F86" s="225">
        <f>SUM(F77:F84)</f>
        <v>4357275</v>
      </c>
      <c r="G86" s="232"/>
      <c r="H86" s="226">
        <f>SUM(H77:H84)</f>
        <v>5106780</v>
      </c>
      <c r="I86" s="232"/>
      <c r="J86" s="225">
        <f>SUM(J77:J84)</f>
        <v>4457236</v>
      </c>
      <c r="K86" s="228"/>
      <c r="L86" s="226">
        <f>SUM(L77:L84)</f>
        <v>5355940</v>
      </c>
      <c r="N86" s="57"/>
      <c r="O86" s="57"/>
      <c r="R86" s="57"/>
    </row>
    <row r="87" spans="1:18" ht="16.5" customHeight="1" x14ac:dyDescent="0.5">
      <c r="E87" s="195"/>
      <c r="F87" s="222"/>
      <c r="G87" s="232"/>
      <c r="H87" s="221"/>
      <c r="I87" s="232"/>
      <c r="J87" s="222"/>
      <c r="K87" s="228"/>
      <c r="L87" s="221"/>
      <c r="N87" s="57"/>
      <c r="O87" s="57"/>
      <c r="R87" s="57"/>
    </row>
    <row r="88" spans="1:18" ht="16.5" customHeight="1" x14ac:dyDescent="0.5">
      <c r="A88" s="205" t="s">
        <v>34</v>
      </c>
      <c r="B88" s="51"/>
      <c r="C88" s="51"/>
      <c r="E88" s="195"/>
      <c r="F88" s="222"/>
      <c r="G88" s="232"/>
      <c r="H88" s="221"/>
      <c r="I88" s="232"/>
      <c r="J88" s="222"/>
      <c r="K88" s="228"/>
      <c r="L88" s="221"/>
      <c r="N88" s="57"/>
      <c r="O88" s="57"/>
      <c r="R88" s="57"/>
    </row>
    <row r="89" spans="1:18" s="205" customFormat="1" ht="16.5" customHeight="1" x14ac:dyDescent="0.5">
      <c r="B89" s="51"/>
      <c r="C89" s="51"/>
      <c r="D89" s="199"/>
      <c r="E89" s="214"/>
      <c r="F89" s="215"/>
      <c r="G89" s="216"/>
      <c r="H89" s="1"/>
      <c r="I89" s="216"/>
      <c r="J89" s="215"/>
      <c r="K89" s="249"/>
      <c r="L89" s="1"/>
      <c r="N89" s="57"/>
      <c r="O89" s="57"/>
      <c r="P89" s="196"/>
      <c r="Q89" s="196"/>
      <c r="R89" s="57"/>
    </row>
    <row r="90" spans="1:18" ht="16.5" customHeight="1" x14ac:dyDescent="0.5">
      <c r="A90" s="194" t="s">
        <v>268</v>
      </c>
      <c r="E90" s="195"/>
      <c r="F90" s="250">
        <v>720000</v>
      </c>
      <c r="G90" s="244"/>
      <c r="H90" s="244">
        <v>915000</v>
      </c>
      <c r="I90" s="244"/>
      <c r="J90" s="250">
        <v>720000</v>
      </c>
      <c r="K90" s="242"/>
      <c r="L90" s="244">
        <v>915000</v>
      </c>
      <c r="N90" s="57"/>
      <c r="O90" s="57"/>
      <c r="R90" s="57"/>
    </row>
    <row r="91" spans="1:18" ht="16.5" customHeight="1" x14ac:dyDescent="0.5">
      <c r="A91" s="196" t="s">
        <v>129</v>
      </c>
      <c r="E91" s="195"/>
      <c r="F91" s="250">
        <v>2644038</v>
      </c>
      <c r="G91" s="244"/>
      <c r="H91" s="244">
        <v>2535312</v>
      </c>
      <c r="I91" s="244"/>
      <c r="J91" s="250">
        <v>1928229</v>
      </c>
      <c r="K91" s="242"/>
      <c r="L91" s="244">
        <v>1970482</v>
      </c>
      <c r="N91" s="57"/>
      <c r="O91" s="57"/>
      <c r="R91" s="57"/>
    </row>
    <row r="92" spans="1:18" ht="16.5" customHeight="1" x14ac:dyDescent="0.5">
      <c r="A92" s="196" t="s">
        <v>68</v>
      </c>
      <c r="E92" s="195"/>
      <c r="F92" s="250">
        <v>140616</v>
      </c>
      <c r="G92" s="244"/>
      <c r="H92" s="244">
        <v>118242</v>
      </c>
      <c r="I92" s="244"/>
      <c r="J92" s="250">
        <v>0</v>
      </c>
      <c r="K92" s="242"/>
      <c r="L92" s="244">
        <v>0</v>
      </c>
      <c r="N92" s="57"/>
      <c r="O92" s="57"/>
      <c r="R92" s="57"/>
    </row>
    <row r="93" spans="1:18" ht="16.5" customHeight="1" x14ac:dyDescent="0.5">
      <c r="A93" s="194" t="s">
        <v>52</v>
      </c>
      <c r="E93" s="195"/>
      <c r="F93" s="250">
        <v>88309</v>
      </c>
      <c r="G93" s="244"/>
      <c r="H93" s="244">
        <v>86089</v>
      </c>
      <c r="I93" s="244"/>
      <c r="J93" s="250">
        <v>67743</v>
      </c>
      <c r="K93" s="242"/>
      <c r="L93" s="244">
        <v>66154</v>
      </c>
      <c r="N93" s="57"/>
      <c r="O93" s="57"/>
      <c r="R93" s="57"/>
    </row>
    <row r="94" spans="1:18" ht="16.5" customHeight="1" x14ac:dyDescent="0.5">
      <c r="A94" s="196" t="s">
        <v>127</v>
      </c>
      <c r="E94" s="195"/>
      <c r="F94" s="250">
        <v>7367</v>
      </c>
      <c r="G94" s="244"/>
      <c r="H94" s="244">
        <v>10138</v>
      </c>
      <c r="I94" s="244"/>
      <c r="J94" s="250">
        <v>0</v>
      </c>
      <c r="K94" s="242"/>
      <c r="L94" s="244">
        <v>0</v>
      </c>
      <c r="N94" s="57"/>
      <c r="O94" s="57"/>
      <c r="R94" s="57"/>
    </row>
    <row r="95" spans="1:18" ht="16.5" customHeight="1" x14ac:dyDescent="0.5">
      <c r="A95" s="194" t="s">
        <v>13</v>
      </c>
      <c r="E95" s="195"/>
      <c r="F95" s="243">
        <v>455548</v>
      </c>
      <c r="G95" s="244"/>
      <c r="H95" s="245">
        <v>461091</v>
      </c>
      <c r="I95" s="244"/>
      <c r="J95" s="243">
        <v>184167</v>
      </c>
      <c r="K95" s="242"/>
      <c r="L95" s="245">
        <v>187418</v>
      </c>
      <c r="N95" s="57"/>
      <c r="O95" s="57"/>
      <c r="R95" s="57"/>
    </row>
    <row r="96" spans="1:18" s="205" customFormat="1" ht="16.5" customHeight="1" x14ac:dyDescent="0.5">
      <c r="B96" s="51"/>
      <c r="C96" s="51"/>
      <c r="D96" s="199"/>
      <c r="E96" s="214"/>
      <c r="F96" s="215"/>
      <c r="G96" s="216"/>
      <c r="H96" s="1"/>
      <c r="I96" s="249"/>
      <c r="J96" s="215"/>
      <c r="K96" s="216"/>
      <c r="L96" s="1"/>
      <c r="N96" s="57"/>
      <c r="O96" s="196"/>
      <c r="P96" s="196"/>
      <c r="Q96" s="196"/>
      <c r="R96" s="57"/>
    </row>
    <row r="97" spans="1:18" ht="16.5" customHeight="1" x14ac:dyDescent="0.5">
      <c r="A97" s="51" t="s">
        <v>16</v>
      </c>
      <c r="E97" s="195"/>
      <c r="F97" s="225">
        <f>SUM(F90:F95)</f>
        <v>4055878</v>
      </c>
      <c r="G97" s="232"/>
      <c r="H97" s="226">
        <f>SUM(H90:H95)</f>
        <v>4125872</v>
      </c>
      <c r="I97" s="228"/>
      <c r="J97" s="225">
        <f>SUM(J90:J95)</f>
        <v>2900139</v>
      </c>
      <c r="K97" s="232"/>
      <c r="L97" s="226">
        <f>SUM(L90:L95)</f>
        <v>3139054</v>
      </c>
      <c r="N97" s="57"/>
      <c r="R97" s="57"/>
    </row>
    <row r="98" spans="1:18" s="205" customFormat="1" ht="16.5" customHeight="1" x14ac:dyDescent="0.5">
      <c r="B98" s="51"/>
      <c r="C98" s="51"/>
      <c r="D98" s="199"/>
      <c r="E98" s="214"/>
      <c r="F98" s="215"/>
      <c r="G98" s="216"/>
      <c r="H98" s="1"/>
      <c r="I98" s="249"/>
      <c r="J98" s="215"/>
      <c r="K98" s="216"/>
      <c r="L98" s="1"/>
      <c r="N98" s="57"/>
      <c r="O98" s="196"/>
      <c r="P98" s="196"/>
      <c r="Q98" s="196"/>
      <c r="R98" s="57"/>
    </row>
    <row r="99" spans="1:18" ht="16.5" customHeight="1" x14ac:dyDescent="0.5">
      <c r="A99" s="205" t="s">
        <v>35</v>
      </c>
      <c r="E99" s="195"/>
      <c r="F99" s="225">
        <f>+F97+F86</f>
        <v>8413153</v>
      </c>
      <c r="G99" s="232"/>
      <c r="H99" s="226">
        <f>+H97+H86</f>
        <v>9232652</v>
      </c>
      <c r="I99" s="228"/>
      <c r="J99" s="225">
        <f>+J97+J86</f>
        <v>7357375</v>
      </c>
      <c r="K99" s="232"/>
      <c r="L99" s="226">
        <f>+L97+L86</f>
        <v>8494994</v>
      </c>
      <c r="N99" s="57"/>
      <c r="R99" s="57"/>
    </row>
    <row r="100" spans="1:18" ht="16.5" customHeight="1" x14ac:dyDescent="0.5">
      <c r="A100" s="205"/>
      <c r="E100" s="195"/>
      <c r="F100" s="232"/>
      <c r="G100" s="232"/>
      <c r="H100" s="221"/>
      <c r="I100" s="228"/>
      <c r="J100" s="232"/>
      <c r="K100" s="232"/>
      <c r="L100" s="221"/>
      <c r="N100" s="57"/>
      <c r="R100" s="57"/>
    </row>
    <row r="101" spans="1:18" ht="16.5" customHeight="1" x14ac:dyDescent="0.5">
      <c r="A101" s="205"/>
      <c r="E101" s="195"/>
      <c r="F101" s="232"/>
      <c r="G101" s="232"/>
      <c r="H101" s="221"/>
      <c r="I101" s="228"/>
      <c r="J101" s="232"/>
      <c r="K101" s="232"/>
      <c r="L101" s="221"/>
      <c r="N101" s="57"/>
      <c r="R101" s="57"/>
    </row>
    <row r="102" spans="1:18" ht="16.5" customHeight="1" x14ac:dyDescent="0.5">
      <c r="A102" s="205"/>
      <c r="E102" s="195"/>
      <c r="F102" s="232"/>
      <c r="G102" s="232"/>
      <c r="H102" s="221"/>
      <c r="I102" s="228"/>
      <c r="J102" s="232"/>
      <c r="K102" s="232"/>
      <c r="L102" s="221"/>
      <c r="N102" s="57"/>
      <c r="R102" s="57"/>
    </row>
    <row r="103" spans="1:18" ht="16.5" customHeight="1" x14ac:dyDescent="0.5">
      <c r="A103" s="205"/>
      <c r="E103" s="195"/>
      <c r="F103" s="232"/>
      <c r="G103" s="232"/>
      <c r="H103" s="221"/>
      <c r="I103" s="228"/>
      <c r="J103" s="232"/>
      <c r="K103" s="232"/>
      <c r="L103" s="221"/>
      <c r="N103" s="57"/>
      <c r="R103" s="57"/>
    </row>
    <row r="104" spans="1:18" ht="16.5" customHeight="1" x14ac:dyDescent="0.5">
      <c r="A104" s="205"/>
      <c r="E104" s="195"/>
      <c r="F104" s="232"/>
      <c r="G104" s="232"/>
      <c r="H104" s="221"/>
      <c r="I104" s="228"/>
      <c r="J104" s="232"/>
      <c r="K104" s="232"/>
      <c r="L104" s="221"/>
      <c r="N104" s="57"/>
      <c r="R104" s="57"/>
    </row>
    <row r="105" spans="1:18" ht="16.5" customHeight="1" x14ac:dyDescent="0.5">
      <c r="A105" s="205"/>
      <c r="E105" s="195"/>
      <c r="F105" s="232"/>
      <c r="G105" s="232"/>
      <c r="H105" s="221"/>
      <c r="I105" s="228"/>
      <c r="J105" s="232"/>
      <c r="K105" s="232"/>
      <c r="L105" s="221"/>
      <c r="N105" s="57"/>
      <c r="R105" s="57"/>
    </row>
    <row r="106" spans="1:18" ht="16.5" customHeight="1" x14ac:dyDescent="0.5">
      <c r="A106" s="205"/>
      <c r="E106" s="195"/>
      <c r="F106" s="232"/>
      <c r="G106" s="232"/>
      <c r="H106" s="221"/>
      <c r="I106" s="228"/>
      <c r="J106" s="232"/>
      <c r="K106" s="232"/>
      <c r="L106" s="221"/>
      <c r="N106" s="57"/>
      <c r="R106" s="57"/>
    </row>
    <row r="107" spans="1:18" ht="16.5" customHeight="1" x14ac:dyDescent="0.5">
      <c r="A107" s="205"/>
      <c r="E107" s="195"/>
      <c r="F107" s="232"/>
      <c r="G107" s="232"/>
      <c r="H107" s="221"/>
      <c r="I107" s="228"/>
      <c r="J107" s="232"/>
      <c r="K107" s="232"/>
      <c r="L107" s="221"/>
      <c r="N107" s="57"/>
      <c r="R107" s="57"/>
    </row>
    <row r="108" spans="1:18" ht="19.5" customHeight="1" x14ac:dyDescent="0.5">
      <c r="A108" s="205"/>
      <c r="E108" s="195"/>
      <c r="F108" s="232"/>
      <c r="G108" s="232"/>
      <c r="H108" s="221"/>
      <c r="I108" s="228"/>
      <c r="J108" s="232"/>
      <c r="K108" s="232"/>
      <c r="L108" s="221"/>
      <c r="N108" s="57"/>
      <c r="R108" s="57"/>
    </row>
    <row r="109" spans="1:18" ht="19.5" customHeight="1" x14ac:dyDescent="0.5">
      <c r="A109" s="205"/>
      <c r="E109" s="195"/>
      <c r="F109" s="232"/>
      <c r="G109" s="232"/>
      <c r="H109" s="221"/>
      <c r="I109" s="228"/>
      <c r="J109" s="232"/>
      <c r="K109" s="232"/>
      <c r="L109" s="221"/>
      <c r="N109" s="57"/>
      <c r="R109" s="57"/>
    </row>
    <row r="110" spans="1:18" ht="16.5" customHeight="1" x14ac:dyDescent="0.5">
      <c r="A110" s="205"/>
      <c r="E110" s="195"/>
      <c r="F110" s="232"/>
      <c r="G110" s="232"/>
      <c r="H110" s="221"/>
      <c r="I110" s="228"/>
      <c r="J110" s="232"/>
      <c r="K110" s="232"/>
      <c r="L110" s="221"/>
      <c r="N110" s="57"/>
      <c r="R110" s="57"/>
    </row>
    <row r="111" spans="1:18" ht="16.5" customHeight="1" x14ac:dyDescent="0.5">
      <c r="A111" s="205"/>
      <c r="E111" s="195"/>
      <c r="F111" s="232"/>
      <c r="G111" s="232"/>
      <c r="H111" s="221"/>
      <c r="I111" s="228"/>
      <c r="J111" s="232"/>
      <c r="K111" s="232"/>
      <c r="L111" s="221"/>
      <c r="N111" s="57"/>
      <c r="R111" s="57"/>
    </row>
    <row r="112" spans="1:18" ht="12" x14ac:dyDescent="0.5">
      <c r="E112" s="195"/>
      <c r="F112" s="232"/>
      <c r="G112" s="232"/>
      <c r="H112" s="221"/>
      <c r="I112" s="228"/>
      <c r="J112" s="232"/>
      <c r="K112" s="232"/>
      <c r="L112" s="221"/>
      <c r="N112" s="57"/>
      <c r="R112" s="57"/>
    </row>
    <row r="113" spans="1:18" ht="21.95" customHeight="1" x14ac:dyDescent="0.5">
      <c r="A113" s="288" t="str">
        <f>+A59</f>
        <v>The accompanying notes are part of this interim financial information.</v>
      </c>
      <c r="B113" s="288"/>
      <c r="C113" s="288"/>
      <c r="D113" s="288"/>
      <c r="E113" s="288"/>
      <c r="F113" s="288"/>
      <c r="G113" s="288"/>
      <c r="H113" s="288"/>
      <c r="I113" s="288"/>
      <c r="J113" s="288"/>
      <c r="K113" s="288"/>
      <c r="L113" s="288"/>
      <c r="N113" s="57"/>
      <c r="R113" s="57"/>
    </row>
    <row r="114" spans="1:18" ht="16.5" customHeight="1" x14ac:dyDescent="0.5">
      <c r="A114" s="51" t="s">
        <v>19</v>
      </c>
      <c r="B114" s="237"/>
      <c r="C114" s="237"/>
      <c r="D114" s="238"/>
      <c r="E114" s="237"/>
      <c r="F114" s="239"/>
      <c r="G114" s="239"/>
      <c r="H114" s="240"/>
      <c r="I114" s="239"/>
      <c r="J114" s="239"/>
      <c r="K114" s="239"/>
      <c r="L114" s="240"/>
      <c r="N114" s="57"/>
      <c r="R114" s="57"/>
    </row>
    <row r="115" spans="1:18" s="205" customFormat="1" ht="16.5" customHeight="1" x14ac:dyDescent="0.5">
      <c r="A115" s="51" t="s">
        <v>213</v>
      </c>
      <c r="B115" s="51"/>
      <c r="C115" s="51"/>
      <c r="D115" s="199"/>
      <c r="E115" s="200"/>
      <c r="F115" s="201"/>
      <c r="G115" s="201"/>
      <c r="H115" s="202"/>
      <c r="I115" s="201"/>
      <c r="J115" s="203"/>
      <c r="K115" s="203"/>
      <c r="L115" s="204"/>
      <c r="N115" s="57"/>
      <c r="O115" s="196"/>
      <c r="P115" s="196"/>
      <c r="Q115" s="196"/>
      <c r="R115" s="57"/>
    </row>
    <row r="116" spans="1:18" s="205" customFormat="1" ht="16.5" customHeight="1" x14ac:dyDescent="0.5">
      <c r="A116" s="206" t="str">
        <f>+A3</f>
        <v>As at 31 March 2022</v>
      </c>
      <c r="B116" s="206"/>
      <c r="C116" s="206"/>
      <c r="D116" s="207"/>
      <c r="E116" s="208"/>
      <c r="F116" s="209"/>
      <c r="G116" s="209"/>
      <c r="H116" s="210"/>
      <c r="I116" s="209"/>
      <c r="J116" s="209"/>
      <c r="K116" s="209"/>
      <c r="L116" s="210"/>
      <c r="N116" s="57"/>
      <c r="O116" s="196"/>
      <c r="P116" s="196"/>
      <c r="Q116" s="196"/>
      <c r="R116" s="57"/>
    </row>
    <row r="117" spans="1:18" s="205" customFormat="1" ht="16.5" customHeight="1" x14ac:dyDescent="0.5">
      <c r="A117" s="51"/>
      <c r="B117" s="51"/>
      <c r="C117" s="51"/>
      <c r="D117" s="199"/>
      <c r="E117" s="200"/>
      <c r="F117" s="201"/>
      <c r="G117" s="201"/>
      <c r="H117" s="202"/>
      <c r="I117" s="201"/>
      <c r="J117" s="201"/>
      <c r="K117" s="201"/>
      <c r="L117" s="202"/>
      <c r="N117" s="57"/>
      <c r="O117" s="196"/>
      <c r="P117" s="196"/>
      <c r="Q117" s="196"/>
      <c r="R117" s="57"/>
    </row>
    <row r="118" spans="1:18" s="205" customFormat="1" ht="16.5" customHeight="1" x14ac:dyDescent="0.5">
      <c r="A118" s="51"/>
      <c r="B118" s="51"/>
      <c r="C118" s="51"/>
      <c r="D118" s="199"/>
      <c r="E118" s="200"/>
      <c r="F118" s="201"/>
      <c r="G118" s="201"/>
      <c r="H118" s="202"/>
      <c r="I118" s="201"/>
      <c r="J118" s="201"/>
      <c r="K118" s="201"/>
      <c r="L118" s="202"/>
      <c r="N118" s="57"/>
      <c r="O118" s="196"/>
      <c r="P118" s="196"/>
      <c r="Q118" s="196"/>
      <c r="R118" s="57"/>
    </row>
    <row r="119" spans="1:18" s="205" customFormat="1" ht="16.5" customHeight="1" x14ac:dyDescent="0.5">
      <c r="A119" s="51"/>
      <c r="B119" s="51"/>
      <c r="C119" s="51"/>
      <c r="D119" s="199"/>
      <c r="E119" s="200"/>
      <c r="F119" s="287" t="s">
        <v>7</v>
      </c>
      <c r="G119" s="287"/>
      <c r="H119" s="287"/>
      <c r="I119" s="53"/>
      <c r="J119" s="287" t="s">
        <v>94</v>
      </c>
      <c r="K119" s="287"/>
      <c r="L119" s="287"/>
    </row>
    <row r="120" spans="1:18" s="205" customFormat="1" ht="16.5" customHeight="1" x14ac:dyDescent="0.5">
      <c r="A120" s="51"/>
      <c r="B120" s="51"/>
      <c r="C120" s="51"/>
      <c r="D120" s="199"/>
      <c r="E120" s="200"/>
      <c r="F120" s="285" t="s">
        <v>92</v>
      </c>
      <c r="G120" s="285"/>
      <c r="H120" s="285"/>
      <c r="I120" s="54"/>
      <c r="J120" s="285" t="s">
        <v>92</v>
      </c>
      <c r="K120" s="285"/>
      <c r="L120" s="285"/>
    </row>
    <row r="121" spans="1:18" s="205" customFormat="1" ht="16.5" customHeight="1" x14ac:dyDescent="0.5">
      <c r="A121" s="51"/>
      <c r="B121" s="51"/>
      <c r="C121" s="51"/>
      <c r="D121" s="199"/>
      <c r="E121" s="200"/>
      <c r="F121" s="53" t="s">
        <v>163</v>
      </c>
      <c r="G121" s="213"/>
      <c r="H121" s="53" t="s">
        <v>164</v>
      </c>
      <c r="I121" s="54"/>
      <c r="J121" s="53" t="s">
        <v>163</v>
      </c>
      <c r="K121" s="213"/>
      <c r="L121" s="53" t="s">
        <v>164</v>
      </c>
    </row>
    <row r="122" spans="1:18" s="205" customFormat="1" ht="16.5" customHeight="1" x14ac:dyDescent="0.5">
      <c r="A122" s="51"/>
      <c r="B122" s="51"/>
      <c r="C122" s="51"/>
      <c r="D122" s="199"/>
      <c r="E122" s="200"/>
      <c r="F122" s="1" t="s">
        <v>201</v>
      </c>
      <c r="G122" s="52"/>
      <c r="H122" s="55" t="s">
        <v>93</v>
      </c>
      <c r="I122" s="55"/>
      <c r="J122" s="1" t="s">
        <v>201</v>
      </c>
      <c r="K122" s="52"/>
      <c r="L122" s="55" t="s">
        <v>93</v>
      </c>
    </row>
    <row r="123" spans="1:18" s="205" customFormat="1" ht="16.5" customHeight="1" x14ac:dyDescent="0.5">
      <c r="A123" s="51"/>
      <c r="B123" s="51"/>
      <c r="C123" s="51"/>
      <c r="D123" s="199"/>
      <c r="E123" s="200"/>
      <c r="F123" s="55" t="s">
        <v>202</v>
      </c>
      <c r="G123" s="52"/>
      <c r="H123" s="55" t="s">
        <v>165</v>
      </c>
      <c r="I123" s="55"/>
      <c r="J123" s="55" t="s">
        <v>202</v>
      </c>
      <c r="K123" s="52"/>
      <c r="L123" s="55" t="s">
        <v>165</v>
      </c>
    </row>
    <row r="124" spans="1:18" s="205" customFormat="1" ht="16.5" customHeight="1" x14ac:dyDescent="0.5">
      <c r="B124" s="51"/>
      <c r="C124" s="51"/>
      <c r="D124" s="207" t="s">
        <v>0</v>
      </c>
      <c r="E124" s="199"/>
      <c r="F124" s="2" t="s">
        <v>96</v>
      </c>
      <c r="G124" s="3"/>
      <c r="H124" s="2" t="s">
        <v>96</v>
      </c>
      <c r="I124" s="3"/>
      <c r="J124" s="2" t="s">
        <v>96</v>
      </c>
      <c r="K124" s="3"/>
      <c r="L124" s="2" t="s">
        <v>96</v>
      </c>
    </row>
    <row r="125" spans="1:18" s="205" customFormat="1" ht="16.5" customHeight="1" x14ac:dyDescent="0.5">
      <c r="B125" s="51"/>
      <c r="C125" s="51"/>
      <c r="D125" s="199"/>
      <c r="E125" s="214"/>
      <c r="F125" s="215"/>
      <c r="G125" s="216"/>
      <c r="H125" s="1"/>
      <c r="I125" s="216"/>
      <c r="J125" s="215"/>
      <c r="K125" s="216"/>
      <c r="L125" s="1"/>
      <c r="N125" s="57"/>
      <c r="O125" s="196"/>
      <c r="P125" s="196"/>
      <c r="Q125" s="196"/>
      <c r="R125" s="57"/>
    </row>
    <row r="126" spans="1:18" ht="16.5" customHeight="1" x14ac:dyDescent="0.5">
      <c r="A126" s="59" t="s">
        <v>214</v>
      </c>
      <c r="B126" s="51"/>
      <c r="C126" s="51"/>
      <c r="D126" s="199"/>
      <c r="E126" s="199"/>
      <c r="F126" s="218"/>
      <c r="G126" s="201"/>
      <c r="H126" s="202"/>
      <c r="I126" s="201"/>
      <c r="J126" s="218"/>
      <c r="K126" s="201"/>
      <c r="L126" s="202"/>
      <c r="N126" s="57"/>
      <c r="R126" s="57"/>
    </row>
    <row r="127" spans="1:18" ht="16.5" customHeight="1" x14ac:dyDescent="0.5">
      <c r="A127" s="205"/>
      <c r="E127" s="195"/>
      <c r="F127" s="222"/>
      <c r="G127" s="232"/>
      <c r="H127" s="221"/>
      <c r="I127" s="228"/>
      <c r="J127" s="222"/>
      <c r="K127" s="232"/>
      <c r="L127" s="221"/>
      <c r="N127" s="57"/>
      <c r="R127" s="57"/>
    </row>
    <row r="128" spans="1:18" ht="16.5" customHeight="1" x14ac:dyDescent="0.5">
      <c r="A128" s="205" t="s">
        <v>89</v>
      </c>
      <c r="D128" s="196"/>
      <c r="E128" s="195"/>
      <c r="F128" s="222"/>
      <c r="G128" s="221"/>
      <c r="H128" s="221"/>
      <c r="I128" s="228"/>
      <c r="J128" s="222"/>
      <c r="K128" s="221"/>
      <c r="L128" s="221"/>
      <c r="N128" s="57"/>
      <c r="R128" s="57"/>
    </row>
    <row r="129" spans="1:18" s="205" customFormat="1" ht="16.5" customHeight="1" x14ac:dyDescent="0.5">
      <c r="B129" s="51"/>
      <c r="C129" s="51"/>
      <c r="D129" s="199"/>
      <c r="E129" s="214"/>
      <c r="F129" s="215"/>
      <c r="G129" s="216"/>
      <c r="H129" s="1"/>
      <c r="I129" s="249"/>
      <c r="J129" s="215"/>
      <c r="K129" s="216"/>
      <c r="L129" s="1"/>
      <c r="N129" s="57"/>
      <c r="O129" s="196"/>
      <c r="P129" s="196"/>
      <c r="Q129" s="196"/>
      <c r="R129" s="57"/>
    </row>
    <row r="130" spans="1:18" ht="16.5" customHeight="1" x14ac:dyDescent="0.5">
      <c r="A130" s="196" t="s">
        <v>3</v>
      </c>
      <c r="E130" s="195"/>
      <c r="F130" s="222"/>
      <c r="G130" s="221"/>
      <c r="H130" s="221"/>
      <c r="I130" s="228"/>
      <c r="J130" s="222"/>
      <c r="K130" s="221"/>
      <c r="L130" s="221"/>
      <c r="N130" s="57"/>
      <c r="R130" s="57"/>
    </row>
    <row r="131" spans="1:18" ht="16.5" customHeight="1" x14ac:dyDescent="0.5">
      <c r="B131" s="194" t="s">
        <v>22</v>
      </c>
      <c r="E131" s="195"/>
      <c r="F131" s="222"/>
      <c r="G131" s="221"/>
      <c r="H131" s="221"/>
      <c r="I131" s="228"/>
      <c r="J131" s="222"/>
      <c r="K131" s="221"/>
      <c r="L131" s="221"/>
      <c r="N131" s="57"/>
      <c r="R131" s="57"/>
    </row>
    <row r="132" spans="1:18" ht="16.5" customHeight="1" x14ac:dyDescent="0.5">
      <c r="B132" s="196" t="s">
        <v>209</v>
      </c>
      <c r="C132" s="196"/>
      <c r="E132" s="195"/>
      <c r="F132" s="229"/>
      <c r="G132" s="196"/>
      <c r="H132" s="230"/>
      <c r="I132" s="196"/>
      <c r="J132" s="229"/>
      <c r="K132" s="196"/>
      <c r="L132" s="230"/>
      <c r="N132" s="57"/>
      <c r="R132" s="57"/>
    </row>
    <row r="133" spans="1:18" ht="16.5" customHeight="1" thickBot="1" x14ac:dyDescent="0.55000000000000004">
      <c r="B133" s="196" t="s">
        <v>111</v>
      </c>
      <c r="C133" s="196"/>
      <c r="E133" s="195"/>
      <c r="F133" s="231">
        <v>894668</v>
      </c>
      <c r="G133" s="221"/>
      <c r="H133" s="233">
        <v>894668</v>
      </c>
      <c r="I133" s="221"/>
      <c r="J133" s="231">
        <v>894668</v>
      </c>
      <c r="K133" s="228"/>
      <c r="L133" s="233">
        <v>894668</v>
      </c>
      <c r="N133" s="57"/>
      <c r="R133" s="57"/>
    </row>
    <row r="134" spans="1:18" ht="16.5" customHeight="1" thickTop="1" x14ac:dyDescent="0.5">
      <c r="B134" s="196"/>
      <c r="C134" s="196"/>
      <c r="E134" s="195"/>
      <c r="F134" s="222"/>
      <c r="G134" s="221"/>
      <c r="H134" s="221"/>
      <c r="I134" s="221"/>
      <c r="J134" s="222"/>
      <c r="K134" s="228"/>
      <c r="L134" s="221"/>
      <c r="N134" s="57"/>
      <c r="R134" s="57"/>
    </row>
    <row r="135" spans="1:18" s="205" customFormat="1" ht="16.5" customHeight="1" x14ac:dyDescent="0.5">
      <c r="A135" s="196"/>
      <c r="B135" s="194" t="s">
        <v>17</v>
      </c>
      <c r="C135" s="194"/>
      <c r="D135" s="195"/>
      <c r="E135" s="195"/>
      <c r="F135" s="229"/>
      <c r="G135" s="196"/>
      <c r="H135" s="230"/>
      <c r="I135" s="196"/>
      <c r="J135" s="229"/>
      <c r="K135" s="196"/>
      <c r="L135" s="230"/>
      <c r="N135" s="57"/>
      <c r="O135" s="196"/>
      <c r="P135" s="196"/>
      <c r="Q135" s="196"/>
      <c r="R135" s="57"/>
    </row>
    <row r="136" spans="1:18" ht="16.5" customHeight="1" x14ac:dyDescent="0.5">
      <c r="B136" s="196" t="s">
        <v>209</v>
      </c>
      <c r="C136" s="196"/>
      <c r="E136" s="195"/>
      <c r="F136" s="229"/>
      <c r="G136" s="196"/>
      <c r="H136" s="230"/>
      <c r="I136" s="196"/>
      <c r="J136" s="229"/>
      <c r="K136" s="196"/>
      <c r="L136" s="230"/>
      <c r="N136" s="57"/>
      <c r="R136" s="57"/>
    </row>
    <row r="137" spans="1:18" ht="16.5" customHeight="1" x14ac:dyDescent="0.5">
      <c r="B137" s="196" t="s">
        <v>210</v>
      </c>
      <c r="C137" s="196"/>
      <c r="E137" s="195"/>
      <c r="F137" s="222">
        <v>894668</v>
      </c>
      <c r="G137" s="221"/>
      <c r="H137" s="221">
        <v>894668</v>
      </c>
      <c r="I137" s="221"/>
      <c r="J137" s="222">
        <v>894668</v>
      </c>
      <c r="K137" s="221"/>
      <c r="L137" s="221">
        <v>894668</v>
      </c>
      <c r="N137" s="57"/>
      <c r="R137" s="57"/>
    </row>
    <row r="138" spans="1:18" ht="16.5" customHeight="1" x14ac:dyDescent="0.5">
      <c r="A138" s="194" t="s">
        <v>24</v>
      </c>
      <c r="E138" s="195"/>
      <c r="F138" s="222">
        <v>4055609</v>
      </c>
      <c r="G138" s="221"/>
      <c r="H138" s="221">
        <v>4055609</v>
      </c>
      <c r="I138" s="221"/>
      <c r="J138" s="222">
        <v>4055609</v>
      </c>
      <c r="K138" s="221"/>
      <c r="L138" s="221">
        <v>4055609</v>
      </c>
      <c r="N138" s="57"/>
      <c r="R138" s="57"/>
    </row>
    <row r="139" spans="1:18" ht="16.5" customHeight="1" x14ac:dyDescent="0.5">
      <c r="A139" s="196" t="s">
        <v>112</v>
      </c>
      <c r="F139" s="222">
        <v>288425</v>
      </c>
      <c r="G139" s="221"/>
      <c r="H139" s="221">
        <v>288425</v>
      </c>
      <c r="I139" s="221"/>
      <c r="J139" s="222">
        <v>288425</v>
      </c>
      <c r="K139" s="221"/>
      <c r="L139" s="221">
        <v>288425</v>
      </c>
      <c r="N139" s="57"/>
      <c r="R139" s="57"/>
    </row>
    <row r="140" spans="1:18" ht="16.5" customHeight="1" x14ac:dyDescent="0.5">
      <c r="A140" s="194" t="s">
        <v>4</v>
      </c>
      <c r="E140" s="195"/>
      <c r="F140" s="222"/>
      <c r="G140" s="221"/>
      <c r="H140" s="221"/>
      <c r="I140" s="221"/>
      <c r="J140" s="222"/>
      <c r="K140" s="221"/>
      <c r="L140" s="221"/>
      <c r="N140" s="57"/>
      <c r="R140" s="57"/>
    </row>
    <row r="141" spans="1:18" ht="16.5" customHeight="1" x14ac:dyDescent="0.5">
      <c r="B141" s="194" t="s">
        <v>85</v>
      </c>
      <c r="E141" s="195"/>
      <c r="F141" s="222">
        <v>90600</v>
      </c>
      <c r="G141" s="221"/>
      <c r="H141" s="221">
        <v>90600</v>
      </c>
      <c r="I141" s="221"/>
      <c r="J141" s="222">
        <v>90600</v>
      </c>
      <c r="K141" s="221"/>
      <c r="L141" s="221">
        <v>90600</v>
      </c>
      <c r="N141" s="57"/>
      <c r="R141" s="57"/>
    </row>
    <row r="142" spans="1:18" ht="16.5" customHeight="1" x14ac:dyDescent="0.5">
      <c r="B142" s="194" t="s">
        <v>18</v>
      </c>
      <c r="E142" s="195"/>
      <c r="F142" s="222">
        <f>'7'!M22</f>
        <v>2240058</v>
      </c>
      <c r="G142" s="221"/>
      <c r="H142" s="221">
        <v>2216908</v>
      </c>
      <c r="I142" s="221"/>
      <c r="J142" s="222">
        <f>'8'!L19</f>
        <v>2160265</v>
      </c>
      <c r="K142" s="221"/>
      <c r="L142" s="221">
        <v>2078723</v>
      </c>
      <c r="N142" s="57"/>
      <c r="R142" s="57"/>
    </row>
    <row r="143" spans="1:18" ht="16.5" customHeight="1" x14ac:dyDescent="0.5">
      <c r="A143" s="196" t="s">
        <v>95</v>
      </c>
      <c r="E143" s="195"/>
      <c r="F143" s="225">
        <v>-266224</v>
      </c>
      <c r="G143" s="221"/>
      <c r="H143" s="226">
        <v>-376294</v>
      </c>
      <c r="I143" s="221"/>
      <c r="J143" s="225">
        <v>107323</v>
      </c>
      <c r="K143" s="221"/>
      <c r="L143" s="226">
        <v>-2747</v>
      </c>
      <c r="N143" s="57"/>
      <c r="R143" s="57"/>
    </row>
    <row r="144" spans="1:18" s="205" customFormat="1" ht="16.5" customHeight="1" x14ac:dyDescent="0.5">
      <c r="B144" s="51"/>
      <c r="C144" s="51"/>
      <c r="D144" s="199"/>
      <c r="E144" s="214"/>
      <c r="F144" s="215"/>
      <c r="G144" s="216"/>
      <c r="H144" s="1"/>
      <c r="I144" s="216"/>
      <c r="J144" s="215"/>
      <c r="K144" s="249"/>
      <c r="L144" s="1"/>
      <c r="N144" s="57"/>
      <c r="O144" s="196"/>
      <c r="P144" s="196"/>
      <c r="Q144" s="196"/>
      <c r="R144" s="57"/>
    </row>
    <row r="145" spans="1:18" s="205" customFormat="1" ht="16.5" customHeight="1" x14ac:dyDescent="0.5">
      <c r="A145" s="196" t="s">
        <v>211</v>
      </c>
      <c r="B145" s="51"/>
      <c r="C145" s="51"/>
      <c r="D145" s="199"/>
      <c r="E145" s="214"/>
      <c r="F145" s="215"/>
      <c r="G145" s="216"/>
      <c r="H145" s="1"/>
      <c r="I145" s="216"/>
      <c r="J145" s="215"/>
      <c r="K145" s="249"/>
      <c r="L145" s="1"/>
      <c r="N145" s="57"/>
      <c r="O145" s="196"/>
      <c r="P145" s="196"/>
      <c r="Q145" s="196"/>
      <c r="R145" s="57"/>
    </row>
    <row r="146" spans="1:18" ht="16.5" customHeight="1" x14ac:dyDescent="0.5">
      <c r="B146" s="196" t="s">
        <v>212</v>
      </c>
      <c r="E146" s="195"/>
      <c r="F146" s="222">
        <f>SUM(F137:F143)</f>
        <v>7303136</v>
      </c>
      <c r="G146" s="232"/>
      <c r="H146" s="221">
        <f>SUM(H137:H143)</f>
        <v>7169916</v>
      </c>
      <c r="I146" s="232"/>
      <c r="J146" s="222">
        <f>SUM(J137:J143)</f>
        <v>7596890</v>
      </c>
      <c r="K146" s="232"/>
      <c r="L146" s="221">
        <f>SUM(L137:L143)</f>
        <v>7405278</v>
      </c>
      <c r="N146" s="57"/>
      <c r="R146" s="57"/>
    </row>
    <row r="147" spans="1:18" ht="16.5" customHeight="1" x14ac:dyDescent="0.5">
      <c r="A147" s="194" t="s">
        <v>58</v>
      </c>
      <c r="E147" s="251"/>
      <c r="F147" s="225">
        <f>'7'!Y22</f>
        <v>118224</v>
      </c>
      <c r="G147" s="221"/>
      <c r="H147" s="226">
        <v>116898</v>
      </c>
      <c r="I147" s="221"/>
      <c r="J147" s="225">
        <v>0</v>
      </c>
      <c r="K147" s="221"/>
      <c r="L147" s="226">
        <v>0</v>
      </c>
      <c r="N147" s="57"/>
      <c r="R147" s="57"/>
    </row>
    <row r="148" spans="1:18" s="205" customFormat="1" ht="16.5" customHeight="1" x14ac:dyDescent="0.5">
      <c r="B148" s="51"/>
      <c r="C148" s="51"/>
      <c r="D148" s="199"/>
      <c r="E148" s="214"/>
      <c r="F148" s="215"/>
      <c r="G148" s="216"/>
      <c r="H148" s="1"/>
      <c r="I148" s="249"/>
      <c r="J148" s="215"/>
      <c r="K148" s="216"/>
      <c r="L148" s="1"/>
      <c r="N148" s="57"/>
      <c r="O148" s="196"/>
      <c r="P148" s="196"/>
      <c r="Q148" s="196"/>
      <c r="R148" s="57"/>
    </row>
    <row r="149" spans="1:18" ht="16.5" customHeight="1" x14ac:dyDescent="0.5">
      <c r="A149" s="51" t="s">
        <v>90</v>
      </c>
      <c r="B149" s="196"/>
      <c r="C149" s="196"/>
      <c r="E149" s="251"/>
      <c r="F149" s="225">
        <f>SUM(F146:F148)</f>
        <v>7421360</v>
      </c>
      <c r="G149" s="232"/>
      <c r="H149" s="226">
        <f>SUM(H146:H148)</f>
        <v>7286814</v>
      </c>
      <c r="I149" s="228"/>
      <c r="J149" s="225">
        <f>SUM(J146:J148)</f>
        <v>7596890</v>
      </c>
      <c r="K149" s="232"/>
      <c r="L149" s="226">
        <f>SUM(L146:L148)</f>
        <v>7405278</v>
      </c>
      <c r="N149" s="57"/>
      <c r="R149" s="57"/>
    </row>
    <row r="150" spans="1:18" s="205" customFormat="1" ht="16.5" customHeight="1" x14ac:dyDescent="0.5">
      <c r="B150" s="51"/>
      <c r="C150" s="51"/>
      <c r="D150" s="199"/>
      <c r="E150" s="214"/>
      <c r="F150" s="215"/>
      <c r="G150" s="216"/>
      <c r="H150" s="1"/>
      <c r="I150" s="249"/>
      <c r="J150" s="215"/>
      <c r="K150" s="216"/>
      <c r="L150" s="1"/>
      <c r="N150" s="57"/>
      <c r="O150" s="196"/>
      <c r="P150" s="196"/>
      <c r="Q150" s="196"/>
      <c r="R150" s="57"/>
    </row>
    <row r="151" spans="1:18" ht="16.5" customHeight="1" thickBot="1" x14ac:dyDescent="0.55000000000000004">
      <c r="A151" s="51" t="s">
        <v>91</v>
      </c>
      <c r="B151" s="51"/>
      <c r="C151" s="51"/>
      <c r="E151" s="195"/>
      <c r="F151" s="231">
        <f>+F149+F99</f>
        <v>15834513</v>
      </c>
      <c r="G151" s="232"/>
      <c r="H151" s="233">
        <f>+H149+H99</f>
        <v>16519466</v>
      </c>
      <c r="I151" s="228"/>
      <c r="J151" s="231">
        <f>+J149+J99</f>
        <v>14954265</v>
      </c>
      <c r="K151" s="232"/>
      <c r="L151" s="233">
        <f>+L149+L99</f>
        <v>15900272</v>
      </c>
      <c r="N151" s="57"/>
      <c r="R151" s="57"/>
    </row>
    <row r="152" spans="1:18" ht="16.5" customHeight="1" thickTop="1" x14ac:dyDescent="0.5">
      <c r="A152" s="51"/>
      <c r="B152" s="51"/>
      <c r="C152" s="51"/>
      <c r="E152" s="195"/>
      <c r="F152" s="232"/>
      <c r="G152" s="232"/>
      <c r="H152" s="221"/>
      <c r="I152" s="228"/>
      <c r="J152" s="232"/>
      <c r="K152" s="232"/>
      <c r="L152" s="221"/>
      <c r="N152" s="57"/>
      <c r="R152" s="57"/>
    </row>
    <row r="153" spans="1:18" ht="16.5" customHeight="1" x14ac:dyDescent="0.5">
      <c r="A153" s="51"/>
      <c r="B153" s="51"/>
      <c r="C153" s="51"/>
      <c r="E153" s="195"/>
      <c r="F153" s="232"/>
      <c r="G153" s="232"/>
      <c r="H153" s="221"/>
      <c r="I153" s="228"/>
      <c r="J153" s="232"/>
      <c r="K153" s="232"/>
      <c r="L153" s="221"/>
      <c r="N153" s="57"/>
      <c r="R153" s="57"/>
    </row>
    <row r="154" spans="1:18" ht="16.5" customHeight="1" x14ac:dyDescent="0.5">
      <c r="A154" s="51"/>
      <c r="B154" s="51"/>
      <c r="C154" s="51"/>
      <c r="E154" s="195"/>
      <c r="F154" s="232"/>
      <c r="G154" s="232"/>
      <c r="H154" s="221"/>
      <c r="I154" s="228"/>
      <c r="J154" s="232"/>
      <c r="K154" s="232"/>
      <c r="L154" s="221"/>
      <c r="N154" s="57"/>
      <c r="R154" s="57"/>
    </row>
    <row r="155" spans="1:18" ht="16.5" customHeight="1" x14ac:dyDescent="0.5">
      <c r="A155" s="51"/>
      <c r="B155" s="51"/>
      <c r="C155" s="51"/>
      <c r="E155" s="195"/>
      <c r="F155" s="232"/>
      <c r="G155" s="232"/>
      <c r="H155" s="232"/>
      <c r="I155" s="228"/>
      <c r="J155" s="232"/>
      <c r="K155" s="232"/>
      <c r="L155" s="232"/>
      <c r="N155" s="57"/>
      <c r="R155" s="57"/>
    </row>
    <row r="156" spans="1:18" ht="16.5" customHeight="1" x14ac:dyDescent="0.5">
      <c r="A156" s="51"/>
      <c r="B156" s="51"/>
      <c r="C156" s="51"/>
      <c r="E156" s="195"/>
      <c r="F156" s="232"/>
      <c r="G156" s="232"/>
      <c r="H156" s="221"/>
      <c r="I156" s="228"/>
      <c r="J156" s="232"/>
      <c r="K156" s="232"/>
      <c r="L156" s="221"/>
      <c r="N156" s="57"/>
      <c r="R156" s="57"/>
    </row>
    <row r="157" spans="1:18" ht="16.5" customHeight="1" x14ac:dyDescent="0.5">
      <c r="A157" s="51"/>
      <c r="B157" s="51"/>
      <c r="C157" s="51"/>
      <c r="E157" s="195"/>
      <c r="F157" s="232"/>
      <c r="G157" s="232"/>
      <c r="H157" s="221"/>
      <c r="I157" s="228"/>
      <c r="J157" s="232"/>
      <c r="K157" s="232"/>
      <c r="L157" s="221"/>
      <c r="N157" s="57"/>
      <c r="R157" s="57"/>
    </row>
    <row r="158" spans="1:18" ht="16.5" customHeight="1" x14ac:dyDescent="0.5">
      <c r="A158" s="51"/>
      <c r="B158" s="51"/>
      <c r="C158" s="51"/>
      <c r="E158" s="195"/>
      <c r="F158" s="232"/>
      <c r="G158" s="232"/>
      <c r="H158" s="221"/>
      <c r="I158" s="228"/>
      <c r="J158" s="232"/>
      <c r="K158" s="232"/>
      <c r="L158" s="221"/>
      <c r="N158" s="57"/>
      <c r="R158" s="57"/>
    </row>
    <row r="159" spans="1:18" ht="16.5" customHeight="1" x14ac:dyDescent="0.5">
      <c r="A159" s="51"/>
      <c r="B159" s="51"/>
      <c r="C159" s="51"/>
      <c r="E159" s="195"/>
      <c r="F159" s="232"/>
      <c r="G159" s="232"/>
      <c r="H159" s="221"/>
      <c r="I159" s="228"/>
      <c r="J159" s="232"/>
      <c r="K159" s="232"/>
      <c r="L159" s="221"/>
      <c r="N159" s="57"/>
      <c r="R159" s="57"/>
    </row>
    <row r="160" spans="1:18" ht="16.5" customHeight="1" x14ac:dyDescent="0.5">
      <c r="A160" s="51"/>
      <c r="B160" s="51"/>
      <c r="C160" s="51"/>
      <c r="E160" s="195"/>
      <c r="F160" s="232"/>
      <c r="G160" s="232"/>
      <c r="H160" s="221"/>
      <c r="I160" s="228"/>
      <c r="J160" s="232"/>
      <c r="K160" s="232"/>
      <c r="L160" s="221"/>
      <c r="N160" s="57"/>
      <c r="R160" s="57"/>
    </row>
    <row r="162" spans="1:248" ht="16.5" customHeight="1" x14ac:dyDescent="0.5">
      <c r="A162" s="237"/>
      <c r="B162" s="237"/>
      <c r="C162" s="237"/>
      <c r="D162" s="237"/>
      <c r="E162" s="237"/>
      <c r="F162" s="239"/>
      <c r="G162" s="239"/>
      <c r="H162" s="240"/>
      <c r="I162" s="239"/>
      <c r="J162" s="239"/>
      <c r="K162" s="239"/>
      <c r="L162" s="240"/>
      <c r="M162" s="237"/>
      <c r="N162" s="237"/>
      <c r="O162" s="237"/>
      <c r="P162" s="237"/>
      <c r="Q162" s="237"/>
      <c r="R162" s="237"/>
      <c r="S162" s="237"/>
      <c r="T162" s="237"/>
      <c r="U162" s="237"/>
      <c r="V162" s="237"/>
      <c r="W162" s="237"/>
      <c r="X162" s="237"/>
      <c r="Y162" s="237"/>
      <c r="Z162" s="237"/>
      <c r="AA162" s="237"/>
      <c r="AB162" s="237"/>
      <c r="AC162" s="237"/>
      <c r="AD162" s="237"/>
      <c r="AE162" s="237"/>
      <c r="AF162" s="237"/>
      <c r="AG162" s="237"/>
      <c r="AH162" s="237"/>
      <c r="AI162" s="237"/>
      <c r="AJ162" s="237"/>
      <c r="AK162" s="237"/>
      <c r="AL162" s="237"/>
      <c r="AM162" s="237"/>
      <c r="AN162" s="237"/>
      <c r="AO162" s="237"/>
      <c r="AP162" s="237"/>
      <c r="AQ162" s="237"/>
      <c r="AR162" s="237"/>
      <c r="AS162" s="237"/>
      <c r="AT162" s="237"/>
      <c r="AU162" s="237"/>
      <c r="AV162" s="237"/>
      <c r="AW162" s="237"/>
      <c r="AX162" s="237"/>
      <c r="AY162" s="237"/>
      <c r="AZ162" s="237"/>
      <c r="BA162" s="237"/>
      <c r="BB162" s="237"/>
      <c r="BC162" s="237"/>
      <c r="BD162" s="237"/>
      <c r="BE162" s="237"/>
      <c r="BF162" s="237"/>
      <c r="BG162" s="237"/>
      <c r="BH162" s="237"/>
      <c r="BI162" s="237"/>
      <c r="BJ162" s="237"/>
      <c r="BK162" s="237"/>
      <c r="BL162" s="237"/>
      <c r="BM162" s="237"/>
      <c r="BN162" s="237"/>
      <c r="BO162" s="237"/>
      <c r="BP162" s="237"/>
      <c r="BQ162" s="237"/>
      <c r="BR162" s="237"/>
      <c r="BS162" s="237"/>
      <c r="BT162" s="237"/>
      <c r="BU162" s="237"/>
      <c r="BV162" s="237"/>
      <c r="BW162" s="237"/>
      <c r="BX162" s="237"/>
      <c r="BY162" s="237"/>
      <c r="BZ162" s="237"/>
      <c r="CA162" s="237"/>
      <c r="CB162" s="237"/>
      <c r="CC162" s="237"/>
      <c r="CD162" s="237"/>
      <c r="CE162" s="237"/>
      <c r="CF162" s="237"/>
      <c r="CG162" s="237"/>
      <c r="CH162" s="237"/>
      <c r="CI162" s="237"/>
      <c r="CJ162" s="237"/>
      <c r="CK162" s="237"/>
      <c r="CL162" s="237"/>
      <c r="CM162" s="237"/>
      <c r="CN162" s="237"/>
      <c r="CO162" s="237"/>
      <c r="CP162" s="237"/>
      <c r="CQ162" s="237"/>
      <c r="CR162" s="237"/>
      <c r="CS162" s="237"/>
      <c r="CT162" s="237"/>
      <c r="CU162" s="237"/>
      <c r="CV162" s="237"/>
      <c r="CW162" s="237"/>
      <c r="CX162" s="237"/>
      <c r="CY162" s="237"/>
      <c r="CZ162" s="237"/>
      <c r="DA162" s="237"/>
      <c r="DB162" s="237"/>
      <c r="DC162" s="237"/>
      <c r="DD162" s="237"/>
      <c r="DE162" s="237"/>
      <c r="DF162" s="237"/>
      <c r="DG162" s="237"/>
      <c r="DH162" s="237"/>
      <c r="DI162" s="237"/>
      <c r="DJ162" s="237"/>
      <c r="DK162" s="237"/>
      <c r="DL162" s="237"/>
      <c r="DM162" s="237"/>
      <c r="DN162" s="237"/>
      <c r="DO162" s="237"/>
      <c r="DP162" s="237"/>
      <c r="DQ162" s="237"/>
      <c r="DR162" s="237"/>
      <c r="DS162" s="237"/>
      <c r="DT162" s="237"/>
      <c r="DU162" s="237"/>
      <c r="DV162" s="237"/>
      <c r="DW162" s="237"/>
      <c r="DX162" s="237"/>
      <c r="DY162" s="237"/>
      <c r="DZ162" s="237"/>
      <c r="EA162" s="237"/>
      <c r="EB162" s="237"/>
      <c r="EC162" s="237"/>
      <c r="ED162" s="237"/>
      <c r="EE162" s="237"/>
      <c r="EF162" s="237"/>
      <c r="EG162" s="237"/>
      <c r="EH162" s="237"/>
      <c r="EI162" s="237"/>
      <c r="EJ162" s="237"/>
      <c r="EK162" s="237"/>
      <c r="EL162" s="237"/>
      <c r="EM162" s="237"/>
      <c r="EN162" s="237"/>
      <c r="EO162" s="237"/>
      <c r="EP162" s="237"/>
      <c r="EQ162" s="237"/>
      <c r="ER162" s="237"/>
      <c r="ES162" s="237"/>
      <c r="ET162" s="237"/>
      <c r="EU162" s="237"/>
      <c r="EV162" s="237"/>
      <c r="EW162" s="237"/>
      <c r="EX162" s="237"/>
      <c r="EY162" s="237"/>
      <c r="EZ162" s="237"/>
      <c r="FA162" s="237"/>
      <c r="FB162" s="237"/>
      <c r="FC162" s="237"/>
      <c r="FD162" s="237"/>
      <c r="FE162" s="237"/>
      <c r="FF162" s="237"/>
      <c r="FG162" s="237"/>
      <c r="FH162" s="237"/>
      <c r="FI162" s="237"/>
      <c r="FJ162" s="237"/>
      <c r="FK162" s="237"/>
      <c r="FL162" s="237"/>
      <c r="FM162" s="237"/>
      <c r="FN162" s="237"/>
      <c r="FO162" s="237"/>
      <c r="FP162" s="237"/>
      <c r="FQ162" s="237"/>
      <c r="FR162" s="237"/>
      <c r="FS162" s="237"/>
      <c r="FT162" s="237"/>
      <c r="FU162" s="237"/>
      <c r="FV162" s="237"/>
      <c r="FW162" s="237"/>
      <c r="FX162" s="237"/>
      <c r="FY162" s="237"/>
      <c r="FZ162" s="237"/>
      <c r="GA162" s="237"/>
      <c r="GB162" s="237"/>
      <c r="GC162" s="237"/>
      <c r="GD162" s="237"/>
      <c r="GE162" s="237"/>
      <c r="GF162" s="237"/>
      <c r="GG162" s="237"/>
      <c r="GH162" s="237"/>
      <c r="GI162" s="237"/>
      <c r="GJ162" s="237"/>
      <c r="GK162" s="237"/>
      <c r="GL162" s="237"/>
      <c r="GM162" s="237"/>
      <c r="GN162" s="237"/>
      <c r="GO162" s="237"/>
      <c r="GP162" s="237"/>
      <c r="GQ162" s="237"/>
      <c r="GR162" s="237"/>
      <c r="GS162" s="237"/>
      <c r="GT162" s="237"/>
      <c r="GU162" s="237"/>
      <c r="GV162" s="237"/>
      <c r="GW162" s="237"/>
      <c r="GX162" s="237"/>
      <c r="GY162" s="237"/>
      <c r="GZ162" s="237"/>
      <c r="HA162" s="237"/>
      <c r="HB162" s="237"/>
      <c r="HC162" s="237"/>
      <c r="HD162" s="237"/>
      <c r="HE162" s="237"/>
      <c r="HF162" s="237"/>
      <c r="HG162" s="237"/>
      <c r="HH162" s="237"/>
      <c r="HI162" s="237"/>
      <c r="HJ162" s="237"/>
      <c r="HK162" s="237"/>
      <c r="HL162" s="237"/>
      <c r="HM162" s="237"/>
      <c r="HN162" s="237"/>
      <c r="HO162" s="237"/>
      <c r="HP162" s="237"/>
      <c r="HQ162" s="237"/>
      <c r="HR162" s="237"/>
      <c r="HS162" s="237"/>
      <c r="HT162" s="237"/>
      <c r="HU162" s="237"/>
      <c r="HV162" s="237"/>
      <c r="HW162" s="237"/>
      <c r="HX162" s="237"/>
      <c r="HY162" s="237"/>
      <c r="HZ162" s="237"/>
      <c r="IA162" s="237"/>
      <c r="IB162" s="237"/>
      <c r="IC162" s="237"/>
      <c r="ID162" s="237"/>
      <c r="IE162" s="237"/>
      <c r="IF162" s="237"/>
      <c r="IG162" s="237"/>
      <c r="IH162" s="237"/>
      <c r="II162" s="237"/>
      <c r="IJ162" s="237"/>
      <c r="IK162" s="237"/>
      <c r="IL162" s="237"/>
      <c r="IM162" s="237"/>
      <c r="IN162" s="237"/>
    </row>
    <row r="167" spans="1:248" ht="21.95" customHeight="1" x14ac:dyDescent="0.5">
      <c r="A167" s="252" t="str">
        <f>A59</f>
        <v>The accompanying notes are part of this interim financial information.</v>
      </c>
      <c r="B167" s="206"/>
      <c r="C167" s="206"/>
      <c r="D167" s="253"/>
      <c r="E167" s="253"/>
      <c r="F167" s="248"/>
      <c r="G167" s="248"/>
      <c r="H167" s="226"/>
      <c r="I167" s="248"/>
      <c r="J167" s="248"/>
      <c r="K167" s="248"/>
      <c r="L167" s="226"/>
    </row>
  </sheetData>
  <mergeCells count="15">
    <mergeCell ref="F119:H119"/>
    <mergeCell ref="J119:L119"/>
    <mergeCell ref="F120:H120"/>
    <mergeCell ref="J120:L120"/>
    <mergeCell ref="A113:L113"/>
    <mergeCell ref="F66:H66"/>
    <mergeCell ref="J66:L66"/>
    <mergeCell ref="A56:L56"/>
    <mergeCell ref="F6:H6"/>
    <mergeCell ref="J6:L6"/>
    <mergeCell ref="F7:H7"/>
    <mergeCell ref="J7:L7"/>
    <mergeCell ref="F65:H65"/>
    <mergeCell ref="J65:L65"/>
    <mergeCell ref="A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3" max="11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topLeftCell="A62" zoomScale="115" zoomScaleNormal="115" zoomScaleSheetLayoutView="100" workbookViewId="0">
      <selection activeCell="C116" sqref="C116"/>
    </sheetView>
  </sheetViews>
  <sheetFormatPr defaultColWidth="9.140625" defaultRowHeight="16.5" customHeight="1" x14ac:dyDescent="0.5"/>
  <cols>
    <col min="1" max="2" width="1.7109375" style="37" customWidth="1"/>
    <col min="3" max="3" width="43" style="45" customWidth="1"/>
    <col min="4" max="4" width="5.7109375" style="38" customWidth="1"/>
    <col min="5" max="5" width="1.42578125" style="255" customWidth="1"/>
    <col min="6" max="6" width="13.140625" style="5" customWidth="1"/>
    <col min="7" max="7" width="0.7109375" style="17" customWidth="1"/>
    <col min="8" max="8" width="13.140625" style="5" customWidth="1"/>
    <col min="9" max="9" width="0.7109375" style="17" customWidth="1"/>
    <col min="10" max="10" width="13.140625" style="5" customWidth="1"/>
    <col min="11" max="11" width="0.7109375" style="17" customWidth="1"/>
    <col min="12" max="12" width="13.140625" style="5" customWidth="1"/>
    <col min="13" max="16384" width="9.140625" style="37"/>
  </cols>
  <sheetData>
    <row r="1" spans="1:12" ht="16.5" customHeight="1" x14ac:dyDescent="0.5">
      <c r="A1" s="36" t="s">
        <v>19</v>
      </c>
      <c r="B1" s="36"/>
      <c r="C1" s="49"/>
      <c r="D1" s="28"/>
      <c r="E1" s="49"/>
      <c r="F1" s="29"/>
      <c r="G1" s="29"/>
      <c r="H1" s="29"/>
      <c r="I1" s="29"/>
      <c r="J1" s="29"/>
      <c r="K1" s="29"/>
      <c r="L1" s="29"/>
    </row>
    <row r="2" spans="1:12" s="40" customFormat="1" ht="16.5" customHeight="1" x14ac:dyDescent="0.5">
      <c r="A2" s="60" t="s">
        <v>65</v>
      </c>
      <c r="B2" s="36"/>
      <c r="C2" s="36"/>
      <c r="D2" s="39"/>
      <c r="E2" s="44"/>
      <c r="F2" s="6"/>
      <c r="G2" s="6"/>
      <c r="H2" s="6"/>
      <c r="I2" s="6"/>
      <c r="J2" s="7"/>
      <c r="K2" s="6"/>
      <c r="L2" s="7"/>
    </row>
    <row r="3" spans="1:12" ht="16.5" customHeight="1" x14ac:dyDescent="0.5">
      <c r="A3" s="41" t="s">
        <v>203</v>
      </c>
      <c r="B3" s="41"/>
      <c r="C3" s="41"/>
      <c r="D3" s="42"/>
      <c r="E3" s="42"/>
      <c r="F3" s="8"/>
      <c r="G3" s="8"/>
      <c r="H3" s="8"/>
      <c r="I3" s="8"/>
      <c r="J3" s="8"/>
      <c r="K3" s="8"/>
      <c r="L3" s="8"/>
    </row>
    <row r="4" spans="1:12" ht="15" customHeight="1" x14ac:dyDescent="0.5">
      <c r="A4" s="43"/>
      <c r="B4" s="43"/>
      <c r="C4" s="43"/>
      <c r="D4" s="44"/>
      <c r="E4" s="44"/>
      <c r="F4" s="6"/>
      <c r="G4" s="6"/>
      <c r="H4" s="6"/>
      <c r="I4" s="6"/>
      <c r="J4" s="6"/>
      <c r="K4" s="6"/>
      <c r="L4" s="6"/>
    </row>
    <row r="5" spans="1:12" ht="15" customHeight="1" x14ac:dyDescent="0.5">
      <c r="A5" s="43"/>
      <c r="B5" s="43"/>
      <c r="C5" s="43"/>
      <c r="D5" s="44"/>
      <c r="E5" s="44"/>
      <c r="F5" s="6"/>
      <c r="G5" s="6"/>
      <c r="H5" s="6"/>
      <c r="I5" s="6"/>
      <c r="J5" s="6"/>
      <c r="K5" s="6"/>
      <c r="L5" s="6"/>
    </row>
    <row r="6" spans="1:12" ht="15" customHeight="1" x14ac:dyDescent="0.5">
      <c r="A6" s="43"/>
      <c r="B6" s="43"/>
      <c r="C6" s="43"/>
      <c r="D6" s="44"/>
      <c r="E6" s="44"/>
      <c r="F6" s="290" t="s">
        <v>7</v>
      </c>
      <c r="G6" s="290"/>
      <c r="H6" s="290"/>
      <c r="I6" s="10"/>
      <c r="J6" s="290" t="s">
        <v>94</v>
      </c>
      <c r="K6" s="290"/>
      <c r="L6" s="290"/>
    </row>
    <row r="7" spans="1:12" ht="15" customHeight="1" x14ac:dyDescent="0.5">
      <c r="D7" s="44"/>
      <c r="E7" s="257"/>
      <c r="F7" s="291" t="s">
        <v>92</v>
      </c>
      <c r="G7" s="291"/>
      <c r="H7" s="291"/>
      <c r="I7" s="11"/>
      <c r="J7" s="291" t="s">
        <v>92</v>
      </c>
      <c r="K7" s="291"/>
      <c r="L7" s="291"/>
    </row>
    <row r="8" spans="1:12" ht="15" customHeight="1" x14ac:dyDescent="0.5">
      <c r="D8" s="44"/>
      <c r="E8" s="257"/>
      <c r="F8" s="12" t="s">
        <v>202</v>
      </c>
      <c r="G8" s="13"/>
      <c r="H8" s="12" t="s">
        <v>165</v>
      </c>
      <c r="I8" s="12"/>
      <c r="J8" s="12" t="s">
        <v>202</v>
      </c>
      <c r="K8" s="13"/>
      <c r="L8" s="12" t="s">
        <v>165</v>
      </c>
    </row>
    <row r="9" spans="1:12" ht="15" customHeight="1" x14ac:dyDescent="0.5">
      <c r="D9" s="27"/>
      <c r="E9" s="257"/>
      <c r="F9" s="15" t="s">
        <v>96</v>
      </c>
      <c r="G9" s="16"/>
      <c r="H9" s="15" t="s">
        <v>96</v>
      </c>
      <c r="I9" s="16"/>
      <c r="J9" s="15" t="s">
        <v>96</v>
      </c>
      <c r="K9" s="16"/>
      <c r="L9" s="15" t="s">
        <v>96</v>
      </c>
    </row>
    <row r="10" spans="1:12" ht="9.9499999999999993" customHeight="1" x14ac:dyDescent="0.5">
      <c r="D10" s="44"/>
      <c r="E10" s="257"/>
      <c r="F10" s="104"/>
      <c r="G10" s="30"/>
      <c r="H10" s="30"/>
      <c r="I10" s="11"/>
      <c r="J10" s="104"/>
      <c r="K10" s="30"/>
      <c r="L10" s="30"/>
    </row>
    <row r="11" spans="1:12" ht="15" customHeight="1" x14ac:dyDescent="0.5">
      <c r="A11" s="36" t="s">
        <v>21</v>
      </c>
      <c r="B11" s="36"/>
      <c r="D11" s="48"/>
      <c r="E11" s="48"/>
      <c r="F11" s="105"/>
      <c r="H11" s="17"/>
      <c r="J11" s="105"/>
      <c r="L11" s="17"/>
    </row>
    <row r="12" spans="1:12" ht="9.9499999999999993" customHeight="1" x14ac:dyDescent="0.5">
      <c r="A12" s="36"/>
      <c r="B12" s="36"/>
      <c r="E12" s="48"/>
      <c r="F12" s="105"/>
      <c r="H12" s="17"/>
      <c r="J12" s="105"/>
      <c r="L12" s="17"/>
    </row>
    <row r="13" spans="1:12" ht="15" customHeight="1" x14ac:dyDescent="0.5">
      <c r="A13" s="45" t="s">
        <v>100</v>
      </c>
      <c r="B13" s="45"/>
      <c r="E13" s="48"/>
      <c r="F13" s="184">
        <v>780831</v>
      </c>
      <c r="G13" s="185"/>
      <c r="H13" s="185">
        <v>635874</v>
      </c>
      <c r="I13" s="221"/>
      <c r="J13" s="184">
        <v>514042</v>
      </c>
      <c r="K13" s="165"/>
      <c r="L13" s="185">
        <v>421024</v>
      </c>
    </row>
    <row r="14" spans="1:12" ht="15" customHeight="1" x14ac:dyDescent="0.5">
      <c r="A14" s="45" t="s">
        <v>104</v>
      </c>
      <c r="B14" s="45"/>
      <c r="E14" s="48"/>
      <c r="F14" s="188">
        <v>347644</v>
      </c>
      <c r="G14" s="185"/>
      <c r="H14" s="189">
        <v>217378</v>
      </c>
      <c r="I14" s="221"/>
      <c r="J14" s="188">
        <v>224001</v>
      </c>
      <c r="K14" s="165"/>
      <c r="L14" s="189">
        <v>151674</v>
      </c>
    </row>
    <row r="15" spans="1:12" ht="9.9499999999999993" customHeight="1" x14ac:dyDescent="0.5">
      <c r="D15" s="44"/>
      <c r="E15" s="257"/>
      <c r="F15" s="106"/>
      <c r="G15" s="16"/>
      <c r="H15" s="16"/>
      <c r="I15" s="16"/>
      <c r="J15" s="106"/>
      <c r="K15" s="16"/>
      <c r="L15" s="16"/>
    </row>
    <row r="16" spans="1:12" ht="15" customHeight="1" x14ac:dyDescent="0.5">
      <c r="A16" s="36" t="s">
        <v>20</v>
      </c>
      <c r="B16" s="36"/>
      <c r="C16" s="37"/>
      <c r="E16" s="48"/>
      <c r="F16" s="107">
        <f>SUM(F13:F14)</f>
        <v>1128475</v>
      </c>
      <c r="H16" s="22">
        <f>SUM(H13:H14)</f>
        <v>853252</v>
      </c>
      <c r="J16" s="107">
        <f>SUM(J13:J14)</f>
        <v>738043</v>
      </c>
      <c r="L16" s="22">
        <f>SUM(L13:L14)</f>
        <v>572698</v>
      </c>
    </row>
    <row r="17" spans="1:12" ht="12" customHeight="1" x14ac:dyDescent="0.5">
      <c r="A17" s="45"/>
      <c r="B17" s="45"/>
      <c r="C17" s="37"/>
      <c r="E17" s="48"/>
      <c r="F17" s="105"/>
      <c r="H17" s="17"/>
      <c r="J17" s="105"/>
      <c r="L17" s="17"/>
    </row>
    <row r="18" spans="1:12" ht="15" customHeight="1" x14ac:dyDescent="0.5">
      <c r="A18" s="36" t="s">
        <v>48</v>
      </c>
      <c r="B18" s="36"/>
      <c r="C18" s="36"/>
      <c r="E18" s="48"/>
      <c r="F18" s="105"/>
      <c r="H18" s="17"/>
      <c r="J18" s="105"/>
      <c r="L18" s="17"/>
    </row>
    <row r="19" spans="1:12" ht="9.9499999999999993" customHeight="1" x14ac:dyDescent="0.5">
      <c r="A19" s="36"/>
      <c r="B19" s="36"/>
      <c r="C19" s="36"/>
      <c r="E19" s="48"/>
      <c r="F19" s="105"/>
      <c r="H19" s="17"/>
      <c r="J19" s="105"/>
      <c r="L19" s="17"/>
    </row>
    <row r="20" spans="1:12" ht="15" customHeight="1" x14ac:dyDescent="0.5">
      <c r="A20" s="45" t="s">
        <v>40</v>
      </c>
      <c r="B20" s="45"/>
      <c r="E20" s="48"/>
      <c r="F20" s="184">
        <v>-802667</v>
      </c>
      <c r="G20" s="185"/>
      <c r="H20" s="185">
        <v>-633985</v>
      </c>
      <c r="I20" s="221"/>
      <c r="J20" s="184">
        <v>-520476</v>
      </c>
      <c r="K20" s="165"/>
      <c r="L20" s="185">
        <v>-431925</v>
      </c>
    </row>
    <row r="21" spans="1:12" ht="15" customHeight="1" x14ac:dyDescent="0.5">
      <c r="A21" s="45" t="s">
        <v>41</v>
      </c>
      <c r="B21" s="45"/>
      <c r="E21" s="48"/>
      <c r="F21" s="188">
        <v>-200136</v>
      </c>
      <c r="G21" s="185"/>
      <c r="H21" s="189">
        <v>-116335</v>
      </c>
      <c r="I21" s="221"/>
      <c r="J21" s="188">
        <v>-110131</v>
      </c>
      <c r="K21" s="165"/>
      <c r="L21" s="189">
        <v>-63727</v>
      </c>
    </row>
    <row r="22" spans="1:12" ht="9.9499999999999993" customHeight="1" x14ac:dyDescent="0.5">
      <c r="D22" s="44"/>
      <c r="E22" s="257"/>
      <c r="F22" s="106"/>
      <c r="G22" s="16"/>
      <c r="H22" s="16"/>
      <c r="I22" s="16"/>
      <c r="J22" s="106"/>
      <c r="K22" s="16"/>
      <c r="L22" s="16"/>
    </row>
    <row r="23" spans="1:12" ht="15" customHeight="1" x14ac:dyDescent="0.5">
      <c r="A23" s="36" t="s">
        <v>101</v>
      </c>
      <c r="B23" s="36"/>
      <c r="E23" s="48"/>
      <c r="F23" s="107">
        <f>SUM(F20:F21)</f>
        <v>-1002803</v>
      </c>
      <c r="H23" s="22">
        <f>SUM(H20:H21)</f>
        <v>-750320</v>
      </c>
      <c r="I23" s="18"/>
      <c r="J23" s="107">
        <f>SUM(J20:J21)</f>
        <v>-630607</v>
      </c>
      <c r="K23" s="18"/>
      <c r="L23" s="22">
        <f>SUM(L20:L21)</f>
        <v>-495652</v>
      </c>
    </row>
    <row r="24" spans="1:12" ht="12" customHeight="1" x14ac:dyDescent="0.5">
      <c r="A24" s="45"/>
      <c r="B24" s="45"/>
      <c r="E24" s="48"/>
      <c r="F24" s="108"/>
      <c r="H24" s="18"/>
      <c r="I24" s="18"/>
      <c r="J24" s="108"/>
      <c r="K24" s="18"/>
      <c r="L24" s="18"/>
    </row>
    <row r="25" spans="1:12" ht="15" customHeight="1" x14ac:dyDescent="0.5">
      <c r="A25" s="36" t="s">
        <v>229</v>
      </c>
      <c r="B25" s="36"/>
      <c r="E25" s="48"/>
      <c r="F25" s="108">
        <f>SUM(F16,F23)</f>
        <v>125672</v>
      </c>
      <c r="H25" s="18">
        <f>SUM(H16,H23)</f>
        <v>102932</v>
      </c>
      <c r="I25" s="18"/>
      <c r="J25" s="108">
        <f>SUM(J16,J23)</f>
        <v>107436</v>
      </c>
      <c r="K25" s="18"/>
      <c r="L25" s="18">
        <f>SUM(L16,L23)</f>
        <v>77046</v>
      </c>
    </row>
    <row r="26" spans="1:12" ht="15" customHeight="1" x14ac:dyDescent="0.5">
      <c r="A26" s="45" t="s">
        <v>64</v>
      </c>
      <c r="B26" s="45"/>
      <c r="E26" s="48"/>
      <c r="F26" s="222">
        <v>63273</v>
      </c>
      <c r="G26" s="221"/>
      <c r="H26" s="221">
        <v>91648</v>
      </c>
      <c r="I26" s="221"/>
      <c r="J26" s="222">
        <v>59499</v>
      </c>
      <c r="K26" s="165"/>
      <c r="L26" s="221">
        <v>68023</v>
      </c>
    </row>
    <row r="27" spans="1:12" ht="15" customHeight="1" x14ac:dyDescent="0.5">
      <c r="A27" s="45" t="s">
        <v>45</v>
      </c>
      <c r="B27" s="45"/>
      <c r="E27" s="48"/>
      <c r="F27" s="222">
        <v>-63238</v>
      </c>
      <c r="G27" s="221"/>
      <c r="H27" s="221">
        <v>-65503</v>
      </c>
      <c r="I27" s="221"/>
      <c r="J27" s="222">
        <v>-66249</v>
      </c>
      <c r="K27" s="165"/>
      <c r="L27" s="221">
        <v>-38082</v>
      </c>
    </row>
    <row r="28" spans="1:12" ht="15" customHeight="1" x14ac:dyDescent="0.5">
      <c r="A28" s="45" t="s">
        <v>42</v>
      </c>
      <c r="B28" s="45"/>
      <c r="E28" s="48"/>
      <c r="F28" s="222">
        <v>-239716</v>
      </c>
      <c r="G28" s="221"/>
      <c r="H28" s="221">
        <v>-210971</v>
      </c>
      <c r="I28" s="221"/>
      <c r="J28" s="222">
        <v>-164505</v>
      </c>
      <c r="K28" s="165"/>
      <c r="L28" s="221">
        <v>-191531</v>
      </c>
    </row>
    <row r="29" spans="1:12" ht="15" customHeight="1" x14ac:dyDescent="0.5">
      <c r="A29" s="45" t="s">
        <v>272</v>
      </c>
      <c r="B29" s="45"/>
      <c r="E29" s="48"/>
      <c r="F29" s="222">
        <v>113127</v>
      </c>
      <c r="G29" s="221"/>
      <c r="H29" s="221">
        <v>-85011</v>
      </c>
      <c r="I29" s="221"/>
      <c r="J29" s="222">
        <v>0</v>
      </c>
      <c r="K29" s="165"/>
      <c r="L29" s="221">
        <v>0</v>
      </c>
    </row>
    <row r="30" spans="1:12" ht="15" customHeight="1" x14ac:dyDescent="0.5">
      <c r="A30" s="45" t="s">
        <v>245</v>
      </c>
      <c r="B30" s="45"/>
      <c r="E30" s="48"/>
      <c r="F30" s="222">
        <v>19606</v>
      </c>
      <c r="G30" s="221"/>
      <c r="H30" s="221">
        <v>-8600</v>
      </c>
      <c r="I30" s="221"/>
      <c r="J30" s="222">
        <v>32153</v>
      </c>
      <c r="K30" s="165"/>
      <c r="L30" s="221">
        <v>15212</v>
      </c>
    </row>
    <row r="31" spans="1:12" ht="15" customHeight="1" x14ac:dyDescent="0.5">
      <c r="A31" s="45" t="s">
        <v>57</v>
      </c>
      <c r="B31" s="45"/>
      <c r="C31" s="36"/>
      <c r="E31" s="48"/>
      <c r="F31" s="222">
        <v>-49668</v>
      </c>
      <c r="G31" s="221"/>
      <c r="H31" s="221">
        <v>-70301</v>
      </c>
      <c r="I31" s="221"/>
      <c r="J31" s="222">
        <v>-51496</v>
      </c>
      <c r="K31" s="165"/>
      <c r="L31" s="221">
        <v>-71192</v>
      </c>
    </row>
    <row r="32" spans="1:12" ht="15" customHeight="1" x14ac:dyDescent="0.5">
      <c r="A32" s="45" t="s">
        <v>258</v>
      </c>
      <c r="B32" s="45"/>
      <c r="C32" s="36"/>
      <c r="E32" s="48"/>
      <c r="F32" s="108">
        <v>2147</v>
      </c>
      <c r="G32" s="18"/>
      <c r="H32" s="18">
        <v>0</v>
      </c>
      <c r="J32" s="108">
        <v>2147</v>
      </c>
      <c r="L32" s="17">
        <v>0</v>
      </c>
    </row>
    <row r="33" spans="1:12" ht="15" customHeight="1" x14ac:dyDescent="0.5">
      <c r="A33" s="45" t="s">
        <v>230</v>
      </c>
      <c r="B33" s="45"/>
      <c r="C33" s="36"/>
      <c r="E33" s="48"/>
      <c r="F33" s="225">
        <v>17908</v>
      </c>
      <c r="G33" s="221"/>
      <c r="H33" s="226">
        <v>94325</v>
      </c>
      <c r="I33" s="221"/>
      <c r="J33" s="225">
        <v>137471</v>
      </c>
      <c r="K33" s="165"/>
      <c r="L33" s="226">
        <v>15880</v>
      </c>
    </row>
    <row r="34" spans="1:12" ht="9.9499999999999993" customHeight="1" x14ac:dyDescent="0.5">
      <c r="D34" s="44"/>
      <c r="E34" s="257"/>
      <c r="F34" s="106"/>
      <c r="G34" s="16"/>
      <c r="H34" s="16"/>
      <c r="I34" s="16"/>
      <c r="J34" s="106"/>
      <c r="K34" s="16"/>
      <c r="L34" s="16"/>
    </row>
    <row r="35" spans="1:12" ht="15" customHeight="1" x14ac:dyDescent="0.5">
      <c r="A35" s="60" t="s">
        <v>231</v>
      </c>
      <c r="B35" s="36"/>
      <c r="C35" s="36"/>
      <c r="E35" s="48"/>
      <c r="F35" s="105">
        <f>SUM(F25:F33)</f>
        <v>-10889</v>
      </c>
      <c r="H35" s="17">
        <f>SUM(H25:H33)</f>
        <v>-151481</v>
      </c>
      <c r="J35" s="105">
        <f>SUM(J25:J33)</f>
        <v>56456</v>
      </c>
      <c r="L35" s="17">
        <f>SUM(L25:L33)</f>
        <v>-124644</v>
      </c>
    </row>
    <row r="36" spans="1:12" ht="15" customHeight="1" x14ac:dyDescent="0.5">
      <c r="A36" s="45" t="s">
        <v>5</v>
      </c>
      <c r="B36" s="45"/>
      <c r="E36" s="48"/>
      <c r="F36" s="188">
        <v>36515</v>
      </c>
      <c r="G36" s="185"/>
      <c r="H36" s="226">
        <v>23135</v>
      </c>
      <c r="I36" s="221"/>
      <c r="J36" s="188">
        <v>25955</v>
      </c>
      <c r="K36" s="165"/>
      <c r="L36" s="189">
        <v>39082</v>
      </c>
    </row>
    <row r="37" spans="1:12" ht="9.9499999999999993" customHeight="1" x14ac:dyDescent="0.5">
      <c r="D37" s="44"/>
      <c r="E37" s="257"/>
      <c r="F37" s="106"/>
      <c r="G37" s="16"/>
      <c r="H37" s="16"/>
      <c r="I37" s="16"/>
      <c r="J37" s="106"/>
      <c r="K37" s="16"/>
      <c r="L37" s="16"/>
    </row>
    <row r="38" spans="1:12" ht="15" customHeight="1" x14ac:dyDescent="0.5">
      <c r="A38" s="60" t="s">
        <v>184</v>
      </c>
      <c r="B38" s="36"/>
      <c r="C38" s="36"/>
      <c r="E38" s="48"/>
      <c r="F38" s="107">
        <f>SUM(F35:F36)</f>
        <v>25626</v>
      </c>
      <c r="H38" s="22">
        <f>SUM(H35:H36)</f>
        <v>-128346</v>
      </c>
      <c r="J38" s="107">
        <f>SUM(J35:J36)</f>
        <v>82411</v>
      </c>
      <c r="L38" s="22">
        <f>SUM(L35:L36)</f>
        <v>-85562</v>
      </c>
    </row>
    <row r="39" spans="1:12" ht="12" customHeight="1" x14ac:dyDescent="0.5">
      <c r="A39" s="45"/>
      <c r="B39" s="45"/>
      <c r="C39" s="37"/>
      <c r="E39" s="48"/>
      <c r="F39" s="105"/>
      <c r="H39" s="17"/>
      <c r="J39" s="105"/>
      <c r="L39" s="17"/>
    </row>
    <row r="40" spans="1:12" ht="15" customHeight="1" x14ac:dyDescent="0.5">
      <c r="A40" s="36" t="s">
        <v>167</v>
      </c>
      <c r="B40" s="36"/>
      <c r="C40" s="37"/>
      <c r="D40" s="48"/>
      <c r="E40" s="48"/>
      <c r="F40" s="105"/>
      <c r="H40" s="17"/>
      <c r="J40" s="105"/>
      <c r="L40" s="17"/>
    </row>
    <row r="41" spans="1:12" ht="15" customHeight="1" x14ac:dyDescent="0.5">
      <c r="A41" s="64" t="s">
        <v>220</v>
      </c>
      <c r="B41" s="65"/>
      <c r="C41" s="66"/>
      <c r="D41" s="48"/>
      <c r="E41" s="258"/>
      <c r="F41" s="105"/>
      <c r="H41" s="17"/>
      <c r="J41" s="105"/>
      <c r="L41" s="17"/>
    </row>
    <row r="42" spans="1:12" ht="15" customHeight="1" x14ac:dyDescent="0.5">
      <c r="A42" s="66"/>
      <c r="B42" s="67" t="s">
        <v>84</v>
      </c>
      <c r="C42" s="66"/>
      <c r="D42" s="48"/>
      <c r="E42" s="48"/>
      <c r="F42" s="105"/>
      <c r="H42" s="17"/>
      <c r="J42" s="105"/>
      <c r="L42" s="17"/>
    </row>
    <row r="43" spans="1:12" ht="15" customHeight="1" x14ac:dyDescent="0.5">
      <c r="B43" s="45"/>
      <c r="C43" s="61" t="s">
        <v>169</v>
      </c>
      <c r="D43" s="48"/>
      <c r="E43" s="48"/>
      <c r="F43" s="166"/>
      <c r="G43" s="165"/>
      <c r="H43" s="167"/>
      <c r="I43" s="165"/>
      <c r="J43" s="166"/>
      <c r="K43" s="165"/>
      <c r="L43" s="165"/>
    </row>
    <row r="44" spans="1:12" ht="15" customHeight="1" x14ac:dyDescent="0.5">
      <c r="B44" s="45"/>
      <c r="C44" s="61" t="s">
        <v>166</v>
      </c>
      <c r="D44" s="48"/>
      <c r="E44" s="48"/>
      <c r="F44" s="166">
        <v>-940</v>
      </c>
      <c r="G44" s="165"/>
      <c r="H44" s="167">
        <v>0</v>
      </c>
      <c r="I44" s="165"/>
      <c r="J44" s="166">
        <v>-869</v>
      </c>
      <c r="K44" s="165"/>
      <c r="L44" s="165">
        <v>0</v>
      </c>
    </row>
    <row r="45" spans="1:12" ht="9.9499999999999993" customHeight="1" x14ac:dyDescent="0.5">
      <c r="B45" s="45"/>
      <c r="D45" s="48"/>
      <c r="E45" s="48"/>
      <c r="F45" s="278"/>
      <c r="G45" s="255"/>
      <c r="H45" s="279"/>
      <c r="I45" s="255"/>
      <c r="J45" s="278"/>
      <c r="K45" s="255"/>
      <c r="L45" s="279"/>
    </row>
    <row r="46" spans="1:12" ht="15" customHeight="1" x14ac:dyDescent="0.5">
      <c r="B46" s="45"/>
      <c r="D46" s="48"/>
      <c r="E46" s="48"/>
      <c r="F46" s="169">
        <f>SUM(F43:F44)</f>
        <v>-940</v>
      </c>
      <c r="G46" s="165"/>
      <c r="H46" s="170">
        <f>SUM(H43:H44)</f>
        <v>0</v>
      </c>
      <c r="I46" s="165"/>
      <c r="J46" s="169">
        <f>SUM(J43:J44)</f>
        <v>-869</v>
      </c>
      <c r="K46" s="165"/>
      <c r="L46" s="172">
        <f>SUM(L43:L44)</f>
        <v>0</v>
      </c>
    </row>
    <row r="47" spans="1:12" ht="12" customHeight="1" x14ac:dyDescent="0.5">
      <c r="B47" s="45"/>
      <c r="D47" s="48"/>
      <c r="E47" s="48"/>
      <c r="F47" s="105"/>
      <c r="G47" s="255"/>
      <c r="H47" s="37"/>
      <c r="I47" s="255"/>
      <c r="J47" s="105"/>
      <c r="K47" s="255"/>
      <c r="L47" s="37"/>
    </row>
    <row r="48" spans="1:12" ht="15" customHeight="1" x14ac:dyDescent="0.5">
      <c r="A48" s="64" t="s">
        <v>168</v>
      </c>
      <c r="B48" s="65"/>
      <c r="C48" s="66"/>
      <c r="D48" s="48"/>
      <c r="E48" s="258"/>
      <c r="F48" s="105"/>
      <c r="H48" s="17"/>
      <c r="J48" s="105"/>
      <c r="L48" s="17"/>
    </row>
    <row r="49" spans="1:12" ht="15" customHeight="1" x14ac:dyDescent="0.5">
      <c r="A49" s="66"/>
      <c r="B49" s="67" t="s">
        <v>84</v>
      </c>
      <c r="C49" s="66"/>
      <c r="D49" s="48"/>
      <c r="E49" s="48"/>
      <c r="F49" s="105"/>
      <c r="H49" s="17"/>
      <c r="J49" s="105"/>
      <c r="L49" s="17"/>
    </row>
    <row r="50" spans="1:12" ht="15" customHeight="1" x14ac:dyDescent="0.5">
      <c r="B50" s="45"/>
      <c r="C50" s="45" t="s">
        <v>83</v>
      </c>
      <c r="D50" s="48"/>
      <c r="E50" s="48"/>
      <c r="F50" s="166">
        <v>302</v>
      </c>
      <c r="G50" s="165"/>
      <c r="H50" s="167">
        <v>14444</v>
      </c>
      <c r="I50" s="165"/>
      <c r="J50" s="166">
        <v>0</v>
      </c>
      <c r="K50" s="165"/>
      <c r="L50" s="165">
        <v>0</v>
      </c>
    </row>
    <row r="51" spans="1:12" ht="15" customHeight="1" x14ac:dyDescent="0.5">
      <c r="B51" s="45"/>
      <c r="C51" s="61" t="s">
        <v>169</v>
      </c>
      <c r="D51" s="48"/>
      <c r="E51" s="48"/>
      <c r="F51" s="105"/>
      <c r="H51" s="17"/>
      <c r="J51" s="105"/>
      <c r="L51" s="17"/>
    </row>
    <row r="52" spans="1:12" ht="15" customHeight="1" x14ac:dyDescent="0.5">
      <c r="B52" s="45"/>
      <c r="C52" s="61" t="s">
        <v>166</v>
      </c>
      <c r="D52" s="48"/>
      <c r="E52" s="48"/>
      <c r="F52" s="166">
        <v>-24</v>
      </c>
      <c r="G52" s="165"/>
      <c r="H52" s="167">
        <v>347</v>
      </c>
      <c r="I52" s="165"/>
      <c r="J52" s="166">
        <v>488</v>
      </c>
      <c r="K52" s="165"/>
      <c r="L52" s="167">
        <v>10362</v>
      </c>
    </row>
    <row r="53" spans="1:12" ht="15" customHeight="1" x14ac:dyDescent="0.5">
      <c r="B53" s="45"/>
      <c r="C53" s="264" t="s">
        <v>226</v>
      </c>
      <c r="D53" s="48"/>
      <c r="E53" s="48"/>
      <c r="F53" s="166"/>
      <c r="G53" s="165"/>
      <c r="H53" s="167"/>
      <c r="I53" s="165"/>
      <c r="J53" s="166"/>
      <c r="K53" s="165"/>
      <c r="L53" s="167"/>
    </row>
    <row r="54" spans="1:12" ht="15" customHeight="1" x14ac:dyDescent="0.5">
      <c r="B54" s="45"/>
      <c r="C54" s="61" t="s">
        <v>227</v>
      </c>
      <c r="D54" s="48"/>
      <c r="E54" s="48"/>
      <c r="F54" s="166">
        <v>136978</v>
      </c>
      <c r="G54" s="165"/>
      <c r="H54" s="167">
        <v>0</v>
      </c>
      <c r="I54" s="165"/>
      <c r="J54" s="166">
        <v>136978</v>
      </c>
      <c r="K54" s="165"/>
      <c r="L54" s="167">
        <v>0</v>
      </c>
    </row>
    <row r="55" spans="1:12" ht="15" customHeight="1" x14ac:dyDescent="0.5">
      <c r="B55" s="45"/>
      <c r="C55" s="45" t="s">
        <v>221</v>
      </c>
      <c r="D55" s="48"/>
      <c r="E55" s="48"/>
      <c r="F55" s="166">
        <v>-27396</v>
      </c>
      <c r="G55" s="165"/>
      <c r="H55" s="167">
        <v>0</v>
      </c>
      <c r="I55" s="165"/>
      <c r="J55" s="166">
        <v>-27396</v>
      </c>
      <c r="K55" s="165"/>
      <c r="L55" s="167">
        <v>0</v>
      </c>
    </row>
    <row r="56" spans="1:12" ht="9.9499999999999993" customHeight="1" x14ac:dyDescent="0.5">
      <c r="B56" s="45"/>
      <c r="D56" s="48"/>
      <c r="E56" s="48"/>
      <c r="F56" s="278"/>
      <c r="G56" s="255"/>
      <c r="H56" s="279"/>
      <c r="I56" s="255"/>
      <c r="J56" s="278"/>
      <c r="K56" s="255"/>
      <c r="L56" s="279"/>
    </row>
    <row r="57" spans="1:12" ht="15" customHeight="1" x14ac:dyDescent="0.5">
      <c r="B57" s="45"/>
      <c r="D57" s="48"/>
      <c r="E57" s="48"/>
      <c r="F57" s="107">
        <f>SUM(F50:F55)</f>
        <v>109860</v>
      </c>
      <c r="G57" s="255"/>
      <c r="H57" s="280">
        <f>SUM(H50:H55)</f>
        <v>14791</v>
      </c>
      <c r="I57" s="255"/>
      <c r="J57" s="107">
        <f>SUM(J50:J55)</f>
        <v>110070</v>
      </c>
      <c r="K57" s="255"/>
      <c r="L57" s="281">
        <f>SUM(L50:L55)</f>
        <v>10362</v>
      </c>
    </row>
    <row r="58" spans="1:12" ht="12" customHeight="1" x14ac:dyDescent="0.5">
      <c r="B58" s="45"/>
      <c r="D58" s="48"/>
      <c r="E58" s="48"/>
      <c r="F58" s="105"/>
      <c r="G58" s="255"/>
      <c r="H58" s="37"/>
      <c r="I58" s="255"/>
      <c r="J58" s="105"/>
      <c r="K58" s="255"/>
      <c r="L58" s="37"/>
    </row>
    <row r="59" spans="1:12" ht="15" customHeight="1" x14ac:dyDescent="0.5">
      <c r="A59" s="62" t="s">
        <v>269</v>
      </c>
      <c r="B59" s="60"/>
      <c r="C59" s="63"/>
      <c r="D59" s="39"/>
      <c r="E59" s="44"/>
      <c r="F59" s="107">
        <f>F46+F57</f>
        <v>108920</v>
      </c>
      <c r="H59" s="22">
        <f>H46+H57</f>
        <v>14791</v>
      </c>
      <c r="J59" s="107">
        <f>J46+J57</f>
        <v>109201</v>
      </c>
      <c r="L59" s="22">
        <f>L46+L57</f>
        <v>10362</v>
      </c>
    </row>
    <row r="60" spans="1:12" ht="12" customHeight="1" x14ac:dyDescent="0.5">
      <c r="A60" s="40"/>
      <c r="B60" s="40"/>
      <c r="C60" s="36"/>
      <c r="E60" s="48"/>
      <c r="F60" s="112"/>
      <c r="J60" s="112"/>
    </row>
    <row r="61" spans="1:12" ht="15" customHeight="1" thickBot="1" x14ac:dyDescent="0.55000000000000004">
      <c r="A61" s="60" t="s">
        <v>185</v>
      </c>
      <c r="E61" s="48"/>
      <c r="F61" s="110">
        <f>SUM(F38,F59)</f>
        <v>134546</v>
      </c>
      <c r="H61" s="26">
        <f>SUM(H59,H38)</f>
        <v>-113555</v>
      </c>
      <c r="J61" s="110">
        <f>SUM(J38,J59)</f>
        <v>191612</v>
      </c>
      <c r="L61" s="26">
        <f>SUM(L59,L38)</f>
        <v>-75200</v>
      </c>
    </row>
    <row r="62" spans="1:12" ht="19.5" customHeight="1" thickTop="1" x14ac:dyDescent="0.5">
      <c r="A62" s="60"/>
      <c r="E62" s="48"/>
      <c r="F62" s="17"/>
      <c r="H62" s="17"/>
      <c r="J62" s="17"/>
      <c r="L62" s="17"/>
    </row>
    <row r="63" spans="1:12" ht="21.95" customHeight="1" x14ac:dyDescent="0.5">
      <c r="A63" s="289" t="s">
        <v>122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</row>
    <row r="64" spans="1:12" ht="16.5" customHeight="1" x14ac:dyDescent="0.5">
      <c r="A64" s="36" t="s">
        <v>19</v>
      </c>
      <c r="B64" s="36"/>
      <c r="C64" s="49"/>
      <c r="D64" s="28"/>
      <c r="E64" s="49"/>
      <c r="F64" s="29"/>
      <c r="G64" s="29"/>
      <c r="H64" s="29"/>
      <c r="I64" s="29"/>
      <c r="J64" s="29"/>
      <c r="K64" s="29"/>
      <c r="L64" s="29"/>
    </row>
    <row r="65" spans="1:12" s="40" customFormat="1" ht="16.5" customHeight="1" x14ac:dyDescent="0.5">
      <c r="A65" s="60" t="s">
        <v>177</v>
      </c>
      <c r="B65" s="36"/>
      <c r="C65" s="36"/>
      <c r="D65" s="39"/>
      <c r="E65" s="44"/>
      <c r="F65" s="6"/>
      <c r="G65" s="6"/>
      <c r="H65" s="6"/>
      <c r="I65" s="6"/>
      <c r="J65" s="7"/>
      <c r="K65" s="6"/>
      <c r="L65" s="7"/>
    </row>
    <row r="66" spans="1:12" ht="16.5" customHeight="1" x14ac:dyDescent="0.5">
      <c r="A66" s="41" t="s">
        <v>203</v>
      </c>
      <c r="B66" s="41"/>
      <c r="C66" s="41"/>
      <c r="D66" s="42"/>
      <c r="E66" s="42"/>
      <c r="F66" s="8"/>
      <c r="G66" s="8"/>
      <c r="H66" s="8"/>
      <c r="I66" s="8"/>
      <c r="J66" s="8"/>
      <c r="K66" s="8"/>
      <c r="L66" s="8"/>
    </row>
    <row r="67" spans="1:12" ht="16.5" customHeight="1" x14ac:dyDescent="0.5">
      <c r="A67" s="43"/>
      <c r="B67" s="43"/>
      <c r="C67" s="43"/>
      <c r="D67" s="44"/>
      <c r="E67" s="44"/>
      <c r="F67" s="6"/>
      <c r="G67" s="6"/>
      <c r="H67" s="6"/>
      <c r="I67" s="6"/>
      <c r="J67" s="6"/>
      <c r="K67" s="6"/>
      <c r="L67" s="6"/>
    </row>
    <row r="68" spans="1:12" ht="16.5" customHeight="1" x14ac:dyDescent="0.5">
      <c r="A68" s="43"/>
      <c r="B68" s="43"/>
      <c r="C68" s="43"/>
      <c r="D68" s="44"/>
      <c r="E68" s="44"/>
      <c r="F68" s="6"/>
      <c r="G68" s="6"/>
      <c r="H68" s="6"/>
      <c r="I68" s="6"/>
      <c r="J68" s="6"/>
      <c r="K68" s="6"/>
      <c r="L68" s="6"/>
    </row>
    <row r="69" spans="1:12" ht="16.5" customHeight="1" x14ac:dyDescent="0.5">
      <c r="A69" s="43"/>
      <c r="B69" s="43"/>
      <c r="C69" s="43"/>
      <c r="D69" s="44"/>
      <c r="E69" s="44"/>
      <c r="F69" s="290" t="s">
        <v>7</v>
      </c>
      <c r="G69" s="290"/>
      <c r="H69" s="290"/>
      <c r="I69" s="10"/>
      <c r="J69" s="290" t="s">
        <v>94</v>
      </c>
      <c r="K69" s="290"/>
      <c r="L69" s="290"/>
    </row>
    <row r="70" spans="1:12" ht="16.5" customHeight="1" x14ac:dyDescent="0.5">
      <c r="D70" s="44"/>
      <c r="E70" s="257"/>
      <c r="F70" s="291" t="s">
        <v>92</v>
      </c>
      <c r="G70" s="291"/>
      <c r="H70" s="291"/>
      <c r="I70" s="11"/>
      <c r="J70" s="291" t="s">
        <v>92</v>
      </c>
      <c r="K70" s="291"/>
      <c r="L70" s="291"/>
    </row>
    <row r="71" spans="1:12" ht="16.5" customHeight="1" x14ac:dyDescent="0.5">
      <c r="D71" s="44"/>
      <c r="E71" s="257"/>
      <c r="F71" s="12" t="s">
        <v>202</v>
      </c>
      <c r="G71" s="13"/>
      <c r="H71" s="12" t="s">
        <v>165</v>
      </c>
      <c r="I71" s="12"/>
      <c r="J71" s="12" t="s">
        <v>202</v>
      </c>
      <c r="K71" s="13"/>
      <c r="L71" s="12" t="s">
        <v>165</v>
      </c>
    </row>
    <row r="72" spans="1:12" ht="16.5" customHeight="1" x14ac:dyDescent="0.5">
      <c r="D72" s="27"/>
      <c r="E72" s="257"/>
      <c r="F72" s="15" t="s">
        <v>96</v>
      </c>
      <c r="G72" s="16"/>
      <c r="H72" s="15" t="s">
        <v>96</v>
      </c>
      <c r="I72" s="16"/>
      <c r="J72" s="15" t="s">
        <v>96</v>
      </c>
      <c r="K72" s="16"/>
      <c r="L72" s="15" t="s">
        <v>96</v>
      </c>
    </row>
    <row r="73" spans="1:12" ht="16.5" customHeight="1" x14ac:dyDescent="0.5">
      <c r="D73" s="44"/>
      <c r="E73" s="257"/>
      <c r="F73" s="106"/>
      <c r="G73" s="16"/>
      <c r="H73" s="16"/>
      <c r="I73" s="16"/>
      <c r="J73" s="106"/>
      <c r="K73" s="16"/>
      <c r="L73" s="16"/>
    </row>
    <row r="74" spans="1:12" ht="16.5" customHeight="1" x14ac:dyDescent="0.5">
      <c r="A74" s="31" t="s">
        <v>152</v>
      </c>
      <c r="B74" s="31"/>
      <c r="C74" s="36"/>
      <c r="E74" s="48"/>
      <c r="F74" s="105"/>
      <c r="H74" s="17"/>
      <c r="J74" s="105"/>
      <c r="L74" s="17"/>
    </row>
    <row r="75" spans="1:12" ht="16.5" customHeight="1" x14ac:dyDescent="0.5">
      <c r="A75" s="23" t="s">
        <v>105</v>
      </c>
      <c r="B75" s="23"/>
      <c r="C75" s="36"/>
      <c r="E75" s="48"/>
      <c r="F75" s="184">
        <v>24082</v>
      </c>
      <c r="G75" s="185"/>
      <c r="H75" s="185">
        <v>-119978</v>
      </c>
      <c r="I75" s="221"/>
      <c r="J75" s="184">
        <v>82411</v>
      </c>
      <c r="K75" s="165"/>
      <c r="L75" s="185">
        <v>-85562</v>
      </c>
    </row>
    <row r="76" spans="1:12" ht="16.5" customHeight="1" x14ac:dyDescent="0.5">
      <c r="A76" s="32" t="s">
        <v>58</v>
      </c>
      <c r="B76" s="32"/>
      <c r="E76" s="48"/>
      <c r="F76" s="225">
        <v>1544</v>
      </c>
      <c r="G76" s="236"/>
      <c r="H76" s="226">
        <v>-8368</v>
      </c>
      <c r="I76" s="236"/>
      <c r="J76" s="225">
        <v>0</v>
      </c>
      <c r="K76" s="165"/>
      <c r="L76" s="226">
        <v>0</v>
      </c>
    </row>
    <row r="77" spans="1:12" ht="16.5" customHeight="1" x14ac:dyDescent="0.5">
      <c r="D77" s="44"/>
      <c r="E77" s="257"/>
      <c r="F77" s="106"/>
      <c r="G77" s="16"/>
      <c r="H77" s="16"/>
      <c r="I77" s="16"/>
      <c r="J77" s="106"/>
      <c r="K77" s="16"/>
      <c r="L77" s="16"/>
    </row>
    <row r="78" spans="1:12" ht="16.5" customHeight="1" thickBot="1" x14ac:dyDescent="0.55000000000000004">
      <c r="A78" s="36"/>
      <c r="B78" s="36"/>
      <c r="C78" s="36"/>
      <c r="E78" s="48"/>
      <c r="F78" s="110">
        <f>SUM(F75:F76)</f>
        <v>25626</v>
      </c>
      <c r="G78" s="254"/>
      <c r="H78" s="26">
        <f>SUM(H75:H76)</f>
        <v>-128346</v>
      </c>
      <c r="J78" s="110">
        <f>SUM(J75:J76)</f>
        <v>82411</v>
      </c>
      <c r="L78" s="26">
        <f>SUM(L75:L76)</f>
        <v>-85562</v>
      </c>
    </row>
    <row r="79" spans="1:12" ht="16.5" customHeight="1" thickTop="1" x14ac:dyDescent="0.5">
      <c r="B79" s="45"/>
      <c r="D79" s="48"/>
      <c r="E79" s="48"/>
      <c r="F79" s="105"/>
      <c r="H79" s="17"/>
      <c r="J79" s="105"/>
      <c r="L79" s="17"/>
    </row>
    <row r="80" spans="1:12" ht="16.5" customHeight="1" x14ac:dyDescent="0.5">
      <c r="A80" s="36" t="s">
        <v>153</v>
      </c>
      <c r="B80" s="36"/>
      <c r="C80" s="37"/>
      <c r="E80" s="48"/>
      <c r="F80" s="105"/>
      <c r="H80" s="17"/>
      <c r="J80" s="105"/>
      <c r="L80" s="17"/>
    </row>
    <row r="81" spans="1:12" ht="16.5" customHeight="1" x14ac:dyDescent="0.5">
      <c r="A81" s="37" t="s">
        <v>105</v>
      </c>
      <c r="C81" s="37"/>
      <c r="E81" s="48"/>
      <c r="F81" s="168">
        <v>133220</v>
      </c>
      <c r="G81" s="165"/>
      <c r="H81" s="165">
        <v>-109212</v>
      </c>
      <c r="I81" s="165"/>
      <c r="J81" s="168">
        <v>191612</v>
      </c>
      <c r="K81" s="165"/>
      <c r="L81" s="165">
        <v>-75200</v>
      </c>
    </row>
    <row r="82" spans="1:12" ht="16.5" customHeight="1" x14ac:dyDescent="0.5">
      <c r="A82" s="37" t="s">
        <v>58</v>
      </c>
      <c r="C82" s="37"/>
      <c r="E82" s="48"/>
      <c r="F82" s="171">
        <v>1326</v>
      </c>
      <c r="G82" s="165"/>
      <c r="H82" s="172">
        <v>-4343</v>
      </c>
      <c r="I82" s="165"/>
      <c r="J82" s="171">
        <v>0</v>
      </c>
      <c r="K82" s="165"/>
      <c r="L82" s="172">
        <v>0</v>
      </c>
    </row>
    <row r="83" spans="1:12" ht="16.5" customHeight="1" x14ac:dyDescent="0.5">
      <c r="A83" s="36"/>
      <c r="B83" s="36"/>
      <c r="C83" s="40"/>
      <c r="D83" s="39"/>
      <c r="E83" s="44"/>
      <c r="F83" s="106"/>
      <c r="G83" s="16"/>
      <c r="H83" s="16"/>
      <c r="I83" s="16"/>
      <c r="J83" s="106"/>
      <c r="K83" s="16"/>
      <c r="L83" s="16"/>
    </row>
    <row r="84" spans="1:12" s="40" customFormat="1" ht="16.5" customHeight="1" thickBot="1" x14ac:dyDescent="0.55000000000000004">
      <c r="A84" s="36"/>
      <c r="B84" s="36"/>
      <c r="D84" s="39"/>
      <c r="E84" s="44"/>
      <c r="F84" s="110">
        <f>SUM(F81:F82)</f>
        <v>134546</v>
      </c>
      <c r="G84" s="17"/>
      <c r="H84" s="26">
        <f>SUM(H81:H82)</f>
        <v>-113555</v>
      </c>
      <c r="I84" s="17"/>
      <c r="J84" s="110">
        <f>SUM(J81:J82)</f>
        <v>191612</v>
      </c>
      <c r="K84" s="17"/>
      <c r="L84" s="26">
        <f>SUM(L81:L82)</f>
        <v>-75200</v>
      </c>
    </row>
    <row r="85" spans="1:12" ht="16.5" customHeight="1" thickTop="1" x14ac:dyDescent="0.5">
      <c r="A85" s="36"/>
      <c r="B85" s="40"/>
      <c r="C85" s="40"/>
      <c r="E85" s="48"/>
      <c r="F85" s="17"/>
      <c r="H85" s="17"/>
      <c r="J85" s="17"/>
      <c r="L85" s="17"/>
    </row>
    <row r="87" spans="1:12" ht="16.5" customHeight="1" x14ac:dyDescent="0.5">
      <c r="A87" s="36"/>
      <c r="B87" s="36"/>
      <c r="C87" s="36"/>
      <c r="E87" s="48"/>
      <c r="F87" s="8" t="s">
        <v>14</v>
      </c>
      <c r="H87" s="8" t="s">
        <v>14</v>
      </c>
      <c r="J87" s="8" t="s">
        <v>14</v>
      </c>
      <c r="L87" s="8" t="s">
        <v>14</v>
      </c>
    </row>
    <row r="88" spans="1:12" ht="16.5" customHeight="1" x14ac:dyDescent="0.5">
      <c r="A88" s="36"/>
      <c r="B88" s="36"/>
      <c r="C88" s="36"/>
      <c r="E88" s="48"/>
      <c r="F88" s="111"/>
      <c r="H88" s="6"/>
      <c r="J88" s="111"/>
      <c r="L88" s="6"/>
    </row>
    <row r="89" spans="1:12" ht="16.5" customHeight="1" x14ac:dyDescent="0.5">
      <c r="A89" s="62" t="s">
        <v>186</v>
      </c>
      <c r="B89" s="40"/>
      <c r="C89" s="36"/>
      <c r="E89" s="48"/>
      <c r="F89" s="112"/>
      <c r="J89" s="112"/>
    </row>
    <row r="90" spans="1:12" ht="16.5" customHeight="1" x14ac:dyDescent="0.5">
      <c r="A90" s="63" t="s">
        <v>187</v>
      </c>
      <c r="E90" s="48"/>
      <c r="F90" s="282">
        <v>0.03</v>
      </c>
      <c r="G90" s="283"/>
      <c r="H90" s="283">
        <v>-0.13</v>
      </c>
      <c r="I90" s="284"/>
      <c r="J90" s="282">
        <v>0.09</v>
      </c>
      <c r="K90" s="256"/>
      <c r="L90" s="283">
        <v>-0.1</v>
      </c>
    </row>
    <row r="94" spans="1:12" ht="16.5" customHeight="1" x14ac:dyDescent="0.5">
      <c r="C94" s="37"/>
      <c r="D94" s="37"/>
      <c r="F94" s="37"/>
      <c r="G94" s="255"/>
      <c r="H94" s="37"/>
      <c r="I94" s="255"/>
      <c r="J94" s="37"/>
      <c r="K94" s="255"/>
      <c r="L94" s="37"/>
    </row>
    <row r="95" spans="1:12" ht="16.5" customHeight="1" x14ac:dyDescent="0.5">
      <c r="C95" s="37"/>
      <c r="D95" s="37"/>
      <c r="F95" s="37"/>
      <c r="G95" s="255"/>
      <c r="H95" s="37"/>
      <c r="I95" s="255"/>
      <c r="J95" s="37"/>
      <c r="K95" s="255"/>
      <c r="L95" s="37"/>
    </row>
    <row r="96" spans="1:12" ht="16.5" customHeight="1" x14ac:dyDescent="0.5">
      <c r="C96" s="37"/>
      <c r="D96" s="37"/>
      <c r="F96" s="37"/>
      <c r="G96" s="255"/>
      <c r="H96" s="37"/>
      <c r="I96" s="255"/>
      <c r="J96" s="37"/>
      <c r="K96" s="255"/>
      <c r="L96" s="37"/>
    </row>
    <row r="97" spans="1:12" ht="16.5" customHeight="1" x14ac:dyDescent="0.5">
      <c r="C97" s="37"/>
      <c r="D97" s="37"/>
      <c r="F97" s="37"/>
      <c r="G97" s="255"/>
      <c r="H97" s="37"/>
      <c r="I97" s="255"/>
      <c r="J97" s="37"/>
      <c r="K97" s="255"/>
      <c r="L97" s="37"/>
    </row>
    <row r="98" spans="1:12" ht="16.5" customHeight="1" x14ac:dyDescent="0.5">
      <c r="C98" s="37"/>
      <c r="D98" s="37"/>
      <c r="F98" s="37"/>
      <c r="G98" s="255"/>
      <c r="H98" s="37"/>
      <c r="I98" s="255"/>
      <c r="J98" s="37"/>
      <c r="K98" s="255"/>
      <c r="L98" s="37"/>
    </row>
    <row r="99" spans="1:12" ht="16.5" customHeight="1" x14ac:dyDescent="0.5">
      <c r="A99" s="45"/>
      <c r="B99" s="45"/>
      <c r="C99" s="37"/>
      <c r="E99" s="48"/>
      <c r="F99" s="17"/>
      <c r="H99" s="17"/>
      <c r="J99" s="17"/>
      <c r="L99" s="17"/>
    </row>
    <row r="100" spans="1:12" ht="16.5" customHeight="1" x14ac:dyDescent="0.5">
      <c r="A100" s="45"/>
      <c r="B100" s="45"/>
      <c r="C100" s="37"/>
      <c r="E100" s="48"/>
      <c r="F100" s="17"/>
      <c r="H100" s="17"/>
      <c r="J100" s="17"/>
      <c r="L100" s="17"/>
    </row>
    <row r="117" spans="1:12" ht="21.95" customHeight="1" x14ac:dyDescent="0.5">
      <c r="A117" s="289" t="s">
        <v>122</v>
      </c>
      <c r="B117" s="289"/>
      <c r="C117" s="289"/>
      <c r="D117" s="289"/>
      <c r="E117" s="289"/>
      <c r="F117" s="289"/>
      <c r="G117" s="289"/>
      <c r="H117" s="289"/>
      <c r="I117" s="289"/>
      <c r="J117" s="289"/>
      <c r="K117" s="289"/>
      <c r="L117" s="289"/>
    </row>
  </sheetData>
  <mergeCells count="10">
    <mergeCell ref="A117:L117"/>
    <mergeCell ref="F6:H6"/>
    <mergeCell ref="J6:L6"/>
    <mergeCell ref="F69:H69"/>
    <mergeCell ref="J69:L69"/>
    <mergeCell ref="F70:H70"/>
    <mergeCell ref="F7:H7"/>
    <mergeCell ref="J7:L7"/>
    <mergeCell ref="A63:L63"/>
    <mergeCell ref="J70:L7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0"/>
  <sheetViews>
    <sheetView zoomScale="115" zoomScaleNormal="115" zoomScaleSheetLayoutView="78" workbookViewId="0">
      <selection activeCell="B7" sqref="B7"/>
    </sheetView>
  </sheetViews>
  <sheetFormatPr defaultColWidth="18.5703125" defaultRowHeight="16.5" customHeight="1" x14ac:dyDescent="0.5"/>
  <cols>
    <col min="1" max="1" width="1.42578125" style="68" customWidth="1"/>
    <col min="2" max="2" width="36.140625" style="68" customWidth="1"/>
    <col min="3" max="3" width="2.140625" style="69" customWidth="1"/>
    <col min="4" max="4" width="0.85546875" style="68" customWidth="1"/>
    <col min="5" max="5" width="10.7109375" style="70" customWidth="1"/>
    <col min="6" max="6" width="0.85546875" style="70" customWidth="1"/>
    <col min="7" max="7" width="8.7109375" style="70" customWidth="1"/>
    <col min="8" max="8" width="0.85546875" style="70" customWidth="1"/>
    <col min="9" max="9" width="12.42578125" style="70" customWidth="1"/>
    <col min="10" max="10" width="0.85546875" style="70" customWidth="1"/>
    <col min="11" max="11" width="11.7109375" style="70" customWidth="1"/>
    <col min="12" max="12" width="0.85546875" style="70" customWidth="1"/>
    <col min="13" max="13" width="13.140625" style="71" customWidth="1"/>
    <col min="14" max="14" width="0.85546875" style="70" customWidth="1"/>
    <col min="15" max="15" width="10.7109375" style="70" customWidth="1"/>
    <col min="16" max="16" width="0.85546875" style="70" customWidth="1"/>
    <col min="17" max="17" width="16.140625" style="70" customWidth="1"/>
    <col min="18" max="18" width="0.85546875" style="70" customWidth="1"/>
    <col min="19" max="19" width="13.140625" style="70" customWidth="1"/>
    <col min="20" max="20" width="0.85546875" style="70" customWidth="1"/>
    <col min="21" max="21" width="9.7109375" style="70" customWidth="1"/>
    <col min="22" max="22" width="0.85546875" style="70" customWidth="1"/>
    <col min="23" max="23" width="9.140625" style="71" customWidth="1"/>
    <col min="24" max="24" width="0.85546875" style="70" customWidth="1"/>
    <col min="25" max="25" width="9" style="71" customWidth="1"/>
    <col min="26" max="26" width="0.85546875" style="71" customWidth="1"/>
    <col min="27" max="27" width="10" style="71" customWidth="1"/>
    <col min="28" max="16384" width="18.5703125" style="68"/>
  </cols>
  <sheetData>
    <row r="1" spans="1:27" ht="16.5" customHeight="1" x14ac:dyDescent="0.5">
      <c r="A1" s="51" t="s">
        <v>19</v>
      </c>
    </row>
    <row r="2" spans="1:27" ht="16.5" customHeight="1" x14ac:dyDescent="0.5">
      <c r="A2" s="59" t="s">
        <v>103</v>
      </c>
      <c r="B2" s="59"/>
      <c r="C2" s="72"/>
      <c r="D2" s="59"/>
      <c r="E2" s="73"/>
      <c r="F2" s="73"/>
      <c r="G2" s="73"/>
      <c r="H2" s="73"/>
      <c r="I2" s="73"/>
      <c r="J2" s="74"/>
      <c r="K2" s="74"/>
      <c r="L2" s="74"/>
      <c r="N2" s="74"/>
      <c r="O2" s="74"/>
      <c r="P2" s="74"/>
      <c r="Q2" s="74"/>
      <c r="R2" s="74"/>
      <c r="S2" s="74"/>
      <c r="T2" s="74"/>
      <c r="U2" s="74"/>
      <c r="V2" s="74"/>
      <c r="X2" s="74"/>
    </row>
    <row r="3" spans="1:27" ht="16.5" customHeight="1" x14ac:dyDescent="0.5">
      <c r="A3" s="41" t="s">
        <v>203</v>
      </c>
      <c r="B3" s="75"/>
      <c r="C3" s="76"/>
      <c r="D3" s="75"/>
      <c r="E3" s="277"/>
      <c r="F3" s="277"/>
      <c r="G3" s="277"/>
      <c r="H3" s="277"/>
      <c r="I3" s="277"/>
      <c r="J3" s="277"/>
      <c r="K3" s="277"/>
      <c r="L3" s="277"/>
      <c r="M3" s="58"/>
      <c r="N3" s="277"/>
      <c r="O3" s="277"/>
      <c r="P3" s="277"/>
      <c r="Q3" s="277"/>
      <c r="R3" s="277"/>
      <c r="S3" s="277"/>
      <c r="T3" s="277"/>
      <c r="U3" s="277"/>
      <c r="V3" s="277"/>
      <c r="W3" s="58"/>
      <c r="X3" s="277"/>
      <c r="Y3" s="58"/>
      <c r="Z3" s="58"/>
      <c r="AA3" s="58"/>
    </row>
    <row r="4" spans="1:27" ht="16.5" customHeight="1" x14ac:dyDescent="0.5">
      <c r="A4" s="59"/>
      <c r="B4" s="59"/>
      <c r="C4" s="72"/>
      <c r="D4" s="59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57"/>
    </row>
    <row r="5" spans="1:27" s="82" customFormat="1" ht="16.5" customHeight="1" x14ac:dyDescent="0.5">
      <c r="A5" s="78"/>
      <c r="B5" s="78"/>
      <c r="C5" s="79"/>
      <c r="D5" s="78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1"/>
    </row>
    <row r="6" spans="1:27" s="82" customFormat="1" ht="16.5" customHeight="1" x14ac:dyDescent="0.5">
      <c r="A6" s="78"/>
      <c r="B6" s="78"/>
      <c r="C6" s="79"/>
      <c r="D6" s="78"/>
      <c r="E6" s="293" t="s">
        <v>116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</row>
    <row r="7" spans="1:27" s="82" customFormat="1" ht="16.5" customHeight="1" x14ac:dyDescent="0.5">
      <c r="A7" s="78"/>
      <c r="B7" s="78"/>
      <c r="C7" s="79"/>
      <c r="D7" s="78"/>
      <c r="E7" s="294" t="s">
        <v>61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83"/>
      <c r="Y7" s="83"/>
      <c r="Z7" s="83"/>
      <c r="AA7" s="83"/>
    </row>
    <row r="8" spans="1:27" s="82" customFormat="1" ht="16.5" customHeight="1" x14ac:dyDescent="0.5">
      <c r="A8" s="78"/>
      <c r="B8" s="78"/>
      <c r="C8" s="79"/>
      <c r="D8" s="78"/>
      <c r="E8" s="84"/>
      <c r="F8" s="84"/>
      <c r="G8" s="84"/>
      <c r="H8" s="84"/>
      <c r="I8" s="84"/>
      <c r="J8" s="84"/>
      <c r="K8" s="84"/>
      <c r="L8" s="84"/>
      <c r="M8" s="84"/>
      <c r="N8" s="84"/>
      <c r="O8" s="295" t="s">
        <v>95</v>
      </c>
      <c r="P8" s="295"/>
      <c r="Q8" s="295"/>
      <c r="R8" s="295"/>
      <c r="S8" s="295"/>
      <c r="T8" s="295"/>
      <c r="U8" s="295"/>
      <c r="V8" s="84"/>
      <c r="W8" s="84"/>
      <c r="X8" s="83"/>
      <c r="Y8" s="83"/>
      <c r="Z8" s="83"/>
      <c r="AA8" s="83"/>
    </row>
    <row r="9" spans="1:27" s="82" customFormat="1" ht="16.5" customHeight="1" x14ac:dyDescent="0.5">
      <c r="A9" s="78"/>
      <c r="B9" s="78"/>
      <c r="C9" s="79"/>
      <c r="D9" s="78"/>
      <c r="N9" s="86"/>
      <c r="O9" s="81"/>
      <c r="P9" s="81"/>
      <c r="Q9" s="296" t="s">
        <v>251</v>
      </c>
      <c r="R9" s="296"/>
      <c r="S9" s="296"/>
      <c r="T9" s="87"/>
    </row>
    <row r="10" spans="1:27" s="82" customFormat="1" ht="16.5" customHeight="1" x14ac:dyDescent="0.5">
      <c r="A10" s="78"/>
      <c r="B10" s="78"/>
      <c r="C10" s="79"/>
      <c r="D10" s="78"/>
      <c r="N10" s="86"/>
      <c r="O10" s="81"/>
      <c r="P10" s="81"/>
      <c r="Q10" s="81" t="s">
        <v>246</v>
      </c>
      <c r="R10" s="273"/>
      <c r="S10" s="273"/>
      <c r="T10" s="87"/>
    </row>
    <row r="11" spans="1:27" s="82" customFormat="1" ht="16.5" customHeight="1" x14ac:dyDescent="0.5">
      <c r="A11" s="78"/>
      <c r="B11" s="78"/>
      <c r="C11" s="79"/>
      <c r="D11" s="78"/>
      <c r="N11" s="86"/>
      <c r="O11" s="81" t="s">
        <v>69</v>
      </c>
      <c r="P11" s="81"/>
      <c r="Q11" s="81" t="s">
        <v>247</v>
      </c>
      <c r="R11" s="273"/>
      <c r="S11" s="273"/>
      <c r="T11" s="87"/>
    </row>
    <row r="12" spans="1:27" s="82" customFormat="1" ht="16.5" customHeight="1" x14ac:dyDescent="0.5">
      <c r="A12" s="78"/>
      <c r="B12" s="78"/>
      <c r="C12" s="79"/>
      <c r="D12" s="78"/>
      <c r="E12" s="85"/>
      <c r="F12" s="86"/>
      <c r="G12" s="86"/>
      <c r="H12" s="86"/>
      <c r="I12" s="86" t="s">
        <v>26</v>
      </c>
      <c r="J12" s="86"/>
      <c r="K12" s="292" t="s">
        <v>4</v>
      </c>
      <c r="L12" s="292"/>
      <c r="M12" s="292"/>
      <c r="N12" s="86"/>
      <c r="O12" s="81" t="s">
        <v>97</v>
      </c>
      <c r="P12" s="81"/>
      <c r="Q12" s="81" t="s">
        <v>257</v>
      </c>
      <c r="R12" s="81"/>
      <c r="S12" s="86" t="s">
        <v>240</v>
      </c>
      <c r="T12" s="81"/>
      <c r="U12" s="89" t="s">
        <v>11</v>
      </c>
      <c r="V12" s="87"/>
      <c r="W12" s="86"/>
      <c r="X12" s="86"/>
      <c r="Y12" s="86"/>
      <c r="Z12" s="86"/>
      <c r="AA12" s="86"/>
    </row>
    <row r="13" spans="1:27" s="82" customFormat="1" ht="16.5" customHeight="1" x14ac:dyDescent="0.5">
      <c r="A13" s="78"/>
      <c r="B13" s="78"/>
      <c r="C13" s="79"/>
      <c r="D13" s="78"/>
      <c r="E13" s="86" t="s">
        <v>8</v>
      </c>
      <c r="F13" s="90"/>
      <c r="G13" s="81"/>
      <c r="H13" s="81"/>
      <c r="I13" s="81" t="s">
        <v>106</v>
      </c>
      <c r="J13" s="81"/>
      <c r="K13" s="81" t="s">
        <v>170</v>
      </c>
      <c r="L13" s="85"/>
      <c r="N13" s="86"/>
      <c r="O13" s="81" t="s">
        <v>70</v>
      </c>
      <c r="P13" s="81"/>
      <c r="Q13" s="81" t="s">
        <v>248</v>
      </c>
      <c r="R13" s="81"/>
      <c r="S13" s="265" t="s">
        <v>75</v>
      </c>
      <c r="T13" s="81"/>
      <c r="U13" s="89" t="s">
        <v>71</v>
      </c>
      <c r="V13" s="81"/>
      <c r="W13" s="81" t="s">
        <v>11</v>
      </c>
      <c r="X13" s="81"/>
      <c r="Y13" s="81" t="s">
        <v>53</v>
      </c>
      <c r="Z13" s="81"/>
      <c r="AA13" s="91"/>
    </row>
    <row r="14" spans="1:27" s="82" customFormat="1" ht="16.5" customHeight="1" x14ac:dyDescent="0.5">
      <c r="A14" s="78"/>
      <c r="B14" s="78"/>
      <c r="C14" s="79"/>
      <c r="D14" s="78"/>
      <c r="E14" s="86" t="s">
        <v>9</v>
      </c>
      <c r="F14" s="90"/>
      <c r="G14" s="86" t="s">
        <v>26</v>
      </c>
      <c r="H14" s="86"/>
      <c r="I14" s="86" t="s">
        <v>107</v>
      </c>
      <c r="J14" s="81"/>
      <c r="K14" s="81" t="s">
        <v>171</v>
      </c>
      <c r="L14" s="81"/>
      <c r="M14" s="81"/>
      <c r="N14" s="86"/>
      <c r="O14" s="81" t="s">
        <v>72</v>
      </c>
      <c r="P14" s="81"/>
      <c r="Q14" s="81" t="s">
        <v>250</v>
      </c>
      <c r="R14" s="81"/>
      <c r="S14" s="265" t="s">
        <v>239</v>
      </c>
      <c r="T14" s="81"/>
      <c r="U14" s="81" t="s">
        <v>130</v>
      </c>
      <c r="V14" s="81"/>
      <c r="W14" s="81" t="s">
        <v>73</v>
      </c>
      <c r="X14" s="81"/>
      <c r="Y14" s="81" t="s">
        <v>54</v>
      </c>
      <c r="Z14" s="81"/>
      <c r="AA14" s="81" t="s">
        <v>11</v>
      </c>
    </row>
    <row r="15" spans="1:27" s="82" customFormat="1" ht="16.5" customHeight="1" x14ac:dyDescent="0.5">
      <c r="A15" s="78"/>
      <c r="B15" s="78"/>
      <c r="C15" s="274"/>
      <c r="D15" s="78"/>
      <c r="E15" s="92" t="s">
        <v>10</v>
      </c>
      <c r="F15" s="90"/>
      <c r="G15" s="92" t="s">
        <v>25</v>
      </c>
      <c r="H15" s="86"/>
      <c r="I15" s="92" t="s">
        <v>102</v>
      </c>
      <c r="J15" s="81"/>
      <c r="K15" s="275" t="s">
        <v>37</v>
      </c>
      <c r="L15" s="81"/>
      <c r="M15" s="275" t="s">
        <v>18</v>
      </c>
      <c r="N15" s="86"/>
      <c r="O15" s="275" t="s">
        <v>74</v>
      </c>
      <c r="P15" s="81"/>
      <c r="Q15" s="275" t="s">
        <v>249</v>
      </c>
      <c r="R15" s="81"/>
      <c r="S15" s="266" t="s">
        <v>228</v>
      </c>
      <c r="T15" s="81"/>
      <c r="U15" s="275" t="s">
        <v>75</v>
      </c>
      <c r="V15" s="81"/>
      <c r="W15" s="275" t="s">
        <v>76</v>
      </c>
      <c r="X15" s="81"/>
      <c r="Y15" s="275" t="s">
        <v>59</v>
      </c>
      <c r="Z15" s="81"/>
      <c r="AA15" s="275" t="s">
        <v>62</v>
      </c>
    </row>
    <row r="16" spans="1:27" s="82" customFormat="1" ht="16.5" customHeight="1" x14ac:dyDescent="0.5">
      <c r="A16" s="78"/>
      <c r="B16" s="78"/>
      <c r="C16" s="79"/>
      <c r="D16" s="78"/>
      <c r="E16" s="119"/>
      <c r="F16" s="90"/>
      <c r="G16" s="119"/>
      <c r="H16" s="86"/>
      <c r="I16" s="119"/>
      <c r="J16" s="81"/>
      <c r="K16" s="120"/>
      <c r="L16" s="81"/>
      <c r="M16" s="120"/>
      <c r="N16" s="86"/>
      <c r="O16" s="120"/>
      <c r="P16" s="81"/>
      <c r="Q16" s="120"/>
      <c r="R16" s="81"/>
      <c r="S16" s="120"/>
      <c r="T16" s="81"/>
      <c r="U16" s="120"/>
      <c r="V16" s="81"/>
      <c r="W16" s="120"/>
      <c r="X16" s="81"/>
      <c r="Y16" s="120"/>
      <c r="Z16" s="81"/>
      <c r="AA16" s="120"/>
    </row>
    <row r="17" spans="1:28" s="82" customFormat="1" ht="16.5" customHeight="1" x14ac:dyDescent="0.5">
      <c r="A17" s="78" t="s">
        <v>204</v>
      </c>
      <c r="B17" s="78"/>
      <c r="C17" s="79"/>
      <c r="D17" s="78"/>
      <c r="E17" s="114">
        <v>894668</v>
      </c>
      <c r="F17" s="80"/>
      <c r="G17" s="114">
        <v>4055609</v>
      </c>
      <c r="H17" s="91"/>
      <c r="I17" s="114">
        <v>288425</v>
      </c>
      <c r="J17" s="80"/>
      <c r="K17" s="114">
        <v>90600</v>
      </c>
      <c r="L17" s="80"/>
      <c r="M17" s="114">
        <v>2216908</v>
      </c>
      <c r="N17" s="80"/>
      <c r="O17" s="114">
        <v>-373593</v>
      </c>
      <c r="P17" s="91"/>
      <c r="Q17" s="114">
        <v>-2701</v>
      </c>
      <c r="R17" s="80"/>
      <c r="S17" s="114">
        <v>0</v>
      </c>
      <c r="T17" s="80"/>
      <c r="U17" s="114">
        <f>SUM(O17:S17)</f>
        <v>-376294</v>
      </c>
      <c r="V17" s="80"/>
      <c r="W17" s="114">
        <f>SUM(U17,M17,K17,I17,G17,E17)</f>
        <v>7169916</v>
      </c>
      <c r="X17" s="80"/>
      <c r="Y17" s="114">
        <v>116898</v>
      </c>
      <c r="Z17" s="80"/>
      <c r="AA17" s="114">
        <f>SUM(Y17,W17)</f>
        <v>7286814</v>
      </c>
    </row>
    <row r="18" spans="1:28" s="82" customFormat="1" ht="6" customHeight="1" x14ac:dyDescent="0.5">
      <c r="B18" s="93"/>
      <c r="C18" s="94"/>
      <c r="D18" s="93"/>
      <c r="E18" s="114"/>
      <c r="F18" s="80"/>
      <c r="G18" s="114"/>
      <c r="H18" s="91"/>
      <c r="I18" s="114"/>
      <c r="J18" s="80"/>
      <c r="K18" s="114"/>
      <c r="L18" s="80"/>
      <c r="M18" s="114"/>
      <c r="N18" s="80"/>
      <c r="O18" s="114"/>
      <c r="P18" s="91"/>
      <c r="Q18" s="114"/>
      <c r="R18" s="80"/>
      <c r="S18" s="114"/>
      <c r="T18" s="80"/>
      <c r="U18" s="121"/>
      <c r="V18" s="80"/>
      <c r="W18" s="114"/>
      <c r="X18" s="80"/>
      <c r="Y18" s="114"/>
      <c r="Z18" s="80"/>
      <c r="AA18" s="114"/>
    </row>
    <row r="19" spans="1:28" s="95" customFormat="1" ht="16.5" customHeight="1" x14ac:dyDescent="0.5">
      <c r="A19" s="78" t="s">
        <v>60</v>
      </c>
      <c r="C19" s="79"/>
      <c r="E19" s="115"/>
      <c r="F19" s="96"/>
      <c r="G19" s="115"/>
      <c r="H19" s="96"/>
      <c r="I19" s="115"/>
      <c r="J19" s="96"/>
      <c r="K19" s="115"/>
      <c r="L19" s="96"/>
      <c r="M19" s="115"/>
      <c r="N19" s="96"/>
      <c r="O19" s="115"/>
      <c r="P19" s="96"/>
      <c r="Q19" s="115"/>
      <c r="R19" s="96"/>
      <c r="S19" s="115"/>
      <c r="T19" s="96"/>
      <c r="U19" s="115"/>
      <c r="V19" s="96"/>
      <c r="W19" s="115"/>
      <c r="X19" s="96"/>
      <c r="Y19" s="115"/>
      <c r="Z19" s="96"/>
      <c r="AA19" s="115"/>
    </row>
    <row r="20" spans="1:28" s="97" customFormat="1" ht="16.5" customHeight="1" x14ac:dyDescent="0.5">
      <c r="A20" s="82" t="s">
        <v>188</v>
      </c>
      <c r="B20" s="82"/>
      <c r="C20" s="94"/>
      <c r="D20" s="82"/>
      <c r="E20" s="116">
        <v>0</v>
      </c>
      <c r="F20" s="96"/>
      <c r="G20" s="116">
        <v>0</v>
      </c>
      <c r="H20" s="96"/>
      <c r="I20" s="116">
        <v>0</v>
      </c>
      <c r="J20" s="96"/>
      <c r="K20" s="116">
        <v>0</v>
      </c>
      <c r="L20" s="96"/>
      <c r="M20" s="116">
        <v>23150</v>
      </c>
      <c r="N20" s="96"/>
      <c r="O20" s="116">
        <v>0</v>
      </c>
      <c r="P20" s="96"/>
      <c r="Q20" s="116">
        <v>488</v>
      </c>
      <c r="R20" s="96"/>
      <c r="S20" s="116">
        <v>109582</v>
      </c>
      <c r="T20" s="96"/>
      <c r="U20" s="122">
        <f>SUM(O20:S20)</f>
        <v>110070</v>
      </c>
      <c r="V20" s="80"/>
      <c r="W20" s="116">
        <f>SUM(U20,M20,K20,I20,G20,E20)</f>
        <v>133220</v>
      </c>
      <c r="X20" s="96"/>
      <c r="Y20" s="116">
        <f>'5-6(3m)'!F82</f>
        <v>1326</v>
      </c>
      <c r="Z20" s="96"/>
      <c r="AA20" s="123">
        <f t="shared" ref="AA20" si="0">SUM(W20:Y20)</f>
        <v>134546</v>
      </c>
    </row>
    <row r="21" spans="1:28" s="97" customFormat="1" ht="16.5" customHeight="1" x14ac:dyDescent="0.5">
      <c r="A21" s="82"/>
      <c r="B21" s="93"/>
      <c r="C21" s="94"/>
      <c r="D21" s="93"/>
      <c r="E21" s="117"/>
      <c r="F21" s="80"/>
      <c r="G21" s="117"/>
      <c r="H21" s="98"/>
      <c r="I21" s="117"/>
      <c r="J21" s="98"/>
      <c r="K21" s="117"/>
      <c r="L21" s="98"/>
      <c r="M21" s="117"/>
      <c r="N21" s="98"/>
      <c r="O21" s="117"/>
      <c r="P21" s="80"/>
      <c r="Q21" s="117"/>
      <c r="R21" s="80"/>
      <c r="S21" s="117"/>
      <c r="T21" s="80"/>
      <c r="U21" s="117"/>
      <c r="V21" s="80"/>
      <c r="W21" s="117"/>
      <c r="X21" s="91"/>
      <c r="Y21" s="117"/>
      <c r="Z21" s="80"/>
      <c r="AA21" s="117"/>
    </row>
    <row r="22" spans="1:28" s="82" customFormat="1" ht="16.5" customHeight="1" thickBot="1" x14ac:dyDescent="0.55000000000000004">
      <c r="A22" s="78" t="s">
        <v>205</v>
      </c>
      <c r="B22" s="78"/>
      <c r="C22" s="79"/>
      <c r="D22" s="78"/>
      <c r="E22" s="118">
        <f>SUM(E17:E20)</f>
        <v>894668</v>
      </c>
      <c r="F22" s="80"/>
      <c r="G22" s="118">
        <f>SUM(G17:G20)</f>
        <v>4055609</v>
      </c>
      <c r="H22" s="80"/>
      <c r="I22" s="118">
        <f>SUM(I17:I20)</f>
        <v>288425</v>
      </c>
      <c r="J22" s="80"/>
      <c r="K22" s="118">
        <f>SUM(K17:K20)</f>
        <v>90600</v>
      </c>
      <c r="L22" s="80"/>
      <c r="M22" s="118">
        <f>SUM(M17:M20)</f>
        <v>2240058</v>
      </c>
      <c r="N22" s="80"/>
      <c r="O22" s="118">
        <f>SUM(O17:O20)</f>
        <v>-373593</v>
      </c>
      <c r="P22" s="91"/>
      <c r="Q22" s="118">
        <f>SUM(Q17:Q20)</f>
        <v>-2213</v>
      </c>
      <c r="R22" s="80"/>
      <c r="S22" s="118">
        <f>SUM(S17:S20)</f>
        <v>109582</v>
      </c>
      <c r="T22" s="80"/>
      <c r="U22" s="118">
        <f>SUM(U17:U20)</f>
        <v>-266224</v>
      </c>
      <c r="V22" s="80"/>
      <c r="W22" s="118">
        <f>SUM(W17:W20)</f>
        <v>7303136</v>
      </c>
      <c r="X22" s="80"/>
      <c r="Y22" s="118">
        <f>SUM(Y17:Y20)</f>
        <v>118224</v>
      </c>
      <c r="Z22" s="91"/>
      <c r="AA22" s="118">
        <f>SUM(AA17:AA20)</f>
        <v>7421360</v>
      </c>
    </row>
    <row r="23" spans="1:28" s="82" customFormat="1" ht="16.5" customHeight="1" thickTop="1" x14ac:dyDescent="0.5">
      <c r="A23" s="78"/>
      <c r="B23" s="78"/>
      <c r="C23" s="79"/>
      <c r="D23" s="7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</row>
    <row r="24" spans="1:28" s="82" customFormat="1" ht="16.5" customHeight="1" x14ac:dyDescent="0.5">
      <c r="A24" s="78"/>
      <c r="B24" s="78"/>
      <c r="C24" s="79"/>
      <c r="D24" s="78"/>
      <c r="E24" s="86"/>
      <c r="F24" s="90"/>
      <c r="G24" s="86"/>
      <c r="H24" s="86"/>
      <c r="I24" s="86"/>
      <c r="J24" s="151"/>
      <c r="K24" s="151"/>
      <c r="L24" s="151"/>
      <c r="M24" s="151"/>
      <c r="N24" s="86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</row>
    <row r="25" spans="1:28" s="82" customFormat="1" ht="16.5" customHeight="1" x14ac:dyDescent="0.5">
      <c r="A25" s="78" t="s">
        <v>172</v>
      </c>
      <c r="B25" s="78"/>
      <c r="C25" s="79"/>
      <c r="D25" s="78"/>
      <c r="E25" s="173">
        <v>894668</v>
      </c>
      <c r="F25" s="173"/>
      <c r="G25" s="173">
        <v>4055609</v>
      </c>
      <c r="H25" s="173"/>
      <c r="I25" s="173">
        <v>288425</v>
      </c>
      <c r="J25" s="173"/>
      <c r="K25" s="173">
        <v>90600</v>
      </c>
      <c r="L25" s="173"/>
      <c r="M25" s="173">
        <v>1547166</v>
      </c>
      <c r="N25" s="173"/>
      <c r="O25" s="173">
        <v>-371576</v>
      </c>
      <c r="P25" s="173"/>
      <c r="Q25" s="173">
        <v>-22509</v>
      </c>
      <c r="R25" s="174"/>
      <c r="S25" s="173">
        <v>0</v>
      </c>
      <c r="T25" s="173"/>
      <c r="U25" s="175">
        <f>SUM(,S25,Q25,O25)</f>
        <v>-394085</v>
      </c>
      <c r="V25" s="173"/>
      <c r="W25" s="173">
        <f>SUM(U25,M25,K25,I25,G25,E25)</f>
        <v>6482383</v>
      </c>
      <c r="X25" s="173"/>
      <c r="Y25" s="173">
        <v>143652</v>
      </c>
      <c r="Z25" s="173"/>
      <c r="AA25" s="176">
        <f t="shared" ref="AA25" si="1">SUM(Y25,W25)</f>
        <v>6626035</v>
      </c>
      <c r="AB25" s="152"/>
    </row>
    <row r="26" spans="1:28" s="82" customFormat="1" ht="6" customHeight="1" x14ac:dyDescent="0.5">
      <c r="B26" s="93"/>
      <c r="C26" s="94"/>
      <c r="D26" s="93"/>
      <c r="E26" s="153"/>
      <c r="F26" s="80"/>
      <c r="G26" s="153"/>
      <c r="H26" s="153"/>
      <c r="I26" s="153"/>
      <c r="J26" s="80"/>
      <c r="K26" s="153"/>
      <c r="L26" s="80"/>
      <c r="M26" s="153"/>
      <c r="N26" s="80"/>
      <c r="O26" s="153"/>
      <c r="P26" s="153"/>
      <c r="Q26" s="153"/>
      <c r="R26" s="80"/>
      <c r="S26" s="153"/>
      <c r="T26" s="80"/>
      <c r="U26" s="88"/>
      <c r="V26" s="80"/>
      <c r="W26" s="153"/>
      <c r="X26" s="80"/>
      <c r="Y26" s="153"/>
      <c r="Z26" s="80"/>
      <c r="AA26" s="153"/>
      <c r="AB26" s="152"/>
    </row>
    <row r="27" spans="1:28" s="95" customFormat="1" ht="16.5" customHeight="1" x14ac:dyDescent="0.5">
      <c r="A27" s="78" t="s">
        <v>60</v>
      </c>
      <c r="C27" s="79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154"/>
    </row>
    <row r="28" spans="1:28" s="95" customFormat="1" ht="16.5" customHeight="1" x14ac:dyDescent="0.5">
      <c r="A28" s="82" t="s">
        <v>173</v>
      </c>
      <c r="B28" s="93"/>
      <c r="C28" s="94"/>
      <c r="D28" s="93"/>
      <c r="E28" s="177">
        <v>0</v>
      </c>
      <c r="F28" s="177"/>
      <c r="G28" s="177">
        <v>0</v>
      </c>
      <c r="H28" s="177"/>
      <c r="I28" s="177">
        <v>0</v>
      </c>
      <c r="J28" s="177"/>
      <c r="K28" s="177">
        <v>0</v>
      </c>
      <c r="L28" s="177"/>
      <c r="M28" s="177">
        <v>0</v>
      </c>
      <c r="N28" s="177"/>
      <c r="O28" s="177">
        <v>-2018</v>
      </c>
      <c r="P28" s="177"/>
      <c r="Q28" s="177">
        <v>0</v>
      </c>
      <c r="R28" s="178"/>
      <c r="S28" s="177">
        <v>0</v>
      </c>
      <c r="T28" s="177"/>
      <c r="U28" s="175">
        <f>SUM(,S28,Q28,O28)</f>
        <v>-2018</v>
      </c>
      <c r="V28" s="177"/>
      <c r="W28" s="175">
        <f>SUM(U28,M28,K28,I28,G28,E28)</f>
        <v>-2018</v>
      </c>
      <c r="X28" s="177"/>
      <c r="Y28" s="177">
        <v>6518</v>
      </c>
      <c r="Z28" s="177"/>
      <c r="AA28" s="176">
        <f t="shared" ref="AA28" si="2">SUM(Y28,W28)</f>
        <v>4500</v>
      </c>
      <c r="AB28" s="154"/>
    </row>
    <row r="29" spans="1:28" s="97" customFormat="1" ht="16.5" customHeight="1" x14ac:dyDescent="0.5">
      <c r="A29" s="82" t="s">
        <v>232</v>
      </c>
      <c r="B29" s="82"/>
      <c r="C29" s="94"/>
      <c r="D29" s="82"/>
      <c r="E29" s="179">
        <v>0</v>
      </c>
      <c r="F29" s="180"/>
      <c r="G29" s="179">
        <v>0</v>
      </c>
      <c r="H29" s="180"/>
      <c r="I29" s="179">
        <v>0</v>
      </c>
      <c r="J29" s="180"/>
      <c r="K29" s="179">
        <v>0</v>
      </c>
      <c r="L29" s="180"/>
      <c r="M29" s="179">
        <v>-119978</v>
      </c>
      <c r="N29" s="180"/>
      <c r="O29" s="179">
        <v>0</v>
      </c>
      <c r="P29" s="173"/>
      <c r="Q29" s="179">
        <v>10766</v>
      </c>
      <c r="R29" s="179"/>
      <c r="S29" s="179">
        <v>0</v>
      </c>
      <c r="T29" s="180"/>
      <c r="U29" s="179">
        <f>SUM(S29,Q29,O29)</f>
        <v>10766</v>
      </c>
      <c r="V29" s="180"/>
      <c r="W29" s="179">
        <f>SUM(U29,M29,K29,I29,G29,E29)</f>
        <v>-109212</v>
      </c>
      <c r="X29" s="180"/>
      <c r="Y29" s="179">
        <v>-4343</v>
      </c>
      <c r="Z29" s="180"/>
      <c r="AA29" s="181">
        <f>SUM(Y29,W29)</f>
        <v>-113555</v>
      </c>
      <c r="AB29" s="155"/>
    </row>
    <row r="30" spans="1:28" s="97" customFormat="1" ht="16.5" customHeight="1" x14ac:dyDescent="0.5">
      <c r="A30" s="82"/>
      <c r="B30" s="93"/>
      <c r="C30" s="94"/>
      <c r="D30" s="93"/>
      <c r="E30" s="80"/>
      <c r="F30" s="80"/>
      <c r="G30" s="80"/>
      <c r="H30" s="98"/>
      <c r="I30" s="80"/>
      <c r="J30" s="98"/>
      <c r="K30" s="80"/>
      <c r="L30" s="98"/>
      <c r="M30" s="80"/>
      <c r="N30" s="98"/>
      <c r="O30" s="80"/>
      <c r="P30" s="80"/>
      <c r="Q30" s="80"/>
      <c r="R30" s="80"/>
      <c r="S30" s="80"/>
      <c r="T30" s="80"/>
      <c r="U30" s="80"/>
      <c r="V30" s="80"/>
      <c r="W30" s="80"/>
      <c r="X30" s="153"/>
      <c r="Y30" s="80"/>
      <c r="Z30" s="80"/>
      <c r="AA30" s="80"/>
      <c r="AB30" s="155"/>
    </row>
    <row r="31" spans="1:28" s="82" customFormat="1" ht="16.5" customHeight="1" thickBot="1" x14ac:dyDescent="0.55000000000000004">
      <c r="A31" s="78" t="s">
        <v>206</v>
      </c>
      <c r="B31" s="78"/>
      <c r="C31" s="79"/>
      <c r="D31" s="78"/>
      <c r="E31" s="156">
        <f>SUM(E25:E29)</f>
        <v>894668</v>
      </c>
      <c r="F31" s="80"/>
      <c r="G31" s="156">
        <f>SUM(G25:G29)</f>
        <v>4055609</v>
      </c>
      <c r="H31" s="80"/>
      <c r="I31" s="156">
        <f>SUM(I25:I29)</f>
        <v>288425</v>
      </c>
      <c r="J31" s="80"/>
      <c r="K31" s="156">
        <f>SUM(K25:K29)</f>
        <v>90600</v>
      </c>
      <c r="L31" s="80"/>
      <c r="M31" s="156">
        <f>SUM(M25:M29)</f>
        <v>1427188</v>
      </c>
      <c r="N31" s="80"/>
      <c r="O31" s="156">
        <f>SUM(O25:O29)</f>
        <v>-373594</v>
      </c>
      <c r="P31" s="153"/>
      <c r="Q31" s="156">
        <f>SUM(Q25:Q29)</f>
        <v>-11743</v>
      </c>
      <c r="R31" s="80"/>
      <c r="S31" s="156">
        <f>SUM(S25:S29)</f>
        <v>0</v>
      </c>
      <c r="T31" s="80"/>
      <c r="U31" s="156">
        <f>SUM(U25:U29)</f>
        <v>-385337</v>
      </c>
      <c r="V31" s="80"/>
      <c r="W31" s="156">
        <f>SUM(W25:W29)</f>
        <v>6371153</v>
      </c>
      <c r="X31" s="80"/>
      <c r="Y31" s="156">
        <f>SUM(Y25:Y29)</f>
        <v>145827</v>
      </c>
      <c r="Z31" s="153"/>
      <c r="AA31" s="156">
        <f>SUM(AA25:AA29)</f>
        <v>6516980</v>
      </c>
      <c r="AB31" s="152"/>
    </row>
    <row r="32" spans="1:28" s="82" customFormat="1" ht="16.5" customHeight="1" thickTop="1" x14ac:dyDescent="0.5">
      <c r="A32" s="78"/>
      <c r="B32" s="78"/>
      <c r="C32" s="79"/>
      <c r="D32" s="78"/>
      <c r="E32" s="157"/>
      <c r="F32" s="80"/>
      <c r="G32" s="157"/>
      <c r="H32" s="80"/>
      <c r="I32" s="157"/>
      <c r="J32" s="80"/>
      <c r="K32" s="157"/>
      <c r="L32" s="80"/>
      <c r="M32" s="157"/>
      <c r="N32" s="80"/>
      <c r="O32" s="157"/>
      <c r="P32" s="153"/>
      <c r="Q32" s="157"/>
      <c r="R32" s="80"/>
      <c r="S32" s="157"/>
      <c r="T32" s="80"/>
      <c r="U32" s="157"/>
      <c r="V32" s="80"/>
      <c r="W32" s="157"/>
      <c r="X32" s="80"/>
      <c r="Y32" s="157"/>
      <c r="Z32" s="153"/>
      <c r="AA32" s="157"/>
      <c r="AB32" s="152"/>
    </row>
    <row r="33" spans="1:28" s="82" customFormat="1" ht="16.5" customHeight="1" x14ac:dyDescent="0.5">
      <c r="A33" s="78"/>
      <c r="B33" s="78"/>
      <c r="C33" s="79"/>
      <c r="D33" s="78"/>
      <c r="E33" s="157"/>
      <c r="F33" s="80"/>
      <c r="G33" s="157"/>
      <c r="H33" s="80"/>
      <c r="I33" s="157"/>
      <c r="J33" s="80"/>
      <c r="K33" s="157"/>
      <c r="L33" s="80"/>
      <c r="M33" s="157"/>
      <c r="N33" s="80"/>
      <c r="O33" s="157"/>
      <c r="P33" s="153"/>
      <c r="Q33" s="157"/>
      <c r="R33" s="80"/>
      <c r="S33" s="157"/>
      <c r="T33" s="80"/>
      <c r="U33" s="157"/>
      <c r="V33" s="80"/>
      <c r="W33" s="157"/>
      <c r="X33" s="80"/>
      <c r="Y33" s="157"/>
      <c r="Z33" s="153"/>
      <c r="AA33" s="157"/>
      <c r="AB33" s="152"/>
    </row>
    <row r="34" spans="1:28" s="82" customFormat="1" ht="16.5" customHeight="1" x14ac:dyDescent="0.5">
      <c r="A34" s="78"/>
      <c r="B34" s="78"/>
      <c r="C34" s="79"/>
      <c r="D34" s="78"/>
      <c r="E34" s="157"/>
      <c r="F34" s="80"/>
      <c r="G34" s="157"/>
      <c r="H34" s="80"/>
      <c r="I34" s="157"/>
      <c r="J34" s="80"/>
      <c r="K34" s="157"/>
      <c r="L34" s="80"/>
      <c r="M34" s="157"/>
      <c r="N34" s="80"/>
      <c r="O34" s="157"/>
      <c r="P34" s="153"/>
      <c r="Q34" s="157"/>
      <c r="R34" s="80"/>
      <c r="S34" s="157"/>
      <c r="T34" s="80"/>
      <c r="U34" s="157"/>
      <c r="V34" s="80"/>
      <c r="W34" s="157"/>
      <c r="X34" s="80"/>
      <c r="Y34" s="157"/>
      <c r="Z34" s="153"/>
      <c r="AA34" s="157"/>
      <c r="AB34" s="152"/>
    </row>
    <row r="35" spans="1:28" s="82" customFormat="1" ht="16.5" customHeight="1" x14ac:dyDescent="0.5">
      <c r="A35" s="78"/>
      <c r="B35" s="78"/>
      <c r="C35" s="79"/>
      <c r="D35" s="78"/>
      <c r="E35" s="157"/>
      <c r="F35" s="80"/>
      <c r="G35" s="157"/>
      <c r="H35" s="80"/>
      <c r="I35" s="157"/>
      <c r="J35" s="80"/>
      <c r="K35" s="157"/>
      <c r="L35" s="80"/>
      <c r="M35" s="157"/>
      <c r="N35" s="80"/>
      <c r="O35" s="157"/>
      <c r="P35" s="153"/>
      <c r="Q35" s="157"/>
      <c r="R35" s="80"/>
      <c r="S35" s="157"/>
      <c r="T35" s="80"/>
      <c r="U35" s="157"/>
      <c r="V35" s="80"/>
      <c r="W35" s="157"/>
      <c r="X35" s="80"/>
      <c r="Y35" s="157"/>
      <c r="Z35" s="153"/>
      <c r="AA35" s="157"/>
      <c r="AB35" s="152"/>
    </row>
    <row r="36" spans="1:28" s="82" customFormat="1" ht="16.5" customHeight="1" x14ac:dyDescent="0.5">
      <c r="A36" s="78"/>
      <c r="B36" s="78"/>
      <c r="C36" s="79"/>
      <c r="D36" s="78"/>
      <c r="E36" s="157"/>
      <c r="F36" s="80"/>
      <c r="G36" s="157"/>
      <c r="H36" s="80"/>
      <c r="I36" s="157"/>
      <c r="J36" s="80"/>
      <c r="K36" s="157"/>
      <c r="L36" s="80"/>
      <c r="M36" s="157"/>
      <c r="N36" s="80"/>
      <c r="O36" s="157"/>
      <c r="P36" s="153"/>
      <c r="Q36" s="157"/>
      <c r="R36" s="80"/>
      <c r="S36" s="157"/>
      <c r="T36" s="80"/>
      <c r="U36" s="157"/>
      <c r="V36" s="80"/>
      <c r="W36" s="157"/>
      <c r="X36" s="80"/>
      <c r="Y36" s="157"/>
      <c r="Z36" s="153"/>
      <c r="AA36" s="157"/>
      <c r="AB36" s="152"/>
    </row>
    <row r="37" spans="1:28" s="82" customFormat="1" ht="16.5" customHeight="1" x14ac:dyDescent="0.5">
      <c r="A37" s="78"/>
      <c r="B37" s="78"/>
      <c r="C37" s="79"/>
      <c r="D37" s="78"/>
      <c r="E37" s="157"/>
      <c r="F37" s="80"/>
      <c r="G37" s="157"/>
      <c r="H37" s="80"/>
      <c r="I37" s="157"/>
      <c r="J37" s="80"/>
      <c r="K37" s="157"/>
      <c r="L37" s="80"/>
      <c r="M37" s="157"/>
      <c r="N37" s="80"/>
      <c r="O37" s="157"/>
      <c r="P37" s="153"/>
      <c r="Q37" s="157"/>
      <c r="R37" s="80"/>
      <c r="S37" s="157"/>
      <c r="T37" s="80"/>
      <c r="U37" s="157"/>
      <c r="V37" s="80"/>
      <c r="W37" s="157"/>
      <c r="X37" s="80"/>
      <c r="Y37" s="157"/>
      <c r="Z37" s="153"/>
      <c r="AA37" s="157"/>
      <c r="AB37" s="152"/>
    </row>
    <row r="38" spans="1:28" s="82" customFormat="1" ht="16.5" customHeight="1" x14ac:dyDescent="0.5">
      <c r="A38" s="78"/>
      <c r="B38" s="78"/>
      <c r="C38" s="79"/>
      <c r="D38" s="78"/>
      <c r="E38" s="157"/>
      <c r="F38" s="80"/>
      <c r="G38" s="157"/>
      <c r="H38" s="80"/>
      <c r="I38" s="157"/>
      <c r="J38" s="80"/>
      <c r="K38" s="157"/>
      <c r="L38" s="80"/>
      <c r="M38" s="157"/>
      <c r="N38" s="80"/>
      <c r="O38" s="157"/>
      <c r="P38" s="153"/>
      <c r="Q38" s="157"/>
      <c r="R38" s="80"/>
      <c r="S38" s="157"/>
      <c r="T38" s="80"/>
      <c r="U38" s="157"/>
      <c r="V38" s="80"/>
      <c r="W38" s="157"/>
      <c r="X38" s="80"/>
      <c r="Y38" s="157"/>
      <c r="Z38" s="153"/>
      <c r="AA38" s="157"/>
      <c r="AB38" s="152"/>
    </row>
    <row r="39" spans="1:28" s="82" customFormat="1" ht="16.5" customHeight="1" x14ac:dyDescent="0.5">
      <c r="A39" s="78"/>
      <c r="B39" s="78"/>
      <c r="C39" s="79"/>
      <c r="D39" s="78"/>
      <c r="E39" s="157"/>
      <c r="F39" s="80"/>
      <c r="G39" s="157"/>
      <c r="H39" s="80"/>
      <c r="I39" s="157"/>
      <c r="J39" s="80"/>
      <c r="K39" s="157"/>
      <c r="L39" s="80"/>
      <c r="M39" s="157"/>
      <c r="N39" s="80"/>
      <c r="O39" s="157"/>
      <c r="P39" s="153"/>
      <c r="Q39" s="157"/>
      <c r="R39" s="80"/>
      <c r="S39" s="157"/>
      <c r="T39" s="80"/>
      <c r="U39" s="157"/>
      <c r="V39" s="80"/>
      <c r="W39" s="157"/>
      <c r="X39" s="80"/>
      <c r="Y39" s="157"/>
      <c r="Z39" s="153"/>
      <c r="AA39" s="157"/>
      <c r="AB39" s="152"/>
    </row>
    <row r="40" spans="1:28" ht="21.95" customHeight="1" x14ac:dyDescent="0.5">
      <c r="A40" s="99" t="s">
        <v>122</v>
      </c>
      <c r="B40" s="75"/>
      <c r="C40" s="76"/>
      <c r="D40" s="75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</row>
  </sheetData>
  <mergeCells count="5">
    <mergeCell ref="K12:M12"/>
    <mergeCell ref="E6:AA6"/>
    <mergeCell ref="E7:W7"/>
    <mergeCell ref="O8:U8"/>
    <mergeCell ref="Q9:S9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zoomScaleNormal="100" zoomScaleSheetLayoutView="80" workbookViewId="0">
      <selection activeCell="M10" sqref="M10"/>
    </sheetView>
  </sheetViews>
  <sheetFormatPr defaultColWidth="18.5703125" defaultRowHeight="16.5" customHeight="1" x14ac:dyDescent="0.5"/>
  <cols>
    <col min="1" max="1" width="1.42578125" style="68" customWidth="1"/>
    <col min="2" max="2" width="32.140625" style="68" customWidth="1"/>
    <col min="3" max="3" width="2.140625" style="68" customWidth="1"/>
    <col min="4" max="4" width="12.140625" style="70" customWidth="1"/>
    <col min="5" max="5" width="1" style="70" customWidth="1"/>
    <col min="6" max="6" width="10.140625" style="70" customWidth="1"/>
    <col min="7" max="7" width="1" style="70" customWidth="1"/>
    <col min="8" max="8" width="15.7109375" style="70" customWidth="1"/>
    <col min="9" max="9" width="1" style="70" customWidth="1"/>
    <col min="10" max="10" width="12.7109375" style="70" customWidth="1"/>
    <col min="11" max="11" width="1" style="70" customWidth="1"/>
    <col min="12" max="12" width="14.7109375" style="71" customWidth="1"/>
    <col min="13" max="13" width="1" style="71" customWidth="1"/>
    <col min="14" max="14" width="21.28515625" style="71" customWidth="1"/>
    <col min="15" max="15" width="1" style="70" customWidth="1"/>
    <col min="16" max="16" width="14.42578125" style="71" customWidth="1"/>
    <col min="17" max="17" width="1" style="70" customWidth="1"/>
    <col min="18" max="18" width="12.85546875" style="71" customWidth="1"/>
    <col min="19" max="19" width="1" style="70" customWidth="1"/>
    <col min="20" max="20" width="11.85546875" style="71" customWidth="1"/>
    <col min="21" max="16384" width="18.5703125" style="68"/>
  </cols>
  <sheetData>
    <row r="1" spans="1:20" ht="16.5" customHeight="1" x14ac:dyDescent="0.5">
      <c r="A1" s="51" t="s">
        <v>19</v>
      </c>
    </row>
    <row r="2" spans="1:20" ht="16.5" customHeight="1" x14ac:dyDescent="0.5">
      <c r="A2" s="59" t="s">
        <v>197</v>
      </c>
      <c r="B2" s="59"/>
      <c r="C2" s="59"/>
      <c r="D2" s="73"/>
      <c r="E2" s="73"/>
      <c r="F2" s="73"/>
      <c r="G2" s="73"/>
      <c r="H2" s="73"/>
      <c r="I2" s="74"/>
      <c r="J2" s="74"/>
      <c r="K2" s="74"/>
      <c r="O2" s="74"/>
      <c r="Q2" s="74"/>
      <c r="S2" s="74"/>
    </row>
    <row r="3" spans="1:20" ht="16.5" customHeight="1" x14ac:dyDescent="0.5">
      <c r="A3" s="41" t="s">
        <v>203</v>
      </c>
      <c r="B3" s="75"/>
      <c r="C3" s="75"/>
      <c r="D3" s="276"/>
      <c r="E3" s="276"/>
      <c r="F3" s="276"/>
      <c r="G3" s="276"/>
      <c r="H3" s="276"/>
      <c r="I3" s="276"/>
      <c r="J3" s="276"/>
      <c r="K3" s="276"/>
      <c r="L3" s="58"/>
      <c r="M3" s="58"/>
      <c r="N3" s="58"/>
      <c r="O3" s="276"/>
      <c r="P3" s="58"/>
      <c r="Q3" s="276"/>
      <c r="R3" s="58"/>
      <c r="S3" s="276"/>
      <c r="T3" s="58"/>
    </row>
    <row r="4" spans="1:20" ht="16.5" customHeight="1" x14ac:dyDescent="0.5">
      <c r="A4" s="124"/>
      <c r="B4" s="124"/>
      <c r="C4" s="59"/>
      <c r="D4" s="125"/>
      <c r="E4" s="125"/>
      <c r="F4" s="125"/>
      <c r="G4" s="125"/>
      <c r="H4" s="125"/>
      <c r="I4" s="125"/>
      <c r="J4" s="125"/>
      <c r="K4" s="125"/>
      <c r="L4" s="126"/>
      <c r="M4" s="126"/>
      <c r="N4" s="126"/>
      <c r="O4" s="125"/>
      <c r="P4" s="126"/>
      <c r="Q4" s="125"/>
      <c r="R4" s="126"/>
      <c r="S4" s="125"/>
      <c r="T4" s="126"/>
    </row>
    <row r="5" spans="1:20" ht="16.5" customHeight="1" x14ac:dyDescent="0.5">
      <c r="A5" s="59"/>
      <c r="B5" s="59"/>
      <c r="C5" s="59"/>
      <c r="D5" s="73"/>
      <c r="E5" s="73"/>
      <c r="F5" s="73"/>
      <c r="G5" s="73"/>
      <c r="H5" s="73"/>
      <c r="I5" s="73"/>
      <c r="J5" s="73"/>
      <c r="K5" s="73"/>
      <c r="O5" s="73"/>
      <c r="Q5" s="73"/>
      <c r="S5" s="73"/>
    </row>
    <row r="6" spans="1:20" ht="16.5" customHeight="1" x14ac:dyDescent="0.5">
      <c r="A6" s="59"/>
      <c r="B6" s="59"/>
      <c r="C6" s="59"/>
      <c r="D6" s="297" t="s">
        <v>131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</row>
    <row r="7" spans="1:20" ht="16.5" customHeight="1" x14ac:dyDescent="0.5">
      <c r="A7" s="59"/>
      <c r="B7" s="59"/>
      <c r="C7" s="59"/>
      <c r="D7" s="73"/>
      <c r="E7" s="73"/>
      <c r="F7" s="73"/>
      <c r="G7" s="73"/>
      <c r="H7" s="73"/>
      <c r="I7" s="73"/>
      <c r="J7" s="73"/>
      <c r="K7" s="73"/>
      <c r="L7" s="73"/>
      <c r="M7" s="73"/>
      <c r="N7" s="299" t="s">
        <v>95</v>
      </c>
      <c r="O7" s="299"/>
      <c r="P7" s="299"/>
      <c r="Q7" s="299"/>
      <c r="R7" s="299"/>
      <c r="S7" s="127"/>
      <c r="T7" s="127"/>
    </row>
    <row r="8" spans="1:20" ht="16.5" customHeight="1" x14ac:dyDescent="0.5">
      <c r="A8" s="59"/>
      <c r="B8" s="59"/>
      <c r="C8" s="59"/>
      <c r="D8" s="57"/>
      <c r="E8" s="128"/>
      <c r="F8" s="127"/>
      <c r="G8" s="127"/>
      <c r="I8" s="127"/>
      <c r="J8" s="68"/>
      <c r="K8" s="68"/>
      <c r="L8" s="68"/>
      <c r="M8" s="68"/>
      <c r="N8" s="298" t="s">
        <v>251</v>
      </c>
      <c r="O8" s="298"/>
      <c r="P8" s="298"/>
      <c r="Q8" s="129"/>
      <c r="R8" s="129"/>
      <c r="S8" s="127"/>
      <c r="T8" s="127"/>
    </row>
    <row r="9" spans="1:20" ht="16.5" customHeight="1" x14ac:dyDescent="0.5">
      <c r="A9" s="59"/>
      <c r="B9" s="59"/>
      <c r="C9" s="59"/>
      <c r="D9" s="57"/>
      <c r="E9" s="128"/>
      <c r="F9" s="127"/>
      <c r="G9" s="127"/>
      <c r="I9" s="127"/>
      <c r="J9" s="298" t="s">
        <v>4</v>
      </c>
      <c r="K9" s="298"/>
      <c r="L9" s="298"/>
      <c r="M9" s="129"/>
      <c r="N9" s="73" t="s">
        <v>253</v>
      </c>
      <c r="O9" s="127"/>
      <c r="P9" s="73" t="s">
        <v>240</v>
      </c>
      <c r="Q9" s="127"/>
      <c r="R9" s="68"/>
      <c r="S9" s="68"/>
      <c r="T9" s="68"/>
    </row>
    <row r="10" spans="1:20" ht="16.5" customHeight="1" x14ac:dyDescent="0.5">
      <c r="A10" s="59"/>
      <c r="B10" s="59"/>
      <c r="C10" s="59"/>
      <c r="D10" s="73" t="s">
        <v>8</v>
      </c>
      <c r="E10" s="128"/>
      <c r="F10" s="127"/>
      <c r="G10" s="127"/>
      <c r="H10" s="127" t="s">
        <v>24</v>
      </c>
      <c r="I10" s="127"/>
      <c r="J10" s="130" t="s">
        <v>170</v>
      </c>
      <c r="K10" s="131"/>
      <c r="L10" s="131"/>
      <c r="M10" s="131"/>
      <c r="N10" s="261" t="s">
        <v>254</v>
      </c>
      <c r="O10" s="127"/>
      <c r="P10" s="267" t="s">
        <v>75</v>
      </c>
      <c r="Q10" s="127"/>
      <c r="R10" s="127" t="s">
        <v>174</v>
      </c>
      <c r="S10" s="127"/>
      <c r="T10" s="68"/>
    </row>
    <row r="11" spans="1:20" ht="16.5" customHeight="1" x14ac:dyDescent="0.5">
      <c r="A11" s="59"/>
      <c r="B11" s="59"/>
      <c r="C11" s="59"/>
      <c r="D11" s="73" t="s">
        <v>9</v>
      </c>
      <c r="E11" s="128"/>
      <c r="F11" s="73" t="s">
        <v>26</v>
      </c>
      <c r="G11" s="73"/>
      <c r="H11" s="127" t="s">
        <v>98</v>
      </c>
      <c r="I11" s="127"/>
      <c r="J11" s="132" t="s">
        <v>175</v>
      </c>
      <c r="K11" s="127"/>
      <c r="L11" s="127"/>
      <c r="M11" s="127"/>
      <c r="N11" s="127" t="s">
        <v>255</v>
      </c>
      <c r="O11" s="127"/>
      <c r="P11" s="267" t="s">
        <v>239</v>
      </c>
      <c r="Q11" s="127"/>
      <c r="R11" s="127" t="s">
        <v>176</v>
      </c>
      <c r="S11" s="127"/>
      <c r="T11" s="127" t="s">
        <v>11</v>
      </c>
    </row>
    <row r="12" spans="1:20" ht="16.5" customHeight="1" x14ac:dyDescent="0.5">
      <c r="A12" s="59"/>
      <c r="B12" s="59"/>
      <c r="C12" s="59"/>
      <c r="D12" s="276" t="s">
        <v>10</v>
      </c>
      <c r="E12" s="128"/>
      <c r="F12" s="276" t="s">
        <v>25</v>
      </c>
      <c r="G12" s="73"/>
      <c r="H12" s="276" t="s">
        <v>99</v>
      </c>
      <c r="I12" s="127"/>
      <c r="J12" s="133" t="s">
        <v>37</v>
      </c>
      <c r="K12" s="127"/>
      <c r="L12" s="133" t="s">
        <v>18</v>
      </c>
      <c r="M12" s="259"/>
      <c r="N12" s="133" t="s">
        <v>252</v>
      </c>
      <c r="O12" s="127"/>
      <c r="P12" s="268" t="s">
        <v>228</v>
      </c>
      <c r="Q12" s="68"/>
      <c r="R12" s="276" t="s">
        <v>75</v>
      </c>
      <c r="S12" s="127"/>
      <c r="T12" s="133" t="s">
        <v>62</v>
      </c>
    </row>
    <row r="13" spans="1:20" s="135" customFormat="1" ht="16.5" customHeight="1" x14ac:dyDescent="0.5">
      <c r="A13" s="134"/>
      <c r="C13" s="59"/>
      <c r="D13" s="141"/>
      <c r="E13" s="71"/>
      <c r="F13" s="141"/>
      <c r="G13" s="71"/>
      <c r="H13" s="141"/>
      <c r="I13" s="71"/>
      <c r="J13" s="141"/>
      <c r="K13" s="71"/>
      <c r="L13" s="141"/>
      <c r="M13" s="141"/>
      <c r="N13" s="141"/>
      <c r="O13" s="71"/>
      <c r="P13" s="141"/>
      <c r="Q13" s="71"/>
      <c r="R13" s="141"/>
      <c r="S13" s="71"/>
      <c r="T13" s="141"/>
    </row>
    <row r="14" spans="1:20" s="135" customFormat="1" ht="16.5" customHeight="1" x14ac:dyDescent="0.5">
      <c r="A14" s="59" t="s">
        <v>204</v>
      </c>
      <c r="B14" s="136"/>
      <c r="C14" s="134"/>
      <c r="D14" s="142">
        <v>894668</v>
      </c>
      <c r="E14" s="77"/>
      <c r="F14" s="142">
        <v>4055609</v>
      </c>
      <c r="G14" s="77"/>
      <c r="H14" s="142">
        <v>288425</v>
      </c>
      <c r="I14" s="77"/>
      <c r="J14" s="142">
        <v>90600</v>
      </c>
      <c r="K14" s="77"/>
      <c r="L14" s="142">
        <v>2078723</v>
      </c>
      <c r="M14" s="142"/>
      <c r="N14" s="142">
        <v>-2747</v>
      </c>
      <c r="O14" s="77"/>
      <c r="P14" s="142">
        <v>0</v>
      </c>
      <c r="Q14" s="77"/>
      <c r="R14" s="142">
        <f>SUM(N14:O14)</f>
        <v>-2747</v>
      </c>
      <c r="S14" s="77"/>
      <c r="T14" s="142">
        <f>SUM(D14:L14,R14)</f>
        <v>7405278</v>
      </c>
    </row>
    <row r="15" spans="1:20" ht="6" customHeight="1" x14ac:dyDescent="0.5">
      <c r="A15" s="59"/>
      <c r="B15" s="135"/>
      <c r="D15" s="141"/>
      <c r="E15" s="71"/>
      <c r="F15" s="141"/>
      <c r="G15" s="71"/>
      <c r="H15" s="141"/>
      <c r="I15" s="71"/>
      <c r="J15" s="141"/>
      <c r="K15" s="71"/>
      <c r="L15" s="141"/>
      <c r="M15" s="141"/>
      <c r="N15" s="141"/>
      <c r="O15" s="71"/>
      <c r="P15" s="141"/>
      <c r="Q15" s="71"/>
      <c r="R15" s="141"/>
      <c r="S15" s="71"/>
      <c r="T15" s="141"/>
    </row>
    <row r="16" spans="1:20" ht="16.5" customHeight="1" x14ac:dyDescent="0.5">
      <c r="A16" s="59" t="s">
        <v>60</v>
      </c>
      <c r="B16" s="135"/>
      <c r="D16" s="141"/>
      <c r="E16" s="71"/>
      <c r="F16" s="141"/>
      <c r="G16" s="71"/>
      <c r="H16" s="141"/>
      <c r="I16" s="71"/>
      <c r="J16" s="141"/>
      <c r="K16" s="71"/>
      <c r="L16" s="141"/>
      <c r="M16" s="141"/>
      <c r="N16" s="141"/>
      <c r="O16" s="71"/>
      <c r="P16" s="141"/>
      <c r="Q16" s="71"/>
      <c r="R16" s="141"/>
      <c r="S16" s="71"/>
      <c r="T16" s="141"/>
    </row>
    <row r="17" spans="1:20" s="138" customFormat="1" ht="16.5" customHeight="1" x14ac:dyDescent="0.5">
      <c r="A17" s="68" t="s">
        <v>188</v>
      </c>
      <c r="B17" s="68"/>
      <c r="C17" s="59"/>
      <c r="D17" s="113">
        <v>0</v>
      </c>
      <c r="E17" s="56"/>
      <c r="F17" s="113">
        <v>0</v>
      </c>
      <c r="G17" s="56"/>
      <c r="H17" s="113">
        <v>0</v>
      </c>
      <c r="I17" s="137"/>
      <c r="J17" s="113">
        <v>0</v>
      </c>
      <c r="K17" s="56"/>
      <c r="L17" s="113">
        <v>81542</v>
      </c>
      <c r="M17" s="260"/>
      <c r="N17" s="144">
        <v>488</v>
      </c>
      <c r="O17" s="56"/>
      <c r="P17" s="113">
        <v>109582</v>
      </c>
      <c r="Q17" s="56"/>
      <c r="R17" s="144">
        <f>SUM(N17:P17)</f>
        <v>110070</v>
      </c>
      <c r="S17" s="56"/>
      <c r="T17" s="144">
        <f>SUM(D17:L17,R17)</f>
        <v>191612</v>
      </c>
    </row>
    <row r="18" spans="1:20" s="138" customFormat="1" ht="16.5" customHeight="1" x14ac:dyDescent="0.5">
      <c r="A18" s="59"/>
      <c r="B18" s="59"/>
      <c r="C18" s="134"/>
      <c r="D18" s="142"/>
      <c r="E18" s="77"/>
      <c r="F18" s="142"/>
      <c r="G18" s="77"/>
      <c r="H18" s="142"/>
      <c r="I18" s="77"/>
      <c r="J18" s="142"/>
      <c r="K18" s="77"/>
      <c r="L18" s="142"/>
      <c r="M18" s="142"/>
      <c r="N18" s="142"/>
      <c r="O18" s="77"/>
      <c r="P18" s="142"/>
      <c r="Q18" s="77"/>
      <c r="R18" s="142"/>
      <c r="S18" s="77"/>
      <c r="T18" s="142"/>
    </row>
    <row r="19" spans="1:20" s="135" customFormat="1" ht="16.5" customHeight="1" thickBot="1" x14ac:dyDescent="0.55000000000000004">
      <c r="A19" s="59" t="s">
        <v>205</v>
      </c>
      <c r="B19" s="59"/>
      <c r="D19" s="143">
        <f>SUM(D14:D17)</f>
        <v>894668</v>
      </c>
      <c r="E19" s="77"/>
      <c r="F19" s="143">
        <f>SUM(F14:F17)</f>
        <v>4055609</v>
      </c>
      <c r="G19" s="77"/>
      <c r="H19" s="143">
        <f>SUM(H14:H17)</f>
        <v>288425</v>
      </c>
      <c r="I19" s="77"/>
      <c r="J19" s="143">
        <f>SUM(J14:J17)</f>
        <v>90600</v>
      </c>
      <c r="K19" s="77"/>
      <c r="L19" s="143">
        <f>SUM(L14:L17)</f>
        <v>2160265</v>
      </c>
      <c r="M19" s="142"/>
      <c r="N19" s="143">
        <f>SUM(N14:N17)</f>
        <v>-2259</v>
      </c>
      <c r="O19" s="77"/>
      <c r="P19" s="143">
        <f>SUM(P14:P17)</f>
        <v>109582</v>
      </c>
      <c r="Q19" s="77"/>
      <c r="R19" s="143">
        <f>SUM(R14:R17)</f>
        <v>107323</v>
      </c>
      <c r="S19" s="77"/>
      <c r="T19" s="143">
        <f>SUM(T14:T17)</f>
        <v>7596890</v>
      </c>
    </row>
    <row r="20" spans="1:20" s="135" customFormat="1" ht="16.5" customHeight="1" thickTop="1" x14ac:dyDescent="0.5">
      <c r="A20" s="59"/>
      <c r="B20" s="59"/>
      <c r="C20" s="134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</row>
    <row r="21" spans="1:20" s="135" customFormat="1" ht="16.5" customHeight="1" x14ac:dyDescent="0.5">
      <c r="A21" s="59"/>
      <c r="B21" s="59"/>
      <c r="C21" s="134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</row>
    <row r="22" spans="1:20" s="161" customFormat="1" ht="16.5" customHeight="1" x14ac:dyDescent="0.5">
      <c r="A22" s="158" t="s">
        <v>172</v>
      </c>
      <c r="B22" s="159"/>
      <c r="C22" s="160"/>
      <c r="D22" s="182">
        <v>894668</v>
      </c>
      <c r="E22" s="182"/>
      <c r="F22" s="182">
        <v>4055609</v>
      </c>
      <c r="G22" s="182"/>
      <c r="H22" s="182">
        <v>288425</v>
      </c>
      <c r="I22" s="182"/>
      <c r="J22" s="182">
        <v>90600</v>
      </c>
      <c r="K22" s="182"/>
      <c r="L22" s="182">
        <v>1340683</v>
      </c>
      <c r="M22" s="182"/>
      <c r="N22" s="182">
        <v>-22152</v>
      </c>
      <c r="O22" s="182"/>
      <c r="P22" s="182">
        <v>0</v>
      </c>
      <c r="Q22" s="182"/>
      <c r="R22" s="182">
        <f>SUM(N22:O22)</f>
        <v>-22152</v>
      </c>
      <c r="S22" s="182"/>
      <c r="T22" s="182">
        <f>SUM(D22:L22,R22)</f>
        <v>6647833</v>
      </c>
    </row>
    <row r="23" spans="1:20" s="162" customFormat="1" ht="6" customHeight="1" x14ac:dyDescent="0.5">
      <c r="A23" s="158"/>
      <c r="B23" s="161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</row>
    <row r="24" spans="1:20" s="162" customFormat="1" ht="16.5" customHeight="1" x14ac:dyDescent="0.5">
      <c r="A24" s="158" t="s">
        <v>60</v>
      </c>
      <c r="B24" s="161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</row>
    <row r="25" spans="1:20" s="164" customFormat="1" ht="16.5" customHeight="1" x14ac:dyDescent="0.5">
      <c r="A25" s="270" t="s">
        <v>232</v>
      </c>
      <c r="B25" s="162"/>
      <c r="C25" s="158"/>
      <c r="D25" s="183">
        <v>0</v>
      </c>
      <c r="E25" s="182"/>
      <c r="F25" s="183">
        <v>0</v>
      </c>
      <c r="G25" s="182"/>
      <c r="H25" s="183">
        <v>0</v>
      </c>
      <c r="I25" s="182"/>
      <c r="J25" s="183">
        <v>0</v>
      </c>
      <c r="K25" s="182"/>
      <c r="L25" s="183">
        <v>-85562</v>
      </c>
      <c r="M25" s="182"/>
      <c r="N25" s="183">
        <v>10362</v>
      </c>
      <c r="O25" s="182"/>
      <c r="P25" s="183">
        <v>0</v>
      </c>
      <c r="Q25" s="182"/>
      <c r="R25" s="183">
        <f>SUM(N25:P25)</f>
        <v>10362</v>
      </c>
      <c r="S25" s="182"/>
      <c r="T25" s="183">
        <f>SUM(D25:L25,R25)</f>
        <v>-75200</v>
      </c>
    </row>
    <row r="26" spans="1:20" s="164" customFormat="1" ht="16.5" customHeight="1" x14ac:dyDescent="0.5">
      <c r="A26" s="158"/>
      <c r="B26" s="158"/>
      <c r="C26" s="160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</row>
    <row r="27" spans="1:20" s="161" customFormat="1" ht="16.5" customHeight="1" thickBot="1" x14ac:dyDescent="0.55000000000000004">
      <c r="A27" s="158" t="s">
        <v>206</v>
      </c>
      <c r="B27" s="158"/>
      <c r="D27" s="139">
        <f>SUM(D22:D25)</f>
        <v>894668</v>
      </c>
      <c r="E27" s="77"/>
      <c r="F27" s="139">
        <f>SUM(F22:F25)</f>
        <v>4055609</v>
      </c>
      <c r="G27" s="77"/>
      <c r="H27" s="139">
        <f>SUM(H22:H25)</f>
        <v>288425</v>
      </c>
      <c r="I27" s="77"/>
      <c r="J27" s="139">
        <f>SUM(J22:J25)</f>
        <v>90600</v>
      </c>
      <c r="K27" s="77"/>
      <c r="L27" s="139">
        <f>SUM(L22:L25)</f>
        <v>1255121</v>
      </c>
      <c r="M27" s="77"/>
      <c r="N27" s="139">
        <f>SUM(N22:N25)</f>
        <v>-11790</v>
      </c>
      <c r="O27" s="77"/>
      <c r="P27" s="139">
        <f>SUM(P22:P25)</f>
        <v>0</v>
      </c>
      <c r="Q27" s="77"/>
      <c r="R27" s="139">
        <f>SUM(R22:R25)</f>
        <v>-11790</v>
      </c>
      <c r="S27" s="77"/>
      <c r="T27" s="139">
        <f>SUM(T22:T25)</f>
        <v>6572633</v>
      </c>
    </row>
    <row r="28" spans="1:20" s="164" customFormat="1" ht="15.6" customHeight="1" thickTop="1" x14ac:dyDescent="0.5">
      <c r="A28" s="158"/>
      <c r="B28" s="158"/>
      <c r="C28" s="160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1"/>
      <c r="Q28" s="77"/>
      <c r="R28" s="77"/>
      <c r="S28" s="77"/>
      <c r="T28" s="77"/>
    </row>
    <row r="29" spans="1:20" s="164" customFormat="1" ht="15.6" customHeight="1" x14ac:dyDescent="0.5">
      <c r="A29" s="158"/>
      <c r="B29" s="158"/>
      <c r="C29" s="160"/>
      <c r="D29" s="77"/>
      <c r="E29" s="77"/>
      <c r="F29" s="77"/>
      <c r="G29" s="77"/>
      <c r="H29" s="77"/>
      <c r="I29" s="77"/>
      <c r="J29" s="77"/>
      <c r="K29" s="77"/>
      <c r="L29" s="77"/>
      <c r="M29" s="77"/>
      <c r="O29" s="77"/>
      <c r="P29" s="71"/>
      <c r="Q29" s="77"/>
      <c r="R29" s="77"/>
      <c r="S29" s="77"/>
      <c r="T29" s="77"/>
    </row>
    <row r="30" spans="1:20" s="164" customFormat="1" ht="15.6" customHeight="1" x14ac:dyDescent="0.5">
      <c r="A30" s="158"/>
      <c r="B30" s="158"/>
      <c r="C30" s="160"/>
      <c r="D30" s="77"/>
      <c r="E30" s="77"/>
      <c r="F30" s="77"/>
      <c r="G30" s="77"/>
      <c r="H30" s="77"/>
      <c r="I30" s="77"/>
      <c r="J30" s="77"/>
      <c r="K30" s="77"/>
      <c r="L30" s="77"/>
      <c r="M30" s="77"/>
      <c r="O30" s="77"/>
      <c r="P30" s="77"/>
      <c r="Q30" s="77"/>
      <c r="R30" s="77"/>
      <c r="S30" s="77"/>
      <c r="T30" s="77"/>
    </row>
    <row r="31" spans="1:20" s="138" customFormat="1" ht="15.6" customHeight="1" x14ac:dyDescent="0.5">
      <c r="A31" s="59"/>
      <c r="B31" s="59"/>
      <c r="C31" s="134"/>
      <c r="D31" s="77"/>
      <c r="E31" s="77"/>
      <c r="F31" s="77"/>
      <c r="G31" s="77"/>
      <c r="H31" s="77"/>
      <c r="I31" s="77"/>
      <c r="J31" s="77"/>
      <c r="K31" s="77"/>
      <c r="L31" s="77"/>
      <c r="M31" s="77"/>
      <c r="O31" s="77"/>
      <c r="P31" s="77"/>
      <c r="Q31" s="77"/>
      <c r="R31" s="77"/>
      <c r="S31" s="77"/>
      <c r="T31" s="77"/>
    </row>
    <row r="32" spans="1:20" s="138" customFormat="1" ht="15.6" customHeight="1" x14ac:dyDescent="0.5">
      <c r="A32" s="59"/>
      <c r="B32" s="59"/>
      <c r="C32" s="134"/>
      <c r="D32" s="77"/>
      <c r="E32" s="77"/>
      <c r="F32" s="77"/>
      <c r="G32" s="77"/>
      <c r="H32" s="77"/>
      <c r="I32" s="77"/>
      <c r="J32" s="77"/>
      <c r="K32" s="77"/>
      <c r="L32" s="77"/>
      <c r="M32" s="77"/>
      <c r="O32" s="77"/>
      <c r="P32" s="77"/>
      <c r="Q32" s="77"/>
      <c r="R32" s="77"/>
      <c r="S32" s="77"/>
      <c r="T32" s="77"/>
    </row>
    <row r="33" spans="1:20" s="138" customFormat="1" ht="15.6" customHeight="1" x14ac:dyDescent="0.5">
      <c r="A33" s="59"/>
      <c r="B33" s="59"/>
      <c r="C33" s="134"/>
      <c r="D33" s="77"/>
      <c r="E33" s="77"/>
      <c r="F33" s="77"/>
      <c r="G33" s="77"/>
      <c r="H33" s="77"/>
      <c r="I33" s="77"/>
      <c r="J33" s="77"/>
      <c r="K33" s="77"/>
      <c r="L33" s="77"/>
      <c r="M33" s="77"/>
      <c r="O33" s="77"/>
      <c r="P33" s="77"/>
      <c r="Q33" s="77"/>
      <c r="R33" s="77"/>
      <c r="S33" s="77"/>
      <c r="T33" s="77"/>
    </row>
    <row r="34" spans="1:20" s="138" customFormat="1" ht="15.6" customHeight="1" x14ac:dyDescent="0.5">
      <c r="A34" s="59"/>
      <c r="B34" s="59"/>
      <c r="C34" s="134"/>
      <c r="D34" s="77"/>
      <c r="E34" s="77"/>
      <c r="F34" s="77"/>
      <c r="G34" s="77"/>
      <c r="H34" s="77"/>
      <c r="I34" s="77"/>
      <c r="J34" s="77"/>
      <c r="K34" s="77"/>
      <c r="L34" s="77"/>
      <c r="M34" s="77"/>
      <c r="O34" s="77"/>
      <c r="P34" s="77"/>
      <c r="Q34" s="77"/>
      <c r="R34" s="77"/>
      <c r="S34" s="77"/>
      <c r="T34" s="77"/>
    </row>
    <row r="35" spans="1:20" s="138" customFormat="1" ht="15.6" customHeight="1" x14ac:dyDescent="0.5">
      <c r="A35" s="59"/>
      <c r="B35" s="59"/>
      <c r="C35" s="134"/>
      <c r="D35" s="77"/>
      <c r="E35" s="77"/>
      <c r="F35" s="77"/>
      <c r="G35" s="77"/>
      <c r="H35" s="77"/>
      <c r="I35" s="77"/>
      <c r="J35" s="77"/>
      <c r="K35" s="77"/>
      <c r="L35" s="77"/>
      <c r="M35" s="77"/>
      <c r="O35" s="77"/>
      <c r="P35" s="77"/>
      <c r="Q35" s="77"/>
      <c r="R35" s="77"/>
      <c r="S35" s="77"/>
      <c r="T35" s="77"/>
    </row>
    <row r="36" spans="1:20" s="138" customFormat="1" ht="20.100000000000001" customHeight="1" x14ac:dyDescent="0.5">
      <c r="A36" s="59"/>
      <c r="B36" s="59"/>
      <c r="C36" s="134"/>
      <c r="D36" s="77"/>
      <c r="E36" s="77"/>
      <c r="F36" s="77"/>
      <c r="G36" s="77"/>
      <c r="H36" s="77"/>
      <c r="I36" s="77"/>
      <c r="J36" s="77"/>
      <c r="K36" s="77"/>
      <c r="L36" s="77"/>
      <c r="M36" s="77"/>
      <c r="O36" s="77"/>
      <c r="P36" s="77"/>
      <c r="Q36" s="77"/>
      <c r="R36" s="77"/>
      <c r="S36" s="77"/>
      <c r="T36" s="77"/>
    </row>
    <row r="37" spans="1:20" s="138" customFormat="1" ht="14.25" customHeight="1" x14ac:dyDescent="0.5">
      <c r="A37" s="59"/>
      <c r="B37" s="59"/>
      <c r="C37" s="134"/>
      <c r="D37" s="77"/>
      <c r="E37" s="77"/>
      <c r="F37" s="77"/>
      <c r="G37" s="77"/>
      <c r="H37" s="77"/>
      <c r="I37" s="77"/>
      <c r="J37" s="77"/>
      <c r="K37" s="77"/>
      <c r="L37" s="77"/>
      <c r="M37" s="77"/>
      <c r="O37" s="77"/>
      <c r="P37" s="77"/>
      <c r="Q37" s="77"/>
      <c r="R37" s="77"/>
      <c r="S37" s="77"/>
      <c r="T37" s="77"/>
    </row>
    <row r="38" spans="1:20" ht="21.95" customHeight="1" x14ac:dyDescent="0.5">
      <c r="A38" s="140" t="s">
        <v>122</v>
      </c>
      <c r="B38" s="140"/>
      <c r="C38" s="99"/>
      <c r="D38" s="100"/>
      <c r="E38" s="100"/>
      <c r="F38" s="100"/>
      <c r="G38" s="100"/>
      <c r="H38" s="100"/>
      <c r="I38" s="100"/>
      <c r="J38" s="100"/>
      <c r="K38" s="100"/>
      <c r="L38" s="58"/>
      <c r="M38" s="58"/>
      <c r="N38" s="58"/>
      <c r="O38" s="100"/>
      <c r="P38" s="58"/>
      <c r="Q38" s="100"/>
      <c r="R38" s="58"/>
      <c r="S38" s="100"/>
      <c r="T38" s="58"/>
    </row>
  </sheetData>
  <mergeCells count="4">
    <mergeCell ref="D6:T6"/>
    <mergeCell ref="J9:L9"/>
    <mergeCell ref="N8:P8"/>
    <mergeCell ref="N7:R7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K168"/>
  <sheetViews>
    <sheetView topLeftCell="A154" zoomScaleNormal="100" zoomScaleSheetLayoutView="110" workbookViewId="0">
      <selection activeCell="B161" sqref="B161"/>
    </sheetView>
  </sheetViews>
  <sheetFormatPr defaultColWidth="9.140625" defaultRowHeight="16.5" customHeight="1" x14ac:dyDescent="0.5"/>
  <cols>
    <col min="1" max="1" width="1.5703125" style="37" customWidth="1"/>
    <col min="2" max="2" width="45.28515625" style="37" customWidth="1"/>
    <col min="3" max="3" width="7.140625" style="38" customWidth="1"/>
    <col min="4" max="4" width="0.85546875" style="37" customWidth="1"/>
    <col min="5" max="5" width="12.7109375" style="5" customWidth="1"/>
    <col min="6" max="6" width="0.85546875" style="5" customWidth="1"/>
    <col min="7" max="7" width="12.7109375" style="5" customWidth="1"/>
    <col min="8" max="8" width="0.85546875" style="5" customWidth="1"/>
    <col min="9" max="9" width="12.7109375" style="5" customWidth="1"/>
    <col min="10" max="10" width="0.85546875" style="5" customWidth="1"/>
    <col min="11" max="11" width="12.7109375" style="5" customWidth="1"/>
    <col min="12" max="16384" width="9.140625" style="37"/>
  </cols>
  <sheetData>
    <row r="1" spans="1:11" ht="16.5" customHeight="1" x14ac:dyDescent="0.5">
      <c r="A1" s="36" t="s">
        <v>19</v>
      </c>
    </row>
    <row r="2" spans="1:11" s="40" customFormat="1" ht="16.5" customHeight="1" x14ac:dyDescent="0.5">
      <c r="A2" s="36" t="s">
        <v>66</v>
      </c>
      <c r="B2" s="36"/>
      <c r="C2" s="39"/>
      <c r="D2" s="39"/>
      <c r="E2" s="6"/>
      <c r="F2" s="6"/>
      <c r="G2" s="6"/>
      <c r="H2" s="6"/>
      <c r="I2" s="7"/>
      <c r="J2" s="7"/>
      <c r="K2" s="7"/>
    </row>
    <row r="3" spans="1:11" s="40" customFormat="1" ht="16.5" customHeight="1" x14ac:dyDescent="0.5">
      <c r="A3" s="41" t="s">
        <v>203</v>
      </c>
      <c r="B3" s="41"/>
      <c r="C3" s="42"/>
      <c r="D3" s="42"/>
      <c r="E3" s="8"/>
      <c r="F3" s="8"/>
      <c r="G3" s="8"/>
      <c r="H3" s="8"/>
      <c r="I3" s="8"/>
      <c r="J3" s="8"/>
      <c r="K3" s="8"/>
    </row>
    <row r="4" spans="1:11" s="40" customFormat="1" ht="16.5" customHeight="1" x14ac:dyDescent="0.5">
      <c r="A4" s="43"/>
      <c r="B4" s="43"/>
      <c r="C4" s="44"/>
      <c r="D4" s="44"/>
      <c r="E4" s="9"/>
      <c r="F4" s="9"/>
      <c r="G4" s="9"/>
      <c r="H4" s="9"/>
      <c r="I4" s="9"/>
      <c r="J4" s="9"/>
      <c r="K4" s="9"/>
    </row>
    <row r="5" spans="1:11" s="40" customFormat="1" ht="16.5" customHeight="1" x14ac:dyDescent="0.5">
      <c r="A5" s="43"/>
      <c r="B5" s="43"/>
      <c r="C5" s="44"/>
      <c r="D5" s="44"/>
      <c r="E5" s="6"/>
      <c r="F5" s="6"/>
      <c r="G5" s="6"/>
      <c r="H5" s="6"/>
      <c r="I5" s="6"/>
      <c r="J5" s="6"/>
      <c r="K5" s="6"/>
    </row>
    <row r="6" spans="1:11" s="40" customFormat="1" ht="16.5" customHeight="1" x14ac:dyDescent="0.5">
      <c r="A6" s="43"/>
      <c r="B6" s="43"/>
      <c r="C6" s="44"/>
      <c r="D6" s="44"/>
      <c r="E6" s="290" t="s">
        <v>7</v>
      </c>
      <c r="F6" s="290"/>
      <c r="G6" s="290"/>
      <c r="H6" s="10"/>
      <c r="I6" s="290" t="s">
        <v>94</v>
      </c>
      <c r="J6" s="290"/>
      <c r="K6" s="290"/>
    </row>
    <row r="7" spans="1:11" s="40" customFormat="1" ht="16.5" customHeight="1" x14ac:dyDescent="0.5">
      <c r="A7" s="43"/>
      <c r="B7" s="43"/>
      <c r="C7" s="44"/>
      <c r="D7" s="44"/>
      <c r="E7" s="291" t="s">
        <v>92</v>
      </c>
      <c r="F7" s="291"/>
      <c r="G7" s="291"/>
      <c r="H7" s="11"/>
      <c r="I7" s="291" t="s">
        <v>92</v>
      </c>
      <c r="J7" s="291"/>
      <c r="K7" s="291"/>
    </row>
    <row r="8" spans="1:11" s="40" customFormat="1" ht="16.5" customHeight="1" x14ac:dyDescent="0.5">
      <c r="A8" s="43"/>
      <c r="B8" s="43"/>
      <c r="C8" s="44"/>
      <c r="D8" s="44"/>
      <c r="E8" s="12" t="s">
        <v>202</v>
      </c>
      <c r="F8" s="13"/>
      <c r="G8" s="12" t="s">
        <v>165</v>
      </c>
      <c r="H8" s="12"/>
      <c r="I8" s="12" t="s">
        <v>202</v>
      </c>
      <c r="J8" s="13"/>
      <c r="K8" s="12" t="s">
        <v>165</v>
      </c>
    </row>
    <row r="9" spans="1:11" s="40" customFormat="1" ht="16.5" customHeight="1" x14ac:dyDescent="0.5">
      <c r="A9" s="43"/>
      <c r="B9" s="43"/>
      <c r="C9" s="14" t="s">
        <v>0</v>
      </c>
      <c r="D9" s="44"/>
      <c r="E9" s="15" t="s">
        <v>96</v>
      </c>
      <c r="F9" s="16"/>
      <c r="G9" s="15" t="s">
        <v>96</v>
      </c>
      <c r="H9" s="16"/>
      <c r="I9" s="15" t="s">
        <v>96</v>
      </c>
      <c r="J9" s="16"/>
      <c r="K9" s="15" t="s">
        <v>96</v>
      </c>
    </row>
    <row r="10" spans="1:11" s="40" customFormat="1" ht="16.5" customHeight="1" x14ac:dyDescent="0.5">
      <c r="A10" s="43"/>
      <c r="B10" s="43"/>
      <c r="C10" s="48"/>
      <c r="D10" s="44"/>
      <c r="E10" s="111"/>
      <c r="F10" s="6"/>
      <c r="G10" s="6"/>
      <c r="H10" s="6"/>
      <c r="I10" s="111"/>
      <c r="J10" s="6"/>
      <c r="K10" s="6"/>
    </row>
    <row r="11" spans="1:11" s="40" customFormat="1" ht="16.5" customHeight="1" x14ac:dyDescent="0.5">
      <c r="A11" s="43" t="s">
        <v>231</v>
      </c>
      <c r="B11" s="43"/>
      <c r="C11" s="48"/>
      <c r="D11" s="44"/>
      <c r="E11" s="184">
        <f>'5-6(3m)'!F35</f>
        <v>-10889</v>
      </c>
      <c r="F11" s="185"/>
      <c r="G11" s="185">
        <v>-151481</v>
      </c>
      <c r="H11" s="186"/>
      <c r="I11" s="184">
        <v>56456</v>
      </c>
      <c r="J11" s="187"/>
      <c r="K11" s="185">
        <v>-124644</v>
      </c>
    </row>
    <row r="12" spans="1:11" s="40" customFormat="1" ht="16.5" customHeight="1" x14ac:dyDescent="0.5">
      <c r="A12" s="43" t="s">
        <v>132</v>
      </c>
      <c r="B12" s="43"/>
      <c r="C12" s="48"/>
      <c r="D12" s="44"/>
      <c r="E12" s="105"/>
      <c r="F12" s="17"/>
      <c r="G12" s="17"/>
      <c r="H12" s="17"/>
      <c r="I12" s="105"/>
      <c r="J12" s="17"/>
      <c r="K12" s="17"/>
    </row>
    <row r="13" spans="1:11" s="40" customFormat="1" ht="16.5" customHeight="1" x14ac:dyDescent="0.5">
      <c r="A13" s="47" t="s">
        <v>148</v>
      </c>
      <c r="B13" s="43"/>
      <c r="C13" s="48"/>
      <c r="D13" s="44"/>
      <c r="E13" s="184">
        <v>340795</v>
      </c>
      <c r="F13" s="187"/>
      <c r="G13" s="185">
        <v>301758</v>
      </c>
      <c r="H13" s="187"/>
      <c r="I13" s="184">
        <v>189429</v>
      </c>
      <c r="J13" s="187"/>
      <c r="K13" s="185">
        <v>202144</v>
      </c>
    </row>
    <row r="14" spans="1:11" s="40" customFormat="1" ht="16.5" customHeight="1" x14ac:dyDescent="0.5">
      <c r="A14" s="47" t="s">
        <v>242</v>
      </c>
      <c r="B14" s="43"/>
      <c r="C14" s="48"/>
      <c r="D14" s="44"/>
      <c r="E14" s="184">
        <v>-19606</v>
      </c>
      <c r="F14" s="187"/>
      <c r="G14" s="185">
        <v>8600</v>
      </c>
      <c r="H14" s="187"/>
      <c r="I14" s="184">
        <v>-32153</v>
      </c>
      <c r="J14" s="187"/>
      <c r="K14" s="185">
        <v>-15212</v>
      </c>
    </row>
    <row r="15" spans="1:11" s="40" customFormat="1" ht="16.5" customHeight="1" x14ac:dyDescent="0.5">
      <c r="A15" s="47" t="s">
        <v>215</v>
      </c>
      <c r="B15" s="43"/>
      <c r="C15" s="48"/>
      <c r="D15" s="44"/>
      <c r="E15" s="184">
        <v>-7</v>
      </c>
      <c r="F15" s="187"/>
      <c r="G15" s="185">
        <v>-40</v>
      </c>
      <c r="H15" s="187"/>
      <c r="I15" s="184">
        <v>0</v>
      </c>
      <c r="J15" s="187"/>
      <c r="K15" s="185">
        <v>0</v>
      </c>
    </row>
    <row r="16" spans="1:11" s="40" customFormat="1" ht="16.5" customHeight="1" x14ac:dyDescent="0.5">
      <c r="A16" s="47" t="s">
        <v>233</v>
      </c>
      <c r="B16" s="43"/>
      <c r="C16" s="48"/>
      <c r="D16" s="44"/>
      <c r="E16" s="184">
        <v>-12381</v>
      </c>
      <c r="F16" s="187"/>
      <c r="G16" s="185">
        <v>3000</v>
      </c>
      <c r="H16" s="187"/>
      <c r="I16" s="184">
        <v>-8447</v>
      </c>
      <c r="J16" s="187"/>
      <c r="K16" s="185">
        <v>3000</v>
      </c>
    </row>
    <row r="17" spans="1:11" s="40" customFormat="1" ht="16.5" customHeight="1" x14ac:dyDescent="0.5">
      <c r="A17" s="47" t="s">
        <v>234</v>
      </c>
      <c r="B17" s="43"/>
      <c r="C17" s="48">
        <v>12</v>
      </c>
      <c r="D17" s="44"/>
      <c r="E17" s="184">
        <v>-113127</v>
      </c>
      <c r="F17" s="187"/>
      <c r="G17" s="185">
        <v>85011</v>
      </c>
      <c r="H17" s="187"/>
      <c r="I17" s="184">
        <v>0</v>
      </c>
      <c r="J17" s="185"/>
      <c r="K17" s="185">
        <v>0</v>
      </c>
    </row>
    <row r="18" spans="1:11" s="40" customFormat="1" ht="16.5" customHeight="1" x14ac:dyDescent="0.5">
      <c r="A18" s="47" t="s">
        <v>259</v>
      </c>
      <c r="B18" s="43"/>
      <c r="C18" s="48"/>
      <c r="D18" s="44"/>
      <c r="E18" s="184">
        <v>1180</v>
      </c>
      <c r="F18" s="187"/>
      <c r="G18" s="185">
        <v>39</v>
      </c>
      <c r="H18" s="187"/>
      <c r="I18" s="184">
        <v>1066</v>
      </c>
      <c r="J18" s="185"/>
      <c r="K18" s="185">
        <v>21</v>
      </c>
    </row>
    <row r="19" spans="1:11" s="40" customFormat="1" ht="16.5" customHeight="1" x14ac:dyDescent="0.5">
      <c r="A19" s="47" t="s">
        <v>181</v>
      </c>
      <c r="B19" s="43"/>
      <c r="C19" s="48"/>
      <c r="D19" s="44"/>
      <c r="E19" s="184">
        <v>0</v>
      </c>
      <c r="F19" s="187"/>
      <c r="G19" s="185">
        <v>-1602</v>
      </c>
      <c r="H19" s="187"/>
      <c r="I19" s="184">
        <v>0</v>
      </c>
      <c r="J19" s="185"/>
      <c r="K19" s="185">
        <v>0</v>
      </c>
    </row>
    <row r="20" spans="1:11" s="40" customFormat="1" ht="16.5" customHeight="1" x14ac:dyDescent="0.5">
      <c r="A20" s="47" t="s">
        <v>158</v>
      </c>
      <c r="B20" s="43"/>
      <c r="C20" s="48">
        <v>13</v>
      </c>
      <c r="D20" s="44"/>
      <c r="E20" s="184">
        <v>16531</v>
      </c>
      <c r="F20" s="187"/>
      <c r="G20" s="185">
        <f>2860+1230</f>
        <v>4090</v>
      </c>
      <c r="H20" s="187"/>
      <c r="I20" s="184">
        <v>14402</v>
      </c>
      <c r="J20" s="185"/>
      <c r="K20" s="185">
        <v>1101</v>
      </c>
    </row>
    <row r="21" spans="1:11" s="40" customFormat="1" ht="16.5" customHeight="1" x14ac:dyDescent="0.5">
      <c r="A21" s="47" t="s">
        <v>243</v>
      </c>
      <c r="B21" s="43"/>
      <c r="C21" s="48">
        <v>13</v>
      </c>
      <c r="D21" s="44"/>
      <c r="E21" s="184">
        <v>-9163</v>
      </c>
      <c r="F21" s="187"/>
      <c r="G21" s="185">
        <v>-72000</v>
      </c>
      <c r="H21" s="187"/>
      <c r="I21" s="184">
        <v>0</v>
      </c>
      <c r="J21" s="185"/>
      <c r="K21" s="185">
        <v>0</v>
      </c>
    </row>
    <row r="22" spans="1:11" s="40" customFormat="1" ht="16.5" customHeight="1" x14ac:dyDescent="0.5">
      <c r="A22" s="47" t="s">
        <v>182</v>
      </c>
      <c r="B22" s="43"/>
      <c r="C22" s="48">
        <v>13</v>
      </c>
      <c r="D22" s="44"/>
      <c r="E22" s="184">
        <v>450</v>
      </c>
      <c r="F22" s="187"/>
      <c r="G22" s="185">
        <v>2000</v>
      </c>
      <c r="H22" s="187"/>
      <c r="I22" s="184">
        <v>0</v>
      </c>
      <c r="J22" s="187"/>
      <c r="K22" s="185">
        <v>0</v>
      </c>
    </row>
    <row r="23" spans="1:11" s="40" customFormat="1" ht="16.5" customHeight="1" x14ac:dyDescent="0.5">
      <c r="A23" s="47" t="s">
        <v>162</v>
      </c>
      <c r="B23" s="43"/>
      <c r="C23" s="48"/>
      <c r="D23" s="44"/>
      <c r="E23" s="184">
        <v>-30168</v>
      </c>
      <c r="F23" s="187"/>
      <c r="G23" s="185">
        <v>-55024</v>
      </c>
      <c r="H23" s="187"/>
      <c r="I23" s="184">
        <v>-25352</v>
      </c>
      <c r="J23" s="185"/>
      <c r="K23" s="185">
        <v>-43144</v>
      </c>
    </row>
    <row r="24" spans="1:11" s="40" customFormat="1" ht="16.5" customHeight="1" x14ac:dyDescent="0.5">
      <c r="A24" s="47" t="s">
        <v>193</v>
      </c>
      <c r="B24" s="43"/>
      <c r="C24" s="48"/>
      <c r="D24" s="44"/>
      <c r="E24" s="105"/>
      <c r="F24" s="6"/>
      <c r="G24" s="17"/>
      <c r="H24" s="6"/>
      <c r="I24" s="105"/>
      <c r="J24" s="6"/>
      <c r="K24" s="17"/>
    </row>
    <row r="25" spans="1:11" s="40" customFormat="1" ht="16.5" customHeight="1" x14ac:dyDescent="0.5">
      <c r="A25" s="47"/>
      <c r="B25" s="47" t="s">
        <v>192</v>
      </c>
      <c r="C25" s="48">
        <v>6</v>
      </c>
      <c r="D25" s="44"/>
      <c r="E25" s="184">
        <v>-2147</v>
      </c>
      <c r="F25" s="6"/>
      <c r="G25" s="17">
        <v>0</v>
      </c>
      <c r="H25" s="6"/>
      <c r="I25" s="184">
        <v>-2147</v>
      </c>
      <c r="J25" s="6"/>
      <c r="K25" s="17">
        <v>0</v>
      </c>
    </row>
    <row r="26" spans="1:11" s="40" customFormat="1" ht="16.5" customHeight="1" x14ac:dyDescent="0.5">
      <c r="A26" s="262" t="s">
        <v>222</v>
      </c>
      <c r="B26" s="263"/>
      <c r="C26" s="48"/>
      <c r="D26" s="44"/>
      <c r="E26" s="105"/>
      <c r="F26" s="6"/>
      <c r="G26" s="17"/>
      <c r="H26" s="6"/>
      <c r="I26" s="105"/>
      <c r="J26" s="6"/>
      <c r="K26" s="17"/>
    </row>
    <row r="27" spans="1:11" s="40" customFormat="1" ht="16.5" customHeight="1" x14ac:dyDescent="0.5">
      <c r="A27" s="262"/>
      <c r="B27" s="262" t="s">
        <v>192</v>
      </c>
      <c r="C27" s="48">
        <v>6</v>
      </c>
      <c r="D27" s="44"/>
      <c r="E27" s="184">
        <v>-850</v>
      </c>
      <c r="F27" s="6"/>
      <c r="G27" s="17">
        <v>0</v>
      </c>
      <c r="H27" s="6"/>
      <c r="I27" s="184">
        <v>-850</v>
      </c>
      <c r="J27" s="6"/>
      <c r="K27" s="17">
        <v>0</v>
      </c>
    </row>
    <row r="28" spans="1:11" s="40" customFormat="1" ht="16.5" customHeight="1" x14ac:dyDescent="0.5">
      <c r="A28" s="47" t="s">
        <v>145</v>
      </c>
      <c r="B28" s="43"/>
      <c r="C28" s="48"/>
      <c r="D28" s="44"/>
      <c r="E28" s="184"/>
      <c r="I28" s="184"/>
    </row>
    <row r="29" spans="1:11" s="40" customFormat="1" ht="16.5" customHeight="1" x14ac:dyDescent="0.5">
      <c r="A29" s="47" t="s">
        <v>133</v>
      </c>
      <c r="B29" s="43"/>
      <c r="C29" s="48" t="s">
        <v>191</v>
      </c>
      <c r="D29" s="44"/>
      <c r="E29" s="184">
        <v>-17908</v>
      </c>
      <c r="F29" s="187"/>
      <c r="G29" s="185">
        <v>-94325</v>
      </c>
      <c r="H29" s="187"/>
      <c r="I29" s="184">
        <v>-137471</v>
      </c>
      <c r="J29" s="187"/>
      <c r="K29" s="185">
        <v>-15880</v>
      </c>
    </row>
    <row r="30" spans="1:11" s="40" customFormat="1" ht="16.5" customHeight="1" x14ac:dyDescent="0.5">
      <c r="A30" s="47" t="s">
        <v>244</v>
      </c>
      <c r="B30" s="47"/>
      <c r="C30" s="48">
        <v>11</v>
      </c>
      <c r="D30" s="44"/>
      <c r="E30" s="184">
        <v>6</v>
      </c>
      <c r="F30" s="187"/>
      <c r="G30" s="185">
        <v>0</v>
      </c>
      <c r="H30" s="187"/>
      <c r="I30" s="184">
        <v>0</v>
      </c>
      <c r="J30" s="187"/>
      <c r="K30" s="185">
        <v>0</v>
      </c>
    </row>
    <row r="31" spans="1:11" s="40" customFormat="1" ht="16.5" customHeight="1" x14ac:dyDescent="0.5">
      <c r="A31" s="47" t="s">
        <v>146</v>
      </c>
      <c r="B31" s="43"/>
      <c r="C31" s="48"/>
      <c r="D31" s="44"/>
      <c r="E31" s="184">
        <v>1370</v>
      </c>
      <c r="F31" s="187"/>
      <c r="G31" s="185">
        <v>352</v>
      </c>
      <c r="H31" s="187"/>
      <c r="I31" s="184">
        <v>1370</v>
      </c>
      <c r="J31" s="187"/>
      <c r="K31" s="185">
        <v>352</v>
      </c>
    </row>
    <row r="32" spans="1:11" s="40" customFormat="1" ht="16.5" customHeight="1" x14ac:dyDescent="0.5">
      <c r="A32" s="47" t="s">
        <v>52</v>
      </c>
      <c r="B32" s="43"/>
      <c r="C32" s="48"/>
      <c r="D32" s="44"/>
      <c r="E32" s="184">
        <v>2220</v>
      </c>
      <c r="F32" s="187"/>
      <c r="G32" s="185">
        <v>1592</v>
      </c>
      <c r="H32" s="187"/>
      <c r="I32" s="184">
        <v>1589</v>
      </c>
      <c r="J32" s="187"/>
      <c r="K32" s="185">
        <v>997</v>
      </c>
    </row>
    <row r="33" spans="1:11" s="40" customFormat="1" ht="16.5" customHeight="1" x14ac:dyDescent="0.5">
      <c r="A33" s="47" t="s">
        <v>235</v>
      </c>
      <c r="B33" s="43"/>
      <c r="C33" s="48"/>
      <c r="D33" s="44"/>
      <c r="E33" s="184">
        <v>2433</v>
      </c>
      <c r="F33" s="187"/>
      <c r="G33" s="185">
        <v>1964</v>
      </c>
      <c r="H33" s="187"/>
      <c r="I33" s="184">
        <v>-85</v>
      </c>
      <c r="J33" s="187"/>
      <c r="K33" s="185">
        <v>1803</v>
      </c>
    </row>
    <row r="34" spans="1:11" s="40" customFormat="1" ht="16.5" customHeight="1" x14ac:dyDescent="0.5">
      <c r="A34" s="47" t="s">
        <v>134</v>
      </c>
      <c r="B34" s="43"/>
      <c r="C34" s="48"/>
      <c r="D34" s="44"/>
      <c r="E34" s="184">
        <v>-6143</v>
      </c>
      <c r="F34" s="187"/>
      <c r="G34" s="185">
        <v>-2399</v>
      </c>
      <c r="H34" s="187"/>
      <c r="I34" s="184">
        <v>-9900</v>
      </c>
      <c r="J34" s="187"/>
      <c r="K34" s="185">
        <v>-4672</v>
      </c>
    </row>
    <row r="35" spans="1:11" s="40" customFormat="1" ht="16.5" customHeight="1" x14ac:dyDescent="0.5">
      <c r="A35" s="47" t="s">
        <v>135</v>
      </c>
      <c r="B35" s="43"/>
      <c r="C35" s="48"/>
      <c r="D35" s="44"/>
      <c r="E35" s="184">
        <v>49668</v>
      </c>
      <c r="F35" s="187"/>
      <c r="G35" s="185">
        <v>70301</v>
      </c>
      <c r="H35" s="187"/>
      <c r="I35" s="184">
        <v>51496</v>
      </c>
      <c r="J35" s="187"/>
      <c r="K35" s="185">
        <v>71192</v>
      </c>
    </row>
    <row r="36" spans="1:11" s="40" customFormat="1" ht="16.5" customHeight="1" x14ac:dyDescent="0.5">
      <c r="A36" s="47"/>
      <c r="B36" s="43"/>
      <c r="C36" s="48"/>
      <c r="D36" s="44"/>
      <c r="E36" s="111"/>
      <c r="F36" s="6"/>
      <c r="G36" s="6"/>
      <c r="H36" s="6"/>
      <c r="I36" s="111"/>
      <c r="J36" s="6"/>
      <c r="K36" s="6"/>
    </row>
    <row r="37" spans="1:11" s="40" customFormat="1" ht="16.5" customHeight="1" x14ac:dyDescent="0.5">
      <c r="A37" s="47" t="s">
        <v>159</v>
      </c>
      <c r="B37" s="43"/>
      <c r="C37" s="48"/>
      <c r="D37" s="44"/>
      <c r="E37" s="111"/>
      <c r="F37" s="6"/>
      <c r="G37" s="6"/>
      <c r="H37" s="6"/>
      <c r="I37" s="111"/>
      <c r="J37" s="6"/>
      <c r="K37" s="6"/>
    </row>
    <row r="38" spans="1:11" s="40" customFormat="1" ht="16.5" customHeight="1" x14ac:dyDescent="0.5">
      <c r="A38" s="33" t="s">
        <v>140</v>
      </c>
      <c r="B38" s="43"/>
      <c r="C38" s="48"/>
      <c r="D38" s="44"/>
      <c r="E38" s="184">
        <v>5896</v>
      </c>
      <c r="F38" s="187"/>
      <c r="G38" s="185">
        <v>61804</v>
      </c>
      <c r="H38" s="186"/>
      <c r="I38" s="184">
        <v>61899</v>
      </c>
      <c r="J38" s="186"/>
      <c r="K38" s="185">
        <v>58384</v>
      </c>
    </row>
    <row r="39" spans="1:11" s="40" customFormat="1" ht="16.5" customHeight="1" x14ac:dyDescent="0.5">
      <c r="A39" s="33" t="s">
        <v>141</v>
      </c>
      <c r="B39" s="43"/>
      <c r="C39" s="48"/>
      <c r="D39" s="44"/>
      <c r="E39" s="184">
        <v>13542</v>
      </c>
      <c r="F39" s="187"/>
      <c r="G39" s="185">
        <v>34576</v>
      </c>
      <c r="H39" s="186"/>
      <c r="I39" s="184">
        <v>8904</v>
      </c>
      <c r="J39" s="186"/>
      <c r="K39" s="185">
        <v>28120</v>
      </c>
    </row>
    <row r="40" spans="1:11" s="40" customFormat="1" ht="16.5" customHeight="1" x14ac:dyDescent="0.5">
      <c r="A40" s="33" t="s">
        <v>142</v>
      </c>
      <c r="B40" s="43"/>
      <c r="C40" s="48"/>
      <c r="D40" s="44"/>
      <c r="E40" s="184">
        <v>-22957</v>
      </c>
      <c r="F40" s="187"/>
      <c r="G40" s="185">
        <v>-35458</v>
      </c>
      <c r="H40" s="186"/>
      <c r="I40" s="184">
        <v>0</v>
      </c>
      <c r="J40" s="186"/>
      <c r="K40" s="185">
        <v>0</v>
      </c>
    </row>
    <row r="41" spans="1:11" s="40" customFormat="1" ht="16.5" customHeight="1" x14ac:dyDescent="0.5">
      <c r="A41" s="33" t="s">
        <v>136</v>
      </c>
      <c r="B41" s="43"/>
      <c r="C41" s="48"/>
      <c r="D41" s="44"/>
      <c r="E41" s="184">
        <v>4629</v>
      </c>
      <c r="F41" s="187"/>
      <c r="G41" s="185">
        <f>-9866</f>
        <v>-9866</v>
      </c>
      <c r="H41" s="186"/>
      <c r="I41" s="184">
        <v>-4349</v>
      </c>
      <c r="J41" s="186"/>
      <c r="K41" s="185">
        <v>-9149</v>
      </c>
    </row>
    <row r="42" spans="1:11" s="40" customFormat="1" ht="16.5" customHeight="1" x14ac:dyDescent="0.5">
      <c r="A42" s="33" t="s">
        <v>143</v>
      </c>
      <c r="B42" s="43"/>
      <c r="C42" s="48"/>
      <c r="D42" s="44"/>
      <c r="E42" s="184">
        <v>430</v>
      </c>
      <c r="F42" s="187"/>
      <c r="G42" s="185">
        <v>797</v>
      </c>
      <c r="H42" s="186"/>
      <c r="I42" s="184">
        <v>0</v>
      </c>
      <c r="J42" s="186"/>
      <c r="K42" s="185">
        <v>0</v>
      </c>
    </row>
    <row r="43" spans="1:11" s="40" customFormat="1" ht="16.5" customHeight="1" x14ac:dyDescent="0.5">
      <c r="A43" s="33" t="s">
        <v>137</v>
      </c>
      <c r="B43" s="43"/>
      <c r="C43" s="48"/>
      <c r="D43" s="44"/>
      <c r="E43" s="184">
        <v>-5198</v>
      </c>
      <c r="F43" s="187"/>
      <c r="G43" s="185">
        <v>-2628</v>
      </c>
      <c r="H43" s="186"/>
      <c r="I43" s="184">
        <v>-864</v>
      </c>
      <c r="J43" s="186"/>
      <c r="K43" s="185">
        <v>-347</v>
      </c>
    </row>
    <row r="44" spans="1:11" s="40" customFormat="1" ht="16.5" customHeight="1" x14ac:dyDescent="0.5">
      <c r="A44" s="33" t="s">
        <v>144</v>
      </c>
      <c r="B44" s="43"/>
      <c r="C44" s="48"/>
      <c r="D44" s="44"/>
      <c r="E44" s="184">
        <v>-101782</v>
      </c>
      <c r="F44" s="187"/>
      <c r="G44" s="185">
        <v>21382</v>
      </c>
      <c r="H44" s="186"/>
      <c r="I44" s="184">
        <v>-183310</v>
      </c>
      <c r="J44" s="186"/>
      <c r="K44" s="185">
        <v>22625</v>
      </c>
    </row>
    <row r="45" spans="1:11" s="40" customFormat="1" ht="16.5" customHeight="1" x14ac:dyDescent="0.5">
      <c r="A45" s="34" t="s">
        <v>138</v>
      </c>
      <c r="B45" s="43"/>
      <c r="C45" s="48"/>
      <c r="D45" s="44"/>
      <c r="E45" s="184">
        <v>-92672</v>
      </c>
      <c r="F45" s="187"/>
      <c r="G45" s="185">
        <v>3355</v>
      </c>
      <c r="H45" s="186"/>
      <c r="I45" s="184">
        <v>-91404</v>
      </c>
      <c r="J45" s="186"/>
      <c r="K45" s="185">
        <v>5632</v>
      </c>
    </row>
    <row r="46" spans="1:11" s="40" customFormat="1" ht="16.5" customHeight="1" x14ac:dyDescent="0.5">
      <c r="A46" s="33" t="s">
        <v>147</v>
      </c>
      <c r="C46" s="38"/>
      <c r="D46" s="38"/>
      <c r="E46" s="184">
        <v>-75783</v>
      </c>
      <c r="F46" s="187"/>
      <c r="G46" s="185">
        <v>-26761</v>
      </c>
      <c r="H46" s="186"/>
      <c r="I46" s="184">
        <v>-112924</v>
      </c>
      <c r="J46" s="186"/>
      <c r="K46" s="185">
        <v>-18005</v>
      </c>
    </row>
    <row r="47" spans="1:11" s="40" customFormat="1" ht="16.5" customHeight="1" x14ac:dyDescent="0.5">
      <c r="A47" s="34" t="s">
        <v>139</v>
      </c>
      <c r="C47" s="38"/>
      <c r="D47" s="38"/>
      <c r="E47" s="188">
        <v>-9672</v>
      </c>
      <c r="F47" s="186"/>
      <c r="G47" s="189">
        <v>-29944</v>
      </c>
      <c r="H47" s="186"/>
      <c r="I47" s="188">
        <v>-3251</v>
      </c>
      <c r="J47" s="185"/>
      <c r="K47" s="189">
        <v>-24913</v>
      </c>
    </row>
    <row r="48" spans="1:11" s="40" customFormat="1" ht="16.5" customHeight="1" x14ac:dyDescent="0.5">
      <c r="A48" s="34"/>
      <c r="C48" s="38"/>
      <c r="D48" s="38"/>
      <c r="E48" s="108"/>
      <c r="F48" s="19"/>
      <c r="G48" s="18"/>
      <c r="H48" s="6"/>
      <c r="I48" s="108"/>
      <c r="J48" s="17"/>
      <c r="K48" s="17"/>
    </row>
    <row r="49" spans="1:11" s="40" customFormat="1" ht="16.5" customHeight="1" x14ac:dyDescent="0.5">
      <c r="A49" s="34" t="s">
        <v>189</v>
      </c>
      <c r="C49" s="38"/>
      <c r="D49" s="38"/>
      <c r="E49" s="109">
        <f>SUM(E11:E47)</f>
        <v>-91303</v>
      </c>
      <c r="F49" s="19"/>
      <c r="G49" s="20">
        <f>SUM(G11:G47)</f>
        <v>119093</v>
      </c>
      <c r="H49" s="6"/>
      <c r="I49" s="109">
        <f>SUM(I11:I47)</f>
        <v>-225896</v>
      </c>
      <c r="J49" s="17"/>
      <c r="K49" s="20">
        <f>SUM(K11:K47)</f>
        <v>139405</v>
      </c>
    </row>
    <row r="50" spans="1:11" s="40" customFormat="1" ht="16.5" customHeight="1" x14ac:dyDescent="0.5">
      <c r="A50" s="34"/>
      <c r="C50" s="38"/>
      <c r="D50" s="38"/>
      <c r="E50" s="18"/>
      <c r="F50" s="19"/>
      <c r="G50" s="18"/>
      <c r="H50" s="6"/>
      <c r="I50" s="18"/>
      <c r="J50" s="17"/>
      <c r="K50" s="18"/>
    </row>
    <row r="51" spans="1:11" s="40" customFormat="1" ht="16.5" customHeight="1" x14ac:dyDescent="0.5">
      <c r="A51" s="34"/>
      <c r="C51" s="38"/>
      <c r="D51" s="38"/>
      <c r="E51" s="18"/>
      <c r="F51" s="19"/>
      <c r="G51" s="18"/>
      <c r="H51" s="6"/>
      <c r="I51" s="18"/>
      <c r="J51" s="17"/>
      <c r="K51" s="18"/>
    </row>
    <row r="52" spans="1:11" s="40" customFormat="1" ht="12" x14ac:dyDescent="0.5">
      <c r="A52" s="34"/>
      <c r="C52" s="38"/>
      <c r="D52" s="38"/>
      <c r="E52" s="18"/>
      <c r="F52" s="19"/>
      <c r="G52" s="18"/>
      <c r="H52" s="6"/>
      <c r="I52" s="18"/>
      <c r="J52" s="17"/>
      <c r="K52" s="18"/>
    </row>
    <row r="53" spans="1:11" s="40" customFormat="1" ht="18.75" customHeight="1" x14ac:dyDescent="0.5">
      <c r="A53" s="34"/>
      <c r="C53" s="38"/>
      <c r="D53" s="38"/>
      <c r="E53" s="18"/>
      <c r="F53" s="19"/>
      <c r="G53" s="18"/>
      <c r="H53" s="6"/>
      <c r="I53" s="18"/>
      <c r="J53" s="17"/>
      <c r="K53" s="18"/>
    </row>
    <row r="54" spans="1:11" ht="21.95" customHeight="1" x14ac:dyDescent="0.5">
      <c r="A54" s="140" t="s">
        <v>122</v>
      </c>
      <c r="B54" s="145"/>
      <c r="C54" s="146"/>
      <c r="D54" s="146"/>
      <c r="E54" s="22"/>
      <c r="F54" s="22"/>
      <c r="G54" s="22"/>
      <c r="H54" s="147"/>
      <c r="I54" s="22"/>
      <c r="J54" s="147"/>
      <c r="K54" s="22"/>
    </row>
    <row r="55" spans="1:11" ht="16.5" customHeight="1" x14ac:dyDescent="0.5">
      <c r="A55" s="36" t="s">
        <v>19</v>
      </c>
    </row>
    <row r="56" spans="1:11" ht="16.5" customHeight="1" x14ac:dyDescent="0.5">
      <c r="A56" s="36" t="s">
        <v>154</v>
      </c>
      <c r="B56" s="36"/>
      <c r="C56" s="39"/>
      <c r="D56" s="39"/>
      <c r="E56" s="6"/>
      <c r="F56" s="6"/>
      <c r="G56" s="6"/>
      <c r="H56" s="6"/>
      <c r="I56" s="7"/>
      <c r="J56" s="7"/>
      <c r="K56" s="7"/>
    </row>
    <row r="57" spans="1:11" ht="16.5" customHeight="1" x14ac:dyDescent="0.5">
      <c r="A57" s="41" t="s">
        <v>203</v>
      </c>
      <c r="B57" s="41"/>
      <c r="C57" s="42"/>
      <c r="D57" s="42"/>
      <c r="E57" s="8"/>
      <c r="F57" s="8"/>
      <c r="G57" s="8"/>
      <c r="H57" s="8"/>
      <c r="I57" s="8"/>
      <c r="J57" s="8"/>
      <c r="K57" s="8"/>
    </row>
    <row r="58" spans="1:11" ht="12" customHeight="1" x14ac:dyDescent="0.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1" ht="12" customHeight="1" x14ac:dyDescent="0.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15.6" customHeight="1" x14ac:dyDescent="0.5">
      <c r="A60" s="43"/>
      <c r="B60" s="43"/>
      <c r="C60" s="44"/>
      <c r="D60" s="44"/>
      <c r="E60" s="290" t="s">
        <v>7</v>
      </c>
      <c r="F60" s="290"/>
      <c r="G60" s="290"/>
      <c r="H60" s="10"/>
      <c r="I60" s="290" t="s">
        <v>94</v>
      </c>
      <c r="J60" s="290"/>
      <c r="K60" s="290"/>
    </row>
    <row r="61" spans="1:11" ht="15.6" customHeight="1" x14ac:dyDescent="0.5">
      <c r="A61" s="43"/>
      <c r="B61" s="43"/>
      <c r="C61" s="44"/>
      <c r="D61" s="44"/>
      <c r="E61" s="291" t="s">
        <v>92</v>
      </c>
      <c r="F61" s="291"/>
      <c r="G61" s="291"/>
      <c r="H61" s="11"/>
      <c r="I61" s="291" t="s">
        <v>92</v>
      </c>
      <c r="J61" s="291"/>
      <c r="K61" s="291"/>
    </row>
    <row r="62" spans="1:11" ht="15.6" customHeight="1" x14ac:dyDescent="0.5">
      <c r="A62" s="43"/>
      <c r="B62" s="43"/>
      <c r="C62" s="44"/>
      <c r="D62" s="44"/>
      <c r="E62" s="12" t="s">
        <v>202</v>
      </c>
      <c r="F62" s="13"/>
      <c r="G62" s="12" t="s">
        <v>165</v>
      </c>
      <c r="H62" s="12"/>
      <c r="I62" s="12" t="s">
        <v>202</v>
      </c>
      <c r="J62" s="13"/>
      <c r="K62" s="12" t="s">
        <v>165</v>
      </c>
    </row>
    <row r="63" spans="1:11" ht="15.6" customHeight="1" x14ac:dyDescent="0.5">
      <c r="A63" s="43"/>
      <c r="B63" s="43"/>
      <c r="C63" s="14" t="s">
        <v>0</v>
      </c>
      <c r="D63" s="44"/>
      <c r="E63" s="15" t="s">
        <v>96</v>
      </c>
      <c r="F63" s="16"/>
      <c r="G63" s="15" t="s">
        <v>96</v>
      </c>
      <c r="H63" s="16"/>
      <c r="I63" s="15" t="s">
        <v>96</v>
      </c>
      <c r="J63" s="16"/>
      <c r="K63" s="15" t="s">
        <v>96</v>
      </c>
    </row>
    <row r="64" spans="1:11" ht="12" customHeight="1" x14ac:dyDescent="0.5">
      <c r="A64" s="45"/>
      <c r="B64" s="45"/>
      <c r="D64" s="38"/>
      <c r="E64" s="105"/>
      <c r="F64" s="17"/>
      <c r="G64" s="17"/>
      <c r="H64" s="46"/>
      <c r="I64" s="105"/>
      <c r="J64" s="46"/>
      <c r="K64" s="17"/>
    </row>
    <row r="65" spans="1:11" ht="15.6" customHeight="1" x14ac:dyDescent="0.5">
      <c r="A65" s="23" t="s">
        <v>194</v>
      </c>
      <c r="B65" s="35"/>
      <c r="C65" s="48"/>
      <c r="D65" s="48"/>
      <c r="E65" s="184">
        <f>E49</f>
        <v>-91303</v>
      </c>
      <c r="F65" s="187"/>
      <c r="G65" s="185">
        <f>SUM(G49)</f>
        <v>119093</v>
      </c>
      <c r="H65" s="187"/>
      <c r="I65" s="184">
        <f>I49</f>
        <v>-225896</v>
      </c>
      <c r="J65" s="185"/>
      <c r="K65" s="185">
        <f>SUM(K49)</f>
        <v>139405</v>
      </c>
    </row>
    <row r="66" spans="1:11" ht="15.6" customHeight="1" x14ac:dyDescent="0.5">
      <c r="A66" s="23" t="s">
        <v>43</v>
      </c>
      <c r="B66" s="35"/>
      <c r="C66" s="48"/>
      <c r="D66" s="48"/>
      <c r="E66" s="184">
        <v>-52828</v>
      </c>
      <c r="F66" s="187"/>
      <c r="G66" s="185">
        <v>-53276</v>
      </c>
      <c r="H66" s="187"/>
      <c r="I66" s="184">
        <v>-55666</v>
      </c>
      <c r="J66" s="187"/>
      <c r="K66" s="185">
        <v>-59436</v>
      </c>
    </row>
    <row r="67" spans="1:11" ht="15.6" customHeight="1" x14ac:dyDescent="0.5">
      <c r="A67" s="23" t="s">
        <v>44</v>
      </c>
      <c r="B67" s="35"/>
      <c r="C67" s="48"/>
      <c r="D67" s="48"/>
      <c r="E67" s="188">
        <v>-1926</v>
      </c>
      <c r="F67" s="186"/>
      <c r="G67" s="189">
        <v>-17140</v>
      </c>
      <c r="H67" s="186"/>
      <c r="I67" s="188">
        <v>-6681</v>
      </c>
      <c r="J67" s="187"/>
      <c r="K67" s="189">
        <v>-6677</v>
      </c>
    </row>
    <row r="68" spans="1:11" ht="12" customHeight="1" x14ac:dyDescent="0.5">
      <c r="A68" s="45"/>
      <c r="B68" s="45"/>
      <c r="D68" s="38"/>
      <c r="E68" s="105"/>
      <c r="F68" s="17"/>
      <c r="G68" s="17"/>
      <c r="H68" s="46"/>
      <c r="I68" s="105"/>
      <c r="J68" s="46"/>
      <c r="K68" s="17"/>
    </row>
    <row r="69" spans="1:11" ht="15.6" customHeight="1" x14ac:dyDescent="0.5">
      <c r="A69" s="50" t="s">
        <v>241</v>
      </c>
      <c r="B69" s="45"/>
      <c r="D69" s="38"/>
      <c r="E69" s="107">
        <f>SUM(E65:E67)</f>
        <v>-146057</v>
      </c>
      <c r="F69" s="17"/>
      <c r="G69" s="22">
        <f>SUM(G65:G67)</f>
        <v>48677</v>
      </c>
      <c r="H69" s="46"/>
      <c r="I69" s="107">
        <f>SUM(I65:I67)</f>
        <v>-288243</v>
      </c>
      <c r="J69" s="46"/>
      <c r="K69" s="22">
        <f>SUM(K65:K67)</f>
        <v>73292</v>
      </c>
    </row>
    <row r="70" spans="1:11" ht="12" customHeight="1" x14ac:dyDescent="0.5">
      <c r="A70" s="45"/>
      <c r="B70" s="45"/>
      <c r="D70" s="38"/>
      <c r="E70" s="105"/>
      <c r="F70" s="17"/>
      <c r="G70" s="17"/>
      <c r="H70" s="46"/>
      <c r="I70" s="105"/>
      <c r="J70" s="46"/>
      <c r="K70" s="17"/>
    </row>
    <row r="71" spans="1:11" ht="15.6" customHeight="1" x14ac:dyDescent="0.5">
      <c r="A71" s="40" t="s">
        <v>12</v>
      </c>
      <c r="B71" s="40"/>
      <c r="D71" s="38"/>
      <c r="E71" s="105"/>
      <c r="F71" s="17"/>
      <c r="G71" s="17"/>
      <c r="H71" s="17"/>
      <c r="I71" s="105"/>
      <c r="J71" s="17"/>
      <c r="K71" s="17"/>
    </row>
    <row r="72" spans="1:11" ht="15.6" customHeight="1" x14ac:dyDescent="0.5">
      <c r="A72" s="37" t="s">
        <v>113</v>
      </c>
      <c r="C72" s="38">
        <v>17.399999999999999</v>
      </c>
      <c r="D72" s="38"/>
      <c r="E72" s="150">
        <v>-100</v>
      </c>
      <c r="F72" s="185"/>
      <c r="G72" s="101">
        <v>-2291</v>
      </c>
      <c r="H72" s="185"/>
      <c r="I72" s="150">
        <v>-166026</v>
      </c>
      <c r="J72" s="185"/>
      <c r="K72" s="101">
        <v>-95636</v>
      </c>
    </row>
    <row r="73" spans="1:11" ht="15.6" customHeight="1" x14ac:dyDescent="0.5">
      <c r="A73" s="37" t="s">
        <v>108</v>
      </c>
      <c r="C73" s="38">
        <v>17.399999999999999</v>
      </c>
      <c r="D73" s="38"/>
      <c r="E73" s="150">
        <v>3290</v>
      </c>
      <c r="F73" s="185"/>
      <c r="G73" s="101">
        <v>955</v>
      </c>
      <c r="H73" s="185"/>
      <c r="I73" s="150">
        <v>193570</v>
      </c>
      <c r="J73" s="185"/>
      <c r="K73" s="101">
        <v>83327</v>
      </c>
    </row>
    <row r="74" spans="1:11" ht="15.6" customHeight="1" x14ac:dyDescent="0.5">
      <c r="A74" s="102" t="s">
        <v>114</v>
      </c>
      <c r="B74" s="102"/>
      <c r="D74" s="24"/>
      <c r="E74" s="150">
        <v>0</v>
      </c>
      <c r="F74" s="185"/>
      <c r="G74" s="101">
        <v>0</v>
      </c>
      <c r="H74" s="185"/>
      <c r="I74" s="150">
        <v>0</v>
      </c>
      <c r="J74" s="185"/>
      <c r="K74" s="101">
        <v>7760</v>
      </c>
    </row>
    <row r="75" spans="1:11" ht="15.6" customHeight="1" x14ac:dyDescent="0.5">
      <c r="A75" s="102" t="s">
        <v>196</v>
      </c>
      <c r="B75" s="102"/>
      <c r="D75" s="24"/>
      <c r="E75" s="150"/>
      <c r="F75" s="6"/>
      <c r="G75" s="17"/>
      <c r="H75" s="6"/>
      <c r="I75" s="150"/>
      <c r="J75" s="6"/>
      <c r="K75" s="17"/>
    </row>
    <row r="76" spans="1:11" ht="15.6" customHeight="1" x14ac:dyDescent="0.5">
      <c r="A76" s="102"/>
      <c r="B76" s="102" t="s">
        <v>195</v>
      </c>
      <c r="C76" s="38">
        <v>6</v>
      </c>
      <c r="D76" s="24"/>
      <c r="E76" s="150">
        <v>1796013</v>
      </c>
      <c r="F76" s="6"/>
      <c r="G76" s="17">
        <v>0</v>
      </c>
      <c r="H76" s="6"/>
      <c r="I76" s="150">
        <v>1796013</v>
      </c>
      <c r="J76" s="6"/>
      <c r="K76" s="17">
        <v>0</v>
      </c>
    </row>
    <row r="77" spans="1:11" ht="15.6" customHeight="1" x14ac:dyDescent="0.5">
      <c r="A77" s="102" t="s">
        <v>270</v>
      </c>
      <c r="B77" s="102"/>
      <c r="D77" s="24"/>
      <c r="E77" s="150">
        <v>-139343</v>
      </c>
      <c r="F77" s="6"/>
      <c r="G77" s="17">
        <v>0</v>
      </c>
      <c r="H77" s="6"/>
      <c r="I77" s="150">
        <v>-139343</v>
      </c>
      <c r="J77" s="6"/>
      <c r="K77" s="17">
        <v>0</v>
      </c>
    </row>
    <row r="78" spans="1:11" ht="15.6" customHeight="1" x14ac:dyDescent="0.5">
      <c r="A78" s="102" t="s">
        <v>260</v>
      </c>
      <c r="B78" s="102"/>
      <c r="D78" s="24"/>
      <c r="E78" s="150"/>
      <c r="F78" s="6"/>
      <c r="G78" s="17"/>
      <c r="H78" s="6"/>
      <c r="I78" s="150"/>
      <c r="J78" s="6"/>
      <c r="K78" s="17"/>
    </row>
    <row r="79" spans="1:11" ht="15.6" customHeight="1" x14ac:dyDescent="0.5">
      <c r="A79" s="102"/>
      <c r="B79" s="102" t="s">
        <v>223</v>
      </c>
      <c r="C79" s="38">
        <v>7</v>
      </c>
      <c r="D79" s="24"/>
      <c r="E79" s="150">
        <v>-1632649</v>
      </c>
      <c r="F79" s="6"/>
      <c r="G79" s="17">
        <v>0</v>
      </c>
      <c r="H79" s="6"/>
      <c r="I79" s="150">
        <v>-1632649</v>
      </c>
      <c r="J79" s="6"/>
      <c r="K79" s="17">
        <v>0</v>
      </c>
    </row>
    <row r="80" spans="1:11" ht="15.6" customHeight="1" x14ac:dyDescent="0.5">
      <c r="A80" s="103" t="s">
        <v>121</v>
      </c>
      <c r="B80" s="102"/>
      <c r="D80" s="24"/>
      <c r="E80" s="150">
        <v>0</v>
      </c>
      <c r="F80" s="185"/>
      <c r="G80" s="101">
        <v>0</v>
      </c>
      <c r="H80" s="187"/>
      <c r="I80" s="150">
        <v>0</v>
      </c>
      <c r="J80" s="185"/>
      <c r="K80" s="101">
        <v>-73000</v>
      </c>
    </row>
    <row r="81" spans="1:11" ht="15.6" customHeight="1" x14ac:dyDescent="0.5">
      <c r="A81" s="37" t="s">
        <v>155</v>
      </c>
      <c r="B81" s="45"/>
      <c r="C81" s="38">
        <v>10</v>
      </c>
      <c r="D81" s="24"/>
      <c r="E81" s="150">
        <v>-11550</v>
      </c>
      <c r="F81" s="185"/>
      <c r="G81" s="101">
        <v>-60108</v>
      </c>
      <c r="H81" s="185"/>
      <c r="I81" s="150">
        <v>0</v>
      </c>
      <c r="J81" s="185"/>
      <c r="K81" s="101">
        <v>-60108</v>
      </c>
    </row>
    <row r="82" spans="1:11" ht="15.6" customHeight="1" x14ac:dyDescent="0.5">
      <c r="A82" s="37" t="s">
        <v>86</v>
      </c>
      <c r="B82" s="45"/>
      <c r="C82" s="24"/>
      <c r="D82" s="24"/>
      <c r="E82" s="150">
        <v>-90984</v>
      </c>
      <c r="F82" s="185"/>
      <c r="G82" s="101">
        <v>-36960</v>
      </c>
      <c r="H82" s="185"/>
      <c r="I82" s="150">
        <v>-48300</v>
      </c>
      <c r="J82" s="185"/>
      <c r="K82" s="101">
        <v>-19228</v>
      </c>
    </row>
    <row r="83" spans="1:11" ht="15.6" customHeight="1" x14ac:dyDescent="0.5">
      <c r="A83" s="37" t="s">
        <v>115</v>
      </c>
      <c r="C83" s="24"/>
      <c r="D83" s="24"/>
      <c r="E83" s="150">
        <v>77</v>
      </c>
      <c r="F83" s="185"/>
      <c r="G83" s="101">
        <v>91</v>
      </c>
      <c r="H83" s="185"/>
      <c r="I83" s="150">
        <v>65</v>
      </c>
      <c r="J83" s="185"/>
      <c r="K83" s="101">
        <v>85</v>
      </c>
    </row>
    <row r="84" spans="1:11" ht="15.6" customHeight="1" x14ac:dyDescent="0.5">
      <c r="A84" s="37" t="s">
        <v>199</v>
      </c>
      <c r="C84" s="24"/>
      <c r="D84" s="24"/>
      <c r="E84" s="150">
        <v>0</v>
      </c>
      <c r="F84" s="185"/>
      <c r="G84" s="101">
        <v>2500</v>
      </c>
      <c r="H84" s="185"/>
      <c r="I84" s="150">
        <v>0</v>
      </c>
      <c r="J84" s="185"/>
      <c r="K84" s="101">
        <v>0</v>
      </c>
    </row>
    <row r="85" spans="1:11" ht="15.6" customHeight="1" x14ac:dyDescent="0.5">
      <c r="A85" s="37" t="s">
        <v>160</v>
      </c>
      <c r="C85" s="25"/>
      <c r="D85" s="25"/>
      <c r="E85" s="150">
        <v>-8820</v>
      </c>
      <c r="F85" s="185"/>
      <c r="G85" s="101">
        <v>-17054</v>
      </c>
      <c r="H85" s="185"/>
      <c r="I85" s="150">
        <v>-4314</v>
      </c>
      <c r="J85" s="185"/>
      <c r="K85" s="101">
        <v>-2925</v>
      </c>
    </row>
    <row r="86" spans="1:11" ht="15.6" customHeight="1" x14ac:dyDescent="0.5">
      <c r="A86" s="37" t="s">
        <v>47</v>
      </c>
      <c r="C86" s="25"/>
      <c r="D86" s="25"/>
      <c r="E86" s="150">
        <v>3216</v>
      </c>
      <c r="F86" s="185"/>
      <c r="G86" s="101">
        <v>2830</v>
      </c>
      <c r="H86" s="185"/>
      <c r="I86" s="150">
        <v>6979</v>
      </c>
      <c r="J86" s="185"/>
      <c r="K86" s="101">
        <v>4456</v>
      </c>
    </row>
    <row r="87" spans="1:11" ht="15.6" customHeight="1" x14ac:dyDescent="0.5">
      <c r="A87" s="37" t="s">
        <v>77</v>
      </c>
      <c r="C87" s="25">
        <v>10</v>
      </c>
      <c r="D87" s="25"/>
      <c r="E87" s="150">
        <v>23414</v>
      </c>
      <c r="F87" s="185"/>
      <c r="G87" s="101">
        <v>12796</v>
      </c>
      <c r="H87" s="185"/>
      <c r="I87" s="150">
        <v>23414</v>
      </c>
      <c r="J87" s="185"/>
      <c r="K87" s="101">
        <v>12796</v>
      </c>
    </row>
    <row r="88" spans="1:11" ht="15.6" customHeight="1" x14ac:dyDescent="0.5">
      <c r="A88" s="37" t="s">
        <v>261</v>
      </c>
      <c r="C88" s="25">
        <v>10</v>
      </c>
      <c r="D88" s="25"/>
      <c r="E88" s="190">
        <v>1500</v>
      </c>
      <c r="F88" s="185"/>
      <c r="G88" s="191">
        <v>0</v>
      </c>
      <c r="H88" s="185"/>
      <c r="I88" s="190">
        <v>0</v>
      </c>
      <c r="J88" s="185"/>
      <c r="K88" s="191">
        <v>0</v>
      </c>
    </row>
    <row r="89" spans="1:11" ht="12" customHeight="1" x14ac:dyDescent="0.5">
      <c r="C89" s="25"/>
      <c r="D89" s="25"/>
      <c r="E89" s="105"/>
      <c r="F89" s="17"/>
      <c r="G89" s="17"/>
      <c r="H89" s="17"/>
      <c r="I89" s="105"/>
      <c r="J89" s="17"/>
      <c r="K89" s="17"/>
    </row>
    <row r="90" spans="1:11" ht="15.6" customHeight="1" x14ac:dyDescent="0.5">
      <c r="A90" s="45" t="s">
        <v>256</v>
      </c>
      <c r="B90" s="45"/>
      <c r="C90" s="25"/>
      <c r="D90" s="25"/>
      <c r="E90" s="107">
        <f>SUM(E72:E88)</f>
        <v>-55936</v>
      </c>
      <c r="F90" s="17"/>
      <c r="G90" s="22">
        <f>SUM(G72:G88)</f>
        <v>-97241</v>
      </c>
      <c r="H90" s="17"/>
      <c r="I90" s="107">
        <f>SUM(I72:I88)</f>
        <v>29409</v>
      </c>
      <c r="J90" s="17"/>
      <c r="K90" s="22">
        <f>SUM(K72:K88)</f>
        <v>-142473</v>
      </c>
    </row>
    <row r="91" spans="1:11" ht="12" customHeight="1" x14ac:dyDescent="0.5">
      <c r="A91" s="43"/>
      <c r="B91" s="43"/>
      <c r="C91" s="44"/>
      <c r="D91" s="44"/>
      <c r="E91" s="111"/>
      <c r="F91" s="6"/>
      <c r="G91" s="6"/>
      <c r="H91" s="6"/>
      <c r="I91" s="111"/>
      <c r="J91" s="6"/>
      <c r="K91" s="6"/>
    </row>
    <row r="92" spans="1:11" ht="15.6" customHeight="1" x14ac:dyDescent="0.5">
      <c r="A92" s="40" t="s">
        <v>6</v>
      </c>
      <c r="B92" s="40"/>
      <c r="D92" s="38"/>
      <c r="E92" s="112"/>
      <c r="F92" s="17"/>
      <c r="H92" s="46"/>
      <c r="I92" s="112"/>
      <c r="J92" s="17"/>
    </row>
    <row r="93" spans="1:11" ht="15.6" customHeight="1" x14ac:dyDescent="0.5">
      <c r="A93" s="37" t="s">
        <v>55</v>
      </c>
      <c r="B93" s="40"/>
      <c r="C93" s="38">
        <v>17.600000000000001</v>
      </c>
      <c r="D93" s="38"/>
      <c r="E93" s="150">
        <v>0</v>
      </c>
      <c r="F93" s="186"/>
      <c r="G93" s="101">
        <v>0</v>
      </c>
      <c r="H93" s="186"/>
      <c r="I93" s="150">
        <v>222970</v>
      </c>
      <c r="J93" s="186"/>
      <c r="K93" s="101">
        <v>193125</v>
      </c>
    </row>
    <row r="94" spans="1:11" ht="15.6" customHeight="1" x14ac:dyDescent="0.5">
      <c r="A94" s="37" t="s">
        <v>87</v>
      </c>
      <c r="C94" s="38">
        <v>17.600000000000001</v>
      </c>
      <c r="D94" s="38"/>
      <c r="E94" s="150">
        <v>0</v>
      </c>
      <c r="F94" s="186"/>
      <c r="G94" s="101">
        <v>0</v>
      </c>
      <c r="H94" s="186"/>
      <c r="I94" s="150">
        <v>-265530</v>
      </c>
      <c r="J94" s="186"/>
      <c r="K94" s="101">
        <v>-276817</v>
      </c>
    </row>
    <row r="95" spans="1:11" ht="15.6" customHeight="1" x14ac:dyDescent="0.5">
      <c r="A95" s="23" t="s">
        <v>198</v>
      </c>
      <c r="D95" s="38"/>
      <c r="E95" s="150">
        <v>0</v>
      </c>
      <c r="F95" s="185"/>
      <c r="G95" s="101">
        <v>12</v>
      </c>
      <c r="H95" s="185"/>
      <c r="I95" s="150">
        <v>0</v>
      </c>
      <c r="J95" s="185"/>
      <c r="K95" s="101">
        <v>0</v>
      </c>
    </row>
    <row r="96" spans="1:11" ht="15.6" customHeight="1" x14ac:dyDescent="0.5">
      <c r="A96" s="23" t="s">
        <v>117</v>
      </c>
      <c r="B96" s="40"/>
      <c r="D96" s="38"/>
      <c r="E96" s="150">
        <v>20000</v>
      </c>
      <c r="F96" s="185"/>
      <c r="G96" s="101">
        <v>2170000</v>
      </c>
      <c r="H96" s="185"/>
      <c r="I96" s="150">
        <v>0</v>
      </c>
      <c r="J96" s="185"/>
      <c r="K96" s="101">
        <v>2150000</v>
      </c>
    </row>
    <row r="97" spans="1:11" ht="15.6" customHeight="1" x14ac:dyDescent="0.5">
      <c r="A97" s="23" t="s">
        <v>161</v>
      </c>
      <c r="C97" s="25"/>
      <c r="D97" s="38"/>
      <c r="E97" s="150">
        <v>-20000</v>
      </c>
      <c r="F97" s="185"/>
      <c r="G97" s="101">
        <v>-2170000</v>
      </c>
      <c r="H97" s="185"/>
      <c r="I97" s="150">
        <v>0</v>
      </c>
      <c r="J97" s="185"/>
      <c r="K97" s="101">
        <v>-2150000</v>
      </c>
    </row>
    <row r="98" spans="1:11" ht="15.6" customHeight="1" x14ac:dyDescent="0.5">
      <c r="A98" s="45" t="s">
        <v>149</v>
      </c>
      <c r="C98" s="25"/>
      <c r="D98" s="38"/>
      <c r="E98" s="150">
        <v>-57148</v>
      </c>
      <c r="F98" s="185"/>
      <c r="G98" s="101">
        <v>-37491</v>
      </c>
      <c r="H98" s="185"/>
      <c r="I98" s="150">
        <v>-34724</v>
      </c>
      <c r="J98" s="185"/>
      <c r="K98" s="101">
        <v>-20072</v>
      </c>
    </row>
    <row r="99" spans="1:11" ht="15.6" customHeight="1" x14ac:dyDescent="0.5">
      <c r="A99" s="45" t="s">
        <v>118</v>
      </c>
      <c r="B99" s="45"/>
      <c r="C99" s="25"/>
      <c r="D99" s="38"/>
      <c r="E99" s="150"/>
      <c r="F99" s="37"/>
      <c r="G99" s="37"/>
      <c r="H99" s="37"/>
      <c r="I99" s="150"/>
      <c r="J99" s="37"/>
      <c r="K99" s="37"/>
    </row>
    <row r="100" spans="1:11" ht="15.6" customHeight="1" x14ac:dyDescent="0.5">
      <c r="B100" s="37" t="s">
        <v>119</v>
      </c>
      <c r="C100" s="25"/>
      <c r="D100" s="38"/>
      <c r="E100" s="105">
        <v>-195000</v>
      </c>
      <c r="F100" s="21"/>
      <c r="G100" s="5">
        <v>-200000</v>
      </c>
      <c r="I100" s="105">
        <v>-195000</v>
      </c>
      <c r="K100" s="5">
        <v>-200000</v>
      </c>
    </row>
    <row r="101" spans="1:11" ht="15.6" customHeight="1" x14ac:dyDescent="0.5">
      <c r="A101" s="37" t="s">
        <v>183</v>
      </c>
      <c r="C101" s="25"/>
      <c r="D101" s="38"/>
      <c r="E101" s="105">
        <v>0</v>
      </c>
      <c r="F101" s="185"/>
      <c r="G101" s="101">
        <v>500000</v>
      </c>
      <c r="H101" s="185"/>
      <c r="I101" s="105">
        <v>0</v>
      </c>
      <c r="J101" s="185"/>
      <c r="K101" s="101">
        <v>500000</v>
      </c>
    </row>
    <row r="102" spans="1:11" ht="15.6" customHeight="1" x14ac:dyDescent="0.5">
      <c r="A102" s="37" t="s">
        <v>236</v>
      </c>
      <c r="C102" s="25">
        <v>14</v>
      </c>
      <c r="D102" s="38"/>
      <c r="E102" s="105">
        <v>-500000</v>
      </c>
      <c r="F102" s="185"/>
      <c r="G102" s="101">
        <v>0</v>
      </c>
      <c r="H102" s="185"/>
      <c r="I102" s="105">
        <v>-500000</v>
      </c>
      <c r="J102" s="185"/>
      <c r="K102" s="101">
        <v>0</v>
      </c>
    </row>
    <row r="103" spans="1:11" ht="15.6" customHeight="1" x14ac:dyDescent="0.5">
      <c r="A103" s="45" t="s">
        <v>150</v>
      </c>
      <c r="C103" s="25"/>
      <c r="D103" s="38"/>
      <c r="E103" s="148"/>
      <c r="F103" s="37"/>
      <c r="G103" s="37"/>
      <c r="H103" s="37"/>
      <c r="I103" s="148"/>
      <c r="J103" s="37"/>
      <c r="K103" s="37"/>
    </row>
    <row r="104" spans="1:11" ht="15.6" customHeight="1" x14ac:dyDescent="0.5">
      <c r="A104" s="45"/>
      <c r="B104" s="37" t="s">
        <v>151</v>
      </c>
      <c r="C104" s="25"/>
      <c r="D104" s="38"/>
      <c r="E104" s="188">
        <v>0</v>
      </c>
      <c r="F104" s="185"/>
      <c r="G104" s="189">
        <v>4500</v>
      </c>
      <c r="H104" s="185"/>
      <c r="I104" s="188">
        <v>0</v>
      </c>
      <c r="J104" s="185"/>
      <c r="K104" s="189">
        <v>0</v>
      </c>
    </row>
    <row r="105" spans="1:11" ht="12" customHeight="1" x14ac:dyDescent="0.5">
      <c r="A105" s="45"/>
      <c r="B105" s="45"/>
      <c r="D105" s="38"/>
      <c r="E105" s="105"/>
      <c r="F105" s="17"/>
      <c r="G105" s="17"/>
      <c r="H105" s="17"/>
      <c r="I105" s="105"/>
      <c r="J105" s="17"/>
      <c r="K105" s="17"/>
    </row>
    <row r="106" spans="1:11" ht="15.6" customHeight="1" x14ac:dyDescent="0.5">
      <c r="A106" s="45" t="s">
        <v>190</v>
      </c>
      <c r="B106" s="45"/>
      <c r="D106" s="38"/>
      <c r="E106" s="107">
        <f>SUM(E93:E104)</f>
        <v>-752148</v>
      </c>
      <c r="F106" s="17"/>
      <c r="G106" s="22">
        <f>SUM(G93:G104)</f>
        <v>267021</v>
      </c>
      <c r="H106" s="17"/>
      <c r="I106" s="107">
        <f>SUM(I93:I104)</f>
        <v>-772284</v>
      </c>
      <c r="J106" s="17"/>
      <c r="K106" s="22">
        <f>SUM(K93:K104)</f>
        <v>196236</v>
      </c>
    </row>
    <row r="107" spans="1:11" ht="12" customHeight="1" x14ac:dyDescent="0.5">
      <c r="A107" s="45"/>
      <c r="B107" s="45"/>
      <c r="D107" s="38"/>
      <c r="E107" s="105"/>
      <c r="F107" s="17"/>
      <c r="G107" s="17"/>
      <c r="H107" s="17"/>
      <c r="I107" s="105"/>
      <c r="J107" s="17"/>
      <c r="K107" s="17"/>
    </row>
    <row r="108" spans="1:11" ht="15.6" customHeight="1" x14ac:dyDescent="0.5">
      <c r="A108" s="36" t="s">
        <v>237</v>
      </c>
      <c r="B108" s="45"/>
      <c r="D108" s="38"/>
      <c r="E108" s="105">
        <f>+E106+E90+E69</f>
        <v>-954141</v>
      </c>
      <c r="F108" s="17"/>
      <c r="G108" s="17">
        <f>+G106+G90+G69</f>
        <v>218457</v>
      </c>
      <c r="H108" s="17"/>
      <c r="I108" s="105">
        <f>+I106+I90+I69</f>
        <v>-1031118</v>
      </c>
      <c r="J108" s="17"/>
      <c r="K108" s="17">
        <f>+K106+K90+K69</f>
        <v>127055</v>
      </c>
    </row>
    <row r="109" spans="1:11" ht="15.6" customHeight="1" x14ac:dyDescent="0.5">
      <c r="A109" s="45" t="s">
        <v>109</v>
      </c>
      <c r="B109" s="45"/>
      <c r="D109" s="38"/>
      <c r="E109" s="150">
        <v>2013814</v>
      </c>
      <c r="F109" s="186"/>
      <c r="G109" s="101">
        <v>1557306</v>
      </c>
      <c r="H109" s="185"/>
      <c r="I109" s="150">
        <v>1722697</v>
      </c>
      <c r="J109" s="13"/>
      <c r="K109" s="101">
        <v>1378293</v>
      </c>
    </row>
    <row r="110" spans="1:11" ht="15.6" customHeight="1" x14ac:dyDescent="0.5">
      <c r="A110" s="45" t="s">
        <v>238</v>
      </c>
      <c r="B110" s="45"/>
      <c r="D110" s="38"/>
      <c r="E110" s="188">
        <v>991</v>
      </c>
      <c r="F110" s="185"/>
      <c r="G110" s="189">
        <v>13833</v>
      </c>
      <c r="H110" s="185"/>
      <c r="I110" s="188">
        <v>0</v>
      </c>
      <c r="J110" s="185"/>
      <c r="K110" s="189">
        <v>0</v>
      </c>
    </row>
    <row r="111" spans="1:11" ht="12" customHeight="1" x14ac:dyDescent="0.5">
      <c r="A111" s="45"/>
      <c r="B111" s="45"/>
      <c r="D111" s="38"/>
      <c r="E111" s="105"/>
      <c r="F111" s="17"/>
      <c r="G111" s="17"/>
      <c r="H111" s="17"/>
      <c r="I111" s="105"/>
      <c r="J111" s="17"/>
      <c r="K111" s="17"/>
    </row>
    <row r="112" spans="1:11" ht="15.6" customHeight="1" thickBot="1" x14ac:dyDescent="0.55000000000000004">
      <c r="A112" s="36" t="s">
        <v>110</v>
      </c>
      <c r="B112" s="45"/>
      <c r="D112" s="38"/>
      <c r="E112" s="110">
        <f>SUM(E108:E110)</f>
        <v>1060664</v>
      </c>
      <c r="F112" s="17"/>
      <c r="G112" s="26">
        <f>SUM(G108:G110)</f>
        <v>1789596</v>
      </c>
      <c r="H112" s="17"/>
      <c r="I112" s="110">
        <f>SUM(I108:I110)</f>
        <v>691579</v>
      </c>
      <c r="J112" s="17"/>
      <c r="K112" s="26">
        <f>SUM(K108:K110)</f>
        <v>1505348</v>
      </c>
    </row>
    <row r="113" spans="1:11" ht="9.75" customHeight="1" thickTop="1" x14ac:dyDescent="0.5">
      <c r="A113" s="36"/>
      <c r="B113" s="45"/>
      <c r="D113" s="38"/>
      <c r="E113" s="17"/>
      <c r="F113" s="17"/>
      <c r="G113" s="17"/>
      <c r="H113" s="17"/>
      <c r="I113" s="17"/>
      <c r="J113" s="17"/>
      <c r="K113" s="17"/>
    </row>
    <row r="114" spans="1:11" ht="21.95" customHeight="1" x14ac:dyDescent="0.5">
      <c r="A114" s="140" t="s">
        <v>122</v>
      </c>
      <c r="B114" s="145"/>
      <c r="C114" s="146"/>
      <c r="D114" s="146"/>
      <c r="E114" s="22"/>
      <c r="F114" s="22"/>
      <c r="G114" s="22"/>
      <c r="H114" s="22"/>
      <c r="I114" s="22"/>
      <c r="J114" s="22"/>
      <c r="K114" s="22"/>
    </row>
    <row r="115" spans="1:11" ht="16.5" customHeight="1" x14ac:dyDescent="0.5">
      <c r="A115" s="36" t="s">
        <v>19</v>
      </c>
    </row>
    <row r="116" spans="1:11" ht="16.5" customHeight="1" x14ac:dyDescent="0.5">
      <c r="A116" s="36" t="s">
        <v>154</v>
      </c>
      <c r="B116" s="36"/>
      <c r="C116" s="39"/>
      <c r="D116" s="39"/>
      <c r="E116" s="6"/>
      <c r="F116" s="6"/>
      <c r="G116" s="6"/>
      <c r="H116" s="6"/>
      <c r="I116" s="7"/>
      <c r="J116" s="7"/>
      <c r="K116" s="7"/>
    </row>
    <row r="117" spans="1:11" ht="16.5" customHeight="1" x14ac:dyDescent="0.5">
      <c r="A117" s="41" t="s">
        <v>203</v>
      </c>
      <c r="B117" s="41"/>
      <c r="C117" s="42"/>
      <c r="D117" s="42"/>
      <c r="E117" s="8"/>
      <c r="F117" s="8"/>
      <c r="G117" s="8"/>
      <c r="H117" s="8"/>
      <c r="I117" s="8"/>
      <c r="J117" s="8"/>
      <c r="K117" s="8"/>
    </row>
    <row r="118" spans="1:11" ht="16.5" customHeight="1" x14ac:dyDescent="0.5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</row>
    <row r="119" spans="1:11" ht="16.5" customHeight="1" x14ac:dyDescent="0.5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</row>
    <row r="120" spans="1:11" ht="16.5" customHeight="1" x14ac:dyDescent="0.5">
      <c r="A120" s="43" t="s">
        <v>36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</row>
    <row r="121" spans="1:11" ht="16.5" customHeight="1" x14ac:dyDescent="0.5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</row>
    <row r="122" spans="1:11" ht="16.5" customHeight="1" x14ac:dyDescent="0.5">
      <c r="A122" s="47" t="s">
        <v>216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</row>
    <row r="123" spans="1:11" ht="16.5" customHeight="1" x14ac:dyDescent="0.5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</row>
    <row r="124" spans="1:11" ht="16.5" customHeight="1" x14ac:dyDescent="0.5">
      <c r="A124" s="43"/>
      <c r="B124" s="43"/>
      <c r="C124" s="44"/>
      <c r="D124" s="44"/>
      <c r="E124" s="290" t="s">
        <v>7</v>
      </c>
      <c r="F124" s="290"/>
      <c r="G124" s="290"/>
      <c r="H124" s="10"/>
      <c r="I124" s="290" t="s">
        <v>94</v>
      </c>
      <c r="J124" s="290"/>
      <c r="K124" s="290"/>
    </row>
    <row r="125" spans="1:11" ht="16.5" customHeight="1" x14ac:dyDescent="0.5">
      <c r="A125" s="43"/>
      <c r="B125" s="43"/>
      <c r="C125" s="44"/>
      <c r="D125" s="44"/>
      <c r="E125" s="291" t="s">
        <v>92</v>
      </c>
      <c r="F125" s="291"/>
      <c r="G125" s="291"/>
      <c r="H125" s="11"/>
      <c r="I125" s="291" t="s">
        <v>92</v>
      </c>
      <c r="J125" s="291"/>
      <c r="K125" s="291"/>
    </row>
    <row r="126" spans="1:11" ht="16.5" customHeight="1" x14ac:dyDescent="0.5">
      <c r="A126" s="43"/>
      <c r="B126" s="43"/>
      <c r="C126" s="44"/>
      <c r="D126" s="44"/>
      <c r="E126" s="12" t="s">
        <v>202</v>
      </c>
      <c r="F126" s="13"/>
      <c r="G126" s="12" t="s">
        <v>165</v>
      </c>
      <c r="H126" s="12"/>
      <c r="I126" s="12" t="s">
        <v>202</v>
      </c>
      <c r="J126" s="13"/>
      <c r="K126" s="12" t="s">
        <v>165</v>
      </c>
    </row>
    <row r="127" spans="1:11" ht="16.5" customHeight="1" x14ac:dyDescent="0.5">
      <c r="A127" s="43"/>
      <c r="B127" s="43"/>
      <c r="C127" s="27"/>
      <c r="D127" s="44"/>
      <c r="E127" s="15" t="s">
        <v>96</v>
      </c>
      <c r="F127" s="16"/>
      <c r="G127" s="15" t="s">
        <v>96</v>
      </c>
      <c r="H127" s="16"/>
      <c r="I127" s="15" t="s">
        <v>96</v>
      </c>
      <c r="J127" s="16"/>
      <c r="K127" s="15" t="s">
        <v>96</v>
      </c>
    </row>
    <row r="128" spans="1:11" ht="16.5" customHeight="1" x14ac:dyDescent="0.5">
      <c r="A128" s="43"/>
      <c r="B128" s="43"/>
      <c r="C128" s="44"/>
      <c r="D128" s="44"/>
      <c r="E128" s="111"/>
      <c r="F128" s="6"/>
      <c r="G128" s="6"/>
      <c r="H128" s="6"/>
      <c r="I128" s="111"/>
      <c r="J128" s="6"/>
      <c r="K128" s="6"/>
    </row>
    <row r="129" spans="1:11" ht="16.5" customHeight="1" x14ac:dyDescent="0.5">
      <c r="A129" s="47" t="s">
        <v>217</v>
      </c>
      <c r="B129" s="43"/>
      <c r="C129" s="44"/>
      <c r="D129" s="44"/>
      <c r="E129" s="150">
        <v>0</v>
      </c>
      <c r="F129" s="13"/>
      <c r="G129" s="192">
        <v>126132</v>
      </c>
      <c r="H129" s="12"/>
      <c r="I129" s="150">
        <v>0</v>
      </c>
      <c r="J129" s="13"/>
      <c r="K129" s="192">
        <v>126132</v>
      </c>
    </row>
    <row r="130" spans="1:11" ht="16.5" customHeight="1" x14ac:dyDescent="0.5">
      <c r="A130" s="47" t="s">
        <v>218</v>
      </c>
      <c r="B130" s="43"/>
      <c r="C130" s="44"/>
      <c r="D130" s="44"/>
      <c r="E130" s="150">
        <v>0</v>
      </c>
      <c r="F130" s="13"/>
      <c r="G130" s="192">
        <v>20715</v>
      </c>
      <c r="H130" s="12"/>
      <c r="I130" s="150">
        <v>0</v>
      </c>
      <c r="J130" s="13"/>
      <c r="K130" s="192">
        <v>20715</v>
      </c>
    </row>
    <row r="131" spans="1:11" ht="16.5" customHeight="1" x14ac:dyDescent="0.5">
      <c r="A131" s="47" t="s">
        <v>219</v>
      </c>
      <c r="B131" s="43"/>
      <c r="C131" s="44"/>
      <c r="D131" s="44"/>
      <c r="E131" s="150">
        <v>0</v>
      </c>
      <c r="F131" s="13"/>
      <c r="G131" s="192">
        <v>0</v>
      </c>
      <c r="H131" s="12"/>
      <c r="I131" s="150">
        <v>0</v>
      </c>
      <c r="J131" s="13"/>
      <c r="K131" s="192">
        <v>6211</v>
      </c>
    </row>
    <row r="132" spans="1:11" ht="16.5" customHeight="1" x14ac:dyDescent="0.5">
      <c r="A132" s="47" t="s">
        <v>224</v>
      </c>
      <c r="B132" s="43"/>
      <c r="C132" s="44"/>
      <c r="D132" s="44"/>
      <c r="E132" s="150">
        <v>2990</v>
      </c>
      <c r="F132" s="13"/>
      <c r="G132" s="192">
        <v>0</v>
      </c>
      <c r="H132" s="12"/>
      <c r="I132" s="150">
        <v>0</v>
      </c>
      <c r="J132" s="13"/>
      <c r="K132" s="192">
        <v>0</v>
      </c>
    </row>
    <row r="133" spans="1:11" ht="16.5" customHeight="1" x14ac:dyDescent="0.5">
      <c r="A133" s="47" t="s">
        <v>178</v>
      </c>
      <c r="B133" s="43"/>
      <c r="C133" s="44"/>
      <c r="D133" s="44"/>
      <c r="E133" s="149"/>
      <c r="F133" s="13"/>
      <c r="G133" s="192"/>
      <c r="H133" s="12"/>
      <c r="I133" s="149"/>
      <c r="J133" s="13"/>
      <c r="K133" s="192"/>
    </row>
    <row r="134" spans="1:11" ht="16.5" customHeight="1" x14ac:dyDescent="0.5">
      <c r="A134" s="47"/>
      <c r="B134" s="47" t="s">
        <v>179</v>
      </c>
      <c r="C134" s="44"/>
      <c r="D134" s="44"/>
      <c r="E134" s="150">
        <v>26503</v>
      </c>
      <c r="F134" s="13"/>
      <c r="G134" s="192">
        <v>229303</v>
      </c>
      <c r="H134" s="193"/>
      <c r="I134" s="150">
        <v>4335</v>
      </c>
      <c r="J134" s="192"/>
      <c r="K134" s="192">
        <v>229303</v>
      </c>
    </row>
    <row r="135" spans="1:11" ht="16.5" customHeight="1" x14ac:dyDescent="0.5">
      <c r="A135" s="47" t="s">
        <v>180</v>
      </c>
      <c r="B135" s="43"/>
      <c r="C135" s="44"/>
      <c r="D135" s="44"/>
      <c r="E135" s="150">
        <v>161196</v>
      </c>
      <c r="F135" s="13"/>
      <c r="G135" s="192">
        <v>0</v>
      </c>
      <c r="H135" s="12"/>
      <c r="I135" s="150">
        <v>0</v>
      </c>
      <c r="J135" s="13"/>
      <c r="K135" s="192">
        <v>0</v>
      </c>
    </row>
    <row r="136" spans="1:11" ht="16.5" customHeight="1" x14ac:dyDescent="0.5">
      <c r="A136" s="45" t="s">
        <v>199</v>
      </c>
      <c r="B136" s="45"/>
      <c r="D136" s="38"/>
      <c r="E136" s="150">
        <v>794</v>
      </c>
      <c r="F136" s="17"/>
      <c r="G136" s="192">
        <v>0</v>
      </c>
      <c r="H136" s="17"/>
      <c r="I136" s="150">
        <v>0</v>
      </c>
      <c r="J136" s="17"/>
      <c r="K136" s="192">
        <v>0</v>
      </c>
    </row>
    <row r="137" spans="1:11" ht="16.5" customHeight="1" x14ac:dyDescent="0.5">
      <c r="A137" s="45" t="s">
        <v>225</v>
      </c>
      <c r="B137" s="45"/>
      <c r="D137" s="38"/>
      <c r="E137" s="150">
        <v>4129</v>
      </c>
      <c r="F137" s="17"/>
      <c r="G137" s="192">
        <v>0</v>
      </c>
      <c r="H137" s="17"/>
      <c r="I137" s="150">
        <v>0</v>
      </c>
      <c r="J137" s="17"/>
      <c r="K137" s="192">
        <v>0</v>
      </c>
    </row>
    <row r="138" spans="1:11" ht="16.5" customHeight="1" x14ac:dyDescent="0.5">
      <c r="A138" s="45" t="s">
        <v>271</v>
      </c>
      <c r="B138" s="45"/>
      <c r="D138" s="38"/>
      <c r="E138" s="150"/>
      <c r="F138" s="17"/>
      <c r="G138" s="192"/>
      <c r="H138" s="17"/>
      <c r="I138" s="150"/>
      <c r="J138" s="17"/>
      <c r="K138" s="192"/>
    </row>
    <row r="139" spans="1:11" ht="16.5" customHeight="1" x14ac:dyDescent="0.5">
      <c r="A139" s="36"/>
      <c r="B139" s="45" t="s">
        <v>223</v>
      </c>
      <c r="D139" s="38"/>
      <c r="E139" s="150">
        <v>57709</v>
      </c>
      <c r="F139" s="17"/>
      <c r="G139" s="17">
        <v>0</v>
      </c>
      <c r="H139" s="17"/>
      <c r="I139" s="150">
        <v>57709</v>
      </c>
      <c r="J139" s="17"/>
      <c r="K139" s="17">
        <v>0</v>
      </c>
    </row>
    <row r="140" spans="1:11" ht="16.5" customHeight="1" x14ac:dyDescent="0.5">
      <c r="A140" s="36"/>
      <c r="B140" s="45"/>
      <c r="D140" s="38"/>
      <c r="E140" s="17"/>
      <c r="F140" s="17"/>
      <c r="G140" s="17"/>
      <c r="H140" s="17"/>
      <c r="I140" s="17"/>
      <c r="J140" s="17"/>
      <c r="K140" s="17"/>
    </row>
    <row r="141" spans="1:11" ht="16.5" customHeight="1" x14ac:dyDescent="0.5">
      <c r="A141" s="36"/>
      <c r="B141" s="45"/>
      <c r="D141" s="38"/>
      <c r="E141" s="17"/>
      <c r="F141" s="17"/>
      <c r="G141" s="17"/>
      <c r="H141" s="17"/>
      <c r="I141" s="17"/>
      <c r="J141" s="17"/>
      <c r="K141" s="17"/>
    </row>
    <row r="142" spans="1:11" ht="16.5" customHeight="1" x14ac:dyDescent="0.5">
      <c r="A142" s="36"/>
      <c r="B142" s="45"/>
      <c r="D142" s="38"/>
      <c r="E142" s="17"/>
      <c r="F142" s="17"/>
      <c r="G142" s="17"/>
      <c r="H142" s="17"/>
      <c r="I142" s="17"/>
      <c r="J142" s="17"/>
      <c r="K142" s="17"/>
    </row>
    <row r="143" spans="1:11" ht="16.5" customHeight="1" x14ac:dyDescent="0.5">
      <c r="A143" s="36"/>
      <c r="B143" s="45"/>
      <c r="D143" s="38"/>
      <c r="E143" s="17"/>
      <c r="F143" s="17"/>
      <c r="G143" s="17"/>
      <c r="H143" s="17"/>
      <c r="I143" s="17"/>
      <c r="J143" s="17"/>
      <c r="K143" s="17"/>
    </row>
    <row r="144" spans="1:11" ht="16.5" customHeight="1" x14ac:dyDescent="0.5">
      <c r="A144" s="36"/>
      <c r="B144" s="45"/>
      <c r="D144" s="38"/>
      <c r="E144" s="17"/>
      <c r="F144" s="17"/>
      <c r="G144" s="17"/>
      <c r="H144" s="17"/>
      <c r="I144" s="17"/>
      <c r="J144" s="17"/>
      <c r="K144" s="17"/>
    </row>
    <row r="145" spans="1:11" ht="16.5" customHeight="1" x14ac:dyDescent="0.5">
      <c r="A145" s="36"/>
      <c r="B145" s="45"/>
      <c r="D145" s="38"/>
      <c r="E145" s="17"/>
      <c r="F145" s="17"/>
      <c r="G145" s="17"/>
      <c r="H145" s="17"/>
      <c r="I145" s="17"/>
      <c r="J145" s="17"/>
      <c r="K145" s="17"/>
    </row>
    <row r="146" spans="1:11" ht="16.5" customHeight="1" x14ac:dyDescent="0.5">
      <c r="A146" s="36"/>
      <c r="B146" s="45"/>
      <c r="D146" s="38"/>
      <c r="E146" s="17"/>
      <c r="F146" s="17"/>
      <c r="G146" s="17"/>
      <c r="H146" s="17"/>
      <c r="I146" s="17"/>
      <c r="J146" s="17"/>
      <c r="K146" s="17"/>
    </row>
    <row r="147" spans="1:11" ht="16.5" customHeight="1" x14ac:dyDescent="0.5">
      <c r="A147" s="36"/>
      <c r="B147" s="45"/>
      <c r="D147" s="38"/>
      <c r="E147" s="17"/>
      <c r="F147" s="17"/>
      <c r="G147" s="17"/>
      <c r="H147" s="17"/>
      <c r="I147" s="17"/>
      <c r="J147" s="17"/>
      <c r="K147" s="17"/>
    </row>
    <row r="148" spans="1:11" ht="16.5" customHeight="1" x14ac:dyDescent="0.5">
      <c r="A148" s="36"/>
      <c r="B148" s="45"/>
      <c r="D148" s="38"/>
      <c r="E148" s="17"/>
      <c r="F148" s="17"/>
      <c r="G148" s="17"/>
      <c r="H148" s="17"/>
      <c r="I148" s="17"/>
      <c r="J148" s="17"/>
      <c r="K148" s="17"/>
    </row>
    <row r="149" spans="1:11" ht="16.5" customHeight="1" x14ac:dyDescent="0.5">
      <c r="A149" s="36"/>
      <c r="B149" s="45"/>
      <c r="D149" s="38"/>
      <c r="E149" s="17"/>
      <c r="F149" s="17"/>
      <c r="G149" s="17"/>
      <c r="H149" s="17"/>
      <c r="I149" s="17"/>
      <c r="J149" s="17"/>
      <c r="K149" s="17"/>
    </row>
    <row r="150" spans="1:11" ht="16.5" customHeight="1" x14ac:dyDescent="0.5">
      <c r="A150" s="36"/>
      <c r="B150" s="45"/>
      <c r="D150" s="38"/>
      <c r="E150" s="17"/>
      <c r="F150" s="17"/>
      <c r="G150" s="17"/>
      <c r="H150" s="17"/>
      <c r="I150" s="17"/>
      <c r="J150" s="17"/>
      <c r="K150" s="17"/>
    </row>
    <row r="151" spans="1:11" ht="16.5" customHeight="1" x14ac:dyDescent="0.5">
      <c r="A151" s="36"/>
      <c r="B151" s="45"/>
      <c r="D151" s="38"/>
      <c r="E151" s="17"/>
      <c r="F151" s="17"/>
      <c r="G151" s="17"/>
      <c r="H151" s="17"/>
      <c r="I151" s="17"/>
      <c r="J151" s="17"/>
      <c r="K151" s="17"/>
    </row>
    <row r="152" spans="1:11" ht="16.5" customHeight="1" x14ac:dyDescent="0.5">
      <c r="A152" s="36"/>
      <c r="B152" s="45"/>
      <c r="D152" s="38"/>
      <c r="E152" s="17"/>
      <c r="F152" s="17"/>
      <c r="G152" s="17"/>
      <c r="H152" s="17"/>
      <c r="I152" s="17"/>
      <c r="J152" s="17"/>
      <c r="K152" s="17"/>
    </row>
    <row r="153" spans="1:11" ht="16.5" customHeight="1" x14ac:dyDescent="0.5">
      <c r="A153" s="36"/>
      <c r="B153" s="45"/>
      <c r="D153" s="38"/>
      <c r="E153" s="17"/>
      <c r="F153" s="17"/>
      <c r="G153" s="17"/>
      <c r="H153" s="17"/>
      <c r="I153" s="17"/>
      <c r="J153" s="17"/>
      <c r="K153" s="17"/>
    </row>
    <row r="154" spans="1:11" ht="16.5" customHeight="1" x14ac:dyDescent="0.5">
      <c r="A154" s="36"/>
      <c r="B154" s="45"/>
      <c r="D154" s="38"/>
      <c r="E154" s="17"/>
      <c r="F154" s="17"/>
      <c r="G154" s="17"/>
      <c r="H154" s="17"/>
      <c r="I154" s="17"/>
      <c r="J154" s="17"/>
      <c r="K154" s="17"/>
    </row>
    <row r="155" spans="1:11" ht="16.5" customHeight="1" x14ac:dyDescent="0.5">
      <c r="A155" s="36"/>
      <c r="B155" s="45"/>
      <c r="D155" s="38"/>
      <c r="E155" s="17"/>
      <c r="F155" s="17"/>
      <c r="G155" s="17"/>
      <c r="H155" s="17"/>
      <c r="I155" s="17"/>
      <c r="J155" s="17"/>
      <c r="K155" s="17"/>
    </row>
    <row r="156" spans="1:11" ht="16.5" customHeight="1" x14ac:dyDescent="0.5">
      <c r="A156" s="36"/>
      <c r="B156" s="45"/>
      <c r="D156" s="38"/>
      <c r="E156" s="17"/>
      <c r="F156" s="17"/>
      <c r="G156" s="17"/>
      <c r="H156" s="17"/>
      <c r="I156" s="17"/>
      <c r="J156" s="17"/>
      <c r="K156" s="17"/>
    </row>
    <row r="157" spans="1:11" ht="16.5" customHeight="1" x14ac:dyDescent="0.5">
      <c r="A157" s="36"/>
      <c r="B157" s="45"/>
      <c r="D157" s="38"/>
      <c r="E157" s="17"/>
      <c r="F157" s="17"/>
      <c r="G157" s="17"/>
      <c r="H157" s="17"/>
      <c r="I157" s="17"/>
      <c r="J157" s="17"/>
      <c r="K157" s="17"/>
    </row>
    <row r="158" spans="1:11" ht="16.5" customHeight="1" x14ac:dyDescent="0.5">
      <c r="A158" s="36"/>
      <c r="B158" s="45"/>
      <c r="D158" s="38"/>
      <c r="E158" s="17"/>
      <c r="F158" s="17"/>
      <c r="G158" s="17"/>
      <c r="H158" s="17"/>
      <c r="I158" s="17"/>
      <c r="J158" s="17"/>
      <c r="K158" s="17"/>
    </row>
    <row r="159" spans="1:11" ht="16.5" customHeight="1" x14ac:dyDescent="0.5">
      <c r="A159" s="36"/>
      <c r="B159" s="45"/>
      <c r="D159" s="38"/>
      <c r="E159" s="17"/>
      <c r="F159" s="17"/>
      <c r="G159" s="17"/>
      <c r="H159" s="17"/>
      <c r="I159" s="17"/>
      <c r="J159" s="17"/>
      <c r="K159" s="17"/>
    </row>
    <row r="160" spans="1:11" ht="16.5" customHeight="1" x14ac:dyDescent="0.5">
      <c r="A160" s="36"/>
      <c r="B160" s="45"/>
      <c r="D160" s="38"/>
      <c r="E160" s="17"/>
      <c r="F160" s="17"/>
      <c r="G160" s="17"/>
      <c r="H160" s="17"/>
      <c r="I160" s="17"/>
      <c r="J160" s="17"/>
      <c r="K160" s="17"/>
    </row>
    <row r="161" spans="1:11" ht="16.5" customHeight="1" x14ac:dyDescent="0.5">
      <c r="A161" s="36"/>
      <c r="B161" s="45"/>
      <c r="D161" s="38"/>
      <c r="E161" s="17"/>
      <c r="F161" s="17"/>
      <c r="G161" s="17"/>
      <c r="H161" s="17"/>
      <c r="I161" s="17"/>
      <c r="J161" s="17"/>
      <c r="K161" s="17"/>
    </row>
    <row r="162" spans="1:11" ht="16.5" customHeight="1" x14ac:dyDescent="0.5">
      <c r="A162" s="36"/>
      <c r="B162" s="45"/>
      <c r="D162" s="38"/>
      <c r="E162" s="17"/>
      <c r="F162" s="17"/>
      <c r="G162" s="17"/>
      <c r="H162" s="17"/>
      <c r="I162" s="17"/>
      <c r="J162" s="17"/>
      <c r="K162" s="17"/>
    </row>
    <row r="163" spans="1:11" ht="16.5" customHeight="1" x14ac:dyDescent="0.5">
      <c r="A163" s="36"/>
      <c r="B163" s="45"/>
      <c r="D163" s="38"/>
      <c r="E163" s="17"/>
      <c r="F163" s="17"/>
      <c r="G163" s="17"/>
      <c r="H163" s="17"/>
      <c r="I163" s="17"/>
      <c r="J163" s="17"/>
      <c r="K163" s="17"/>
    </row>
    <row r="164" spans="1:11" ht="16.5" customHeight="1" x14ac:dyDescent="0.5">
      <c r="A164" s="36"/>
      <c r="B164" s="45"/>
      <c r="D164" s="38"/>
      <c r="E164" s="17"/>
      <c r="F164" s="17"/>
      <c r="G164" s="17"/>
      <c r="H164" s="17"/>
      <c r="I164" s="17"/>
      <c r="J164" s="17"/>
      <c r="K164" s="17"/>
    </row>
    <row r="165" spans="1:11" ht="16.5" customHeight="1" x14ac:dyDescent="0.5">
      <c r="A165" s="36"/>
      <c r="B165" s="45"/>
      <c r="D165" s="38"/>
      <c r="E165" s="17"/>
      <c r="F165" s="17"/>
      <c r="G165" s="17"/>
      <c r="H165" s="17"/>
      <c r="I165" s="17"/>
      <c r="J165" s="17"/>
      <c r="K165" s="17"/>
    </row>
    <row r="166" spans="1:11" ht="16.5" customHeight="1" x14ac:dyDescent="0.5">
      <c r="A166" s="36"/>
      <c r="B166" s="45"/>
      <c r="D166" s="38"/>
      <c r="E166" s="17"/>
      <c r="F166" s="17"/>
      <c r="G166" s="17"/>
      <c r="H166" s="17"/>
      <c r="I166" s="17"/>
      <c r="J166" s="17"/>
      <c r="K166" s="17"/>
    </row>
    <row r="167" spans="1:11" ht="16.5" customHeight="1" x14ac:dyDescent="0.5">
      <c r="A167" s="36"/>
      <c r="B167" s="45"/>
      <c r="D167" s="38"/>
      <c r="E167" s="17"/>
      <c r="F167" s="17"/>
      <c r="G167" s="17"/>
      <c r="H167" s="17"/>
      <c r="I167" s="17"/>
      <c r="J167" s="17"/>
      <c r="K167" s="17"/>
    </row>
    <row r="168" spans="1:11" ht="21.95" customHeight="1" x14ac:dyDescent="0.5">
      <c r="A168" s="289" t="s">
        <v>122</v>
      </c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</row>
  </sheetData>
  <mergeCells count="13">
    <mergeCell ref="E61:G61"/>
    <mergeCell ref="I61:K61"/>
    <mergeCell ref="A168:K168"/>
    <mergeCell ref="E6:G6"/>
    <mergeCell ref="I6:K6"/>
    <mergeCell ref="E7:G7"/>
    <mergeCell ref="I7:K7"/>
    <mergeCell ref="E124:G124"/>
    <mergeCell ref="I124:K124"/>
    <mergeCell ref="E125:G125"/>
    <mergeCell ref="I125:K125"/>
    <mergeCell ref="E60:G60"/>
    <mergeCell ref="I60:K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14" max="16383" man="1"/>
  </rowBreaks>
  <ignoredErrors>
    <ignoredError sqref="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5-6(3m)</vt:lpstr>
      <vt:lpstr>7</vt:lpstr>
      <vt:lpstr>8</vt:lpstr>
      <vt:lpstr>9-11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2022-05-11T10:01:22Z</cp:lastPrinted>
  <dcterms:created xsi:type="dcterms:W3CDTF">2001-04-26T00:45:21Z</dcterms:created>
  <dcterms:modified xsi:type="dcterms:W3CDTF">2022-05-11T10:01:28Z</dcterms:modified>
</cp:coreProperties>
</file>