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5/Q122/"/>
    </mc:Choice>
  </mc:AlternateContent>
  <xr:revisionPtr revIDLastSave="1" documentId="8_{35399D29-D3F8-473F-8A00-7F9DAE04FC53}" xr6:coauthVersionLast="47" xr6:coauthVersionMax="47" xr10:uidLastSave="{24806230-1E90-410E-96AE-D8462B0E4BE7}"/>
  <bookViews>
    <workbookView xWindow="-110" yWindow="-110" windowWidth="19420" windowHeight="10420" tabRatio="684" activeTab="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BS!$A$1:$L$81</definedName>
    <definedName name="_xlnm.Print_Area" localSheetId="4">CF!$A$1:$M$91</definedName>
    <definedName name="_xlnm.Print_Area" localSheetId="3">Company!$A$1:$R$29</definedName>
    <definedName name="_xlnm.Print_Area" localSheetId="2">'SC-Conso'!$A$1:$T$29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2" i="1" l="1"/>
  <c r="L15" i="1"/>
  <c r="P20" i="5"/>
  <c r="P14" i="5"/>
  <c r="N14" i="5"/>
  <c r="N13" i="5"/>
  <c r="J68" i="4"/>
  <c r="H68" i="4"/>
  <c r="F68" i="4"/>
  <c r="J65" i="4"/>
  <c r="H65" i="4"/>
  <c r="F65" i="4"/>
  <c r="J27" i="4"/>
  <c r="F27" i="4"/>
  <c r="L10" i="4"/>
  <c r="J10" i="4"/>
  <c r="J23" i="4" s="1"/>
  <c r="H10" i="4"/>
  <c r="H23" i="4" s="1"/>
  <c r="H35" i="4" s="1"/>
  <c r="H38" i="4" s="1"/>
  <c r="F10" i="4"/>
  <c r="F23" i="4" s="1"/>
  <c r="F35" i="4" s="1"/>
  <c r="F38" i="4" s="1"/>
  <c r="R23" i="2"/>
  <c r="P23" i="2"/>
  <c r="N23" i="2"/>
  <c r="L23" i="2"/>
  <c r="J23" i="2"/>
  <c r="H23" i="2"/>
  <c r="F23" i="2"/>
  <c r="L20" i="2"/>
  <c r="L19" i="2"/>
  <c r="N23" i="5"/>
  <c r="L23" i="5"/>
  <c r="J23" i="5"/>
  <c r="H23" i="5"/>
  <c r="F23" i="5"/>
  <c r="D23" i="5"/>
  <c r="N20" i="5"/>
  <c r="N19" i="5"/>
  <c r="J45" i="3"/>
  <c r="H45" i="3"/>
  <c r="F45" i="3"/>
  <c r="J35" i="3"/>
  <c r="J46" i="3" s="1"/>
  <c r="H35" i="3"/>
  <c r="F35" i="3"/>
  <c r="H21" i="3"/>
  <c r="H25" i="3" s="1"/>
  <c r="H27" i="3" s="1"/>
  <c r="F21" i="3"/>
  <c r="F25" i="3" s="1"/>
  <c r="F27" i="3" s="1"/>
  <c r="H15" i="3"/>
  <c r="F15" i="3"/>
  <c r="J12" i="3"/>
  <c r="J15" i="3" s="1"/>
  <c r="J21" i="3" s="1"/>
  <c r="J25" i="3" s="1"/>
  <c r="J27" i="3" s="1"/>
  <c r="H12" i="3"/>
  <c r="F12" i="3"/>
  <c r="H74" i="1"/>
  <c r="H75" i="1" s="1"/>
  <c r="H73" i="1"/>
  <c r="J73" i="1"/>
  <c r="J74" i="1" s="1"/>
  <c r="J75" i="1" s="1"/>
  <c r="F73" i="1"/>
  <c r="F74" i="1" s="1"/>
  <c r="F75" i="1" s="1"/>
  <c r="J56" i="1"/>
  <c r="H56" i="1"/>
  <c r="F56" i="1"/>
  <c r="J51" i="1"/>
  <c r="J57" i="1" s="1"/>
  <c r="H51" i="1"/>
  <c r="H57" i="1" s="1"/>
  <c r="F48" i="1"/>
  <c r="F51" i="1" s="1"/>
  <c r="J26" i="1"/>
  <c r="H26" i="1"/>
  <c r="F26" i="1"/>
  <c r="J25" i="1"/>
  <c r="F25" i="1"/>
  <c r="J17" i="1"/>
  <c r="J27" i="1" s="1"/>
  <c r="J16" i="1"/>
  <c r="F16" i="1"/>
  <c r="H15" i="1"/>
  <c r="H17" i="1" s="1"/>
  <c r="H27" i="1" s="1"/>
  <c r="F13" i="1"/>
  <c r="F17" i="1" s="1"/>
  <c r="F27" i="1" s="1"/>
  <c r="J35" i="4" l="1"/>
  <c r="J38" i="4" s="1"/>
  <c r="J69" i="4" s="1"/>
  <c r="J71" i="4" s="1"/>
  <c r="F69" i="4"/>
  <c r="F71" i="4" s="1"/>
  <c r="H69" i="4"/>
  <c r="H71" i="4" s="1"/>
  <c r="H46" i="3"/>
  <c r="F46" i="3"/>
  <c r="H47" i="3"/>
  <c r="H52" i="3"/>
  <c r="F52" i="3"/>
  <c r="F47" i="3"/>
  <c r="J52" i="3"/>
  <c r="J47" i="3"/>
  <c r="F57" i="1"/>
  <c r="L65" i="4"/>
  <c r="P18" i="2" l="1"/>
  <c r="R18" i="5"/>
  <c r="L68" i="4" l="1"/>
  <c r="L45" i="3"/>
  <c r="L35" i="3"/>
  <c r="L12" i="3"/>
  <c r="L15" i="3" s="1"/>
  <c r="L14" i="2"/>
  <c r="L46" i="3" l="1"/>
  <c r="L21" i="3"/>
  <c r="L25" i="3" s="1"/>
  <c r="L27" i="3" l="1"/>
  <c r="L47" i="3" s="1"/>
  <c r="L23" i="4"/>
  <c r="L35" i="4" s="1"/>
  <c r="L38" i="4" s="1"/>
  <c r="L69" i="4" s="1"/>
  <c r="L71" i="4" s="1"/>
  <c r="L52" i="3" l="1"/>
  <c r="N14" i="2" l="1"/>
  <c r="R18" i="2"/>
  <c r="T18" i="5"/>
  <c r="L26" i="1" l="1"/>
  <c r="L21" i="5" l="1"/>
  <c r="L22" i="5" s="1"/>
  <c r="L15" i="5"/>
  <c r="L16" i="5" s="1"/>
  <c r="R19" i="5" l="1"/>
  <c r="R20" i="5"/>
  <c r="L73" i="1" l="1"/>
  <c r="L56" i="1"/>
  <c r="L51" i="1"/>
  <c r="L17" i="1"/>
  <c r="L57" i="1" l="1"/>
  <c r="L74" i="1" s="1"/>
  <c r="L27" i="1"/>
  <c r="L13" i="2" l="1"/>
  <c r="L75" i="1"/>
  <c r="J72" i="4" l="1"/>
  <c r="F72" i="4"/>
  <c r="H21" i="2" l="1"/>
  <c r="H22" i="2" s="1"/>
  <c r="H15" i="2"/>
  <c r="H16" i="2" s="1"/>
  <c r="R12" i="5"/>
  <c r="H21" i="5"/>
  <c r="H22" i="5" s="1"/>
  <c r="H15" i="5"/>
  <c r="H16" i="5" s="1"/>
  <c r="T12" i="5" l="1"/>
  <c r="T20" i="5" l="1"/>
  <c r="F21" i="2" l="1"/>
  <c r="F22" i="2" s="1"/>
  <c r="F15" i="2"/>
  <c r="F16" i="2" s="1"/>
  <c r="P12" i="2"/>
  <c r="P13" i="2"/>
  <c r="P14" i="2"/>
  <c r="R12" i="2" l="1"/>
  <c r="F21" i="5"/>
  <c r="F22" i="5" s="1"/>
  <c r="F15" i="5"/>
  <c r="F16" i="5" s="1"/>
  <c r="P20" i="2" l="1"/>
  <c r="P19" i="2"/>
  <c r="R14" i="2"/>
  <c r="P15" i="2"/>
  <c r="P16" i="2" s="1"/>
  <c r="N21" i="2"/>
  <c r="N22" i="2" s="1"/>
  <c r="N15" i="2"/>
  <c r="N16" i="2" s="1"/>
  <c r="R14" i="5"/>
  <c r="R13" i="5"/>
  <c r="T13" i="5" s="1"/>
  <c r="P21" i="5"/>
  <c r="P22" i="5" s="1"/>
  <c r="P23" i="5" s="1"/>
  <c r="P15" i="5"/>
  <c r="P16" i="5" s="1"/>
  <c r="R21" i="5" l="1"/>
  <c r="R22" i="5" s="1"/>
  <c r="R23" i="5" s="1"/>
  <c r="P21" i="2"/>
  <c r="P22" i="2" s="1"/>
  <c r="R13" i="2"/>
  <c r="R15" i="5"/>
  <c r="R16" i="5" s="1"/>
  <c r="T14" i="5"/>
  <c r="T15" i="5" s="1"/>
  <c r="T16" i="5" s="1"/>
  <c r="J21" i="2" l="1"/>
  <c r="J22" i="2" s="1"/>
  <c r="D21" i="2"/>
  <c r="D22" i="2" s="1"/>
  <c r="L15" i="2"/>
  <c r="L16" i="2" s="1"/>
  <c r="J15" i="2"/>
  <c r="J16" i="2" s="1"/>
  <c r="D15" i="2"/>
  <c r="D16" i="2" s="1"/>
  <c r="J21" i="5"/>
  <c r="J22" i="5" s="1"/>
  <c r="D21" i="5"/>
  <c r="D22" i="5" s="1"/>
  <c r="N15" i="5"/>
  <c r="N16" i="5" s="1"/>
  <c r="J15" i="5"/>
  <c r="J16" i="5" s="1"/>
  <c r="D15" i="5"/>
  <c r="D16" i="5" s="1"/>
  <c r="D23" i="2" l="1"/>
  <c r="R20" i="2"/>
  <c r="R15" i="2"/>
  <c r="R16" i="2" s="1"/>
  <c r="L21" i="2" l="1"/>
  <c r="L22" i="2" s="1"/>
  <c r="R19" i="2"/>
  <c r="R21" i="2" s="1"/>
  <c r="R22" i="2" s="1"/>
  <c r="N21" i="5"/>
  <c r="N22" i="5" s="1"/>
  <c r="T19" i="5"/>
  <c r="T21" i="5" s="1"/>
  <c r="T22" i="5" l="1"/>
  <c r="T23" i="5" s="1"/>
</calcChain>
</file>

<file path=xl/sharedStrings.xml><?xml version="1.0" encoding="utf-8"?>
<sst xmlns="http://schemas.openxmlformats.org/spreadsheetml/2006/main" count="336" uniqueCount="206">
  <si>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</si>
  <si>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</si>
  <si>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</si>
  <si>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</si>
  <si>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</si>
  <si>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</si>
  <si>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</si>
  <si>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</si>
  <si>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</si>
  <si>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</si>
  <si>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</si>
  <si>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</si>
  <si>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</si>
  <si>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</si>
  <si>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</si>
  <si>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</si>
  <si>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</si>
  <si>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</si>
  <si>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</si>
  <si>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</si>
  <si>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</si>
  <si>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</si>
  <si>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</si>
  <si>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</si>
  <si>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</si>
  <si>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</si>
  <si>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</si>
  <si>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</si>
  <si>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</si>
  <si>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</si>
  <si>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</si>
  <si>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</si>
  <si>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</si>
  <si>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</si>
  <si>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</si>
  <si>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</si>
  <si>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</si>
  <si>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</si>
  <si>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</si>
  <si>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</si>
  <si>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</si>
  <si>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</si>
  <si>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</si>
  <si>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</si>
  <si>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</si>
  <si>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</si>
  <si>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</si>
  <si>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</si>
  <si>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</si>
  <si>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</si>
  <si>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</si>
  <si>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</si>
  <si>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</si>
  <si>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</si>
  <si>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</si>
  <si>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</si>
  <si>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</si>
  <si>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</si>
  <si>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</si>
  <si>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</si>
  <si>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</si>
  <si>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</si>
  <si>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</si>
  <si>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</si>
  <si>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</si>
  <si>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</si>
  <si>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</si>
  <si>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</si>
  <si>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</si>
  <si>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</si>
  <si>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</si>
  <si>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</si>
  <si>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</si>
  <si>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</si>
  <si>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</si>
  <si>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</si>
  <si>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</si>
  <si>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</si>
  <si>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</si>
  <si>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</si>
  <si>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</si>
  <si>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</si>
  <si>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</si>
  <si>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</si>
  <si>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</si>
  <si>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</si>
  <si>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</si>
  <si>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</si>
  <si>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</si>
  <si>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</si>
  <si>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</si>
  <si>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</si>
  <si>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</si>
  <si>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</si>
  <si>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</si>
  <si>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</si>
  <si>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Cash paid for income tax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</si>
  <si>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</si>
  <si>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</si>
  <si>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</si>
  <si>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</si>
  <si>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</si>
  <si>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</si>
  <si>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</si>
  <si>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</si>
  <si>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</si>
  <si>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</si>
  <si>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</si>
  <si>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</si>
  <si>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</si>
  <si>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</si>
  <si>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Cash received from interest 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</si>
  <si>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</si>
  <si>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</si>
  <si>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</si>
  <si>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</si>
  <si>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</si>
  <si>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</si>
  <si>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</si>
  <si>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</si>
  <si>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</si>
  <si>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received from interest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</si>
  <si>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</si>
  <si>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</si>
  <si>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</si>
  <si>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</si>
  <si>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</si>
  <si>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</si>
  <si>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</si>
  <si>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</si>
  <si>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</si>
  <si>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</si>
  <si>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</si>
  <si>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</si>
  <si>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</si>
  <si>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</si>
  <si>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</si>
  <si>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</si>
  <si>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</si>
  <si>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</si>
  <si>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</si>
  <si>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</si>
  <si>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</si>
  <si>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</si>
  <si>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 xml:space="preserve">      Interest expense </t>
  </si>
  <si>
    <t xml:space="preserve">   Transfer other non-current financial assets to other current </t>
  </si>
  <si>
    <t xml:space="preserve">      financial assets</t>
  </si>
  <si>
    <t xml:space="preserve">      through other comprehensive income - net of income tax</t>
  </si>
  <si>
    <t>Finance income</t>
  </si>
  <si>
    <t xml:space="preserve">      Share of loss from investment in joint venture</t>
  </si>
  <si>
    <t>Building and equipment</t>
  </si>
  <si>
    <t>Profit from operating activities</t>
  </si>
  <si>
    <t>(Increase) decrease in restricted bank deposits</t>
  </si>
  <si>
    <t>financial assets</t>
  </si>
  <si>
    <t>Cash paid for purchase of financial assets</t>
  </si>
  <si>
    <t>Cash received from sale of financial assets</t>
  </si>
  <si>
    <t>Payment of lease liabilities</t>
  </si>
  <si>
    <t>Balance as at 1 January 2021</t>
  </si>
  <si>
    <t>Profit or loss:</t>
  </si>
  <si>
    <t>Revenue from management fee</t>
  </si>
  <si>
    <t>Cumulative gains previously recognised in other comprehensive</t>
  </si>
  <si>
    <t xml:space="preserve">   income arising from reclassification of financial assets out of</t>
  </si>
  <si>
    <t xml:space="preserve">   fair value through other comprehensive income</t>
  </si>
  <si>
    <t>Cash paid for acquisition of investment in subsidiary</t>
  </si>
  <si>
    <t>Cash increase from change in status of investment from</t>
  </si>
  <si>
    <t xml:space="preserve">   Increase in intangible assets from change in status of investment </t>
  </si>
  <si>
    <t xml:space="preserve">      in joint venture  to investment in subsidiary</t>
  </si>
  <si>
    <t xml:space="preserve">   Losses on debt investments designated at fair value</t>
  </si>
  <si>
    <t>The accompanying notes to interim consolidated financial statements are an integral part of the financial statements.</t>
  </si>
  <si>
    <t>Share of loss from investment in joint venture</t>
  </si>
  <si>
    <t xml:space="preserve">    to profit or loss in subsequent periods</t>
  </si>
  <si>
    <t xml:space="preserve">      Amortisation of discount on debt securities</t>
  </si>
  <si>
    <t>Net increase in cash and cash equivalents</t>
  </si>
  <si>
    <t>Balance as at 31 March 2021</t>
  </si>
  <si>
    <t>Balance as at 1 January 2022</t>
  </si>
  <si>
    <t>Balance as at 31 March 2022</t>
  </si>
  <si>
    <t>For the three-month period ended 31 March 2022</t>
  </si>
  <si>
    <t>As at 31 March 2022</t>
  </si>
  <si>
    <t>31 March 2022</t>
  </si>
  <si>
    <t>31 December 2021</t>
  </si>
  <si>
    <t>2, 3</t>
  </si>
  <si>
    <t>4, 5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</si>
  <si>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</si>
  <si>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</si>
  <si>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</si>
  <si>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</si>
  <si>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>Loss on changes in value of debt instruments  at fair value</t>
  </si>
  <si>
    <t xml:space="preserve">   through other comprehensive income  - net of income tax</t>
  </si>
  <si>
    <t xml:space="preserve">      Gain on sales of financial assets</t>
  </si>
  <si>
    <t xml:space="preserve">      Unrealised gain on change in value of financial assets</t>
  </si>
  <si>
    <t>Increase in payable from purchase of financial assets</t>
  </si>
  <si>
    <t>Increase in receivable from financial assets</t>
  </si>
  <si>
    <t>Income tax expenses</t>
  </si>
  <si>
    <t>Gains on sales of investments in equity designated at fair value</t>
  </si>
  <si>
    <t>Gains on changes in value of equity investments</t>
  </si>
  <si>
    <t xml:space="preserve">         at fair value through profit or loss</t>
  </si>
  <si>
    <t>Adjustments to reconcile profit before tax</t>
  </si>
  <si>
    <t xml:space="preserve">   joint venture to subsidiary</t>
  </si>
  <si>
    <t>Net cash flows from (used in) investing activities</t>
  </si>
  <si>
    <t xml:space="preserve">   Gains on investments in equity designated at fair value</t>
  </si>
  <si>
    <t xml:space="preserve">   Increase in right-of-use assets</t>
  </si>
  <si>
    <t xml:space="preserve">   Increase in lease liabilities during the period</t>
  </si>
  <si>
    <t>Netbay Public Company Limited and its subsidiaries</t>
  </si>
  <si>
    <t>Investment in subsidiaries</t>
  </si>
  <si>
    <t xml:space="preserve">      - subsidiaries</t>
  </si>
  <si>
    <t>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</si>
</sst>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4" fillId="0" borderId="0"/>
    <xf numFmtId="0" fontId="4" fillId="0" borderId="0"/>
  </cellStyleXfs>
  <cellXfs count="183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187" fontId="8" fillId="0" borderId="0" xfId="3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8" fillId="0" borderId="0" xfId="3" applyNumberFormat="1" applyFont="1" applyFill="1" applyAlignment="1">
      <alignment vertical="center"/>
    </xf>
    <xf numFmtId="187" fontId="8" fillId="0" borderId="3" xfId="3" applyNumberFormat="1" applyFont="1" applyFill="1" applyBorder="1" applyAlignment="1">
      <alignment vertical="center"/>
    </xf>
    <xf numFmtId="187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centerContinuous" vertical="center"/>
    </xf>
    <xf numFmtId="187" fontId="2" fillId="0" borderId="5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87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18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87" fontId="8" fillId="0" borderId="1" xfId="3" applyNumberFormat="1" applyFont="1" applyFill="1" applyBorder="1" applyAlignment="1">
      <alignment vertical="center"/>
    </xf>
    <xf numFmtId="188" fontId="2" fillId="0" borderId="6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90" fontId="2" fillId="0" borderId="5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horizontal="center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190" fontId="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87" fontId="2" fillId="0" borderId="6" xfId="1" applyNumberFormat="1" applyFont="1" applyBorder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18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187" fontId="2" fillId="0" borderId="0" xfId="4" applyNumberFormat="1" applyFont="1" applyAlignment="1">
      <alignment horizontal="right" vertical="center"/>
    </xf>
    <xf numFmtId="187" fontId="2" fillId="0" borderId="0" xfId="4" applyNumberFormat="1" applyFont="1" applyAlignment="1">
      <alignment horizontal="center" vertical="center"/>
    </xf>
    <xf numFmtId="187" fontId="3" fillId="0" borderId="0" xfId="4" applyNumberFormat="1" applyFont="1" applyAlignment="1">
      <alignment horizontal="center" vertical="center"/>
    </xf>
    <xf numFmtId="37" fontId="2" fillId="0" borderId="0" xfId="4" applyNumberFormat="1" applyFont="1" applyAlignment="1">
      <alignment horizontal="right" vertical="center"/>
    </xf>
    <xf numFmtId="39" fontId="2" fillId="0" borderId="0" xfId="5" applyNumberFormat="1" applyFont="1" applyFill="1" applyBorder="1" applyAlignment="1">
      <alignment vertical="center"/>
    </xf>
    <xf numFmtId="188" fontId="2" fillId="0" borderId="6" xfId="5" applyFont="1" applyFill="1" applyBorder="1" applyAlignment="1">
      <alignment vertical="center"/>
    </xf>
    <xf numFmtId="37" fontId="2" fillId="0" borderId="0" xfId="1" applyNumberFormat="1" applyFont="1" applyAlignment="1">
      <alignment horizontal="centerContinuous"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quotePrefix="1" applyNumberFormat="1" applyFont="1" applyAlignment="1">
      <alignment horizontal="right" vertical="center"/>
    </xf>
    <xf numFmtId="190" fontId="2" fillId="0" borderId="5" xfId="0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87" fontId="2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187" fontId="2" fillId="0" borderId="6" xfId="1" applyNumberFormat="1" applyFont="1" applyBorder="1" applyAlignment="1">
      <alignment horizontal="right" vertical="center"/>
    </xf>
    <xf numFmtId="187" fontId="0" fillId="0" borderId="0" xfId="0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7" fontId="0" fillId="0" borderId="0" xfId="0" applyNumberFormat="1" applyFont="1" applyAlignment="1">
      <alignment vertical="center" wrapText="1"/>
    </xf>
    <xf numFmtId="187" fontId="2" fillId="0" borderId="3" xfId="1" applyNumberFormat="1" applyFont="1" applyBorder="1" applyAlignment="1">
      <alignment horizontal="right" vertical="center"/>
    </xf>
    <xf numFmtId="187" fontId="2" fillId="0" borderId="2" xfId="1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91" fontId="3" fillId="0" borderId="0" xfId="1" applyNumberFormat="1" applyFont="1" applyAlignment="1">
      <alignment horizontal="center" vertical="center"/>
    </xf>
    <xf numFmtId="187" fontId="2" fillId="0" borderId="1" xfId="1" applyNumberFormat="1" applyFont="1" applyBorder="1" applyAlignment="1">
      <alignment vertical="center"/>
    </xf>
    <xf numFmtId="187" fontId="2" fillId="0" borderId="0" xfId="7" applyNumberFormat="1" applyFont="1" applyAlignment="1">
      <alignment vertical="center"/>
    </xf>
    <xf numFmtId="187" fontId="2" fillId="0" borderId="0" xfId="7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showGridLines="0" zoomScale="70" zoomScaleNormal="70" zoomScaleSheetLayoutView="75" workbookViewId="0">
      <selection activeCell="L15" sqref="L15"/>
    </sheetView>
  </sheetViews>
  <sheetFormatPr defaultColWidth="10.54296875" defaultRowHeight="21.75" customHeight="1"/>
  <cols>
    <col min="1" max="1" width="24.54296875" style="23" customWidth="1"/>
    <col min="2" max="2" width="14.453125" style="23" customWidth="1"/>
    <col min="3" max="3" width="2.54296875" style="23" customWidth="1"/>
    <col min="4" max="4" width="7.54296875" style="126" customWidth="1"/>
    <col min="5" max="5" width="1.54296875" style="23" customWidth="1"/>
    <col min="6" max="6" width="16.453125" style="23" customWidth="1"/>
    <col min="7" max="7" width="1.54296875" style="23" customWidth="1"/>
    <col min="8" max="8" width="15.453125" style="23" customWidth="1"/>
    <col min="9" max="9" width="1.54296875" style="23" customWidth="1"/>
    <col min="10" max="10" width="17" style="23" bestFit="1" customWidth="1"/>
    <col min="11" max="11" width="1.453125" style="23" customWidth="1"/>
    <col min="12" max="12" width="16.54296875" style="23" customWidth="1"/>
    <col min="13" max="13" width="1.90625" style="23" customWidth="1"/>
    <col min="14" max="16384" width="10.54296875" style="23"/>
  </cols>
  <sheetData>
    <row r="1" spans="1:14" s="63" customFormat="1" ht="21.75" customHeight="1">
      <c r="A1" s="63" t="s">
        <v>202</v>
      </c>
      <c r="D1" s="127"/>
    </row>
    <row r="2" spans="1:14" s="63" customFormat="1" ht="21.75" customHeight="1">
      <c r="A2" s="63" t="s">
        <v>55</v>
      </c>
      <c r="D2" s="127"/>
    </row>
    <row r="3" spans="1:14" s="63" customFormat="1" ht="21.75" customHeight="1">
      <c r="A3" s="63" t="s">
        <v>177</v>
      </c>
      <c r="D3" s="127"/>
    </row>
    <row r="4" spans="1:14" ht="21.75" customHeight="1">
      <c r="A4" s="64"/>
      <c r="B4" s="64"/>
      <c r="C4" s="64"/>
      <c r="E4" s="64"/>
      <c r="F4" s="64"/>
      <c r="G4" s="64"/>
      <c r="I4" s="65"/>
      <c r="L4" s="66" t="s">
        <v>62</v>
      </c>
    </row>
    <row r="5" spans="1:14" ht="21.75" customHeight="1">
      <c r="A5" s="64"/>
      <c r="B5" s="64"/>
      <c r="C5" s="64"/>
      <c r="E5" s="64"/>
      <c r="F5" s="169" t="s">
        <v>79</v>
      </c>
      <c r="G5" s="169"/>
      <c r="H5" s="169"/>
      <c r="I5" s="65"/>
      <c r="J5" s="169" t="s">
        <v>130</v>
      </c>
      <c r="K5" s="169"/>
      <c r="L5" s="169"/>
    </row>
    <row r="6" spans="1:14" ht="21.75" customHeight="1">
      <c r="A6" s="64"/>
      <c r="B6" s="64"/>
      <c r="C6" s="64"/>
      <c r="E6" s="64"/>
      <c r="F6" s="168" t="s">
        <v>78</v>
      </c>
      <c r="G6" s="168"/>
      <c r="H6" s="168"/>
      <c r="I6" s="37"/>
      <c r="J6" s="168" t="s">
        <v>129</v>
      </c>
      <c r="K6" s="168"/>
      <c r="L6" s="168"/>
    </row>
    <row r="7" spans="1:14" ht="21.75" customHeight="1">
      <c r="A7" s="64"/>
      <c r="B7" s="64"/>
      <c r="C7" s="64"/>
      <c r="D7" s="67" t="s">
        <v>0</v>
      </c>
      <c r="E7" s="64"/>
      <c r="F7" s="33" t="s">
        <v>178</v>
      </c>
      <c r="G7" s="64"/>
      <c r="H7" s="33" t="s">
        <v>179</v>
      </c>
      <c r="I7" s="34"/>
      <c r="J7" s="33" t="s">
        <v>178</v>
      </c>
      <c r="K7" s="64"/>
      <c r="L7" s="33" t="s">
        <v>179</v>
      </c>
    </row>
    <row r="8" spans="1:14" ht="21.75" customHeight="1">
      <c r="A8" s="64"/>
      <c r="B8" s="64"/>
      <c r="C8" s="64"/>
      <c r="D8" s="68"/>
      <c r="E8" s="64"/>
      <c r="F8" s="68" t="s">
        <v>64</v>
      </c>
      <c r="G8" s="68"/>
      <c r="H8" s="126" t="s">
        <v>65</v>
      </c>
      <c r="I8" s="68"/>
      <c r="J8" s="68" t="s">
        <v>64</v>
      </c>
      <c r="K8" s="68"/>
      <c r="L8" s="68" t="s">
        <v>65</v>
      </c>
    </row>
    <row r="9" spans="1:14" ht="21.75" customHeight="1">
      <c r="A9" s="64"/>
      <c r="B9" s="64"/>
      <c r="C9" s="64"/>
      <c r="D9" s="68"/>
      <c r="E9" s="64"/>
      <c r="F9" s="68" t="s">
        <v>66</v>
      </c>
      <c r="G9" s="68"/>
      <c r="H9" s="126"/>
      <c r="I9" s="68"/>
      <c r="J9" s="68" t="s">
        <v>66</v>
      </c>
      <c r="K9" s="68"/>
      <c r="L9" s="68"/>
    </row>
    <row r="10" spans="1:14" ht="21.75" customHeight="1">
      <c r="A10" s="63" t="s">
        <v>1</v>
      </c>
    </row>
    <row r="11" spans="1:14" ht="21.75" customHeight="1">
      <c r="A11" s="69" t="s">
        <v>2</v>
      </c>
      <c r="H11" s="24"/>
      <c r="I11" s="24"/>
      <c r="J11" s="24"/>
      <c r="L11" s="24"/>
    </row>
    <row r="12" spans="1:14" ht="21.75" customHeight="1">
      <c r="A12" s="70" t="s">
        <v>3</v>
      </c>
      <c r="D12" s="134"/>
      <c r="E12" s="134"/>
      <c r="F12" s="151">
        <v>66847</v>
      </c>
      <c r="G12" s="133"/>
      <c r="H12" s="151">
        <v>66463</v>
      </c>
      <c r="I12" s="133"/>
      <c r="J12" s="151">
        <v>41292</v>
      </c>
      <c r="K12" s="9"/>
      <c r="L12" s="17">
        <v>36981</v>
      </c>
    </row>
    <row r="13" spans="1:14" ht="21.75" customHeight="1">
      <c r="A13" s="70" t="s">
        <v>40</v>
      </c>
      <c r="D13" s="134" t="s">
        <v>180</v>
      </c>
      <c r="E13" s="134"/>
      <c r="F13" s="151">
        <f>65724-3687</f>
        <v>62037</v>
      </c>
      <c r="G13" s="133"/>
      <c r="H13" s="151">
        <v>61841</v>
      </c>
      <c r="I13" s="133"/>
      <c r="J13" s="151">
        <v>58577</v>
      </c>
      <c r="K13" s="9"/>
      <c r="L13" s="17">
        <v>61446</v>
      </c>
    </row>
    <row r="14" spans="1:14" ht="21.75" customHeight="1">
      <c r="A14" s="70" t="s">
        <v>90</v>
      </c>
      <c r="D14" s="134"/>
      <c r="E14" s="152"/>
      <c r="F14" s="151">
        <v>3023</v>
      </c>
      <c r="G14" s="133"/>
      <c r="H14" s="151">
        <v>2639</v>
      </c>
      <c r="I14" s="133"/>
      <c r="J14" s="151">
        <v>2410</v>
      </c>
      <c r="K14" s="9"/>
      <c r="L14" s="17">
        <v>1313</v>
      </c>
    </row>
    <row r="15" spans="1:14" ht="21.75" customHeight="1">
      <c r="A15" s="70" t="s">
        <v>133</v>
      </c>
      <c r="D15" s="134">
        <v>4</v>
      </c>
      <c r="E15" s="134"/>
      <c r="F15" s="151">
        <v>385946</v>
      </c>
      <c r="G15" s="133"/>
      <c r="H15" s="151">
        <f>345997+1</f>
        <v>345998</v>
      </c>
      <c r="I15" s="133"/>
      <c r="J15" s="151">
        <v>294592</v>
      </c>
      <c r="K15" s="9"/>
      <c r="L15" s="17">
        <f>262436</f>
        <v>262436</v>
      </c>
      <c r="N15" s="125"/>
    </row>
    <row r="16" spans="1:14" ht="21.75" customHeight="1">
      <c r="A16" s="70" t="s">
        <v>4</v>
      </c>
      <c r="D16" s="134"/>
      <c r="E16" s="153"/>
      <c r="F16" s="151">
        <f>2285-2</f>
        <v>2283</v>
      </c>
      <c r="G16" s="154"/>
      <c r="H16" s="151">
        <v>2070</v>
      </c>
      <c r="I16" s="133"/>
      <c r="J16" s="151">
        <f>1291-1</f>
        <v>1290</v>
      </c>
      <c r="K16" s="52"/>
      <c r="L16" s="17">
        <v>1151</v>
      </c>
    </row>
    <row r="17" spans="1:12" ht="21.75" customHeight="1">
      <c r="A17" s="69" t="s">
        <v>5</v>
      </c>
      <c r="D17" s="153"/>
      <c r="E17" s="153"/>
      <c r="F17" s="148">
        <f>SUM(F12:F16)</f>
        <v>520136</v>
      </c>
      <c r="G17" s="154"/>
      <c r="H17" s="148">
        <f>SUM(H12:H16)</f>
        <v>479011</v>
      </c>
      <c r="I17" s="154"/>
      <c r="J17" s="148">
        <f>SUM(J12:J16)</f>
        <v>398161</v>
      </c>
      <c r="K17" s="18"/>
      <c r="L17" s="47">
        <f>SUM(L12:L16)</f>
        <v>363327</v>
      </c>
    </row>
    <row r="18" spans="1:12" ht="21.75" customHeight="1">
      <c r="A18" s="69" t="s">
        <v>6</v>
      </c>
      <c r="D18" s="153"/>
      <c r="E18" s="153"/>
      <c r="F18" s="143"/>
      <c r="G18" s="154"/>
      <c r="H18" s="143"/>
      <c r="I18" s="154"/>
      <c r="J18" s="143"/>
      <c r="K18" s="18"/>
      <c r="L18" s="46"/>
    </row>
    <row r="19" spans="1:12" ht="21.75" customHeight="1">
      <c r="A19" s="23" t="s">
        <v>73</v>
      </c>
      <c r="D19" s="134"/>
      <c r="E19" s="134"/>
      <c r="F19" s="151">
        <v>9335</v>
      </c>
      <c r="G19" s="154"/>
      <c r="H19" s="130">
        <v>9770</v>
      </c>
      <c r="I19" s="154"/>
      <c r="J19" s="155">
        <v>3095</v>
      </c>
      <c r="K19" s="52"/>
      <c r="L19" s="17">
        <v>3538</v>
      </c>
    </row>
    <row r="20" spans="1:12" ht="21.75" customHeight="1">
      <c r="A20" s="70" t="s">
        <v>134</v>
      </c>
      <c r="D20" s="134">
        <v>5</v>
      </c>
      <c r="E20" s="134"/>
      <c r="F20" s="155">
        <v>108025</v>
      </c>
      <c r="G20" s="154"/>
      <c r="H20" s="130">
        <v>122597</v>
      </c>
      <c r="I20" s="154"/>
      <c r="J20" s="155">
        <v>81925</v>
      </c>
      <c r="K20" s="52"/>
      <c r="L20" s="17">
        <v>92811</v>
      </c>
    </row>
    <row r="21" spans="1:12" ht="21.75" customHeight="1">
      <c r="A21" s="23" t="s">
        <v>203</v>
      </c>
      <c r="D21" s="134"/>
      <c r="E21" s="134"/>
      <c r="F21" s="155">
        <v>0</v>
      </c>
      <c r="G21" s="154"/>
      <c r="H21" s="151">
        <v>0</v>
      </c>
      <c r="I21" s="151"/>
      <c r="J21" s="151">
        <v>63020</v>
      </c>
      <c r="K21" s="52"/>
      <c r="L21" s="17">
        <v>63020</v>
      </c>
    </row>
    <row r="22" spans="1:12" ht="21.75" customHeight="1">
      <c r="A22" s="23" t="s">
        <v>150</v>
      </c>
      <c r="D22" s="134"/>
      <c r="E22" s="134"/>
      <c r="F22" s="155">
        <v>22801</v>
      </c>
      <c r="G22" s="154"/>
      <c r="H22" s="130">
        <v>16847</v>
      </c>
      <c r="I22" s="154"/>
      <c r="J22" s="155">
        <v>19170</v>
      </c>
      <c r="K22" s="52"/>
      <c r="L22" s="17">
        <v>15637</v>
      </c>
    </row>
    <row r="23" spans="1:12" ht="21.75" customHeight="1">
      <c r="A23" s="23" t="s">
        <v>43</v>
      </c>
      <c r="D23" s="134"/>
      <c r="E23" s="134"/>
      <c r="F23" s="143">
        <v>4996</v>
      </c>
      <c r="G23" s="154"/>
      <c r="H23" s="130">
        <v>3236</v>
      </c>
      <c r="I23" s="154"/>
      <c r="J23" s="143">
        <v>4323</v>
      </c>
      <c r="K23" s="52"/>
      <c r="L23" s="17">
        <v>2540</v>
      </c>
    </row>
    <row r="24" spans="1:12" ht="21.75" customHeight="1">
      <c r="A24" s="23" t="s">
        <v>84</v>
      </c>
      <c r="D24" s="134"/>
      <c r="E24" s="134"/>
      <c r="F24" s="143">
        <v>6958</v>
      </c>
      <c r="G24" s="154"/>
      <c r="H24" s="130">
        <v>6963</v>
      </c>
      <c r="I24" s="154"/>
      <c r="J24" s="143">
        <v>6371</v>
      </c>
      <c r="K24" s="52"/>
      <c r="L24" s="17">
        <v>6420</v>
      </c>
    </row>
    <row r="25" spans="1:12" ht="21.75" customHeight="1">
      <c r="A25" s="70" t="s">
        <v>74</v>
      </c>
      <c r="D25" s="134"/>
      <c r="E25" s="134"/>
      <c r="F25" s="143">
        <f>1227</f>
        <v>1227</v>
      </c>
      <c r="G25" s="154"/>
      <c r="H25" s="130">
        <v>1151</v>
      </c>
      <c r="I25" s="154"/>
      <c r="J25" s="143">
        <f>940</f>
        <v>940</v>
      </c>
      <c r="K25" s="52"/>
      <c r="L25" s="17">
        <v>864</v>
      </c>
    </row>
    <row r="26" spans="1:12" ht="21.75" customHeight="1">
      <c r="A26" s="69" t="s">
        <v>7</v>
      </c>
      <c r="D26" s="153"/>
      <c r="E26" s="153"/>
      <c r="F26" s="148">
        <f>SUM(F19:F25)</f>
        <v>153342</v>
      </c>
      <c r="G26" s="154"/>
      <c r="H26" s="148">
        <f>SUM(H19:H25)</f>
        <v>160564</v>
      </c>
      <c r="I26" s="154"/>
      <c r="J26" s="148">
        <f>SUM(J19:J25)</f>
        <v>178844</v>
      </c>
      <c r="K26" s="18"/>
      <c r="L26" s="47">
        <f>SUM(L19:L25)</f>
        <v>184830</v>
      </c>
    </row>
    <row r="27" spans="1:12" ht="21.75" customHeight="1" thickBot="1">
      <c r="A27" s="69" t="s">
        <v>8</v>
      </c>
      <c r="D27" s="130"/>
      <c r="E27" s="130"/>
      <c r="F27" s="156">
        <f>SUM(F17+F26)</f>
        <v>673478</v>
      </c>
      <c r="G27" s="133"/>
      <c r="H27" s="156">
        <f>SUM(H17+H26)</f>
        <v>639575</v>
      </c>
      <c r="I27" s="133"/>
      <c r="J27" s="156">
        <f>SUM(J17+J26)</f>
        <v>577005</v>
      </c>
      <c r="K27" s="16"/>
      <c r="L27" s="53">
        <f>SUM(L17+L26)</f>
        <v>548157</v>
      </c>
    </row>
    <row r="28" spans="1:12" ht="21.75" customHeight="1" thickTop="1">
      <c r="A28" s="69"/>
      <c r="F28" s="46"/>
      <c r="H28" s="44"/>
      <c r="I28" s="9"/>
      <c r="J28" s="44"/>
      <c r="K28" s="16"/>
      <c r="L28" s="44"/>
    </row>
    <row r="29" spans="1:12" ht="21.75" customHeight="1">
      <c r="H29" s="42"/>
      <c r="I29" s="51"/>
      <c r="J29" s="46"/>
      <c r="K29" s="54"/>
      <c r="L29" s="46"/>
    </row>
    <row r="30" spans="1:12" ht="21.75" customHeight="1">
      <c r="A30" s="23" t="s">
        <v>168</v>
      </c>
    </row>
    <row r="32" spans="1:12" ht="21.75" customHeight="1">
      <c r="A32" s="71"/>
      <c r="B32" s="71"/>
      <c r="I32" s="71"/>
      <c r="J32" s="71"/>
      <c r="K32" s="71"/>
      <c r="L32" s="71"/>
    </row>
    <row r="33" spans="1:12" ht="21.75" customHeight="1">
      <c r="A33" s="64" t="s">
        <v>9</v>
      </c>
      <c r="B33" s="64"/>
      <c r="I33" s="166" t="s">
        <v>114</v>
      </c>
      <c r="J33" s="166"/>
      <c r="K33" s="166"/>
      <c r="L33" s="166"/>
    </row>
    <row r="34" spans="1:12" ht="21.75" customHeight="1">
      <c r="A34" s="64" t="s">
        <v>10</v>
      </c>
      <c r="B34" s="64"/>
      <c r="I34" s="167" t="s">
        <v>10</v>
      </c>
      <c r="J34" s="167"/>
      <c r="K34" s="167"/>
      <c r="L34" s="167"/>
    </row>
    <row r="35" spans="1:12" s="63" customFormat="1" ht="21.75" customHeight="1">
      <c r="A35" s="63" t="s">
        <v>202</v>
      </c>
      <c r="D35" s="127"/>
    </row>
    <row r="36" spans="1:12" s="63" customFormat="1" ht="21.75" customHeight="1">
      <c r="A36" s="63" t="s">
        <v>56</v>
      </c>
      <c r="D36" s="127"/>
    </row>
    <row r="37" spans="1:12" s="63" customFormat="1" ht="21.75" customHeight="1">
      <c r="A37" s="63" t="s">
        <v>177</v>
      </c>
      <c r="D37" s="127"/>
    </row>
    <row r="38" spans="1:12" ht="21.75" customHeight="1">
      <c r="A38" s="64"/>
      <c r="B38" s="64"/>
      <c r="C38" s="64"/>
      <c r="E38" s="64"/>
      <c r="F38" s="64"/>
      <c r="G38" s="64"/>
      <c r="I38" s="65"/>
      <c r="L38" s="66" t="s">
        <v>62</v>
      </c>
    </row>
    <row r="39" spans="1:12" ht="21.75" customHeight="1">
      <c r="A39" s="64"/>
      <c r="B39" s="64"/>
      <c r="C39" s="64"/>
      <c r="E39" s="64"/>
      <c r="F39" s="169" t="s">
        <v>79</v>
      </c>
      <c r="G39" s="169"/>
      <c r="H39" s="169"/>
      <c r="I39" s="65"/>
      <c r="J39" s="169" t="s">
        <v>130</v>
      </c>
      <c r="K39" s="169"/>
      <c r="L39" s="169"/>
    </row>
    <row r="40" spans="1:12" ht="21.75" customHeight="1">
      <c r="A40" s="64"/>
      <c r="B40" s="64"/>
      <c r="C40" s="64"/>
      <c r="E40" s="64"/>
      <c r="F40" s="168" t="s">
        <v>78</v>
      </c>
      <c r="G40" s="168"/>
      <c r="H40" s="168"/>
      <c r="I40" s="37"/>
      <c r="J40" s="168" t="s">
        <v>129</v>
      </c>
      <c r="K40" s="168"/>
      <c r="L40" s="168"/>
    </row>
    <row r="41" spans="1:12" ht="21.75" customHeight="1">
      <c r="A41" s="64"/>
      <c r="B41" s="64"/>
      <c r="C41" s="64"/>
      <c r="D41" s="67" t="s">
        <v>0</v>
      </c>
      <c r="E41" s="64"/>
      <c r="F41" s="33" t="s">
        <v>178</v>
      </c>
      <c r="G41" s="64"/>
      <c r="H41" s="33" t="s">
        <v>179</v>
      </c>
      <c r="I41" s="34"/>
      <c r="J41" s="33" t="s">
        <v>178</v>
      </c>
      <c r="K41" s="64"/>
      <c r="L41" s="33" t="s">
        <v>179</v>
      </c>
    </row>
    <row r="42" spans="1:12" ht="21.75" customHeight="1">
      <c r="A42" s="64"/>
      <c r="B42" s="64"/>
      <c r="C42" s="64"/>
      <c r="D42" s="68"/>
      <c r="E42" s="64"/>
      <c r="F42" s="68" t="s">
        <v>64</v>
      </c>
      <c r="G42" s="68"/>
      <c r="H42" s="126" t="s">
        <v>65</v>
      </c>
      <c r="I42" s="68"/>
      <c r="J42" s="68" t="s">
        <v>64</v>
      </c>
      <c r="K42" s="68"/>
      <c r="L42" s="68" t="s">
        <v>65</v>
      </c>
    </row>
    <row r="43" spans="1:12" ht="21.75" customHeight="1">
      <c r="A43" s="64"/>
      <c r="B43" s="64"/>
      <c r="C43" s="64"/>
      <c r="D43" s="68"/>
      <c r="E43" s="64"/>
      <c r="F43" s="68" t="s">
        <v>66</v>
      </c>
      <c r="G43" s="68"/>
      <c r="H43" s="126"/>
      <c r="I43" s="68"/>
      <c r="J43" s="68" t="s">
        <v>66</v>
      </c>
      <c r="K43" s="68"/>
      <c r="L43" s="68"/>
    </row>
    <row r="44" spans="1:12" ht="21.75" customHeight="1">
      <c r="A44" s="63" t="s">
        <v>11</v>
      </c>
      <c r="H44" s="126"/>
      <c r="J44" s="126"/>
      <c r="L44" s="126"/>
    </row>
    <row r="45" spans="1:12" ht="21.75" customHeight="1">
      <c r="A45" s="69" t="s">
        <v>12</v>
      </c>
      <c r="H45" s="24"/>
      <c r="I45" s="24"/>
      <c r="J45" s="24"/>
      <c r="L45" s="24"/>
    </row>
    <row r="46" spans="1:12" ht="21.75" customHeight="1">
      <c r="A46" s="23" t="s">
        <v>41</v>
      </c>
      <c r="D46" s="134"/>
      <c r="E46" s="134"/>
      <c r="F46" s="133">
        <v>7585</v>
      </c>
      <c r="G46" s="133"/>
      <c r="H46" s="130">
        <v>8646</v>
      </c>
      <c r="I46" s="133"/>
      <c r="J46" s="133">
        <v>4696</v>
      </c>
      <c r="K46" s="9"/>
      <c r="L46" s="17">
        <v>3723</v>
      </c>
    </row>
    <row r="47" spans="1:12" ht="21.75" customHeight="1">
      <c r="A47" s="23" t="s">
        <v>13</v>
      </c>
      <c r="D47" s="134"/>
      <c r="E47" s="134"/>
      <c r="F47" s="133">
        <v>27629</v>
      </c>
      <c r="G47" s="133"/>
      <c r="H47" s="130">
        <v>48674</v>
      </c>
      <c r="I47" s="133"/>
      <c r="J47" s="133">
        <v>24410</v>
      </c>
      <c r="K47" s="9"/>
      <c r="L47" s="17">
        <v>44919</v>
      </c>
    </row>
    <row r="48" spans="1:12" ht="21.75" customHeight="1">
      <c r="A48" s="23" t="s">
        <v>83</v>
      </c>
      <c r="D48" s="134"/>
      <c r="E48" s="134"/>
      <c r="F48" s="133">
        <f>48964-3687</f>
        <v>45277</v>
      </c>
      <c r="G48" s="133"/>
      <c r="H48" s="130">
        <v>44413</v>
      </c>
      <c r="I48" s="133"/>
      <c r="J48" s="133">
        <v>2536</v>
      </c>
      <c r="K48" s="9"/>
      <c r="L48" s="17">
        <v>1166</v>
      </c>
    </row>
    <row r="49" spans="1:12" ht="21.75" customHeight="1">
      <c r="A49" s="23" t="s">
        <v>135</v>
      </c>
      <c r="D49" s="134"/>
      <c r="E49" s="134"/>
      <c r="F49" s="133">
        <v>2909</v>
      </c>
      <c r="G49" s="133"/>
      <c r="H49" s="130">
        <v>582</v>
      </c>
      <c r="I49" s="133"/>
      <c r="J49" s="133">
        <v>2021</v>
      </c>
      <c r="K49" s="9"/>
      <c r="L49" s="17">
        <v>415</v>
      </c>
    </row>
    <row r="50" spans="1:12" ht="21.75" customHeight="1">
      <c r="A50" s="23" t="s">
        <v>14</v>
      </c>
      <c r="D50" s="134">
        <v>6</v>
      </c>
      <c r="E50" s="134"/>
      <c r="F50" s="133">
        <v>34624</v>
      </c>
      <c r="G50" s="133"/>
      <c r="H50" s="130">
        <v>24123</v>
      </c>
      <c r="I50" s="133"/>
      <c r="J50" s="133">
        <v>29289</v>
      </c>
      <c r="K50" s="9"/>
      <c r="L50" s="17">
        <v>19493</v>
      </c>
    </row>
    <row r="51" spans="1:12" ht="21.75" customHeight="1">
      <c r="A51" s="69" t="s">
        <v>15</v>
      </c>
      <c r="D51" s="134"/>
      <c r="E51" s="134"/>
      <c r="F51" s="157">
        <f>SUM(F44:F50)</f>
        <v>118024</v>
      </c>
      <c r="G51" s="132"/>
      <c r="H51" s="157">
        <f>SUM(H44:H50)</f>
        <v>126438</v>
      </c>
      <c r="I51" s="132"/>
      <c r="J51" s="157">
        <f>SUM(J44:J50)</f>
        <v>62952</v>
      </c>
      <c r="K51" s="15"/>
      <c r="L51" s="11">
        <f>SUM(L44:L50)</f>
        <v>69716</v>
      </c>
    </row>
    <row r="52" spans="1:12" ht="21.75" customHeight="1">
      <c r="A52" s="69" t="s">
        <v>16</v>
      </c>
      <c r="D52" s="134"/>
      <c r="E52" s="134"/>
      <c r="F52" s="133"/>
      <c r="G52" s="132"/>
      <c r="H52" s="133"/>
      <c r="I52" s="132"/>
      <c r="J52" s="133"/>
      <c r="K52" s="15"/>
      <c r="L52" s="8"/>
    </row>
    <row r="53" spans="1:12" ht="21.75" customHeight="1">
      <c r="A53" s="23" t="s">
        <v>44</v>
      </c>
      <c r="D53" s="134"/>
      <c r="E53" s="134"/>
      <c r="F53" s="143">
        <v>31969</v>
      </c>
      <c r="G53" s="132"/>
      <c r="H53" s="130">
        <v>30716</v>
      </c>
      <c r="I53" s="132"/>
      <c r="J53" s="143">
        <v>28363</v>
      </c>
      <c r="K53" s="55"/>
      <c r="L53" s="17">
        <v>27243</v>
      </c>
    </row>
    <row r="54" spans="1:12" ht="21.75" customHeight="1">
      <c r="A54" s="23" t="s">
        <v>136</v>
      </c>
      <c r="D54" s="130"/>
      <c r="E54" s="134"/>
      <c r="F54" s="143">
        <v>5860</v>
      </c>
      <c r="G54" s="132"/>
      <c r="H54" s="151">
        <v>0</v>
      </c>
      <c r="I54" s="151"/>
      <c r="J54" s="151">
        <v>4022</v>
      </c>
      <c r="K54" s="55"/>
      <c r="L54" s="17">
        <v>0</v>
      </c>
    </row>
    <row r="55" spans="1:12" ht="21.75" customHeight="1">
      <c r="A55" s="23" t="s">
        <v>97</v>
      </c>
      <c r="D55" s="134"/>
      <c r="E55" s="134"/>
      <c r="F55" s="143">
        <v>180</v>
      </c>
      <c r="G55" s="132"/>
      <c r="H55" s="130">
        <v>457</v>
      </c>
      <c r="I55" s="132"/>
      <c r="J55" s="151">
        <v>26</v>
      </c>
      <c r="K55" s="55"/>
      <c r="L55" s="17">
        <v>26</v>
      </c>
    </row>
    <row r="56" spans="1:12" ht="21.75" customHeight="1">
      <c r="A56" s="69" t="s">
        <v>17</v>
      </c>
      <c r="D56" s="134"/>
      <c r="E56" s="134"/>
      <c r="F56" s="157">
        <f>SUM(F53:F55)</f>
        <v>38009</v>
      </c>
      <c r="G56" s="132"/>
      <c r="H56" s="157">
        <f>SUM(H53:H55)</f>
        <v>31173</v>
      </c>
      <c r="I56" s="132"/>
      <c r="J56" s="157">
        <f>SUM(J53:J55)</f>
        <v>32411</v>
      </c>
      <c r="K56" s="55"/>
      <c r="L56" s="11">
        <f>SUM(L53:L55)</f>
        <v>27269</v>
      </c>
    </row>
    <row r="57" spans="1:12" ht="21.75" customHeight="1">
      <c r="A57" s="69" t="s">
        <v>18</v>
      </c>
      <c r="D57" s="134"/>
      <c r="E57" s="134"/>
      <c r="F57" s="157">
        <f>SUM(F51,F56)</f>
        <v>156033</v>
      </c>
      <c r="G57" s="132"/>
      <c r="H57" s="157">
        <f>SUM(H51,H56)</f>
        <v>157611</v>
      </c>
      <c r="I57" s="132"/>
      <c r="J57" s="157">
        <f>SUM(J51,J56)</f>
        <v>95363</v>
      </c>
      <c r="K57" s="18"/>
      <c r="L57" s="11">
        <f>SUM(L51,L56)</f>
        <v>96985</v>
      </c>
    </row>
    <row r="58" spans="1:12" ht="21.75" customHeight="1">
      <c r="A58" s="69" t="s">
        <v>19</v>
      </c>
      <c r="D58" s="153"/>
      <c r="E58" s="153"/>
      <c r="F58" s="153"/>
      <c r="G58" s="133"/>
      <c r="H58" s="133"/>
      <c r="I58" s="130"/>
      <c r="J58" s="130"/>
      <c r="K58" s="18"/>
      <c r="L58" s="9"/>
    </row>
    <row r="59" spans="1:12" ht="21.75" customHeight="1">
      <c r="A59" s="23" t="s">
        <v>20</v>
      </c>
      <c r="D59" s="134"/>
      <c r="E59" s="153"/>
      <c r="F59" s="130"/>
      <c r="G59" s="133"/>
      <c r="H59" s="133"/>
      <c r="I59" s="130"/>
      <c r="J59" s="130"/>
      <c r="K59" s="16"/>
      <c r="L59" s="9"/>
    </row>
    <row r="60" spans="1:12" ht="21.75" customHeight="1">
      <c r="A60" s="23" t="s">
        <v>57</v>
      </c>
      <c r="D60" s="134"/>
      <c r="E60" s="130"/>
      <c r="F60" s="134"/>
      <c r="G60" s="132"/>
      <c r="H60" s="133"/>
      <c r="I60" s="130"/>
      <c r="J60" s="130"/>
      <c r="K60" s="15"/>
      <c r="L60" s="8"/>
    </row>
    <row r="61" spans="1:12" ht="21.75" customHeight="1" thickBot="1">
      <c r="A61" s="23" t="s">
        <v>92</v>
      </c>
      <c r="D61" s="134"/>
      <c r="E61" s="134"/>
      <c r="F61" s="131">
        <v>200000</v>
      </c>
      <c r="G61" s="132"/>
      <c r="H61" s="131">
        <v>200000</v>
      </c>
      <c r="I61" s="132"/>
      <c r="J61" s="131">
        <v>200000</v>
      </c>
      <c r="K61" s="55"/>
      <c r="L61" s="56">
        <v>200000</v>
      </c>
    </row>
    <row r="62" spans="1:12" ht="21.75" customHeight="1" thickTop="1">
      <c r="A62" s="23" t="s">
        <v>75</v>
      </c>
      <c r="D62" s="134"/>
      <c r="E62" s="134"/>
      <c r="F62" s="133"/>
      <c r="G62" s="132"/>
      <c r="H62" s="133"/>
      <c r="I62" s="132"/>
      <c r="J62" s="133"/>
      <c r="K62" s="55"/>
      <c r="L62" s="9"/>
    </row>
    <row r="63" spans="1:12" ht="21.75" customHeight="1">
      <c r="A63" s="23" t="s">
        <v>92</v>
      </c>
      <c r="D63" s="153"/>
      <c r="E63" s="153"/>
      <c r="F63" s="133">
        <v>200000</v>
      </c>
      <c r="G63" s="132"/>
      <c r="H63" s="133">
        <v>200000</v>
      </c>
      <c r="I63" s="132"/>
      <c r="J63" s="133">
        <v>200000</v>
      </c>
      <c r="K63" s="55"/>
      <c r="L63" s="9">
        <v>200000</v>
      </c>
    </row>
    <row r="64" spans="1:12" ht="21.65" customHeight="1">
      <c r="A64" s="23" t="s">
        <v>101</v>
      </c>
      <c r="D64" s="153"/>
      <c r="E64" s="153"/>
      <c r="F64" s="132">
        <v>115341</v>
      </c>
      <c r="G64" s="133"/>
      <c r="H64" s="132">
        <v>115341</v>
      </c>
      <c r="I64" s="133"/>
      <c r="J64" s="132">
        <v>115341</v>
      </c>
      <c r="K64" s="9"/>
      <c r="L64" s="55">
        <v>115341</v>
      </c>
    </row>
    <row r="65" spans="1:12" ht="21.75" customHeight="1">
      <c r="A65" s="23" t="s">
        <v>115</v>
      </c>
      <c r="D65" s="134"/>
      <c r="E65" s="133"/>
      <c r="F65" s="158"/>
      <c r="G65" s="133"/>
      <c r="H65" s="158"/>
      <c r="I65" s="133"/>
      <c r="J65" s="158"/>
      <c r="K65" s="9"/>
      <c r="L65" s="17"/>
    </row>
    <row r="66" spans="1:12" ht="21.75" customHeight="1">
      <c r="A66" s="23" t="s">
        <v>116</v>
      </c>
      <c r="D66" s="134"/>
      <c r="E66" s="133"/>
      <c r="F66" s="158">
        <v>-76851</v>
      </c>
      <c r="G66" s="133"/>
      <c r="H66" s="158">
        <v>-76851</v>
      </c>
      <c r="I66" s="133"/>
      <c r="J66" s="158">
        <v>-54000</v>
      </c>
      <c r="K66" s="9"/>
      <c r="L66" s="17">
        <v>-54000</v>
      </c>
    </row>
    <row r="67" spans="1:12" ht="21.75" customHeight="1">
      <c r="A67" s="23" t="s">
        <v>21</v>
      </c>
      <c r="D67" s="134"/>
      <c r="E67" s="133"/>
      <c r="F67" s="133"/>
      <c r="G67" s="133"/>
      <c r="H67" s="133"/>
      <c r="I67" s="133"/>
      <c r="J67" s="133"/>
      <c r="K67" s="9"/>
      <c r="L67" s="9"/>
    </row>
    <row r="68" spans="1:12" ht="21.75" customHeight="1">
      <c r="A68" s="23" t="s">
        <v>22</v>
      </c>
      <c r="D68" s="130"/>
      <c r="E68" s="130"/>
      <c r="F68" s="133"/>
      <c r="G68" s="133"/>
      <c r="H68" s="158"/>
      <c r="I68" s="133"/>
      <c r="J68" s="133"/>
      <c r="K68" s="9"/>
      <c r="L68" s="17"/>
    </row>
    <row r="69" spans="1:12" ht="21.75" customHeight="1">
      <c r="A69" s="23" t="s">
        <v>125</v>
      </c>
      <c r="D69" s="134"/>
      <c r="E69" s="134"/>
      <c r="F69" s="151">
        <v>20000</v>
      </c>
      <c r="G69" s="133"/>
      <c r="H69" s="158">
        <v>20000</v>
      </c>
      <c r="I69" s="133"/>
      <c r="J69" s="133">
        <v>20000</v>
      </c>
      <c r="K69" s="9"/>
      <c r="L69" s="17">
        <v>20000</v>
      </c>
    </row>
    <row r="70" spans="1:12" ht="21.75" customHeight="1">
      <c r="A70" s="23" t="s">
        <v>204</v>
      </c>
      <c r="D70" s="134"/>
      <c r="E70" s="134"/>
      <c r="F70" s="151">
        <v>5000</v>
      </c>
      <c r="G70" s="133"/>
      <c r="H70" s="158">
        <v>5000</v>
      </c>
      <c r="I70" s="133"/>
      <c r="J70" s="133">
        <v>0</v>
      </c>
      <c r="K70" s="9"/>
      <c r="L70" s="17">
        <v>0</v>
      </c>
    </row>
    <row r="71" spans="1:12" ht="21.75" customHeight="1">
      <c r="A71" s="23" t="s">
        <v>23</v>
      </c>
      <c r="D71" s="134"/>
      <c r="E71" s="134"/>
      <c r="F71" s="133">
        <v>251934</v>
      </c>
      <c r="G71" s="133"/>
      <c r="H71" s="130">
        <v>216150</v>
      </c>
      <c r="I71" s="133"/>
      <c r="J71" s="133">
        <v>198817</v>
      </c>
      <c r="K71" s="9"/>
      <c r="L71" s="17">
        <v>168116</v>
      </c>
    </row>
    <row r="72" spans="1:12" ht="21.75" customHeight="1">
      <c r="A72" s="35" t="s">
        <v>76</v>
      </c>
      <c r="D72" s="130"/>
      <c r="E72" s="130"/>
      <c r="F72" s="133">
        <v>2021</v>
      </c>
      <c r="G72" s="132"/>
      <c r="H72" s="130">
        <v>2324</v>
      </c>
      <c r="I72" s="132"/>
      <c r="J72" s="133">
        <v>1484</v>
      </c>
      <c r="K72" s="55"/>
      <c r="L72" s="133">
        <f>1716-1</f>
        <v>1715</v>
      </c>
    </row>
    <row r="73" spans="1:12" ht="21.75" customHeight="1">
      <c r="A73" s="36" t="s">
        <v>24</v>
      </c>
      <c r="D73" s="159"/>
      <c r="E73" s="134"/>
      <c r="F73" s="157">
        <f>SUM(F63:F72)</f>
        <v>517445</v>
      </c>
      <c r="G73" s="133"/>
      <c r="H73" s="157">
        <f>SUM(H63:H72)</f>
        <v>481964</v>
      </c>
      <c r="I73" s="133"/>
      <c r="J73" s="157">
        <f>SUM(J63:J72)</f>
        <v>481642</v>
      </c>
      <c r="K73" s="57"/>
      <c r="L73" s="11">
        <f>SUM(L63:L72)</f>
        <v>451172</v>
      </c>
    </row>
    <row r="74" spans="1:12" ht="21.75" customHeight="1" thickBot="1">
      <c r="A74" s="69" t="s">
        <v>25</v>
      </c>
      <c r="B74" s="73"/>
      <c r="D74" s="130"/>
      <c r="E74" s="130"/>
      <c r="F74" s="56">
        <f>SUM(F73,F57)</f>
        <v>673478</v>
      </c>
      <c r="G74" s="133"/>
      <c r="H74" s="56">
        <f>SUM(H73,H57)</f>
        <v>639575</v>
      </c>
      <c r="I74" s="133"/>
      <c r="J74" s="56">
        <f>SUM(J73,J57)</f>
        <v>577005</v>
      </c>
      <c r="K74" s="16"/>
      <c r="L74" s="56">
        <f>SUM(L73,L57)</f>
        <v>548157</v>
      </c>
    </row>
    <row r="75" spans="1:12" ht="21.75" customHeight="1" thickTop="1">
      <c r="A75" s="69"/>
      <c r="B75" s="73"/>
      <c r="D75" s="130"/>
      <c r="E75" s="130"/>
      <c r="F75" s="8">
        <f>F74-F27</f>
        <v>0</v>
      </c>
      <c r="H75" s="8">
        <f>H74-H27</f>
        <v>0</v>
      </c>
      <c r="J75" s="8">
        <f>J74-J27</f>
        <v>0</v>
      </c>
      <c r="K75" s="16"/>
      <c r="L75" s="8">
        <f>L74-L27</f>
        <v>0</v>
      </c>
    </row>
    <row r="76" spans="1:12" ht="21.75" customHeight="1">
      <c r="H76" s="42"/>
      <c r="I76" s="52"/>
      <c r="J76" s="46"/>
      <c r="K76" s="18"/>
      <c r="L76" s="46"/>
    </row>
    <row r="77" spans="1:12" ht="21.75" customHeight="1">
      <c r="A77" s="23" t="s">
        <v>168</v>
      </c>
    </row>
    <row r="79" spans="1:12" ht="21.75" customHeight="1">
      <c r="A79" s="71"/>
      <c r="B79" s="71"/>
      <c r="I79" s="71"/>
      <c r="J79" s="71"/>
      <c r="K79" s="71"/>
      <c r="L79" s="71"/>
    </row>
    <row r="80" spans="1:12" ht="21.75" customHeight="1">
      <c r="A80" s="64" t="s">
        <v>9</v>
      </c>
      <c r="B80" s="64"/>
      <c r="I80" s="166" t="s">
        <v>114</v>
      </c>
      <c r="J80" s="166"/>
      <c r="K80" s="166"/>
      <c r="L80" s="166"/>
    </row>
    <row r="81" spans="1:12" ht="21.75" customHeight="1">
      <c r="A81" s="64" t="s">
        <v>10</v>
      </c>
      <c r="B81" s="64"/>
      <c r="I81" s="167" t="s">
        <v>10</v>
      </c>
      <c r="J81" s="167"/>
      <c r="K81" s="167"/>
      <c r="L81" s="167"/>
    </row>
  </sheetData>
  <mergeCells count="12">
    <mergeCell ref="F5:H5"/>
    <mergeCell ref="J5:L5"/>
    <mergeCell ref="F39:H39"/>
    <mergeCell ref="J39:L39"/>
    <mergeCell ref="F40:H40"/>
    <mergeCell ref="J40:L40"/>
    <mergeCell ref="I80:L80"/>
    <mergeCell ref="I81:L81"/>
    <mergeCell ref="F6:H6"/>
    <mergeCell ref="J6:L6"/>
    <mergeCell ref="I33:L33"/>
    <mergeCell ref="I34:L34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showGridLines="0" zoomScale="85" zoomScaleNormal="85" workbookViewId="0">
      <selection activeCell="H8" sqref="H8"/>
    </sheetView>
  </sheetViews>
  <sheetFormatPr defaultColWidth="10.54296875" defaultRowHeight="21.65" customHeight="1"/>
  <cols>
    <col min="1" max="1" width="25.90625" style="4" customWidth="1"/>
    <col min="2" max="2" width="25" style="4" customWidth="1"/>
    <col min="3" max="3" width="22.54296875" style="4" customWidth="1"/>
    <col min="4" max="4" width="8" style="128" customWidth="1"/>
    <col min="5" max="5" width="1.54296875" style="4" customWidth="1"/>
    <col min="6" max="6" width="14.90625" style="4" customWidth="1"/>
    <col min="7" max="7" width="1.54296875" style="4" customWidth="1"/>
    <col min="8" max="8" width="15.453125" style="4" customWidth="1"/>
    <col min="9" max="9" width="1.54296875" style="4" customWidth="1"/>
    <col min="10" max="10" width="15.453125" style="4" customWidth="1"/>
    <col min="11" max="11" width="1.54296875" style="4" customWidth="1"/>
    <col min="12" max="12" width="15.08984375" style="4" customWidth="1"/>
    <col min="13" max="13" width="1.453125" style="4" customWidth="1"/>
    <col min="14" max="16384" width="10.54296875" style="23"/>
  </cols>
  <sheetData>
    <row r="1" spans="1:13" ht="21.65" customHeight="1">
      <c r="J1" s="3"/>
      <c r="M1" s="3" t="s">
        <v>67</v>
      </c>
    </row>
    <row r="2" spans="1:13" s="63" customFormat="1" ht="21.65" customHeight="1">
      <c r="A2" s="1" t="s">
        <v>202</v>
      </c>
      <c r="B2" s="1"/>
      <c r="C2" s="1"/>
      <c r="D2" s="129"/>
      <c r="E2" s="1"/>
      <c r="F2" s="1"/>
      <c r="G2" s="1"/>
      <c r="H2" s="1"/>
      <c r="I2" s="1"/>
      <c r="J2" s="1"/>
      <c r="K2" s="1"/>
      <c r="L2" s="1"/>
      <c r="M2" s="1"/>
    </row>
    <row r="3" spans="1:13" s="63" customFormat="1" ht="21.65" customHeight="1">
      <c r="A3" s="1" t="s">
        <v>50</v>
      </c>
      <c r="B3" s="1"/>
      <c r="C3" s="1"/>
      <c r="D3" s="129"/>
      <c r="E3" s="1"/>
      <c r="F3" s="1"/>
      <c r="G3" s="1"/>
      <c r="H3" s="1"/>
      <c r="I3" s="1"/>
      <c r="J3" s="1"/>
      <c r="K3" s="1"/>
      <c r="L3" s="1"/>
      <c r="M3" s="1"/>
    </row>
    <row r="4" spans="1:13" s="63" customFormat="1" ht="21.65" customHeight="1">
      <c r="A4" s="1" t="s">
        <v>176</v>
      </c>
      <c r="B4" s="1"/>
      <c r="C4" s="1"/>
      <c r="D4" s="129"/>
      <c r="E4" s="1"/>
      <c r="F4" s="1"/>
      <c r="G4" s="1"/>
      <c r="H4" s="1"/>
      <c r="I4" s="1"/>
      <c r="J4" s="1"/>
      <c r="K4" s="1"/>
      <c r="L4" s="1"/>
      <c r="M4" s="1"/>
    </row>
    <row r="5" spans="1:13" ht="21.65" customHeight="1">
      <c r="A5" s="2"/>
      <c r="B5" s="2"/>
      <c r="C5" s="2"/>
      <c r="E5" s="2"/>
      <c r="F5" s="2"/>
      <c r="G5" s="2"/>
      <c r="H5" s="2"/>
      <c r="I5" s="2"/>
      <c r="J5" s="2"/>
      <c r="K5" s="2"/>
      <c r="M5" s="3" t="s">
        <v>62</v>
      </c>
    </row>
    <row r="6" spans="1:13" ht="21.65" customHeight="1">
      <c r="A6" s="2"/>
      <c r="B6" s="2"/>
      <c r="C6" s="2"/>
      <c r="E6" s="2"/>
      <c r="F6" s="171" t="s">
        <v>79</v>
      </c>
      <c r="G6" s="171"/>
      <c r="H6" s="171"/>
      <c r="I6" s="2"/>
      <c r="J6" s="171" t="s">
        <v>80</v>
      </c>
      <c r="K6" s="171"/>
      <c r="L6" s="171"/>
    </row>
    <row r="7" spans="1:13" ht="21.65" customHeight="1">
      <c r="A7" s="2"/>
      <c r="B7" s="2"/>
      <c r="C7" s="2"/>
      <c r="E7" s="2"/>
      <c r="F7" s="172" t="s">
        <v>78</v>
      </c>
      <c r="G7" s="172"/>
      <c r="H7" s="172"/>
      <c r="I7" s="2"/>
      <c r="J7" s="172" t="s">
        <v>78</v>
      </c>
      <c r="K7" s="172"/>
      <c r="L7" s="172"/>
    </row>
    <row r="8" spans="1:13" ht="21.65" customHeight="1">
      <c r="A8" s="2"/>
      <c r="B8" s="2"/>
      <c r="C8" s="2"/>
      <c r="D8" s="5" t="s">
        <v>0</v>
      </c>
      <c r="E8" s="2"/>
      <c r="F8" s="40">
        <v>2022</v>
      </c>
      <c r="G8" s="2"/>
      <c r="H8" s="40">
        <v>2021</v>
      </c>
      <c r="I8" s="2"/>
      <c r="J8" s="40">
        <v>2022</v>
      </c>
      <c r="K8" s="2"/>
      <c r="L8" s="40">
        <v>2021</v>
      </c>
    </row>
    <row r="9" spans="1:13" ht="21.65" customHeight="1">
      <c r="A9" s="1" t="s">
        <v>158</v>
      </c>
      <c r="B9" s="2"/>
      <c r="C9" s="2"/>
      <c r="D9" s="14"/>
      <c r="E9" s="2"/>
      <c r="F9" s="2"/>
      <c r="G9" s="2"/>
      <c r="H9" s="2"/>
      <c r="I9" s="2"/>
      <c r="J9" s="21"/>
      <c r="K9" s="2"/>
      <c r="L9" s="21"/>
    </row>
    <row r="10" spans="1:13" ht="21.65" customHeight="1">
      <c r="A10" s="23" t="s">
        <v>185</v>
      </c>
      <c r="B10" s="64"/>
      <c r="C10" s="64"/>
      <c r="D10" s="134">
        <v>2</v>
      </c>
      <c r="E10" s="142"/>
      <c r="F10" s="143">
        <v>98506</v>
      </c>
      <c r="G10" s="142"/>
      <c r="H10" s="143">
        <v>99734</v>
      </c>
      <c r="I10" s="142"/>
      <c r="J10" s="144">
        <v>74021</v>
      </c>
      <c r="K10" s="19"/>
      <c r="L10" s="60">
        <v>73624</v>
      </c>
      <c r="M10" s="23"/>
    </row>
    <row r="11" spans="1:13" ht="21.65" customHeight="1">
      <c r="A11" s="23" t="s">
        <v>26</v>
      </c>
      <c r="B11" s="64"/>
      <c r="C11" s="64"/>
      <c r="D11" s="134">
        <v>2</v>
      </c>
      <c r="E11" s="142"/>
      <c r="F11" s="143">
        <v>-21356</v>
      </c>
      <c r="G11" s="142"/>
      <c r="H11" s="143">
        <v>-19965</v>
      </c>
      <c r="I11" s="142"/>
      <c r="J11" s="144">
        <v>-12675</v>
      </c>
      <c r="K11" s="19"/>
      <c r="L11" s="60">
        <v>-11287</v>
      </c>
      <c r="M11" s="23"/>
    </row>
    <row r="12" spans="1:13" ht="21.65" customHeight="1">
      <c r="A12" s="69" t="s">
        <v>27</v>
      </c>
      <c r="B12" s="64"/>
      <c r="C12" s="64"/>
      <c r="D12" s="134"/>
      <c r="E12" s="142"/>
      <c r="F12" s="145">
        <f>SUM(F10:F11)</f>
        <v>77150</v>
      </c>
      <c r="G12" s="142"/>
      <c r="H12" s="145">
        <f>SUM(H10:H11)</f>
        <v>79769</v>
      </c>
      <c r="I12" s="142"/>
      <c r="J12" s="145">
        <f>SUM(J10:J11)</f>
        <v>61346</v>
      </c>
      <c r="K12" s="121"/>
      <c r="L12" s="120">
        <f>SUM(L10:L11)</f>
        <v>62337</v>
      </c>
      <c r="M12" s="23"/>
    </row>
    <row r="13" spans="1:13" ht="21.65" customHeight="1">
      <c r="A13" s="23" t="s">
        <v>159</v>
      </c>
      <c r="B13" s="64"/>
      <c r="C13" s="64"/>
      <c r="D13" s="134"/>
      <c r="E13" s="142"/>
      <c r="F13" s="143">
        <v>0</v>
      </c>
      <c r="G13" s="142"/>
      <c r="H13" s="143">
        <v>0</v>
      </c>
      <c r="I13" s="142"/>
      <c r="J13" s="144">
        <v>4800</v>
      </c>
      <c r="K13" s="121"/>
      <c r="L13" s="124">
        <v>4200</v>
      </c>
      <c r="M13" s="23"/>
    </row>
    <row r="14" spans="1:13" ht="21.65" customHeight="1">
      <c r="A14" s="23" t="s">
        <v>28</v>
      </c>
      <c r="B14" s="64"/>
      <c r="C14" s="64"/>
      <c r="D14" s="134">
        <v>2</v>
      </c>
      <c r="E14" s="142"/>
      <c r="F14" s="143">
        <v>278</v>
      </c>
      <c r="G14" s="142"/>
      <c r="H14" s="143">
        <v>214</v>
      </c>
      <c r="I14" s="142"/>
      <c r="J14" s="143">
        <v>218</v>
      </c>
      <c r="K14" s="115"/>
      <c r="L14" s="122">
        <v>257</v>
      </c>
      <c r="M14" s="23"/>
    </row>
    <row r="15" spans="1:13" ht="21.65" customHeight="1">
      <c r="A15" s="6" t="s">
        <v>29</v>
      </c>
      <c r="B15" s="2"/>
      <c r="C15" s="2"/>
      <c r="D15" s="130"/>
      <c r="E15" s="142"/>
      <c r="F15" s="145">
        <f>SUM(F12:F14)</f>
        <v>77428</v>
      </c>
      <c r="G15" s="142"/>
      <c r="H15" s="145">
        <f>SUM(H12:H14)</f>
        <v>79983</v>
      </c>
      <c r="I15" s="142"/>
      <c r="J15" s="145">
        <f>SUM(J12:J14)</f>
        <v>66364</v>
      </c>
      <c r="K15" s="121"/>
      <c r="L15" s="120">
        <f>SUM(L12:L14)</f>
        <v>66794</v>
      </c>
    </row>
    <row r="16" spans="1:13" ht="21.65" customHeight="1">
      <c r="A16" s="4" t="s">
        <v>30</v>
      </c>
      <c r="B16" s="2"/>
      <c r="C16" s="2"/>
      <c r="D16" s="134">
        <v>2</v>
      </c>
      <c r="E16" s="142"/>
      <c r="F16" s="143">
        <v>-14420</v>
      </c>
      <c r="G16" s="142"/>
      <c r="H16" s="143">
        <v>-12501</v>
      </c>
      <c r="I16" s="142"/>
      <c r="J16" s="143">
        <v>-11260</v>
      </c>
      <c r="K16" s="19"/>
      <c r="L16" s="46">
        <v>-9744</v>
      </c>
    </row>
    <row r="17" spans="1:15" ht="21.65" customHeight="1">
      <c r="A17" s="4" t="s">
        <v>85</v>
      </c>
      <c r="B17" s="2"/>
      <c r="C17" s="2"/>
      <c r="D17" s="134">
        <v>2</v>
      </c>
      <c r="E17" s="142"/>
      <c r="F17" s="143">
        <v>-19024</v>
      </c>
      <c r="G17" s="142"/>
      <c r="H17" s="143">
        <v>-23113</v>
      </c>
      <c r="I17" s="142"/>
      <c r="J17" s="143">
        <v>-17357</v>
      </c>
      <c r="K17" s="19"/>
      <c r="L17" s="46">
        <v>-21240</v>
      </c>
    </row>
    <row r="18" spans="1:15" ht="21.65" customHeight="1">
      <c r="A18" s="4" t="s">
        <v>160</v>
      </c>
      <c r="B18" s="2"/>
      <c r="C18" s="2"/>
      <c r="D18" s="134"/>
      <c r="E18" s="142"/>
      <c r="F18" s="143"/>
      <c r="G18" s="142"/>
      <c r="H18" s="143"/>
      <c r="I18" s="142"/>
      <c r="J18" s="143"/>
      <c r="K18" s="19"/>
      <c r="L18" s="46"/>
    </row>
    <row r="19" spans="1:15" ht="21.65" customHeight="1">
      <c r="A19" s="4" t="s">
        <v>161</v>
      </c>
      <c r="B19" s="2"/>
      <c r="C19" s="2"/>
      <c r="K19" s="19"/>
      <c r="L19" s="46"/>
    </row>
    <row r="20" spans="1:15" ht="21.65" customHeight="1">
      <c r="A20" s="4" t="s">
        <v>162</v>
      </c>
      <c r="B20" s="2"/>
      <c r="C20" s="2"/>
      <c r="D20" s="134"/>
      <c r="E20" s="142"/>
      <c r="F20" s="143">
        <v>167</v>
      </c>
      <c r="G20" s="142"/>
      <c r="H20" s="143">
        <v>49</v>
      </c>
      <c r="I20" s="142"/>
      <c r="J20" s="143">
        <v>130</v>
      </c>
      <c r="K20" s="19"/>
      <c r="L20" s="46">
        <v>32</v>
      </c>
    </row>
    <row r="21" spans="1:15" ht="21.65" customHeight="1">
      <c r="A21" s="6" t="s">
        <v>151</v>
      </c>
      <c r="B21" s="2"/>
      <c r="C21" s="2"/>
      <c r="D21" s="134"/>
      <c r="E21" s="142"/>
      <c r="F21" s="145">
        <f>SUM(F15:F20)</f>
        <v>44151</v>
      </c>
      <c r="G21" s="142"/>
      <c r="H21" s="145">
        <f>SUM(H15:H20)</f>
        <v>44418</v>
      </c>
      <c r="I21" s="142"/>
      <c r="J21" s="145">
        <f>SUM(J15:J20)</f>
        <v>37877</v>
      </c>
      <c r="K21" s="121"/>
      <c r="L21" s="120">
        <f>SUM(L15:L20)</f>
        <v>35842</v>
      </c>
      <c r="M21" s="23"/>
    </row>
    <row r="22" spans="1:15" ht="21.65" customHeight="1">
      <c r="A22" s="23" t="s">
        <v>169</v>
      </c>
      <c r="B22" s="64"/>
      <c r="C22" s="64"/>
      <c r="D22" s="134"/>
      <c r="E22" s="142"/>
      <c r="F22" s="143">
        <v>0</v>
      </c>
      <c r="G22" s="142"/>
      <c r="H22" s="143">
        <v>-31</v>
      </c>
      <c r="I22" s="142"/>
      <c r="J22" s="143">
        <v>0</v>
      </c>
      <c r="K22" s="115"/>
      <c r="L22" s="46">
        <v>0</v>
      </c>
      <c r="M22" s="23"/>
    </row>
    <row r="23" spans="1:15" ht="21.65" customHeight="1">
      <c r="A23" s="23" t="s">
        <v>148</v>
      </c>
      <c r="B23" s="64"/>
      <c r="C23" s="64"/>
      <c r="D23" s="134"/>
      <c r="E23" s="142"/>
      <c r="F23" s="143">
        <v>645</v>
      </c>
      <c r="G23" s="142"/>
      <c r="H23" s="143">
        <v>751</v>
      </c>
      <c r="I23" s="142"/>
      <c r="J23" s="143">
        <v>477</v>
      </c>
      <c r="K23" s="115"/>
      <c r="L23" s="46">
        <v>564</v>
      </c>
      <c r="M23" s="23"/>
    </row>
    <row r="24" spans="1:15" ht="21.65" customHeight="1">
      <c r="A24" s="23" t="s">
        <v>143</v>
      </c>
      <c r="B24" s="64"/>
      <c r="C24" s="64"/>
      <c r="D24" s="134"/>
      <c r="E24" s="142"/>
      <c r="F24" s="146">
        <v>-43</v>
      </c>
      <c r="G24" s="142"/>
      <c r="H24" s="146">
        <v>-51</v>
      </c>
      <c r="I24" s="142"/>
      <c r="J24" s="146">
        <v>-29</v>
      </c>
      <c r="K24" s="115"/>
      <c r="L24" s="45">
        <v>-35</v>
      </c>
      <c r="M24" s="23"/>
    </row>
    <row r="25" spans="1:15" ht="21.65" customHeight="1">
      <c r="A25" s="6" t="s">
        <v>54</v>
      </c>
      <c r="B25" s="2"/>
      <c r="C25" s="2"/>
      <c r="D25" s="147"/>
      <c r="E25" s="142"/>
      <c r="F25" s="143">
        <f>SUM(F21:F24)</f>
        <v>44753</v>
      </c>
      <c r="G25" s="142"/>
      <c r="H25" s="143">
        <f>SUM(H21:H24)</f>
        <v>45087</v>
      </c>
      <c r="I25" s="142"/>
      <c r="J25" s="143">
        <f>SUM(J21:J24)</f>
        <v>38325</v>
      </c>
      <c r="K25" s="43"/>
      <c r="L25" s="46">
        <f>SUM(L21:L24)</f>
        <v>36371</v>
      </c>
    </row>
    <row r="26" spans="1:15" ht="21.65" customHeight="1">
      <c r="A26" s="4" t="s">
        <v>192</v>
      </c>
      <c r="B26" s="2"/>
      <c r="C26" s="2"/>
      <c r="D26" s="147"/>
      <c r="E26" s="142"/>
      <c r="F26" s="143">
        <v>-9323</v>
      </c>
      <c r="G26" s="142"/>
      <c r="H26" s="143">
        <v>-1966</v>
      </c>
      <c r="I26" s="142"/>
      <c r="J26" s="146">
        <v>-7889</v>
      </c>
      <c r="K26" s="19"/>
      <c r="L26" s="45">
        <v>-89</v>
      </c>
    </row>
    <row r="27" spans="1:15" ht="21.65" customHeight="1">
      <c r="A27" s="6" t="s">
        <v>91</v>
      </c>
      <c r="B27" s="2"/>
      <c r="C27" s="2"/>
      <c r="D27" s="147"/>
      <c r="E27" s="142"/>
      <c r="F27" s="148">
        <f>SUM(F25:F26)</f>
        <v>35430</v>
      </c>
      <c r="G27" s="142"/>
      <c r="H27" s="148">
        <f>SUM(H25:H26)</f>
        <v>43121</v>
      </c>
      <c r="I27" s="142"/>
      <c r="J27" s="148">
        <f>SUM(J25:J26)</f>
        <v>30436</v>
      </c>
      <c r="K27" s="43"/>
      <c r="L27" s="47">
        <f>SUM(L25:L26)</f>
        <v>36282</v>
      </c>
    </row>
    <row r="28" spans="1:15" ht="21.65" customHeight="1">
      <c r="B28" s="2"/>
      <c r="C28" s="2"/>
      <c r="D28" s="130"/>
      <c r="E28" s="142"/>
      <c r="F28" s="149"/>
      <c r="G28" s="142"/>
      <c r="H28" s="149"/>
      <c r="I28" s="142"/>
      <c r="J28" s="149"/>
      <c r="K28" s="19"/>
      <c r="L28" s="48"/>
    </row>
    <row r="29" spans="1:15" ht="21.65" customHeight="1">
      <c r="A29" s="6" t="s">
        <v>51</v>
      </c>
      <c r="B29" s="2"/>
      <c r="C29" s="2"/>
      <c r="D29" s="130"/>
      <c r="E29" s="142"/>
      <c r="F29" s="149"/>
      <c r="G29" s="142"/>
      <c r="H29" s="149"/>
      <c r="I29" s="142"/>
      <c r="J29" s="149"/>
      <c r="K29" s="19"/>
      <c r="L29" s="48"/>
    </row>
    <row r="30" spans="1:15" ht="21.65" customHeight="1">
      <c r="A30" s="116" t="s">
        <v>100</v>
      </c>
      <c r="B30" s="64"/>
      <c r="C30" s="64"/>
      <c r="D30" s="130"/>
      <c r="E30" s="142"/>
      <c r="F30" s="149"/>
      <c r="G30" s="142"/>
      <c r="H30" s="149"/>
      <c r="I30" s="142"/>
      <c r="J30" s="149"/>
      <c r="K30" s="19"/>
      <c r="L30" s="48"/>
      <c r="M30" s="23"/>
    </row>
    <row r="31" spans="1:15" ht="21.65" customHeight="1">
      <c r="A31" s="116" t="s">
        <v>170</v>
      </c>
      <c r="B31" s="64"/>
      <c r="C31" s="64"/>
      <c r="D31" s="130"/>
      <c r="E31" s="142"/>
      <c r="F31" s="143"/>
      <c r="G31" s="142"/>
      <c r="H31" s="143"/>
      <c r="I31" s="142"/>
      <c r="J31" s="143"/>
      <c r="K31" s="19"/>
      <c r="L31" s="48"/>
      <c r="M31" s="23"/>
    </row>
    <row r="32" spans="1:15" ht="21.65" customHeight="1">
      <c r="A32" s="23" t="s">
        <v>186</v>
      </c>
      <c r="B32" s="64"/>
      <c r="C32" s="64"/>
      <c r="K32" s="23"/>
      <c r="L32" s="23"/>
      <c r="M32" s="23"/>
      <c r="O32" s="72"/>
    </row>
    <row r="33" spans="1:15" ht="21.65" customHeight="1">
      <c r="A33" s="23" t="s">
        <v>187</v>
      </c>
      <c r="B33" s="64"/>
      <c r="C33" s="64"/>
      <c r="D33" s="147" t="s">
        <v>181</v>
      </c>
      <c r="E33" s="142"/>
      <c r="F33" s="146">
        <v>-581</v>
      </c>
      <c r="G33" s="142"/>
      <c r="H33" s="146">
        <v>-283</v>
      </c>
      <c r="I33" s="142"/>
      <c r="J33" s="146">
        <v>-439</v>
      </c>
      <c r="K33" s="19"/>
      <c r="L33" s="45">
        <v>-210</v>
      </c>
      <c r="M33" s="23"/>
      <c r="O33" s="135"/>
    </row>
    <row r="34" spans="1:15" ht="21.65" customHeight="1">
      <c r="A34" s="23" t="s">
        <v>138</v>
      </c>
      <c r="B34" s="64"/>
      <c r="C34" s="64"/>
      <c r="D34" s="147"/>
      <c r="E34" s="142"/>
      <c r="F34" s="130"/>
      <c r="G34" s="130"/>
      <c r="H34" s="130"/>
      <c r="I34" s="130"/>
      <c r="J34" s="130"/>
      <c r="M34" s="23"/>
    </row>
    <row r="35" spans="1:15" ht="21.65" customHeight="1">
      <c r="A35" s="23" t="s">
        <v>139</v>
      </c>
      <c r="B35" s="64"/>
      <c r="C35" s="64"/>
      <c r="D35" s="147"/>
      <c r="E35" s="142"/>
      <c r="F35" s="146">
        <f>SUM(F33)</f>
        <v>-581</v>
      </c>
      <c r="G35" s="142"/>
      <c r="H35" s="146">
        <f>SUM(H33)</f>
        <v>-283</v>
      </c>
      <c r="I35" s="142"/>
      <c r="J35" s="146">
        <f>SUM(J33)</f>
        <v>-439</v>
      </c>
      <c r="K35" s="19"/>
      <c r="L35" s="45">
        <f>SUM(L33)</f>
        <v>-210</v>
      </c>
      <c r="M35" s="23"/>
    </row>
    <row r="36" spans="1:15" ht="21.65" customHeight="1">
      <c r="A36" s="23"/>
      <c r="B36" s="64"/>
      <c r="C36" s="64"/>
      <c r="D36" s="147"/>
      <c r="E36" s="142"/>
      <c r="F36" s="143"/>
      <c r="G36" s="142"/>
      <c r="H36" s="143"/>
      <c r="I36" s="142"/>
      <c r="J36" s="143"/>
      <c r="K36" s="19"/>
      <c r="L36" s="46"/>
      <c r="M36" s="23"/>
    </row>
    <row r="37" spans="1:15" ht="21.65" customHeight="1">
      <c r="A37" s="116" t="s">
        <v>140</v>
      </c>
      <c r="B37" s="64"/>
      <c r="C37" s="64"/>
      <c r="D37" s="147"/>
      <c r="E37" s="142"/>
      <c r="F37" s="143"/>
      <c r="G37" s="142"/>
      <c r="H37" s="143"/>
      <c r="I37" s="142"/>
      <c r="J37" s="143"/>
      <c r="K37" s="19"/>
      <c r="L37" s="46"/>
      <c r="M37" s="23"/>
    </row>
    <row r="38" spans="1:15" ht="21.65" customHeight="1">
      <c r="A38" s="116" t="s">
        <v>141</v>
      </c>
      <c r="B38" s="64"/>
      <c r="C38" s="64"/>
      <c r="D38" s="147"/>
      <c r="E38" s="142"/>
      <c r="F38" s="143"/>
      <c r="G38" s="142"/>
      <c r="H38" s="143"/>
      <c r="I38" s="142"/>
      <c r="J38" s="143"/>
      <c r="K38" s="19"/>
      <c r="L38" s="46"/>
      <c r="M38" s="23"/>
    </row>
    <row r="39" spans="1:15" ht="21.65" customHeight="1">
      <c r="A39" s="23" t="s">
        <v>193</v>
      </c>
      <c r="B39" s="64"/>
      <c r="C39" s="64"/>
      <c r="K39" s="19"/>
      <c r="L39" s="46"/>
      <c r="M39" s="23"/>
    </row>
    <row r="40" spans="1:15" ht="21.65" customHeight="1">
      <c r="A40" s="23" t="s">
        <v>137</v>
      </c>
      <c r="B40" s="64"/>
      <c r="C40" s="64"/>
      <c r="D40" s="147"/>
      <c r="E40" s="142"/>
      <c r="F40" s="143">
        <v>354</v>
      </c>
      <c r="G40" s="142"/>
      <c r="H40" s="143">
        <v>772</v>
      </c>
      <c r="I40" s="142"/>
      <c r="J40" s="143">
        <v>265</v>
      </c>
      <c r="K40" s="19"/>
      <c r="L40" s="46">
        <v>571</v>
      </c>
      <c r="M40" s="23"/>
    </row>
    <row r="41" spans="1:15" ht="21.65" customHeight="1">
      <c r="A41" s="23" t="s">
        <v>194</v>
      </c>
      <c r="B41" s="64"/>
      <c r="C41" s="64"/>
      <c r="D41" s="130"/>
      <c r="E41" s="142"/>
      <c r="F41" s="143"/>
      <c r="G41" s="142"/>
      <c r="H41" s="143"/>
      <c r="I41" s="142"/>
      <c r="J41" s="143"/>
      <c r="K41" s="19"/>
      <c r="L41" s="46"/>
      <c r="M41" s="23"/>
      <c r="O41" s="64"/>
    </row>
    <row r="42" spans="1:15" ht="21.65" customHeight="1">
      <c r="A42" s="23" t="s">
        <v>183</v>
      </c>
      <c r="B42" s="64"/>
      <c r="C42" s="64"/>
      <c r="K42" s="19"/>
      <c r="L42" s="46"/>
      <c r="M42" s="23"/>
      <c r="O42" s="64"/>
    </row>
    <row r="43" spans="1:15" ht="21.65" customHeight="1">
      <c r="A43" s="23" t="s">
        <v>184</v>
      </c>
      <c r="B43" s="64"/>
      <c r="C43" s="64"/>
      <c r="D43" s="147" t="s">
        <v>181</v>
      </c>
      <c r="E43" s="142"/>
      <c r="F43" s="146">
        <v>278</v>
      </c>
      <c r="G43" s="142"/>
      <c r="H43" s="146">
        <v>2356</v>
      </c>
      <c r="I43" s="142"/>
      <c r="J43" s="146">
        <v>208</v>
      </c>
      <c r="K43" s="19"/>
      <c r="L43" s="45">
        <v>1768</v>
      </c>
      <c r="M43" s="23"/>
      <c r="O43" s="64"/>
    </row>
    <row r="44" spans="1:15" ht="21.65" customHeight="1">
      <c r="A44" s="23" t="s">
        <v>142</v>
      </c>
      <c r="B44" s="64"/>
      <c r="C44" s="64"/>
      <c r="D44" s="147"/>
      <c r="E44" s="142"/>
      <c r="F44" s="130"/>
      <c r="G44" s="130"/>
      <c r="H44" s="130"/>
      <c r="I44" s="130"/>
      <c r="J44" s="130"/>
      <c r="K44" s="23"/>
      <c r="L44" s="23"/>
      <c r="M44" s="23"/>
      <c r="O44" s="64"/>
    </row>
    <row r="45" spans="1:15" ht="21.65" customHeight="1">
      <c r="A45" s="23" t="s">
        <v>139</v>
      </c>
      <c r="B45" s="64"/>
      <c r="C45" s="64"/>
      <c r="D45" s="147"/>
      <c r="E45" s="142"/>
      <c r="F45" s="146">
        <f>SUM(F40,F43)</f>
        <v>632</v>
      </c>
      <c r="G45" s="142"/>
      <c r="H45" s="146">
        <f>SUM(H40,H43)</f>
        <v>3128</v>
      </c>
      <c r="I45" s="142"/>
      <c r="J45" s="146">
        <f>SUM(J40,J43)</f>
        <v>473</v>
      </c>
      <c r="K45" s="19"/>
      <c r="L45" s="45">
        <f>SUM(L40:L43)</f>
        <v>2339</v>
      </c>
      <c r="M45" s="23"/>
    </row>
    <row r="46" spans="1:15" ht="21.65" customHeight="1">
      <c r="A46" s="6" t="s">
        <v>51</v>
      </c>
      <c r="B46" s="2"/>
      <c r="C46" s="2"/>
      <c r="D46" s="147"/>
      <c r="E46" s="142"/>
      <c r="F46" s="148">
        <f>F35+F45</f>
        <v>51</v>
      </c>
      <c r="G46" s="142"/>
      <c r="H46" s="148">
        <f>H35+H45</f>
        <v>2845</v>
      </c>
      <c r="I46" s="142"/>
      <c r="J46" s="148">
        <f>J35+J45</f>
        <v>34</v>
      </c>
      <c r="K46" s="43"/>
      <c r="L46" s="47">
        <f>L35+L45</f>
        <v>2129</v>
      </c>
      <c r="M46" s="23"/>
    </row>
    <row r="47" spans="1:15" ht="21.65" customHeight="1" thickBot="1">
      <c r="A47" s="69" t="s">
        <v>68</v>
      </c>
      <c r="B47" s="64"/>
      <c r="C47" s="64"/>
      <c r="D47" s="130"/>
      <c r="E47" s="142"/>
      <c r="F47" s="150">
        <f>F27+F46</f>
        <v>35481</v>
      </c>
      <c r="G47" s="142"/>
      <c r="H47" s="150">
        <f>H27+H46</f>
        <v>45966</v>
      </c>
      <c r="I47" s="142"/>
      <c r="J47" s="150">
        <f>J27+J46</f>
        <v>30470</v>
      </c>
      <c r="K47" s="19"/>
      <c r="L47" s="49">
        <f>L27+L46</f>
        <v>38411</v>
      </c>
      <c r="M47" s="23"/>
    </row>
    <row r="48" spans="1:15" ht="21.65" customHeight="1" thickTop="1">
      <c r="A48" s="6"/>
      <c r="B48" s="2"/>
      <c r="C48" s="2"/>
      <c r="D48" s="142"/>
      <c r="E48" s="142"/>
      <c r="F48" s="149"/>
      <c r="G48" s="142"/>
      <c r="H48" s="149"/>
      <c r="I48" s="142"/>
      <c r="J48" s="149"/>
      <c r="K48" s="19"/>
      <c r="L48" s="50"/>
    </row>
    <row r="49" spans="1:12" ht="21.65" customHeight="1">
      <c r="B49" s="2"/>
      <c r="C49" s="2"/>
      <c r="D49" s="142"/>
      <c r="E49" s="142"/>
      <c r="F49" s="149"/>
      <c r="G49" s="142"/>
      <c r="H49" s="149"/>
      <c r="I49" s="142"/>
      <c r="J49" s="149"/>
      <c r="K49" s="2"/>
      <c r="L49" s="3" t="s">
        <v>70</v>
      </c>
    </row>
    <row r="50" spans="1:12" ht="21.65" customHeight="1">
      <c r="A50" s="6" t="s">
        <v>52</v>
      </c>
      <c r="B50" s="2"/>
      <c r="C50" s="2"/>
      <c r="D50" s="147"/>
      <c r="E50" s="136"/>
      <c r="F50" s="137"/>
      <c r="G50" s="136"/>
      <c r="H50" s="137"/>
      <c r="I50" s="136"/>
      <c r="J50" s="137"/>
      <c r="K50" s="2"/>
      <c r="L50" s="22"/>
    </row>
    <row r="51" spans="1:12" ht="21.65" customHeight="1">
      <c r="A51" s="4" t="s">
        <v>53</v>
      </c>
      <c r="B51" s="2"/>
      <c r="C51" s="2"/>
      <c r="D51" s="138"/>
      <c r="E51" s="139"/>
      <c r="F51" s="137"/>
      <c r="G51" s="139"/>
      <c r="H51" s="137"/>
      <c r="I51" s="139"/>
      <c r="J51" s="137"/>
      <c r="K51" s="2"/>
      <c r="L51" s="22"/>
    </row>
    <row r="52" spans="1:12" ht="21.65" customHeight="1" thickBot="1">
      <c r="A52" s="4" t="s">
        <v>93</v>
      </c>
      <c r="B52" s="2"/>
      <c r="C52" s="2"/>
      <c r="D52" s="138"/>
      <c r="E52" s="140"/>
      <c r="F52" s="141">
        <f>F27/200000</f>
        <v>0.17715</v>
      </c>
      <c r="G52" s="140"/>
      <c r="H52" s="141">
        <f>H27/200000</f>
        <v>0.21560499999999999</v>
      </c>
      <c r="I52" s="140"/>
      <c r="J52" s="141">
        <f>J27/200000</f>
        <v>0.15218000000000001</v>
      </c>
      <c r="K52" s="41"/>
      <c r="L52" s="59">
        <f>L27/200000</f>
        <v>0.18140999999999999</v>
      </c>
    </row>
    <row r="53" spans="1:12" ht="21.65" customHeight="1" thickTop="1">
      <c r="B53" s="2"/>
      <c r="C53" s="2"/>
      <c r="E53" s="2"/>
      <c r="F53" s="2"/>
      <c r="G53" s="2"/>
      <c r="H53" s="2"/>
      <c r="I53" s="2"/>
      <c r="J53" s="22"/>
      <c r="K53" s="2"/>
      <c r="L53" s="22"/>
    </row>
    <row r="54" spans="1:12" ht="21.65" customHeight="1">
      <c r="A54" s="23" t="s">
        <v>168</v>
      </c>
    </row>
    <row r="56" spans="1:12" ht="21.65" customHeight="1">
      <c r="A56" s="7"/>
      <c r="B56" s="7"/>
      <c r="D56" s="4"/>
      <c r="E56" s="2"/>
      <c r="G56" s="7"/>
      <c r="H56" s="7"/>
      <c r="I56" s="7"/>
      <c r="J56" s="7"/>
      <c r="K56" s="7"/>
      <c r="L56" s="7"/>
    </row>
    <row r="57" spans="1:12" ht="21.65" customHeight="1">
      <c r="A57" s="2" t="s">
        <v>9</v>
      </c>
      <c r="B57" s="2"/>
      <c r="D57" s="4"/>
      <c r="E57" s="2"/>
      <c r="G57" s="173" t="s">
        <v>114</v>
      </c>
      <c r="H57" s="173"/>
      <c r="I57" s="173"/>
      <c r="J57" s="173"/>
      <c r="K57" s="173"/>
      <c r="L57" s="173"/>
    </row>
    <row r="58" spans="1:12" ht="21.65" customHeight="1">
      <c r="A58" s="2" t="s">
        <v>10</v>
      </c>
      <c r="B58" s="2"/>
      <c r="D58" s="4"/>
      <c r="E58" s="2"/>
      <c r="F58" s="2"/>
      <c r="G58" s="170" t="s">
        <v>10</v>
      </c>
      <c r="H58" s="170"/>
      <c r="I58" s="170"/>
      <c r="J58" s="170"/>
      <c r="K58" s="170"/>
      <c r="L58" s="170"/>
    </row>
  </sheetData>
  <mergeCells count="6">
    <mergeCell ref="G58:L58"/>
    <mergeCell ref="F6:H6"/>
    <mergeCell ref="J6:L6"/>
    <mergeCell ref="F7:H7"/>
    <mergeCell ref="J7:L7"/>
    <mergeCell ref="G57:L57"/>
  </mergeCells>
  <pageMargins left="0.78740157480314965" right="0.39370078740157483" top="0.78740157480314965" bottom="0.39370078740157483" header="0.19685039370078741" footer="0.19685039370078741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showGridLines="0" zoomScale="55" zoomScaleNormal="55" zoomScaleSheetLayoutView="40" workbookViewId="0">
      <selection activeCell="P21" sqref="P21"/>
    </sheetView>
  </sheetViews>
  <sheetFormatPr defaultColWidth="10.54296875" defaultRowHeight="23.25" customHeight="1"/>
  <cols>
    <col min="1" max="1" width="43.08984375" style="31" customWidth="1"/>
    <col min="2" max="2" width="6.54296875" style="31" hidden="1" customWidth="1"/>
    <col min="3" max="3" width="1.54296875" style="61" customWidth="1"/>
    <col min="4" max="4" width="20.90625" style="74" customWidth="1"/>
    <col min="5" max="5" width="1.90625" style="74" customWidth="1"/>
    <col min="6" max="6" width="20.90625" style="32" customWidth="1"/>
    <col min="7" max="7" width="1.90625" style="32" customWidth="1"/>
    <col min="8" max="8" width="20.90625" style="32" customWidth="1"/>
    <col min="9" max="9" width="1.90625" style="74" customWidth="1"/>
    <col min="10" max="10" width="20.90625" style="32" customWidth="1"/>
    <col min="11" max="11" width="1.90625" style="75" customWidth="1"/>
    <col min="12" max="12" width="20.90625" style="75" customWidth="1"/>
    <col min="13" max="13" width="1.90625" style="75" customWidth="1"/>
    <col min="14" max="14" width="20.90625" style="75" customWidth="1"/>
    <col min="15" max="15" width="1.90625" style="75" customWidth="1"/>
    <col min="16" max="16" width="20.90625" style="75" customWidth="1"/>
    <col min="17" max="17" width="1.90625" style="32" customWidth="1"/>
    <col min="18" max="18" width="20.90625" style="32" customWidth="1"/>
    <col min="19" max="19" width="1.90625" style="74" customWidth="1"/>
    <col min="20" max="20" width="20.90625" style="31" customWidth="1"/>
    <col min="21" max="16384" width="10.54296875" style="31"/>
  </cols>
  <sheetData>
    <row r="1" spans="1:20" ht="23.25" customHeight="1">
      <c r="T1" s="66" t="s">
        <v>67</v>
      </c>
    </row>
    <row r="2" spans="1:20" s="118" customFormat="1" ht="23.25" customHeight="1">
      <c r="A2" s="176" t="s">
        <v>202</v>
      </c>
      <c r="B2" s="176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20" s="118" customFormat="1" ht="23.25" customHeight="1">
      <c r="A3" s="176" t="s">
        <v>59</v>
      </c>
      <c r="B3" s="176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</row>
    <row r="4" spans="1:20" s="118" customFormat="1" ht="23.25" customHeight="1">
      <c r="A4" s="118" t="s">
        <v>176</v>
      </c>
      <c r="B4" s="123"/>
      <c r="C4" s="76"/>
      <c r="D4" s="77"/>
      <c r="E4" s="78"/>
      <c r="F4" s="79"/>
      <c r="G4" s="79"/>
      <c r="H4" s="79"/>
      <c r="I4" s="78"/>
      <c r="J4" s="79"/>
      <c r="K4" s="78"/>
      <c r="L4" s="78"/>
      <c r="M4" s="78"/>
      <c r="N4" s="78"/>
      <c r="O4" s="78"/>
      <c r="P4" s="78"/>
      <c r="Q4" s="79"/>
      <c r="R4" s="79"/>
      <c r="S4" s="78"/>
    </row>
    <row r="5" spans="1:20" ht="23.25" customHeight="1">
      <c r="A5" s="80"/>
      <c r="B5" s="80"/>
      <c r="D5" s="61"/>
      <c r="E5" s="81"/>
      <c r="F5" s="82"/>
      <c r="G5" s="82"/>
      <c r="H5" s="82"/>
      <c r="I5" s="81"/>
      <c r="J5" s="82"/>
      <c r="K5" s="83"/>
      <c r="L5" s="83"/>
      <c r="M5" s="83"/>
      <c r="N5" s="83"/>
      <c r="O5" s="83"/>
      <c r="P5" s="83"/>
      <c r="Q5" s="82"/>
      <c r="R5" s="82"/>
      <c r="S5" s="81"/>
      <c r="T5" s="84" t="s">
        <v>62</v>
      </c>
    </row>
    <row r="6" spans="1:20" ht="23.25" customHeight="1">
      <c r="A6" s="80"/>
      <c r="B6" s="80"/>
      <c r="D6" s="178" t="s">
        <v>77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23.25" customHeight="1">
      <c r="A7" s="80"/>
      <c r="B7" s="80"/>
      <c r="D7" s="85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7" t="s">
        <v>117</v>
      </c>
      <c r="Q7" s="89"/>
      <c r="R7" s="89"/>
      <c r="S7" s="86"/>
      <c r="T7" s="38"/>
    </row>
    <row r="8" spans="1:20" ht="23.25" customHeight="1">
      <c r="A8" s="80"/>
      <c r="B8" s="80"/>
      <c r="D8" s="85"/>
      <c r="E8" s="86"/>
      <c r="F8" s="86"/>
      <c r="G8" s="86"/>
      <c r="H8" s="90" t="s">
        <v>113</v>
      </c>
      <c r="I8" s="86"/>
      <c r="J8" s="86"/>
      <c r="K8" s="86"/>
      <c r="L8" s="86"/>
      <c r="M8" s="86"/>
      <c r="N8" s="86"/>
      <c r="O8" s="86"/>
      <c r="P8" s="88" t="s">
        <v>118</v>
      </c>
      <c r="Q8" s="90"/>
      <c r="R8" s="90"/>
      <c r="S8" s="86"/>
      <c r="T8" s="38"/>
    </row>
    <row r="9" spans="1:20" s="91" customFormat="1" ht="23.25" customHeight="1">
      <c r="A9" s="80"/>
      <c r="B9" s="80"/>
      <c r="C9" s="61"/>
      <c r="D9" s="61" t="s">
        <v>36</v>
      </c>
      <c r="E9" s="81"/>
      <c r="H9" s="90" t="s">
        <v>89</v>
      </c>
      <c r="I9" s="81"/>
      <c r="J9" s="180" t="s">
        <v>21</v>
      </c>
      <c r="K9" s="180"/>
      <c r="L9" s="180"/>
      <c r="M9" s="180"/>
      <c r="N9" s="180"/>
      <c r="P9" s="61" t="s">
        <v>127</v>
      </c>
      <c r="Q9" s="90"/>
      <c r="R9" s="90" t="s">
        <v>98</v>
      </c>
      <c r="S9" s="81"/>
      <c r="T9" s="38"/>
    </row>
    <row r="10" spans="1:20" s="97" customFormat="1" ht="23.25" customHeight="1">
      <c r="A10" s="92"/>
      <c r="B10" s="92"/>
      <c r="C10" s="93"/>
      <c r="D10" s="61" t="s">
        <v>71</v>
      </c>
      <c r="E10" s="62"/>
      <c r="F10" s="61"/>
      <c r="G10" s="61"/>
      <c r="H10" s="61" t="s">
        <v>88</v>
      </c>
      <c r="I10" s="62"/>
      <c r="J10" s="179" t="s">
        <v>42</v>
      </c>
      <c r="K10" s="179"/>
      <c r="L10" s="179"/>
      <c r="M10" s="94"/>
      <c r="N10" s="95"/>
      <c r="O10" s="96"/>
      <c r="P10" s="90" t="s">
        <v>128</v>
      </c>
      <c r="Q10" s="61"/>
      <c r="R10" s="61" t="s">
        <v>99</v>
      </c>
      <c r="S10" s="62"/>
      <c r="T10" s="38"/>
    </row>
    <row r="11" spans="1:20" s="97" customFormat="1" ht="23.25" customHeight="1">
      <c r="A11" s="92"/>
      <c r="B11" s="5" t="s">
        <v>0</v>
      </c>
      <c r="C11" s="68"/>
      <c r="D11" s="88" t="s">
        <v>37</v>
      </c>
      <c r="E11" s="98"/>
      <c r="F11" s="119" t="s">
        <v>101</v>
      </c>
      <c r="G11" s="96"/>
      <c r="H11" s="119" t="s">
        <v>81</v>
      </c>
      <c r="I11" s="98"/>
      <c r="J11" s="119" t="s">
        <v>126</v>
      </c>
      <c r="K11" s="99"/>
      <c r="L11" s="119" t="s">
        <v>205</v>
      </c>
      <c r="M11" s="99"/>
      <c r="N11" s="119" t="s">
        <v>38</v>
      </c>
      <c r="O11" s="96"/>
      <c r="P11" s="119" t="s">
        <v>153</v>
      </c>
      <c r="Q11" s="96"/>
      <c r="R11" s="119" t="s">
        <v>119</v>
      </c>
      <c r="S11" s="98"/>
      <c r="T11" s="39" t="s">
        <v>39</v>
      </c>
    </row>
    <row r="12" spans="1:20" ht="23.25" customHeight="1">
      <c r="A12" s="100" t="s">
        <v>157</v>
      </c>
      <c r="B12" s="100"/>
      <c r="D12" s="20">
        <v>200000</v>
      </c>
      <c r="E12" s="26"/>
      <c r="F12" s="20">
        <v>115342</v>
      </c>
      <c r="G12" s="20"/>
      <c r="H12" s="20">
        <v>-76852</v>
      </c>
      <c r="I12" s="26"/>
      <c r="J12" s="20">
        <v>20000</v>
      </c>
      <c r="K12" s="26"/>
      <c r="L12" s="26">
        <v>5000</v>
      </c>
      <c r="M12" s="26"/>
      <c r="N12" s="26">
        <v>199180</v>
      </c>
      <c r="O12" s="26"/>
      <c r="P12" s="20">
        <v>2234</v>
      </c>
      <c r="Q12" s="20"/>
      <c r="R12" s="20">
        <f>SUM(P12:P12)</f>
        <v>2234</v>
      </c>
      <c r="S12" s="26"/>
      <c r="T12" s="20">
        <f>SUM(D12:N12,R12)</f>
        <v>464904</v>
      </c>
    </row>
    <row r="13" spans="1:20" ht="23.25" customHeight="1">
      <c r="A13" s="31" t="s">
        <v>91</v>
      </c>
      <c r="C13" s="101"/>
      <c r="D13" s="102">
        <v>0</v>
      </c>
      <c r="E13" s="26">
        <v>0</v>
      </c>
      <c r="F13" s="20">
        <v>0</v>
      </c>
      <c r="G13" s="20">
        <v>0</v>
      </c>
      <c r="H13" s="20">
        <v>0</v>
      </c>
      <c r="I13" s="26">
        <v>0</v>
      </c>
      <c r="J13" s="20">
        <v>0</v>
      </c>
      <c r="K13" s="20"/>
      <c r="L13" s="20">
        <v>0</v>
      </c>
      <c r="M13" s="20"/>
      <c r="N13" s="20">
        <f>SUM(PL!H27)</f>
        <v>43121</v>
      </c>
      <c r="O13" s="20"/>
      <c r="P13" s="20">
        <v>0</v>
      </c>
      <c r="Q13" s="20"/>
      <c r="R13" s="20">
        <f>SUM(P13:P13)</f>
        <v>0</v>
      </c>
      <c r="S13" s="26"/>
      <c r="T13" s="20">
        <f>SUM(D13:N13,R13)</f>
        <v>43121</v>
      </c>
    </row>
    <row r="14" spans="1:20" ht="23.25" customHeight="1">
      <c r="A14" s="31" t="s">
        <v>69</v>
      </c>
      <c r="C14" s="101"/>
      <c r="D14" s="103">
        <v>0</v>
      </c>
      <c r="E14" s="26">
        <v>0</v>
      </c>
      <c r="F14" s="58">
        <v>0</v>
      </c>
      <c r="G14" s="20">
        <v>0</v>
      </c>
      <c r="H14" s="58">
        <v>0</v>
      </c>
      <c r="I14" s="26">
        <v>0</v>
      </c>
      <c r="J14" s="58">
        <v>0</v>
      </c>
      <c r="K14" s="20"/>
      <c r="L14" s="58">
        <v>0</v>
      </c>
      <c r="M14" s="20"/>
      <c r="N14" s="58">
        <f>SUM(PL!H40)</f>
        <v>772</v>
      </c>
      <c r="O14" s="20"/>
      <c r="P14" s="58">
        <f>+SUM(PL!H35,PL!H43)</f>
        <v>2073</v>
      </c>
      <c r="Q14" s="20"/>
      <c r="R14" s="58">
        <f>SUM(P14:P14)</f>
        <v>2073</v>
      </c>
      <c r="S14" s="26"/>
      <c r="T14" s="58">
        <f>SUM(D14:N14,R14)</f>
        <v>2845</v>
      </c>
    </row>
    <row r="15" spans="1:20" ht="23.25" customHeight="1">
      <c r="A15" s="31" t="s">
        <v>68</v>
      </c>
      <c r="C15" s="101"/>
      <c r="D15" s="102">
        <f>SUM(D13:D14)</f>
        <v>0</v>
      </c>
      <c r="E15" s="26"/>
      <c r="F15" s="102">
        <f>SUM(F13:F14)</f>
        <v>0</v>
      </c>
      <c r="G15" s="102"/>
      <c r="H15" s="102">
        <f>SUM(H13:H14)</f>
        <v>0</v>
      </c>
      <c r="I15" s="26"/>
      <c r="J15" s="102">
        <f>SUM(J13:J14)</f>
        <v>0</v>
      </c>
      <c r="K15" s="20"/>
      <c r="L15" s="102">
        <f>SUM(L13:L14)</f>
        <v>0</v>
      </c>
      <c r="M15" s="20"/>
      <c r="N15" s="102">
        <f>SUM(N13:N14)</f>
        <v>43893</v>
      </c>
      <c r="O15" s="102"/>
      <c r="P15" s="102">
        <f>SUM(P13:P14)</f>
        <v>2073</v>
      </c>
      <c r="Q15" s="102"/>
      <c r="R15" s="102">
        <f>SUM(R13:R14)</f>
        <v>2073</v>
      </c>
      <c r="S15" s="26"/>
      <c r="T15" s="102">
        <f>ROUNDDOWN(SUM(T13:T14),0)</f>
        <v>45966</v>
      </c>
    </row>
    <row r="16" spans="1:20" ht="23.25" customHeight="1" thickBot="1">
      <c r="A16" s="104" t="s">
        <v>173</v>
      </c>
      <c r="B16" s="104"/>
      <c r="D16" s="27">
        <f>SUM(D12,D15:D15)</f>
        <v>200000</v>
      </c>
      <c r="E16" s="26"/>
      <c r="F16" s="27">
        <f>SUM(F12,F15:F15)</f>
        <v>115342</v>
      </c>
      <c r="G16" s="20"/>
      <c r="H16" s="27">
        <f>SUM(H12,H15:H15)</f>
        <v>-76852</v>
      </c>
      <c r="I16" s="26"/>
      <c r="J16" s="27">
        <f>SUM(J12,J15:J15)</f>
        <v>20000</v>
      </c>
      <c r="K16" s="20"/>
      <c r="L16" s="27">
        <f>SUM(L12,L15:L15)</f>
        <v>5000</v>
      </c>
      <c r="M16" s="20"/>
      <c r="N16" s="27">
        <f>SUM(N12,N15:N15)</f>
        <v>243073</v>
      </c>
      <c r="O16" s="20"/>
      <c r="P16" s="27">
        <f>SUM(P12,P15:P15)</f>
        <v>4307</v>
      </c>
      <c r="Q16" s="20"/>
      <c r="R16" s="27">
        <f>SUM(R12,R15:R15)</f>
        <v>4307</v>
      </c>
      <c r="S16" s="26"/>
      <c r="T16" s="27">
        <f>SUM(T12,T15:T15)</f>
        <v>510870</v>
      </c>
    </row>
    <row r="17" spans="1:20" ht="23.25" customHeight="1" thickTop="1">
      <c r="A17" s="104"/>
      <c r="B17" s="104"/>
      <c r="D17" s="20"/>
      <c r="E17" s="26"/>
      <c r="F17" s="20"/>
      <c r="G17" s="20"/>
      <c r="H17" s="20"/>
      <c r="I17" s="26"/>
      <c r="J17" s="20"/>
      <c r="K17" s="20"/>
      <c r="L17" s="20"/>
      <c r="M17" s="20"/>
      <c r="N17" s="20"/>
      <c r="O17" s="20"/>
      <c r="P17" s="20"/>
      <c r="Q17" s="20"/>
      <c r="R17" s="20"/>
      <c r="S17" s="26"/>
      <c r="T17" s="20"/>
    </row>
    <row r="18" spans="1:20" ht="23.25" customHeight="1">
      <c r="A18" s="104" t="s">
        <v>174</v>
      </c>
      <c r="B18" s="104"/>
      <c r="D18" s="20">
        <v>200000</v>
      </c>
      <c r="E18" s="20"/>
      <c r="F18" s="20">
        <v>115341</v>
      </c>
      <c r="G18" s="20"/>
      <c r="H18" s="20">
        <v>-76851</v>
      </c>
      <c r="I18" s="20"/>
      <c r="J18" s="20">
        <v>20000</v>
      </c>
      <c r="K18" s="20"/>
      <c r="L18" s="20">
        <v>5000</v>
      </c>
      <c r="M18" s="20"/>
      <c r="N18" s="20">
        <v>216150</v>
      </c>
      <c r="O18" s="20"/>
      <c r="P18" s="20">
        <v>2324</v>
      </c>
      <c r="Q18" s="20"/>
      <c r="R18" s="20">
        <f>SUM(P18)</f>
        <v>2324</v>
      </c>
      <c r="S18" s="20"/>
      <c r="T18" s="20">
        <f>SUM(D18:N18,R18)</f>
        <v>481964</v>
      </c>
    </row>
    <row r="19" spans="1:20" ht="23.25" customHeight="1">
      <c r="A19" s="31" t="s">
        <v>91</v>
      </c>
      <c r="C19" s="101"/>
      <c r="D19" s="102">
        <v>0</v>
      </c>
      <c r="E19" s="26"/>
      <c r="F19" s="20">
        <v>0</v>
      </c>
      <c r="G19" s="20"/>
      <c r="H19" s="20">
        <v>0</v>
      </c>
      <c r="I19" s="26"/>
      <c r="J19" s="20">
        <v>0</v>
      </c>
      <c r="K19" s="20"/>
      <c r="L19" s="20">
        <v>0</v>
      </c>
      <c r="M19" s="20"/>
      <c r="N19" s="20">
        <f>SUM(PL!F27)</f>
        <v>35430</v>
      </c>
      <c r="O19" s="20"/>
      <c r="P19" s="20">
        <v>0</v>
      </c>
      <c r="Q19" s="20"/>
      <c r="R19" s="20">
        <f t="shared" ref="R19:R20" si="0">SUM(P19:P19)</f>
        <v>0</v>
      </c>
      <c r="S19" s="26"/>
      <c r="T19" s="20">
        <f>SUM(D19:N19,R19)</f>
        <v>35430</v>
      </c>
    </row>
    <row r="20" spans="1:20" ht="23.25" customHeight="1">
      <c r="A20" s="31" t="s">
        <v>69</v>
      </c>
      <c r="C20" s="101"/>
      <c r="D20" s="103">
        <v>0</v>
      </c>
      <c r="E20" s="26"/>
      <c r="F20" s="58">
        <v>0</v>
      </c>
      <c r="G20" s="20"/>
      <c r="H20" s="58">
        <v>0</v>
      </c>
      <c r="I20" s="26"/>
      <c r="J20" s="58">
        <v>0</v>
      </c>
      <c r="K20" s="20"/>
      <c r="L20" s="58">
        <v>0</v>
      </c>
      <c r="M20" s="20"/>
      <c r="N20" s="58">
        <f>PL!F40</f>
        <v>354</v>
      </c>
      <c r="O20" s="20"/>
      <c r="P20" s="58">
        <f>+SUM(PL!F35,PL!F43)</f>
        <v>-303</v>
      </c>
      <c r="Q20" s="20"/>
      <c r="R20" s="58">
        <f t="shared" si="0"/>
        <v>-303</v>
      </c>
      <c r="S20" s="26"/>
      <c r="T20" s="58">
        <f>SUM(D20:O20,R20)</f>
        <v>51</v>
      </c>
    </row>
    <row r="21" spans="1:20" ht="23.25" customHeight="1">
      <c r="A21" s="31" t="s">
        <v>68</v>
      </c>
      <c r="C21" s="101"/>
      <c r="D21" s="102">
        <f>SUM(D19:D20)</f>
        <v>0</v>
      </c>
      <c r="E21" s="26"/>
      <c r="F21" s="102">
        <f>SUM(F19:F20)</f>
        <v>0</v>
      </c>
      <c r="G21" s="102"/>
      <c r="H21" s="102">
        <f>SUM(H19:H20)</f>
        <v>0</v>
      </c>
      <c r="I21" s="26"/>
      <c r="J21" s="102">
        <f>SUM(J19:J20)</f>
        <v>0</v>
      </c>
      <c r="K21" s="20"/>
      <c r="L21" s="102">
        <f>SUM(L19:L20)</f>
        <v>0</v>
      </c>
      <c r="M21" s="20"/>
      <c r="N21" s="102">
        <f>SUM(N19:N20)</f>
        <v>35784</v>
      </c>
      <c r="O21" s="102"/>
      <c r="P21" s="102">
        <f>SUM(P19:P20)</f>
        <v>-303</v>
      </c>
      <c r="Q21" s="102"/>
      <c r="R21" s="102">
        <f>SUM(R19:R20)</f>
        <v>-303</v>
      </c>
      <c r="S21" s="26"/>
      <c r="T21" s="102">
        <f>SUM(T19:T20)</f>
        <v>35481</v>
      </c>
    </row>
    <row r="22" spans="1:20" ht="23.25" customHeight="1" thickBot="1">
      <c r="A22" s="104" t="s">
        <v>175</v>
      </c>
      <c r="B22" s="104"/>
      <c r="D22" s="27">
        <f>SUM(D18,D21)</f>
        <v>200000</v>
      </c>
      <c r="E22" s="26"/>
      <c r="F22" s="27">
        <f>SUM(F18,F21)</f>
        <v>115341</v>
      </c>
      <c r="G22" s="20"/>
      <c r="H22" s="27">
        <f>SUM(H18,H21)</f>
        <v>-76851</v>
      </c>
      <c r="I22" s="26"/>
      <c r="J22" s="27">
        <f>SUM(J18,J21)</f>
        <v>20000</v>
      </c>
      <c r="K22" s="20"/>
      <c r="L22" s="27">
        <f>SUM(L18,L21)</f>
        <v>5000</v>
      </c>
      <c r="M22" s="20"/>
      <c r="N22" s="27">
        <f>SUM(N18,N21)</f>
        <v>251934</v>
      </c>
      <c r="O22" s="20"/>
      <c r="P22" s="27">
        <f>SUM(P18,P21)</f>
        <v>2021</v>
      </c>
      <c r="Q22" s="20"/>
      <c r="R22" s="27">
        <f>SUM(R18,R21)</f>
        <v>2021</v>
      </c>
      <c r="S22" s="26"/>
      <c r="T22" s="27">
        <f>SUM(T18,T21)</f>
        <v>517445</v>
      </c>
    </row>
    <row r="23" spans="1:20" ht="23.25" customHeight="1" thickTop="1">
      <c r="D23" s="28">
        <f>SUM(D22-BS!F63)</f>
        <v>0</v>
      </c>
      <c r="E23" s="31"/>
      <c r="F23" s="28">
        <f>SUM(F22-BS!F64)</f>
        <v>0</v>
      </c>
      <c r="G23" s="28"/>
      <c r="H23" s="28">
        <f>SUM(H22-BS!F66)</f>
        <v>0</v>
      </c>
      <c r="I23" s="31"/>
      <c r="J23" s="28">
        <f>SUM(J22-BS!F69)</f>
        <v>0</v>
      </c>
      <c r="K23" s="95"/>
      <c r="L23" s="28">
        <f>SUM(L22-BS!F70)</f>
        <v>0</v>
      </c>
      <c r="M23" s="95"/>
      <c r="N23" s="28">
        <f>SUM(N22-BS!F71)</f>
        <v>0</v>
      </c>
      <c r="O23" s="28"/>
      <c r="P23" s="28">
        <f>SUM(P22-BS!F72)</f>
        <v>0</v>
      </c>
      <c r="Q23" s="28"/>
      <c r="R23" s="28">
        <f>SUM(R22-BS!F72)</f>
        <v>0</v>
      </c>
      <c r="S23" s="31"/>
      <c r="T23" s="28">
        <f>SUM(T22-BS!F73)</f>
        <v>0</v>
      </c>
    </row>
    <row r="24" spans="1:20" ht="23.25" customHeight="1">
      <c r="D24" s="28"/>
      <c r="E24" s="31"/>
      <c r="F24" s="28"/>
      <c r="G24" s="28"/>
      <c r="H24" s="28"/>
      <c r="I24" s="31"/>
      <c r="J24" s="28"/>
      <c r="K24" s="95"/>
      <c r="L24" s="28"/>
      <c r="M24" s="95"/>
      <c r="N24" s="28"/>
      <c r="O24" s="28"/>
      <c r="P24" s="28"/>
      <c r="Q24" s="28"/>
      <c r="R24" s="28"/>
      <c r="S24" s="31"/>
      <c r="T24" s="28"/>
    </row>
    <row r="25" spans="1:20" ht="23.25" customHeight="1">
      <c r="A25" s="105" t="s">
        <v>168</v>
      </c>
      <c r="B25" s="105"/>
      <c r="D25" s="31"/>
      <c r="E25" s="31"/>
      <c r="I25" s="31"/>
      <c r="K25" s="32"/>
      <c r="L25" s="32"/>
      <c r="M25" s="32"/>
      <c r="N25" s="32"/>
      <c r="O25" s="32"/>
      <c r="P25" s="32"/>
      <c r="S25" s="31"/>
    </row>
    <row r="26" spans="1:20" ht="23.25" customHeight="1">
      <c r="A26" s="105"/>
      <c r="B26" s="105"/>
      <c r="D26" s="31"/>
      <c r="E26" s="31"/>
      <c r="I26" s="31"/>
      <c r="K26" s="32"/>
      <c r="L26" s="32"/>
      <c r="M26" s="32"/>
      <c r="N26" s="32"/>
      <c r="O26" s="32"/>
      <c r="P26" s="32"/>
      <c r="S26" s="31"/>
    </row>
    <row r="27" spans="1:20" s="105" customFormat="1" ht="23.15" customHeight="1">
      <c r="A27" s="106"/>
      <c r="B27" s="107"/>
      <c r="C27" s="107"/>
      <c r="D27" s="106"/>
      <c r="E27" s="106"/>
      <c r="F27" s="106"/>
      <c r="G27" s="107"/>
      <c r="H27" s="107"/>
      <c r="I27" s="107"/>
      <c r="J27" s="107"/>
      <c r="L27" s="107"/>
      <c r="N27" s="107"/>
      <c r="O27" s="107"/>
      <c r="P27" s="106"/>
      <c r="Q27" s="106"/>
      <c r="R27" s="106"/>
      <c r="S27" s="106"/>
      <c r="T27" s="106"/>
    </row>
    <row r="28" spans="1:20" s="105" customFormat="1" ht="23.15" customHeight="1">
      <c r="A28" s="174" t="s">
        <v>9</v>
      </c>
      <c r="B28" s="174"/>
      <c r="C28" s="174"/>
      <c r="D28" s="174"/>
      <c r="E28" s="174"/>
      <c r="F28" s="174"/>
      <c r="G28" s="108"/>
      <c r="H28" s="108"/>
      <c r="I28" s="107"/>
      <c r="J28" s="107"/>
      <c r="L28" s="109"/>
      <c r="N28" s="109"/>
      <c r="O28" s="109"/>
      <c r="P28" s="174" t="s">
        <v>114</v>
      </c>
      <c r="Q28" s="174"/>
      <c r="R28" s="174"/>
      <c r="S28" s="174"/>
      <c r="T28" s="174"/>
    </row>
    <row r="29" spans="1:20" s="105" customFormat="1" ht="23.15" customHeight="1">
      <c r="A29" s="175" t="s">
        <v>10</v>
      </c>
      <c r="B29" s="175"/>
      <c r="C29" s="175"/>
      <c r="D29" s="175"/>
      <c r="E29" s="175"/>
      <c r="F29" s="175"/>
      <c r="G29" s="117"/>
      <c r="H29" s="117"/>
      <c r="L29" s="109"/>
      <c r="N29" s="109"/>
      <c r="O29" s="109"/>
      <c r="P29" s="175" t="s">
        <v>10</v>
      </c>
      <c r="Q29" s="175"/>
      <c r="R29" s="175"/>
      <c r="S29" s="175"/>
      <c r="T29" s="175"/>
    </row>
    <row r="72" spans="1:1" ht="23.25" customHeight="1">
      <c r="A72" s="31" t="s">
        <v>87</v>
      </c>
    </row>
    <row r="74" spans="1:1" ht="23.25" customHeight="1">
      <c r="A74" s="31" t="s">
        <v>87</v>
      </c>
    </row>
  </sheetData>
  <mergeCells count="9">
    <mergeCell ref="P28:T28"/>
    <mergeCell ref="P29:T29"/>
    <mergeCell ref="A2:S2"/>
    <mergeCell ref="A3:S3"/>
    <mergeCell ref="D6:T6"/>
    <mergeCell ref="A28:F28"/>
    <mergeCell ref="A29:F29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6"/>
  <sheetViews>
    <sheetView showGridLines="0" zoomScale="55" zoomScaleNormal="55" zoomScaleSheetLayoutView="55" workbookViewId="0">
      <selection activeCell="X21" sqref="X21"/>
    </sheetView>
  </sheetViews>
  <sheetFormatPr defaultColWidth="10.54296875" defaultRowHeight="23.25" customHeight="1"/>
  <cols>
    <col min="1" max="1" width="41.08984375" style="31" customWidth="1"/>
    <col min="2" max="2" width="5.54296875" style="31" hidden="1" customWidth="1"/>
    <col min="3" max="3" width="1.90625" style="61" customWidth="1"/>
    <col min="4" max="4" width="20.54296875" style="74" customWidth="1"/>
    <col min="5" max="5" width="1.90625" style="74" customWidth="1"/>
    <col min="6" max="6" width="20.90625" style="32" customWidth="1"/>
    <col min="7" max="7" width="1.90625" style="32" customWidth="1"/>
    <col min="8" max="8" width="20.90625" style="32" customWidth="1"/>
    <col min="9" max="9" width="1.54296875" style="74" customWidth="1"/>
    <col min="10" max="10" width="20.54296875" style="32" customWidth="1"/>
    <col min="11" max="11" width="1.54296875" style="75" customWidth="1"/>
    <col min="12" max="12" width="20.54296875" style="75" customWidth="1"/>
    <col min="13" max="13" width="1.54296875" style="75" customWidth="1"/>
    <col min="14" max="14" width="20.54296875" style="75" customWidth="1"/>
    <col min="15" max="15" width="1.54296875" style="75" customWidth="1"/>
    <col min="16" max="16" width="20.54296875" style="75" customWidth="1"/>
    <col min="17" max="17" width="1.54296875" style="75" customWidth="1"/>
    <col min="18" max="18" width="20.54296875" style="32" customWidth="1"/>
    <col min="19" max="19" width="0.90625" style="31" customWidth="1"/>
    <col min="20" max="16384" width="10.54296875" style="31"/>
  </cols>
  <sheetData>
    <row r="1" spans="1:19" ht="23.25" customHeight="1">
      <c r="R1" s="110" t="s">
        <v>67</v>
      </c>
    </row>
    <row r="2" spans="1:19" s="118" customFormat="1" ht="23.25" customHeight="1">
      <c r="A2" s="176" t="s">
        <v>202</v>
      </c>
      <c r="B2" s="176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</row>
    <row r="3" spans="1:19" s="118" customFormat="1" ht="23.25" customHeight="1">
      <c r="A3" s="176" t="s">
        <v>86</v>
      </c>
      <c r="B3" s="176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</row>
    <row r="4" spans="1:19" s="118" customFormat="1" ht="23.25" customHeight="1">
      <c r="A4" s="118" t="s">
        <v>176</v>
      </c>
      <c r="B4" s="123"/>
      <c r="C4" s="76"/>
      <c r="D4" s="77"/>
      <c r="E4" s="78"/>
      <c r="F4" s="79"/>
      <c r="G4" s="79"/>
      <c r="H4" s="79"/>
      <c r="I4" s="78"/>
      <c r="J4" s="79"/>
      <c r="K4" s="78"/>
      <c r="L4" s="78"/>
      <c r="M4" s="78"/>
      <c r="N4" s="78"/>
      <c r="O4" s="78"/>
      <c r="P4" s="78"/>
      <c r="Q4" s="78"/>
      <c r="R4" s="78"/>
    </row>
    <row r="5" spans="1:19" ht="23.25" customHeight="1">
      <c r="A5" s="80"/>
      <c r="B5" s="80"/>
      <c r="D5" s="61"/>
      <c r="E5" s="81"/>
      <c r="F5" s="82"/>
      <c r="G5" s="82"/>
      <c r="H5" s="82"/>
      <c r="I5" s="81"/>
      <c r="J5" s="82"/>
      <c r="K5" s="83"/>
      <c r="L5" s="83"/>
      <c r="M5" s="83"/>
      <c r="N5" s="83"/>
      <c r="O5" s="83"/>
      <c r="P5" s="83"/>
      <c r="Q5" s="83"/>
      <c r="R5" s="84" t="s">
        <v>63</v>
      </c>
    </row>
    <row r="6" spans="1:19" ht="23.25" customHeight="1">
      <c r="A6" s="80"/>
      <c r="B6" s="80"/>
      <c r="D6" s="178" t="s">
        <v>82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9" ht="23.25" customHeight="1">
      <c r="A7" s="80"/>
      <c r="B7" s="80"/>
      <c r="D7" s="86"/>
      <c r="E7" s="86"/>
      <c r="F7" s="86"/>
      <c r="G7" s="86"/>
      <c r="H7" s="86"/>
      <c r="I7" s="86"/>
      <c r="J7" s="86"/>
      <c r="K7" s="86"/>
      <c r="L7" s="86"/>
      <c r="M7" s="86"/>
      <c r="N7" s="87" t="s">
        <v>120</v>
      </c>
      <c r="O7" s="61"/>
      <c r="P7" s="61"/>
      <c r="Q7" s="86"/>
      <c r="R7" s="86"/>
    </row>
    <row r="8" spans="1:19" ht="23.25" customHeight="1">
      <c r="A8" s="80"/>
      <c r="B8" s="80"/>
      <c r="D8" s="86"/>
      <c r="E8" s="86"/>
      <c r="F8" s="86"/>
      <c r="G8" s="86"/>
      <c r="H8" s="90" t="s">
        <v>113</v>
      </c>
      <c r="I8" s="86"/>
      <c r="J8" s="86"/>
      <c r="K8" s="86"/>
      <c r="L8" s="86"/>
      <c r="M8" s="86"/>
      <c r="N8" s="88" t="s">
        <v>118</v>
      </c>
      <c r="O8" s="61"/>
      <c r="P8" s="61"/>
      <c r="Q8" s="86"/>
      <c r="R8" s="86"/>
    </row>
    <row r="9" spans="1:19" s="91" customFormat="1" ht="23.25" customHeight="1">
      <c r="A9" s="80"/>
      <c r="B9" s="80"/>
      <c r="C9" s="61"/>
      <c r="D9" s="61" t="s">
        <v>36</v>
      </c>
      <c r="E9" s="81"/>
      <c r="H9" s="90" t="s">
        <v>89</v>
      </c>
      <c r="I9" s="81"/>
      <c r="N9" s="61" t="s">
        <v>127</v>
      </c>
      <c r="O9" s="90"/>
      <c r="P9" s="90" t="s">
        <v>98</v>
      </c>
      <c r="Q9" s="83"/>
      <c r="R9" s="82"/>
      <c r="S9" s="80"/>
    </row>
    <row r="10" spans="1:19" s="97" customFormat="1" ht="23.25" customHeight="1">
      <c r="A10" s="92"/>
      <c r="B10" s="92"/>
      <c r="C10" s="93"/>
      <c r="D10" s="61" t="s">
        <v>71</v>
      </c>
      <c r="E10" s="62"/>
      <c r="F10" s="61"/>
      <c r="G10" s="61"/>
      <c r="H10" s="61" t="s">
        <v>88</v>
      </c>
      <c r="I10" s="62"/>
      <c r="J10" s="181" t="s">
        <v>21</v>
      </c>
      <c r="K10" s="181"/>
      <c r="L10" s="181"/>
      <c r="M10" s="96"/>
      <c r="N10" s="90" t="s">
        <v>128</v>
      </c>
      <c r="O10" s="61"/>
      <c r="P10" s="61" t="s">
        <v>99</v>
      </c>
      <c r="Q10" s="99"/>
      <c r="R10" s="111"/>
      <c r="S10" s="92"/>
    </row>
    <row r="11" spans="1:19" s="97" customFormat="1" ht="23.25" customHeight="1">
      <c r="A11" s="92"/>
      <c r="B11" s="88" t="s">
        <v>0</v>
      </c>
      <c r="C11" s="68"/>
      <c r="D11" s="88" t="s">
        <v>37</v>
      </c>
      <c r="E11" s="98"/>
      <c r="F11" s="119" t="s">
        <v>101</v>
      </c>
      <c r="G11" s="96"/>
      <c r="H11" s="119" t="s">
        <v>81</v>
      </c>
      <c r="I11" s="98"/>
      <c r="J11" s="119" t="s">
        <v>42</v>
      </c>
      <c r="K11" s="99"/>
      <c r="L11" s="119" t="s">
        <v>38</v>
      </c>
      <c r="M11" s="96"/>
      <c r="N11" s="119" t="s">
        <v>153</v>
      </c>
      <c r="O11" s="96"/>
      <c r="P11" s="119" t="s">
        <v>119</v>
      </c>
      <c r="Q11" s="99"/>
      <c r="R11" s="119" t="s">
        <v>39</v>
      </c>
      <c r="S11" s="92"/>
    </row>
    <row r="12" spans="1:19" ht="23.25" customHeight="1">
      <c r="A12" s="100" t="s">
        <v>157</v>
      </c>
      <c r="B12" s="100"/>
      <c r="D12" s="20">
        <v>200000</v>
      </c>
      <c r="E12" s="26"/>
      <c r="F12" s="20">
        <v>115342</v>
      </c>
      <c r="G12" s="20"/>
      <c r="H12" s="20">
        <v>-54000</v>
      </c>
      <c r="I12" s="20"/>
      <c r="J12" s="20">
        <v>20000</v>
      </c>
      <c r="K12" s="20"/>
      <c r="L12" s="20">
        <v>159377</v>
      </c>
      <c r="M12" s="20"/>
      <c r="N12" s="20">
        <v>1612</v>
      </c>
      <c r="O12" s="20"/>
      <c r="P12" s="20">
        <f>SUM(N12:N12)</f>
        <v>1612</v>
      </c>
      <c r="Q12" s="20"/>
      <c r="R12" s="20">
        <f>SUM(D12:L12,P12)</f>
        <v>442331</v>
      </c>
    </row>
    <row r="13" spans="1:19" ht="23.25" customHeight="1">
      <c r="A13" s="31" t="s">
        <v>91</v>
      </c>
      <c r="D13" s="20">
        <v>0</v>
      </c>
      <c r="E13" s="26"/>
      <c r="F13" s="20">
        <v>0</v>
      </c>
      <c r="G13" s="20"/>
      <c r="H13" s="20">
        <v>0</v>
      </c>
      <c r="I13" s="20"/>
      <c r="J13" s="20">
        <v>0</v>
      </c>
      <c r="K13" s="20"/>
      <c r="L13" s="20">
        <f>+PL!L27</f>
        <v>36282</v>
      </c>
      <c r="M13" s="20"/>
      <c r="N13" s="20">
        <v>0</v>
      </c>
      <c r="O13" s="20"/>
      <c r="P13" s="20">
        <f>SUM(N13:N13)</f>
        <v>0</v>
      </c>
      <c r="Q13" s="20"/>
      <c r="R13" s="20">
        <f>SUM(D13:L13,P13)</f>
        <v>36282</v>
      </c>
    </row>
    <row r="14" spans="1:19" ht="23.25" customHeight="1">
      <c r="A14" s="31" t="s">
        <v>69</v>
      </c>
      <c r="D14" s="58">
        <v>0</v>
      </c>
      <c r="E14" s="26"/>
      <c r="F14" s="58">
        <v>0</v>
      </c>
      <c r="G14" s="20"/>
      <c r="H14" s="58">
        <v>0</v>
      </c>
      <c r="I14" s="20"/>
      <c r="J14" s="58">
        <v>0</v>
      </c>
      <c r="K14" s="20"/>
      <c r="L14" s="58">
        <f>SUM(PL!L40)</f>
        <v>571</v>
      </c>
      <c r="M14" s="20"/>
      <c r="N14" s="58">
        <f>+SUM(PL!L33,PL!L43)</f>
        <v>1558</v>
      </c>
      <c r="O14" s="20"/>
      <c r="P14" s="58">
        <f>SUM(N14:N14)</f>
        <v>1558</v>
      </c>
      <c r="Q14" s="20"/>
      <c r="R14" s="58">
        <f>SUM(D14:L14,P14)</f>
        <v>2129</v>
      </c>
    </row>
    <row r="15" spans="1:19" ht="23.25" customHeight="1">
      <c r="A15" s="31" t="s">
        <v>68</v>
      </c>
      <c r="D15" s="20">
        <f>SUM(D13:D14)</f>
        <v>0</v>
      </c>
      <c r="E15" s="26"/>
      <c r="F15" s="102">
        <f>SUM(F13:F14)</f>
        <v>0</v>
      </c>
      <c r="G15" s="102"/>
      <c r="H15" s="20">
        <f>SUM(H13:H14)</f>
        <v>0</v>
      </c>
      <c r="I15" s="20"/>
      <c r="J15" s="20">
        <f>SUM(J13:J14)</f>
        <v>0</v>
      </c>
      <c r="K15" s="20"/>
      <c r="L15" s="20">
        <f>SUM(L13:L14)</f>
        <v>36853</v>
      </c>
      <c r="M15" s="20"/>
      <c r="N15" s="20">
        <f>SUM(N13:N14)</f>
        <v>1558</v>
      </c>
      <c r="O15" s="20"/>
      <c r="P15" s="20">
        <f>SUM(P13:P14)</f>
        <v>1558</v>
      </c>
      <c r="Q15" s="20"/>
      <c r="R15" s="20">
        <f>SUM(R13:R14)</f>
        <v>38411</v>
      </c>
    </row>
    <row r="16" spans="1:19" ht="23.25" customHeight="1" thickBot="1">
      <c r="A16" s="104" t="s">
        <v>173</v>
      </c>
      <c r="B16" s="100"/>
      <c r="D16" s="27">
        <f>SUM(D12,D15:D15)</f>
        <v>200000</v>
      </c>
      <c r="E16" s="26"/>
      <c r="F16" s="27">
        <f>SUM(F12,F15:F15)</f>
        <v>115342</v>
      </c>
      <c r="G16" s="20"/>
      <c r="H16" s="27">
        <f>SUM(H12,H15:H15)</f>
        <v>-54000</v>
      </c>
      <c r="I16" s="26"/>
      <c r="J16" s="27">
        <f>SUM(J12,J15:J15)</f>
        <v>20000</v>
      </c>
      <c r="K16" s="26"/>
      <c r="L16" s="27">
        <f>SUM(L12,L15:L15)</f>
        <v>196230</v>
      </c>
      <c r="M16" s="20"/>
      <c r="N16" s="27">
        <f>SUM(N12,N15:N15)</f>
        <v>3170</v>
      </c>
      <c r="O16" s="20"/>
      <c r="P16" s="27">
        <f>SUM(P12,P15:P15)</f>
        <v>3170</v>
      </c>
      <c r="Q16" s="26"/>
      <c r="R16" s="27">
        <f>SUM(R12,R15:R15)</f>
        <v>480742</v>
      </c>
    </row>
    <row r="17" spans="1:19" ht="23.25" customHeight="1" thickTop="1">
      <c r="A17" s="104"/>
      <c r="B17" s="104"/>
      <c r="D17" s="20"/>
      <c r="E17" s="26"/>
      <c r="F17" s="20"/>
      <c r="G17" s="20"/>
      <c r="H17" s="20"/>
      <c r="I17" s="26"/>
      <c r="J17" s="20"/>
      <c r="K17" s="26"/>
      <c r="L17" s="20"/>
      <c r="M17" s="20"/>
      <c r="N17" s="20"/>
      <c r="O17" s="20"/>
      <c r="P17" s="20"/>
      <c r="Q17" s="26"/>
      <c r="R17" s="20"/>
    </row>
    <row r="18" spans="1:19" ht="23.25" customHeight="1">
      <c r="A18" s="104" t="s">
        <v>174</v>
      </c>
      <c r="B18" s="104"/>
      <c r="D18" s="20">
        <v>200000</v>
      </c>
      <c r="E18" s="20"/>
      <c r="F18" s="20">
        <v>115341</v>
      </c>
      <c r="G18" s="20"/>
      <c r="H18" s="20">
        <v>-54000</v>
      </c>
      <c r="I18" s="20"/>
      <c r="J18" s="20">
        <v>20000</v>
      </c>
      <c r="K18" s="20"/>
      <c r="L18" s="20">
        <v>168116</v>
      </c>
      <c r="M18" s="20"/>
      <c r="N18" s="20">
        <v>1715</v>
      </c>
      <c r="O18" s="20"/>
      <c r="P18" s="20">
        <f>SUM(N18)</f>
        <v>1715</v>
      </c>
      <c r="Q18" s="20"/>
      <c r="R18" s="20">
        <f>SUM(D18:L18,P18)</f>
        <v>451172</v>
      </c>
      <c r="S18" s="89"/>
    </row>
    <row r="19" spans="1:19" ht="23.25" customHeight="1">
      <c r="A19" s="31" t="s">
        <v>91</v>
      </c>
      <c r="D19" s="20">
        <v>0</v>
      </c>
      <c r="E19" s="26"/>
      <c r="F19" s="20">
        <v>0</v>
      </c>
      <c r="G19" s="20"/>
      <c r="H19" s="20">
        <v>0</v>
      </c>
      <c r="I19" s="20"/>
      <c r="J19" s="20">
        <v>0</v>
      </c>
      <c r="K19" s="20"/>
      <c r="L19" s="20">
        <f>SUM(PL!J27)</f>
        <v>30436</v>
      </c>
      <c r="M19" s="20"/>
      <c r="N19" s="20">
        <v>0</v>
      </c>
      <c r="O19" s="20"/>
      <c r="P19" s="20">
        <f>SUM(N19:N19)</f>
        <v>0</v>
      </c>
      <c r="Q19" s="20"/>
      <c r="R19" s="20">
        <f>SUM(D19:L19,P19)</f>
        <v>30436</v>
      </c>
      <c r="S19" s="89"/>
    </row>
    <row r="20" spans="1:19" ht="23.25" customHeight="1">
      <c r="A20" s="31" t="s">
        <v>69</v>
      </c>
      <c r="D20" s="58">
        <v>0</v>
      </c>
      <c r="E20" s="26"/>
      <c r="F20" s="58">
        <v>0</v>
      </c>
      <c r="G20" s="20"/>
      <c r="H20" s="58">
        <v>0</v>
      </c>
      <c r="I20" s="20"/>
      <c r="J20" s="58">
        <v>0</v>
      </c>
      <c r="K20" s="20"/>
      <c r="L20" s="58">
        <f>SUM(PL!J40)</f>
        <v>265</v>
      </c>
      <c r="M20" s="20"/>
      <c r="N20" s="58">
        <v>-231</v>
      </c>
      <c r="O20" s="20"/>
      <c r="P20" s="58">
        <f>SUM(N20:N20)</f>
        <v>-231</v>
      </c>
      <c r="Q20" s="20"/>
      <c r="R20" s="58">
        <f>SUM(D20:L20,P20)</f>
        <v>34</v>
      </c>
      <c r="S20" s="89"/>
    </row>
    <row r="21" spans="1:19" ht="23.25" customHeight="1">
      <c r="A21" s="31" t="s">
        <v>68</v>
      </c>
      <c r="D21" s="20">
        <f>SUM(D19:D20)</f>
        <v>0</v>
      </c>
      <c r="E21" s="26"/>
      <c r="F21" s="102">
        <f>SUM(F19:F20)</f>
        <v>0</v>
      </c>
      <c r="G21" s="102"/>
      <c r="H21" s="20">
        <f>SUM(H19:H20)</f>
        <v>0</v>
      </c>
      <c r="I21" s="20"/>
      <c r="J21" s="20">
        <f>SUM(J19:J20)</f>
        <v>0</v>
      </c>
      <c r="K21" s="20"/>
      <c r="L21" s="20">
        <f>SUM(L19:L20)</f>
        <v>30701</v>
      </c>
      <c r="M21" s="20"/>
      <c r="N21" s="20">
        <f>SUM(N19:N20)</f>
        <v>-231</v>
      </c>
      <c r="O21" s="20"/>
      <c r="P21" s="20">
        <f>SUM(P19:P20)</f>
        <v>-231</v>
      </c>
      <c r="Q21" s="20"/>
      <c r="R21" s="20">
        <f>SUM(R19:R20)</f>
        <v>30470</v>
      </c>
      <c r="S21" s="89"/>
    </row>
    <row r="22" spans="1:19" ht="23.25" customHeight="1" thickBot="1">
      <c r="A22" s="104" t="s">
        <v>175</v>
      </c>
      <c r="B22" s="100"/>
      <c r="D22" s="27">
        <f>SUM(D18,D21)</f>
        <v>200000</v>
      </c>
      <c r="E22" s="26"/>
      <c r="F22" s="27">
        <f>SUM(F18,F21)</f>
        <v>115341</v>
      </c>
      <c r="G22" s="20"/>
      <c r="H22" s="27">
        <f>SUM(H18,H21)</f>
        <v>-54000</v>
      </c>
      <c r="I22" s="20"/>
      <c r="J22" s="27">
        <f>SUM(J18,J21)</f>
        <v>20000</v>
      </c>
      <c r="K22" s="20"/>
      <c r="L22" s="27">
        <f>SUM(L18,L21)</f>
        <v>198817</v>
      </c>
      <c r="M22" s="20"/>
      <c r="N22" s="27">
        <f>SUM(N18,N21)</f>
        <v>1484</v>
      </c>
      <c r="O22" s="20"/>
      <c r="P22" s="27">
        <f>SUM(P18,P21)</f>
        <v>1484</v>
      </c>
      <c r="Q22" s="20"/>
      <c r="R22" s="27">
        <f>SUM(R18,R21)</f>
        <v>481642</v>
      </c>
    </row>
    <row r="23" spans="1:19" ht="23.25" customHeight="1" thickTop="1">
      <c r="D23" s="26">
        <f>D22-BS!L63</f>
        <v>0</v>
      </c>
      <c r="E23" s="31"/>
      <c r="F23" s="28">
        <f>SUM(F22-BS!J64)</f>
        <v>0</v>
      </c>
      <c r="G23" s="28"/>
      <c r="H23" s="28">
        <f>SUM(H22-BS!J66)</f>
        <v>0</v>
      </c>
      <c r="I23" s="29"/>
      <c r="J23" s="26">
        <f>SUM(J22-BS!J69)</f>
        <v>0</v>
      </c>
      <c r="K23" s="30"/>
      <c r="L23" s="26">
        <f>SUM(L22-BS!J71)</f>
        <v>0</v>
      </c>
      <c r="M23" s="26"/>
      <c r="N23" s="26">
        <f>SUM(N22-BS!J72)</f>
        <v>0</v>
      </c>
      <c r="O23" s="26"/>
      <c r="P23" s="26">
        <f>SUM(P22-BS!J72)</f>
        <v>0</v>
      </c>
      <c r="Q23" s="30"/>
      <c r="R23" s="26">
        <f>SUM(R22-BS!J73)</f>
        <v>0</v>
      </c>
    </row>
    <row r="24" spans="1:19" ht="23.25" customHeight="1">
      <c r="D24" s="28"/>
      <c r="E24" s="31"/>
      <c r="F24" s="28"/>
      <c r="G24" s="28"/>
      <c r="H24" s="28"/>
      <c r="I24" s="31"/>
      <c r="J24" s="28"/>
      <c r="K24" s="28"/>
      <c r="L24" s="28"/>
      <c r="M24" s="28"/>
      <c r="N24" s="28"/>
      <c r="O24" s="28"/>
      <c r="P24" s="28"/>
      <c r="Q24" s="28"/>
      <c r="R24" s="28"/>
    </row>
    <row r="25" spans="1:19" ht="23.25" customHeight="1">
      <c r="A25" s="105" t="s">
        <v>168</v>
      </c>
      <c r="B25" s="105"/>
      <c r="D25" s="31"/>
      <c r="E25" s="31"/>
      <c r="I25" s="31"/>
      <c r="K25" s="32"/>
      <c r="L25" s="32"/>
      <c r="M25" s="32"/>
      <c r="N25" s="32"/>
      <c r="O25" s="32"/>
      <c r="P25" s="32"/>
      <c r="Q25" s="32"/>
    </row>
    <row r="26" spans="1:19" ht="23.25" customHeight="1">
      <c r="A26" s="105"/>
      <c r="B26" s="105"/>
      <c r="D26" s="31"/>
      <c r="E26" s="31"/>
      <c r="I26" s="31"/>
      <c r="K26" s="32"/>
      <c r="L26" s="32"/>
      <c r="M26" s="32"/>
      <c r="N26" s="32"/>
      <c r="O26" s="32"/>
      <c r="P26" s="32"/>
      <c r="Q26" s="32"/>
    </row>
    <row r="27" spans="1:19" s="105" customFormat="1" ht="23.15" customHeight="1">
      <c r="A27" s="106"/>
      <c r="B27" s="107"/>
      <c r="C27" s="107"/>
      <c r="D27" s="106"/>
      <c r="E27" s="106"/>
      <c r="F27" s="106"/>
      <c r="G27" s="107"/>
      <c r="H27" s="107"/>
      <c r="I27" s="107"/>
      <c r="J27" s="95"/>
      <c r="K27" s="32"/>
      <c r="L27" s="107"/>
      <c r="M27" s="107"/>
      <c r="N27" s="106"/>
      <c r="O27" s="106"/>
      <c r="P27" s="106"/>
      <c r="Q27" s="106"/>
      <c r="R27" s="106"/>
    </row>
    <row r="28" spans="1:19" s="105" customFormat="1" ht="23.15" customHeight="1">
      <c r="A28" s="174" t="s">
        <v>9</v>
      </c>
      <c r="B28" s="174"/>
      <c r="C28" s="174"/>
      <c r="D28" s="174"/>
      <c r="E28" s="174"/>
      <c r="F28" s="174"/>
      <c r="G28" s="108"/>
      <c r="H28" s="108"/>
      <c r="I28" s="107"/>
      <c r="J28" s="107"/>
      <c r="K28" s="32"/>
      <c r="L28" s="109"/>
      <c r="M28" s="109"/>
      <c r="N28" s="174" t="s">
        <v>114</v>
      </c>
      <c r="O28" s="174"/>
      <c r="P28" s="174"/>
      <c r="Q28" s="174"/>
      <c r="R28" s="174"/>
    </row>
    <row r="29" spans="1:19" s="105" customFormat="1" ht="23.15" customHeight="1">
      <c r="A29" s="175" t="s">
        <v>10</v>
      </c>
      <c r="B29" s="175"/>
      <c r="C29" s="175"/>
      <c r="D29" s="175"/>
      <c r="E29" s="175"/>
      <c r="F29" s="175"/>
      <c r="G29" s="117"/>
      <c r="H29" s="117"/>
      <c r="K29" s="109"/>
      <c r="L29" s="109"/>
      <c r="M29" s="109"/>
      <c r="N29" s="175" t="s">
        <v>10</v>
      </c>
      <c r="O29" s="175"/>
      <c r="P29" s="175"/>
      <c r="Q29" s="175"/>
      <c r="R29" s="175"/>
    </row>
    <row r="74" spans="1:1" ht="23.25" customHeight="1">
      <c r="A74" s="31" t="s">
        <v>87</v>
      </c>
    </row>
    <row r="76" spans="1:1" ht="23.25" customHeight="1">
      <c r="A76" s="31" t="s">
        <v>87</v>
      </c>
    </row>
  </sheetData>
  <mergeCells count="8">
    <mergeCell ref="A2:R2"/>
    <mergeCell ref="N28:R28"/>
    <mergeCell ref="N29:R29"/>
    <mergeCell ref="A3:R3"/>
    <mergeCell ref="J10:L10"/>
    <mergeCell ref="D6:R6"/>
    <mergeCell ref="A28:F28"/>
    <mergeCell ref="A29:F2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1"/>
  <sheetViews>
    <sheetView showGridLines="0" tabSelected="1" zoomScale="80" zoomScaleNormal="80" zoomScaleSheetLayoutView="70" workbookViewId="0">
      <selection activeCell="H9" sqref="H9"/>
    </sheetView>
  </sheetViews>
  <sheetFormatPr defaultColWidth="10.54296875" defaultRowHeight="21" customHeight="1"/>
  <cols>
    <col min="1" max="1" width="24.54296875" style="23" customWidth="1"/>
    <col min="2" max="2" width="14.453125" style="23" customWidth="1"/>
    <col min="3" max="3" width="14" style="23" customWidth="1"/>
    <col min="4" max="4" width="7.453125" style="126" customWidth="1"/>
    <col min="5" max="5" width="1.54296875" style="23" customWidth="1"/>
    <col min="6" max="6" width="13.54296875" style="23" customWidth="1"/>
    <col min="7" max="7" width="1.54296875" style="23" customWidth="1"/>
    <col min="8" max="8" width="13.54296875" style="23" customWidth="1"/>
    <col min="9" max="9" width="1.54296875" style="23" customWidth="1"/>
    <col min="10" max="10" width="13.54296875" style="23" customWidth="1"/>
    <col min="11" max="11" width="1.54296875" style="23" customWidth="1"/>
    <col min="12" max="12" width="13.54296875" style="23" customWidth="1"/>
    <col min="13" max="13" width="1.453125" style="23" customWidth="1"/>
    <col min="14" max="16384" width="10.54296875" style="23"/>
  </cols>
  <sheetData>
    <row r="1" spans="1:14" ht="21" customHeight="1">
      <c r="M1" s="66" t="s">
        <v>67</v>
      </c>
    </row>
    <row r="2" spans="1:14" s="63" customFormat="1" ht="21" customHeight="1">
      <c r="A2" s="63" t="s">
        <v>202</v>
      </c>
      <c r="D2" s="127"/>
    </row>
    <row r="3" spans="1:14" s="63" customFormat="1" ht="21" customHeight="1">
      <c r="A3" s="63" t="s">
        <v>58</v>
      </c>
      <c r="D3" s="127"/>
    </row>
    <row r="4" spans="1:14" s="63" customFormat="1" ht="21" customHeight="1">
      <c r="A4" s="63" t="s">
        <v>176</v>
      </c>
      <c r="D4" s="127"/>
    </row>
    <row r="5" spans="1:14" ht="21" customHeight="1">
      <c r="A5" s="64"/>
      <c r="B5" s="64"/>
      <c r="C5" s="64"/>
      <c r="D5" s="68"/>
      <c r="E5" s="64"/>
      <c r="F5" s="64"/>
      <c r="G5" s="64"/>
      <c r="H5" s="64"/>
      <c r="I5" s="64"/>
      <c r="J5" s="64"/>
      <c r="K5" s="64"/>
      <c r="L5" s="64"/>
      <c r="M5" s="66" t="s">
        <v>62</v>
      </c>
    </row>
    <row r="6" spans="1:14" ht="21" customHeight="1">
      <c r="A6" s="64"/>
      <c r="B6" s="64"/>
      <c r="C6" s="64"/>
      <c r="E6" s="64"/>
      <c r="F6" s="169" t="s">
        <v>79</v>
      </c>
      <c r="G6" s="169"/>
      <c r="H6" s="169"/>
      <c r="I6" s="64"/>
      <c r="J6" s="169" t="s">
        <v>80</v>
      </c>
      <c r="K6" s="169"/>
      <c r="L6" s="169"/>
    </row>
    <row r="7" spans="1:14" ht="21" customHeight="1">
      <c r="A7" s="64"/>
      <c r="B7" s="64"/>
      <c r="C7" s="64"/>
      <c r="E7" s="64"/>
      <c r="F7" s="182" t="s">
        <v>78</v>
      </c>
      <c r="G7" s="182"/>
      <c r="H7" s="182"/>
      <c r="I7" s="64"/>
      <c r="J7" s="182" t="s">
        <v>78</v>
      </c>
      <c r="K7" s="182"/>
      <c r="L7" s="182"/>
    </row>
    <row r="8" spans="1:14" ht="21" customHeight="1">
      <c r="A8" s="64"/>
      <c r="B8" s="64"/>
      <c r="C8" s="64"/>
      <c r="D8" s="68"/>
      <c r="E8" s="64"/>
      <c r="F8" s="112">
        <v>2022</v>
      </c>
      <c r="G8" s="64"/>
      <c r="H8" s="112">
        <v>2021</v>
      </c>
      <c r="I8" s="64"/>
      <c r="J8" s="112">
        <v>2022</v>
      </c>
      <c r="K8" s="64"/>
      <c r="L8" s="112">
        <v>2021</v>
      </c>
    </row>
    <row r="9" spans="1:14" ht="21" customHeight="1">
      <c r="A9" s="69" t="s">
        <v>31</v>
      </c>
      <c r="D9" s="68"/>
    </row>
    <row r="10" spans="1:14" ht="21" customHeight="1">
      <c r="A10" s="23" t="s">
        <v>60</v>
      </c>
      <c r="D10" s="68"/>
      <c r="F10" s="24">
        <f>SUM(PL!F25)</f>
        <v>44753</v>
      </c>
      <c r="H10" s="24">
        <f>SUM(PL!H25)</f>
        <v>45087</v>
      </c>
      <c r="J10" s="24">
        <f>SUM(PL!J25)</f>
        <v>38325</v>
      </c>
      <c r="K10" s="24"/>
      <c r="L10" s="24">
        <f>SUM(PL!L25)</f>
        <v>36371</v>
      </c>
    </row>
    <row r="11" spans="1:14" ht="21" customHeight="1">
      <c r="A11" s="23" t="s">
        <v>196</v>
      </c>
      <c r="D11" s="68"/>
      <c r="F11" s="24"/>
      <c r="H11" s="24"/>
      <c r="J11" s="24"/>
      <c r="K11" s="24"/>
      <c r="L11" s="24"/>
    </row>
    <row r="12" spans="1:14" ht="21" customHeight="1">
      <c r="A12" s="23" t="s">
        <v>32</v>
      </c>
      <c r="D12" s="68"/>
      <c r="F12" s="24"/>
      <c r="H12" s="24"/>
      <c r="J12" s="24"/>
      <c r="K12" s="24"/>
      <c r="L12" s="24"/>
    </row>
    <row r="13" spans="1:14" ht="21" customHeight="1">
      <c r="A13" s="23" t="s">
        <v>33</v>
      </c>
      <c r="D13" s="113"/>
      <c r="F13" s="161">
        <v>-645</v>
      </c>
      <c r="G13" s="143"/>
      <c r="H13" s="133">
        <v>-1071</v>
      </c>
      <c r="I13" s="143"/>
      <c r="J13" s="133">
        <v>-477</v>
      </c>
      <c r="K13" s="46"/>
      <c r="L13" s="8">
        <v>-829</v>
      </c>
    </row>
    <row r="14" spans="1:14" ht="21" customHeight="1">
      <c r="A14" s="23" t="s">
        <v>188</v>
      </c>
      <c r="D14" s="113"/>
      <c r="F14" s="133">
        <v>-274</v>
      </c>
      <c r="G14" s="143"/>
      <c r="H14" s="133">
        <v>-131</v>
      </c>
      <c r="I14" s="143"/>
      <c r="J14" s="133">
        <v>-188</v>
      </c>
      <c r="K14" s="46"/>
      <c r="L14" s="8">
        <v>-32</v>
      </c>
    </row>
    <row r="15" spans="1:14" ht="21" customHeight="1">
      <c r="A15" s="23" t="s">
        <v>189</v>
      </c>
      <c r="D15" s="113"/>
      <c r="F15" s="133"/>
      <c r="G15" s="143"/>
      <c r="H15" s="133"/>
      <c r="I15" s="143"/>
      <c r="J15" s="133"/>
      <c r="K15" s="46"/>
      <c r="L15" s="8"/>
    </row>
    <row r="16" spans="1:14" ht="21" customHeight="1">
      <c r="A16" s="70" t="s">
        <v>195</v>
      </c>
      <c r="D16" s="113"/>
      <c r="F16" s="133">
        <v>-41</v>
      </c>
      <c r="G16" s="143"/>
      <c r="H16" s="133">
        <v>-37</v>
      </c>
      <c r="I16" s="143"/>
      <c r="J16" s="133">
        <v>-54</v>
      </c>
      <c r="K16" s="46"/>
      <c r="L16" s="8">
        <v>-118</v>
      </c>
      <c r="N16" s="70"/>
    </row>
    <row r="17" spans="1:14" ht="21" customHeight="1">
      <c r="A17" s="23" t="s">
        <v>171</v>
      </c>
      <c r="D17" s="113"/>
      <c r="F17" s="133">
        <v>114</v>
      </c>
      <c r="G17" s="143"/>
      <c r="H17" s="133">
        <v>319</v>
      </c>
      <c r="I17" s="143"/>
      <c r="J17" s="133">
        <v>86</v>
      </c>
      <c r="K17" s="46"/>
      <c r="L17" s="8">
        <v>266</v>
      </c>
      <c r="N17" s="70"/>
    </row>
    <row r="18" spans="1:14" ht="21" customHeight="1">
      <c r="A18" s="23" t="s">
        <v>149</v>
      </c>
      <c r="D18" s="113"/>
      <c r="F18" s="8">
        <v>0</v>
      </c>
      <c r="G18" s="143"/>
      <c r="H18" s="133">
        <v>31</v>
      </c>
      <c r="I18" s="143"/>
      <c r="J18" s="8">
        <v>0</v>
      </c>
      <c r="K18" s="46"/>
      <c r="L18" s="8">
        <v>0</v>
      </c>
    </row>
    <row r="19" spans="1:14" ht="21" customHeight="1">
      <c r="A19" s="23" t="s">
        <v>46</v>
      </c>
      <c r="D19" s="113"/>
      <c r="F19" s="133">
        <v>3453</v>
      </c>
      <c r="G19" s="143"/>
      <c r="H19" s="133">
        <v>3657</v>
      </c>
      <c r="I19" s="143"/>
      <c r="J19" s="133">
        <v>3053</v>
      </c>
      <c r="K19" s="46"/>
      <c r="L19" s="8">
        <v>3207</v>
      </c>
    </row>
    <row r="20" spans="1:14" ht="21" customHeight="1">
      <c r="A20" s="23" t="s">
        <v>144</v>
      </c>
      <c r="D20" s="113"/>
      <c r="F20" s="133">
        <v>43</v>
      </c>
      <c r="G20" s="143"/>
      <c r="H20" s="133">
        <v>51</v>
      </c>
      <c r="I20" s="143"/>
      <c r="J20" s="133">
        <v>29</v>
      </c>
      <c r="K20" s="46"/>
      <c r="L20" s="8">
        <v>35</v>
      </c>
    </row>
    <row r="21" spans="1:14" ht="21" customHeight="1">
      <c r="A21" s="23" t="s">
        <v>45</v>
      </c>
      <c r="D21" s="113"/>
      <c r="F21" s="160">
        <v>1253</v>
      </c>
      <c r="G21" s="143"/>
      <c r="H21" s="160">
        <v>1546</v>
      </c>
      <c r="I21" s="143"/>
      <c r="J21" s="160">
        <v>1120</v>
      </c>
      <c r="K21" s="46"/>
      <c r="L21" s="10">
        <v>1334</v>
      </c>
    </row>
    <row r="22" spans="1:14" ht="21" customHeight="1">
      <c r="A22" s="69" t="s">
        <v>49</v>
      </c>
      <c r="D22" s="113"/>
      <c r="F22" s="133"/>
      <c r="G22" s="143"/>
      <c r="H22" s="133"/>
      <c r="I22" s="143"/>
      <c r="J22" s="133"/>
      <c r="K22" s="46"/>
      <c r="L22" s="8"/>
    </row>
    <row r="23" spans="1:14" ht="21" customHeight="1">
      <c r="A23" s="69" t="s">
        <v>34</v>
      </c>
      <c r="D23" s="68"/>
      <c r="F23" s="133">
        <f>SUM(F10:F21)</f>
        <v>48656</v>
      </c>
      <c r="G23" s="143"/>
      <c r="H23" s="133">
        <f>SUM(H10:H21)</f>
        <v>49452</v>
      </c>
      <c r="I23" s="143"/>
      <c r="J23" s="133">
        <f>SUM(J10:J21)</f>
        <v>41894</v>
      </c>
      <c r="K23" s="46"/>
      <c r="L23" s="9">
        <f>SUM(L10:L21)</f>
        <v>40234</v>
      </c>
    </row>
    <row r="24" spans="1:14" ht="21" customHeight="1">
      <c r="A24" s="23" t="s">
        <v>47</v>
      </c>
      <c r="D24" s="68"/>
      <c r="F24" s="133"/>
      <c r="G24" s="143"/>
      <c r="H24" s="133"/>
      <c r="I24" s="143"/>
      <c r="J24" s="133"/>
      <c r="K24" s="46"/>
      <c r="L24" s="8"/>
    </row>
    <row r="25" spans="1:14" ht="21" customHeight="1">
      <c r="A25" s="23" t="s">
        <v>102</v>
      </c>
      <c r="D25" s="68"/>
      <c r="F25" s="133">
        <v>-196</v>
      </c>
      <c r="G25" s="143"/>
      <c r="H25" s="133">
        <v>2180</v>
      </c>
      <c r="I25" s="143"/>
      <c r="J25" s="133">
        <v>2869</v>
      </c>
      <c r="K25" s="46"/>
      <c r="L25" s="8">
        <v>-2599</v>
      </c>
    </row>
    <row r="26" spans="1:14" ht="21" customHeight="1">
      <c r="A26" s="23" t="s">
        <v>103</v>
      </c>
      <c r="D26" s="68"/>
      <c r="F26" s="161">
        <v>-384</v>
      </c>
      <c r="G26" s="143"/>
      <c r="H26" s="133">
        <v>1417</v>
      </c>
      <c r="I26" s="143"/>
      <c r="J26" s="133">
        <v>-1097</v>
      </c>
      <c r="K26" s="46"/>
      <c r="L26" s="8">
        <v>293</v>
      </c>
    </row>
    <row r="27" spans="1:14" ht="21" customHeight="1">
      <c r="A27" s="23" t="s">
        <v>104</v>
      </c>
      <c r="D27" s="68"/>
      <c r="F27" s="161">
        <f>10+1</f>
        <v>11</v>
      </c>
      <c r="G27" s="143"/>
      <c r="H27" s="161">
        <v>78</v>
      </c>
      <c r="I27" s="143"/>
      <c r="J27" s="133">
        <f>28-1</f>
        <v>27</v>
      </c>
      <c r="K27" s="46"/>
      <c r="L27" s="8">
        <v>220</v>
      </c>
    </row>
    <row r="28" spans="1:14" ht="21" customHeight="1">
      <c r="A28" s="23" t="s">
        <v>105</v>
      </c>
      <c r="D28" s="68"/>
      <c r="F28" s="133">
        <v>-76</v>
      </c>
      <c r="G28" s="143"/>
      <c r="H28" s="161">
        <v>0</v>
      </c>
      <c r="I28" s="143"/>
      <c r="J28" s="133">
        <v>-76</v>
      </c>
      <c r="K28" s="46"/>
      <c r="L28" s="8">
        <v>0</v>
      </c>
    </row>
    <row r="29" spans="1:14" ht="21" customHeight="1">
      <c r="A29" s="23" t="s">
        <v>48</v>
      </c>
      <c r="D29" s="68"/>
      <c r="F29" s="133"/>
      <c r="G29" s="143"/>
      <c r="H29" s="133"/>
      <c r="I29" s="143"/>
      <c r="J29" s="133"/>
    </row>
    <row r="30" spans="1:14" ht="21" customHeight="1">
      <c r="A30" s="23" t="s">
        <v>106</v>
      </c>
      <c r="D30" s="68"/>
      <c r="F30" s="133">
        <v>-1065</v>
      </c>
      <c r="G30" s="143"/>
      <c r="H30" s="133">
        <v>764</v>
      </c>
      <c r="I30" s="143"/>
      <c r="J30" s="133">
        <v>969</v>
      </c>
      <c r="K30" s="46"/>
      <c r="L30" s="9">
        <v>-527</v>
      </c>
    </row>
    <row r="31" spans="1:14" ht="21" customHeight="1">
      <c r="A31" s="23" t="s">
        <v>107</v>
      </c>
      <c r="D31" s="68"/>
      <c r="F31" s="133">
        <v>-21045</v>
      </c>
      <c r="G31" s="143"/>
      <c r="H31" s="133">
        <v>-24169</v>
      </c>
      <c r="I31" s="143"/>
      <c r="J31" s="133">
        <v>-20509</v>
      </c>
      <c r="K31" s="46"/>
      <c r="L31" s="8">
        <v>-21102</v>
      </c>
    </row>
    <row r="32" spans="1:14" ht="21" customHeight="1">
      <c r="A32" s="23" t="s">
        <v>108</v>
      </c>
      <c r="D32" s="68"/>
      <c r="F32" s="133">
        <v>864</v>
      </c>
      <c r="G32" s="143"/>
      <c r="H32" s="133">
        <v>-9408</v>
      </c>
      <c r="I32" s="143"/>
      <c r="J32" s="133">
        <v>1370</v>
      </c>
      <c r="K32" s="46"/>
      <c r="L32" s="8">
        <v>-37</v>
      </c>
    </row>
    <row r="33" spans="1:12" ht="21" customHeight="1">
      <c r="A33" s="23" t="s">
        <v>109</v>
      </c>
      <c r="D33" s="68"/>
      <c r="F33" s="133">
        <v>4212</v>
      </c>
      <c r="G33" s="143"/>
      <c r="H33" s="133">
        <v>5295</v>
      </c>
      <c r="I33" s="143"/>
      <c r="J33" s="133">
        <v>4298</v>
      </c>
      <c r="K33" s="46"/>
      <c r="L33" s="8">
        <v>5323</v>
      </c>
    </row>
    <row r="34" spans="1:12" ht="21" customHeight="1">
      <c r="A34" s="23" t="s">
        <v>110</v>
      </c>
      <c r="D34" s="68"/>
      <c r="F34" s="160">
        <v>-277</v>
      </c>
      <c r="G34" s="143"/>
      <c r="H34" s="160">
        <v>831</v>
      </c>
      <c r="I34" s="143"/>
      <c r="J34" s="160">
        <v>0</v>
      </c>
      <c r="K34" s="46"/>
      <c r="L34" s="10">
        <v>0</v>
      </c>
    </row>
    <row r="35" spans="1:12" ht="21" customHeight="1">
      <c r="A35" s="69" t="s">
        <v>31</v>
      </c>
      <c r="D35" s="68"/>
      <c r="F35" s="133">
        <f>SUM(F23:F34)</f>
        <v>30700</v>
      </c>
      <c r="G35" s="143"/>
      <c r="H35" s="133">
        <f>SUM(H23:H34)</f>
        <v>26440</v>
      </c>
      <c r="I35" s="143"/>
      <c r="J35" s="133">
        <f>SUM(J23:J34)</f>
        <v>29745</v>
      </c>
      <c r="K35" s="46"/>
      <c r="L35" s="8">
        <f>SUM(L23:L34)</f>
        <v>21805</v>
      </c>
    </row>
    <row r="36" spans="1:12" ht="21" customHeight="1">
      <c r="A36" s="23" t="s">
        <v>111</v>
      </c>
      <c r="D36" s="68"/>
      <c r="F36" s="133">
        <v>8</v>
      </c>
      <c r="G36" s="143"/>
      <c r="H36" s="133">
        <v>8</v>
      </c>
      <c r="I36" s="143"/>
      <c r="J36" s="161">
        <v>0</v>
      </c>
      <c r="K36" s="46"/>
      <c r="L36" s="162">
        <v>0</v>
      </c>
    </row>
    <row r="37" spans="1:12" ht="21" customHeight="1">
      <c r="A37" s="23" t="s">
        <v>96</v>
      </c>
      <c r="D37" s="68"/>
      <c r="F37" s="133">
        <v>-2953</v>
      </c>
      <c r="G37" s="143"/>
      <c r="H37" s="133">
        <v>-745</v>
      </c>
      <c r="I37" s="143"/>
      <c r="J37" s="161">
        <v>-2283</v>
      </c>
      <c r="K37" s="46"/>
      <c r="L37" s="8">
        <v>-105</v>
      </c>
    </row>
    <row r="38" spans="1:12" ht="21" customHeight="1">
      <c r="A38" s="69" t="s">
        <v>123</v>
      </c>
      <c r="D38" s="68"/>
      <c r="F38" s="157">
        <f>SUM(F35:F37)</f>
        <v>27755</v>
      </c>
      <c r="G38" s="143"/>
      <c r="H38" s="157">
        <f>SUM(H35:H37)</f>
        <v>25703</v>
      </c>
      <c r="I38" s="143"/>
      <c r="J38" s="157">
        <f>SUM(J35:J37)</f>
        <v>27462</v>
      </c>
      <c r="K38" s="46"/>
      <c r="L38" s="11">
        <f>SUM(L35:L37)</f>
        <v>21700</v>
      </c>
    </row>
    <row r="39" spans="1:12" ht="15" customHeight="1">
      <c r="A39" s="69"/>
      <c r="D39" s="68"/>
      <c r="K39" s="24"/>
      <c r="L39" s="25"/>
    </row>
    <row r="40" spans="1:12" ht="21" customHeight="1">
      <c r="A40" s="23" t="s">
        <v>168</v>
      </c>
      <c r="D40" s="68"/>
    </row>
    <row r="41" spans="1:12" ht="15" customHeight="1">
      <c r="D41" s="68"/>
    </row>
    <row r="42" spans="1:12" ht="21" customHeight="1">
      <c r="A42" s="71"/>
      <c r="B42" s="71"/>
      <c r="D42" s="23"/>
      <c r="E42" s="64"/>
      <c r="G42" s="71"/>
      <c r="H42" s="71"/>
      <c r="I42" s="71"/>
      <c r="J42" s="71"/>
      <c r="K42" s="71"/>
      <c r="L42" s="71"/>
    </row>
    <row r="43" spans="1:12" ht="21" customHeight="1">
      <c r="A43" s="64" t="s">
        <v>9</v>
      </c>
      <c r="B43" s="64"/>
      <c r="D43" s="23"/>
      <c r="E43" s="64"/>
      <c r="G43" s="64"/>
      <c r="H43" s="64" t="s">
        <v>114</v>
      </c>
      <c r="I43" s="64"/>
      <c r="J43" s="64"/>
      <c r="K43" s="64"/>
      <c r="L43" s="64"/>
    </row>
    <row r="44" spans="1:12" ht="21" customHeight="1">
      <c r="A44" s="64" t="s">
        <v>10</v>
      </c>
      <c r="B44" s="64"/>
      <c r="D44" s="23"/>
      <c r="E44" s="64"/>
      <c r="F44" s="64"/>
      <c r="G44" s="64"/>
      <c r="H44" s="64" t="s">
        <v>10</v>
      </c>
      <c r="I44" s="64"/>
      <c r="J44" s="64"/>
      <c r="K44" s="64"/>
      <c r="L44" s="64"/>
    </row>
    <row r="45" spans="1:12" ht="21" customHeight="1">
      <c r="A45" s="64"/>
      <c r="B45" s="64"/>
      <c r="D45" s="23"/>
      <c r="E45" s="64"/>
      <c r="F45" s="64"/>
      <c r="G45" s="64"/>
      <c r="H45" s="64"/>
      <c r="I45" s="64"/>
      <c r="J45" s="64"/>
      <c r="K45" s="64"/>
      <c r="L45" s="66" t="s">
        <v>67</v>
      </c>
    </row>
    <row r="46" spans="1:12" s="63" customFormat="1" ht="21" customHeight="1">
      <c r="A46" s="63" t="s">
        <v>202</v>
      </c>
      <c r="D46" s="114"/>
    </row>
    <row r="47" spans="1:12" s="63" customFormat="1" ht="21" customHeight="1">
      <c r="A47" s="63" t="s">
        <v>61</v>
      </c>
      <c r="D47" s="114"/>
    </row>
    <row r="48" spans="1:12" s="63" customFormat="1" ht="21" customHeight="1">
      <c r="A48" s="63" t="s">
        <v>176</v>
      </c>
      <c r="D48" s="114"/>
    </row>
    <row r="49" spans="1:13" ht="21" customHeight="1">
      <c r="A49" s="64"/>
      <c r="B49" s="64"/>
      <c r="C49" s="64"/>
      <c r="D49" s="68"/>
      <c r="E49" s="64"/>
      <c r="F49" s="64"/>
      <c r="G49" s="64"/>
      <c r="H49" s="64"/>
      <c r="I49" s="64"/>
      <c r="J49" s="64"/>
      <c r="K49" s="64"/>
      <c r="L49" s="64"/>
      <c r="M49" s="66" t="s">
        <v>62</v>
      </c>
    </row>
    <row r="50" spans="1:13" ht="21" customHeight="1">
      <c r="A50" s="64"/>
      <c r="B50" s="64"/>
      <c r="C50" s="64"/>
      <c r="E50" s="64"/>
      <c r="F50" s="169" t="s">
        <v>79</v>
      </c>
      <c r="G50" s="169"/>
      <c r="H50" s="169"/>
      <c r="I50" s="64"/>
      <c r="J50" s="169" t="s">
        <v>80</v>
      </c>
      <c r="K50" s="169"/>
      <c r="L50" s="169"/>
    </row>
    <row r="51" spans="1:13" ht="21" customHeight="1">
      <c r="A51" s="64"/>
      <c r="B51" s="64"/>
      <c r="C51" s="64"/>
      <c r="E51" s="64"/>
      <c r="F51" s="182" t="s">
        <v>78</v>
      </c>
      <c r="G51" s="182"/>
      <c r="H51" s="182"/>
      <c r="I51" s="64"/>
      <c r="J51" s="182" t="s">
        <v>78</v>
      </c>
      <c r="K51" s="182"/>
      <c r="L51" s="182"/>
    </row>
    <row r="52" spans="1:13" ht="21" customHeight="1">
      <c r="A52" s="64"/>
      <c r="B52" s="64"/>
      <c r="C52" s="64"/>
      <c r="D52" s="68"/>
      <c r="E52" s="64"/>
      <c r="F52" s="112">
        <v>2022</v>
      </c>
      <c r="G52" s="64"/>
      <c r="H52" s="112">
        <v>2021</v>
      </c>
      <c r="I52" s="64"/>
      <c r="J52" s="112">
        <v>2022</v>
      </c>
      <c r="K52" s="64"/>
      <c r="L52" s="112">
        <v>2021</v>
      </c>
    </row>
    <row r="53" spans="1:13" ht="21" customHeight="1">
      <c r="A53" s="69" t="s">
        <v>35</v>
      </c>
      <c r="D53" s="68"/>
      <c r="J53" s="12"/>
      <c r="K53" s="24"/>
      <c r="L53" s="12"/>
    </row>
    <row r="54" spans="1:13" ht="21" customHeight="1">
      <c r="A54" s="23" t="s">
        <v>152</v>
      </c>
      <c r="D54" s="113"/>
      <c r="F54" s="158">
        <v>435</v>
      </c>
      <c r="G54" s="158"/>
      <c r="H54" s="158">
        <v>-162</v>
      </c>
      <c r="I54" s="158"/>
      <c r="J54" s="158">
        <v>443</v>
      </c>
      <c r="K54" s="17"/>
      <c r="L54" s="17">
        <v>-154</v>
      </c>
    </row>
    <row r="55" spans="1:13" ht="21" customHeight="1">
      <c r="A55" s="23" t="s">
        <v>154</v>
      </c>
      <c r="D55" s="68"/>
      <c r="F55" s="158">
        <v>-93478</v>
      </c>
      <c r="G55" s="158">
        <v>0</v>
      </c>
      <c r="H55" s="158">
        <v>-34570</v>
      </c>
      <c r="I55" s="158">
        <v>0</v>
      </c>
      <c r="J55" s="158">
        <v>-73562</v>
      </c>
      <c r="K55" s="17">
        <v>0</v>
      </c>
      <c r="L55" s="17">
        <v>-26233</v>
      </c>
    </row>
    <row r="56" spans="1:13" ht="21" customHeight="1">
      <c r="A56" s="23" t="s">
        <v>155</v>
      </c>
      <c r="D56" s="68"/>
      <c r="F56" s="158">
        <v>68279</v>
      </c>
      <c r="G56" s="158">
        <v>0</v>
      </c>
      <c r="H56" s="158">
        <v>44605</v>
      </c>
      <c r="I56" s="158">
        <v>0</v>
      </c>
      <c r="J56" s="158">
        <v>52425</v>
      </c>
      <c r="K56" s="17">
        <v>0</v>
      </c>
      <c r="L56" s="17">
        <v>26198</v>
      </c>
    </row>
    <row r="57" spans="1:13" ht="21" customHeight="1">
      <c r="A57" s="23" t="s">
        <v>190</v>
      </c>
      <c r="D57" s="113"/>
      <c r="F57" s="158">
        <v>0</v>
      </c>
      <c r="G57" s="158"/>
      <c r="H57" s="158">
        <v>117</v>
      </c>
      <c r="I57" s="158"/>
      <c r="J57" s="158">
        <v>0</v>
      </c>
      <c r="K57" s="17"/>
      <c r="L57" s="17">
        <v>117</v>
      </c>
    </row>
    <row r="58" spans="1:13" ht="21" customHeight="1">
      <c r="A58" s="23" t="s">
        <v>191</v>
      </c>
      <c r="D58" s="113"/>
      <c r="F58" s="158">
        <v>0</v>
      </c>
      <c r="G58" s="158"/>
      <c r="H58" s="158">
        <v>-891</v>
      </c>
      <c r="I58" s="158"/>
      <c r="J58" s="158">
        <v>0</v>
      </c>
      <c r="K58" s="17"/>
      <c r="L58" s="17">
        <v>-693</v>
      </c>
    </row>
    <row r="59" spans="1:13" ht="21" customHeight="1">
      <c r="A59" s="23" t="s">
        <v>121</v>
      </c>
      <c r="D59" s="113"/>
      <c r="F59" s="158">
        <v>412</v>
      </c>
      <c r="G59" s="143"/>
      <c r="H59" s="158">
        <v>581</v>
      </c>
      <c r="I59" s="143"/>
      <c r="J59" s="158">
        <v>309</v>
      </c>
      <c r="K59" s="46"/>
      <c r="L59" s="17">
        <v>480</v>
      </c>
    </row>
    <row r="60" spans="1:13" ht="21" customHeight="1">
      <c r="A60" s="4" t="s">
        <v>164</v>
      </c>
      <c r="D60" s="113"/>
      <c r="F60" s="158"/>
      <c r="G60" s="143"/>
      <c r="H60" s="158"/>
      <c r="I60" s="143"/>
      <c r="J60" s="158"/>
      <c r="K60" s="46"/>
      <c r="L60" s="17"/>
    </row>
    <row r="61" spans="1:13" ht="21" customHeight="1">
      <c r="A61" s="163" t="s">
        <v>197</v>
      </c>
      <c r="D61" s="113"/>
      <c r="F61" s="158">
        <v>0</v>
      </c>
      <c r="G61" s="143"/>
      <c r="H61" s="158">
        <v>5409</v>
      </c>
      <c r="I61" s="143"/>
      <c r="J61" s="158">
        <v>0</v>
      </c>
      <c r="K61" s="46"/>
      <c r="L61" s="17">
        <v>0</v>
      </c>
    </row>
    <row r="62" spans="1:13" ht="21" customHeight="1">
      <c r="A62" s="4" t="s">
        <v>163</v>
      </c>
      <c r="D62" s="113"/>
      <c r="F62" s="158">
        <v>0</v>
      </c>
      <c r="G62" s="143"/>
      <c r="H62" s="158">
        <v>0</v>
      </c>
      <c r="I62" s="143"/>
      <c r="J62" s="158">
        <v>0</v>
      </c>
      <c r="K62" s="46"/>
      <c r="L62" s="17">
        <v>-4020</v>
      </c>
    </row>
    <row r="63" spans="1:13" ht="21" customHeight="1">
      <c r="A63" s="23" t="s">
        <v>131</v>
      </c>
      <c r="D63" s="113"/>
      <c r="F63" s="158">
        <v>-219</v>
      </c>
      <c r="G63" s="143"/>
      <c r="H63" s="158">
        <v>-9</v>
      </c>
      <c r="I63" s="143"/>
      <c r="J63" s="158">
        <v>-219</v>
      </c>
      <c r="K63" s="46"/>
      <c r="L63" s="17">
        <v>-9</v>
      </c>
    </row>
    <row r="64" spans="1:13" ht="21" customHeight="1">
      <c r="A64" s="23" t="s">
        <v>132</v>
      </c>
      <c r="D64" s="113"/>
      <c r="F64" s="158">
        <v>-2050</v>
      </c>
      <c r="G64" s="143"/>
      <c r="H64" s="158">
        <v>0</v>
      </c>
      <c r="I64" s="143"/>
      <c r="J64" s="158">
        <v>-2050</v>
      </c>
      <c r="K64" s="46"/>
      <c r="L64" s="17">
        <v>0</v>
      </c>
    </row>
    <row r="65" spans="1:12" ht="21" customHeight="1">
      <c r="A65" s="164" t="s">
        <v>198</v>
      </c>
      <c r="B65" s="165"/>
      <c r="C65" s="165"/>
      <c r="D65" s="68"/>
      <c r="F65" s="157">
        <f>SUM(F54:F64)</f>
        <v>-26621</v>
      </c>
      <c r="G65" s="143"/>
      <c r="H65" s="157">
        <f>SUM(H54:H64)</f>
        <v>15080</v>
      </c>
      <c r="I65" s="143"/>
      <c r="J65" s="157">
        <f>SUM(J54:J64)</f>
        <v>-22654</v>
      </c>
      <c r="K65" s="46"/>
      <c r="L65" s="11">
        <f>SUM(L54:L64)</f>
        <v>-4314</v>
      </c>
    </row>
    <row r="66" spans="1:12" ht="21" customHeight="1">
      <c r="A66" s="69" t="s">
        <v>122</v>
      </c>
      <c r="D66" s="68"/>
      <c r="F66" s="133"/>
      <c r="G66" s="143"/>
      <c r="H66" s="133"/>
      <c r="I66" s="143"/>
      <c r="J66" s="133"/>
      <c r="K66" s="46"/>
      <c r="L66" s="8"/>
    </row>
    <row r="67" spans="1:12" ht="21" customHeight="1">
      <c r="A67" s="23" t="s">
        <v>156</v>
      </c>
      <c r="D67" s="68"/>
      <c r="F67" s="160">
        <v>-750</v>
      </c>
      <c r="G67" s="143"/>
      <c r="H67" s="160">
        <v>-876</v>
      </c>
      <c r="I67" s="143"/>
      <c r="J67" s="160">
        <v>-497</v>
      </c>
      <c r="K67" s="46"/>
      <c r="L67" s="10">
        <v>-624</v>
      </c>
    </row>
    <row r="68" spans="1:12" ht="21" customHeight="1">
      <c r="A68" s="69" t="s">
        <v>124</v>
      </c>
      <c r="D68" s="68"/>
      <c r="F68" s="160">
        <f>SUM(F67:F67)</f>
        <v>-750</v>
      </c>
      <c r="G68" s="143"/>
      <c r="H68" s="160">
        <f>SUM(H67:H67)</f>
        <v>-876</v>
      </c>
      <c r="I68" s="143"/>
      <c r="J68" s="160">
        <f>SUM(J67:J67)</f>
        <v>-497</v>
      </c>
      <c r="K68" s="46"/>
      <c r="L68" s="10">
        <f>SUM(L67:L67)</f>
        <v>-624</v>
      </c>
    </row>
    <row r="69" spans="1:12" ht="21" customHeight="1">
      <c r="A69" s="69" t="s">
        <v>172</v>
      </c>
      <c r="D69" s="68"/>
      <c r="F69" s="9">
        <f>SUM(F38,F65,F68)</f>
        <v>384</v>
      </c>
      <c r="G69" s="132"/>
      <c r="H69" s="9">
        <f>SUM(H38,H65,H68)</f>
        <v>39907</v>
      </c>
      <c r="I69" s="132"/>
      <c r="J69" s="9">
        <f>SUM(J38,J65,J68)</f>
        <v>4311</v>
      </c>
      <c r="K69" s="42"/>
      <c r="L69" s="9">
        <f>SUM(L38,L65,L68)</f>
        <v>16762</v>
      </c>
    </row>
    <row r="70" spans="1:12" ht="21" customHeight="1">
      <c r="A70" s="69" t="s">
        <v>72</v>
      </c>
      <c r="D70" s="113"/>
      <c r="F70" s="133">
        <v>66463</v>
      </c>
      <c r="G70" s="143"/>
      <c r="H70" s="133">
        <v>52401</v>
      </c>
      <c r="I70" s="143"/>
      <c r="J70" s="133">
        <v>36981</v>
      </c>
      <c r="K70" s="46"/>
      <c r="L70" s="8">
        <v>37713</v>
      </c>
    </row>
    <row r="71" spans="1:12" ht="21" customHeight="1" thickBot="1">
      <c r="A71" s="69" t="s">
        <v>182</v>
      </c>
      <c r="D71" s="68"/>
      <c r="F71" s="13">
        <f>SUM(F69:F70)</f>
        <v>66847</v>
      </c>
      <c r="G71" s="143"/>
      <c r="H71" s="13">
        <f>SUM(H69:H70)</f>
        <v>92308</v>
      </c>
      <c r="I71" s="143"/>
      <c r="J71" s="13">
        <f>SUM(J69:J70)</f>
        <v>41292</v>
      </c>
      <c r="K71" s="46"/>
      <c r="L71" s="13">
        <f>SUM(L69:L70)</f>
        <v>54475</v>
      </c>
    </row>
    <row r="72" spans="1:12" ht="21" customHeight="1" thickTop="1">
      <c r="D72" s="68"/>
      <c r="F72" s="9">
        <f>SUM(F71-BS!F12)</f>
        <v>0</v>
      </c>
      <c r="G72" s="16"/>
      <c r="H72" s="9"/>
      <c r="I72" s="16"/>
      <c r="J72" s="9">
        <f>SUM(J71-BS!J12)</f>
        <v>0</v>
      </c>
      <c r="K72" s="9"/>
      <c r="L72" s="9"/>
    </row>
    <row r="73" spans="1:12" ht="21" customHeight="1">
      <c r="A73" s="69" t="s">
        <v>94</v>
      </c>
      <c r="D73" s="68"/>
      <c r="F73" s="9"/>
      <c r="G73" s="16"/>
      <c r="H73" s="16"/>
      <c r="I73" s="16"/>
      <c r="J73" s="9"/>
      <c r="K73" s="9"/>
      <c r="L73" s="9"/>
    </row>
    <row r="74" spans="1:12" ht="21" customHeight="1">
      <c r="A74" s="23" t="s">
        <v>95</v>
      </c>
      <c r="D74" s="113"/>
      <c r="F74" s="9"/>
      <c r="G74" s="16"/>
      <c r="H74" s="16"/>
      <c r="I74" s="16"/>
      <c r="J74" s="9"/>
      <c r="K74" s="9"/>
      <c r="L74" s="9"/>
    </row>
    <row r="75" spans="1:12" ht="21" customHeight="1">
      <c r="A75" s="23" t="s">
        <v>167</v>
      </c>
      <c r="F75" s="9"/>
      <c r="G75" s="9"/>
      <c r="H75" s="9"/>
      <c r="I75" s="9"/>
      <c r="J75" s="9"/>
      <c r="K75" s="9"/>
      <c r="L75" s="9"/>
    </row>
    <row r="76" spans="1:12" ht="21" customHeight="1">
      <c r="A76" s="23" t="s">
        <v>147</v>
      </c>
      <c r="F76" s="133">
        <v>-581</v>
      </c>
      <c r="G76" s="133"/>
      <c r="H76" s="133">
        <v>-283</v>
      </c>
      <c r="I76" s="133"/>
      <c r="J76" s="133">
        <v>-439</v>
      </c>
      <c r="K76" s="9"/>
      <c r="L76" s="9">
        <v>-210</v>
      </c>
    </row>
    <row r="77" spans="1:12" ht="21" customHeight="1">
      <c r="A77" s="23" t="s">
        <v>199</v>
      </c>
      <c r="D77" s="113"/>
      <c r="F77" s="133"/>
      <c r="G77" s="133"/>
      <c r="H77" s="133"/>
      <c r="I77" s="133"/>
      <c r="J77" s="133"/>
      <c r="K77" s="9"/>
      <c r="L77" s="9"/>
    </row>
    <row r="78" spans="1:12" ht="21" customHeight="1">
      <c r="A78" s="23" t="s">
        <v>147</v>
      </c>
      <c r="F78" s="133">
        <v>278</v>
      </c>
      <c r="G78" s="133"/>
      <c r="H78" s="133">
        <v>2356</v>
      </c>
      <c r="I78" s="133"/>
      <c r="J78" s="133">
        <v>208</v>
      </c>
      <c r="K78" s="9"/>
      <c r="L78" s="9">
        <v>1768</v>
      </c>
    </row>
    <row r="79" spans="1:12" ht="21" customHeight="1">
      <c r="A79" s="23" t="s">
        <v>145</v>
      </c>
      <c r="F79" s="130"/>
      <c r="G79" s="130"/>
      <c r="H79" s="130"/>
      <c r="I79" s="130"/>
      <c r="J79" s="130"/>
      <c r="K79" s="9"/>
      <c r="L79" s="9"/>
    </row>
    <row r="80" spans="1:12" ht="21" customHeight="1">
      <c r="A80" s="23" t="s">
        <v>146</v>
      </c>
      <c r="F80" s="133">
        <v>11246</v>
      </c>
      <c r="G80" s="133"/>
      <c r="H80" s="133">
        <v>12339</v>
      </c>
      <c r="I80" s="133"/>
      <c r="J80" s="133">
        <v>8061</v>
      </c>
      <c r="K80" s="9"/>
      <c r="L80" s="9">
        <v>9933</v>
      </c>
    </row>
    <row r="81" spans="1:12" ht="21" customHeight="1">
      <c r="A81" s="4" t="s">
        <v>165</v>
      </c>
      <c r="F81" s="133"/>
      <c r="G81" s="133"/>
      <c r="H81" s="133"/>
      <c r="I81" s="133"/>
      <c r="J81" s="133"/>
      <c r="K81" s="9"/>
      <c r="L81" s="9"/>
    </row>
    <row r="82" spans="1:12" ht="21" customHeight="1">
      <c r="A82" s="4" t="s">
        <v>166</v>
      </c>
      <c r="F82" s="133">
        <v>0</v>
      </c>
      <c r="G82" s="133"/>
      <c r="H82" s="133">
        <v>762</v>
      </c>
      <c r="I82" s="133"/>
      <c r="J82" s="133">
        <v>0</v>
      </c>
      <c r="K82" s="9"/>
      <c r="L82" s="9">
        <v>0</v>
      </c>
    </row>
    <row r="83" spans="1:12" ht="21" customHeight="1">
      <c r="A83" s="23" t="s">
        <v>112</v>
      </c>
      <c r="F83" s="133">
        <v>4</v>
      </c>
      <c r="G83" s="133"/>
      <c r="H83" s="133">
        <v>0</v>
      </c>
      <c r="I83" s="133"/>
      <c r="J83" s="133">
        <v>4</v>
      </c>
      <c r="K83" s="9"/>
      <c r="L83" s="9">
        <v>0</v>
      </c>
    </row>
    <row r="84" spans="1:12" ht="21" customHeight="1">
      <c r="A84" s="23" t="s">
        <v>200</v>
      </c>
      <c r="F84" s="133">
        <v>8893</v>
      </c>
      <c r="G84" s="133"/>
      <c r="H84" s="133">
        <v>0</v>
      </c>
      <c r="I84" s="133"/>
      <c r="J84" s="133">
        <v>6096</v>
      </c>
      <c r="K84" s="9"/>
      <c r="L84" s="9">
        <v>0</v>
      </c>
    </row>
    <row r="85" spans="1:12" ht="21" customHeight="1">
      <c r="A85" s="23" t="s">
        <v>201</v>
      </c>
      <c r="F85" s="133">
        <v>9620</v>
      </c>
      <c r="G85" s="130"/>
      <c r="H85" s="133">
        <v>0</v>
      </c>
      <c r="I85" s="130"/>
      <c r="J85" s="133">
        <v>6590</v>
      </c>
      <c r="K85" s="9"/>
      <c r="L85" s="9">
        <v>0</v>
      </c>
    </row>
    <row r="86" spans="1:12" ht="21" customHeight="1">
      <c r="F86" s="24"/>
      <c r="J86" s="24"/>
      <c r="K86" s="24"/>
      <c r="L86" s="24"/>
    </row>
    <row r="87" spans="1:12" ht="21" customHeight="1">
      <c r="A87" s="23" t="s">
        <v>168</v>
      </c>
    </row>
    <row r="89" spans="1:12" ht="21" customHeight="1">
      <c r="A89" s="71"/>
      <c r="B89" s="71"/>
      <c r="D89" s="23"/>
      <c r="E89" s="64"/>
      <c r="G89" s="71"/>
      <c r="H89" s="71"/>
      <c r="I89" s="71"/>
      <c r="J89" s="71"/>
      <c r="K89" s="71"/>
      <c r="L89" s="71"/>
    </row>
    <row r="90" spans="1:12" ht="21" customHeight="1">
      <c r="A90" s="64" t="s">
        <v>9</v>
      </c>
      <c r="B90" s="64"/>
      <c r="D90" s="23"/>
      <c r="E90" s="64"/>
      <c r="G90" s="64"/>
      <c r="H90" s="64" t="s">
        <v>114</v>
      </c>
      <c r="I90" s="64"/>
      <c r="J90" s="64"/>
      <c r="K90" s="64"/>
      <c r="L90" s="64"/>
    </row>
    <row r="91" spans="1:12" ht="21" customHeight="1">
      <c r="A91" s="64" t="s">
        <v>10</v>
      </c>
      <c r="B91" s="64"/>
      <c r="D91" s="23"/>
      <c r="E91" s="64"/>
      <c r="F91" s="64"/>
      <c r="G91" s="64"/>
      <c r="H91" s="64" t="s">
        <v>10</v>
      </c>
      <c r="I91" s="64"/>
      <c r="J91" s="64"/>
      <c r="K91" s="64"/>
      <c r="L91" s="64"/>
    </row>
  </sheetData>
  <mergeCells count="8">
    <mergeCell ref="J6:L6"/>
    <mergeCell ref="J7:L7"/>
    <mergeCell ref="J50:L50"/>
    <mergeCell ref="J51:L51"/>
    <mergeCell ref="F7:H7"/>
    <mergeCell ref="F6:H6"/>
    <mergeCell ref="F51:H51"/>
    <mergeCell ref="F50:H50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2076AE-5DE8-4FB3-9BE8-732C1149910C}">
  <ds:schemaRefs>
    <ds:schemaRef ds:uri="http://schemas.microsoft.com/office/2006/metadata/properties"/>
    <ds:schemaRef ds:uri="59a6e30f-7d3d-4c64-b0c3-3e228df3e534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325D14-6D08-4CE8-B5E7-E221E619B9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2022-05-05T06:07:37Z</cp:lastPrinted>
  <dcterms:created xsi:type="dcterms:W3CDTF">2011-12-19T06:40:39Z</dcterms:created>
  <dcterms:modified xsi:type="dcterms:W3CDTF">2022-05-10T06:38:08Z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