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hai Nippon Rubber Industry Public Company Limited\Thai Nippon Rubber-March 2022 (Q1)\"/>
    </mc:Choice>
  </mc:AlternateContent>
  <xr:revisionPtr revIDLastSave="0" documentId="13_ncr:1_{FB7E785C-BCB5-4E8D-891E-D7011C8222AA}" xr6:coauthVersionLast="46" xr6:coauthVersionMax="46" xr10:uidLastSave="{00000000-0000-0000-0000-000000000000}"/>
  <bookViews>
    <workbookView xWindow="-120" yWindow="-120" windowWidth="21840" windowHeight="13140" tabRatio="610" activeTab="1" xr2:uid="{00000000-000D-0000-FFFF-FFFF00000000}"/>
  </bookViews>
  <sheets>
    <sheet name="2-3" sheetId="2" r:id="rId1"/>
    <sheet name="4P&amp;L" sheetId="30" r:id="rId2"/>
    <sheet name="5" sheetId="23" r:id="rId3"/>
    <sheet name="6" sheetId="25" r:id="rId4"/>
    <sheet name="7-8" sheetId="2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6" i="23" l="1"/>
  <c r="M41" i="30"/>
  <c r="K41" i="30"/>
  <c r="I41" i="30"/>
  <c r="G41" i="30"/>
  <c r="N18" i="25" l="1"/>
  <c r="L18" i="25"/>
  <c r="J18" i="25"/>
  <c r="H18" i="25"/>
  <c r="F18" i="25"/>
  <c r="P16" i="25"/>
  <c r="P14" i="25"/>
  <c r="N25" i="25"/>
  <c r="L25" i="25"/>
  <c r="J25" i="25"/>
  <c r="H25" i="25"/>
  <c r="F25" i="25"/>
  <c r="P23" i="25"/>
  <c r="P21" i="25"/>
  <c r="M18" i="23"/>
  <c r="K14" i="23"/>
  <c r="I14" i="23"/>
  <c r="I18" i="23" s="1"/>
  <c r="G14" i="23"/>
  <c r="G18" i="23" s="1"/>
  <c r="E14" i="23"/>
  <c r="E18" i="23" s="1"/>
  <c r="C14" i="23"/>
  <c r="C18" i="23" s="1"/>
  <c r="P18" i="25" l="1"/>
  <c r="P25" i="25"/>
  <c r="K18" i="23"/>
  <c r="O14" i="23"/>
  <c r="O16" i="23"/>
  <c r="Q16" i="23" s="1"/>
  <c r="O23" i="23"/>
  <c r="Q23" i="23" s="1"/>
  <c r="S23" i="23" s="1"/>
  <c r="O21" i="23"/>
  <c r="Q21" i="23" s="1"/>
  <c r="S21" i="23" s="1"/>
  <c r="M25" i="23"/>
  <c r="O18" i="23" l="1"/>
  <c r="S16" i="23"/>
  <c r="S25" i="23"/>
  <c r="O25" i="23"/>
  <c r="Q25" i="23"/>
  <c r="Q14" i="23"/>
  <c r="S14" i="23" s="1"/>
  <c r="Q18" i="23" l="1"/>
  <c r="S18" i="23"/>
  <c r="M24" i="30"/>
  <c r="M14" i="30"/>
  <c r="M17" i="30" s="1"/>
  <c r="M26" i="30" s="1"/>
  <c r="M29" i="30" s="1"/>
  <c r="I24" i="30"/>
  <c r="I14" i="30"/>
  <c r="I17" i="30" s="1"/>
  <c r="M46" i="30" l="1"/>
  <c r="M57" i="30"/>
  <c r="I26" i="30"/>
  <c r="I29" i="30" s="1"/>
  <c r="M43" i="30"/>
  <c r="M51" i="30" s="1"/>
  <c r="I46" i="30" l="1"/>
  <c r="I57" i="30"/>
  <c r="I43" i="30"/>
  <c r="I51" i="30" s="1"/>
  <c r="G24" i="30"/>
  <c r="K24" i="30"/>
  <c r="G14" i="30"/>
  <c r="G17" i="30" s="1"/>
  <c r="K14" i="30"/>
  <c r="K17" i="30" s="1"/>
  <c r="C25" i="23"/>
  <c r="E25" i="23"/>
  <c r="G25" i="23"/>
  <c r="I25" i="23"/>
  <c r="K25" i="23"/>
  <c r="A3" i="23"/>
  <c r="M84" i="29"/>
  <c r="M73" i="29"/>
  <c r="M32" i="29"/>
  <c r="I84" i="29"/>
  <c r="I73" i="29"/>
  <c r="I32" i="29"/>
  <c r="I43" i="29" s="1"/>
  <c r="I46" i="29" s="1"/>
  <c r="G84" i="29"/>
  <c r="K73" i="29"/>
  <c r="G73" i="29"/>
  <c r="M43" i="29" l="1"/>
  <c r="M46" i="29" s="1"/>
  <c r="M86" i="29" s="1"/>
  <c r="M90" i="29" s="1"/>
  <c r="I86" i="29"/>
  <c r="I90" i="29" s="1"/>
  <c r="K26" i="30"/>
  <c r="G26" i="30"/>
  <c r="A98" i="2"/>
  <c r="A60" i="30" l="1"/>
  <c r="A51" i="29"/>
  <c r="H93" i="2"/>
  <c r="K84" i="29" l="1"/>
  <c r="G29" i="30" l="1"/>
  <c r="K29" i="30"/>
  <c r="G57" i="30" l="1"/>
  <c r="G46" i="30"/>
  <c r="K57" i="30"/>
  <c r="K46" i="30"/>
  <c r="K43" i="30"/>
  <c r="K51" i="30" s="1"/>
  <c r="G43" i="30"/>
  <c r="G51" i="30" s="1"/>
  <c r="N74" i="2" l="1"/>
  <c r="J74" i="2"/>
  <c r="N66" i="2"/>
  <c r="J66" i="2"/>
  <c r="J76" i="2" l="1"/>
  <c r="N76" i="2"/>
  <c r="A37" i="23"/>
  <c r="A103" i="29" l="1"/>
  <c r="J23" i="2" l="1"/>
  <c r="G32" i="29" l="1"/>
  <c r="G43" i="29" s="1"/>
  <c r="G46" i="29" s="1"/>
  <c r="G86" i="29" s="1"/>
  <c r="K32" i="29"/>
  <c r="K43" i="29" s="1"/>
  <c r="K46" i="29" s="1"/>
  <c r="K86" i="29" s="1"/>
  <c r="K90" i="29" l="1"/>
  <c r="G90" i="29"/>
  <c r="H23" i="2"/>
  <c r="J93" i="2" l="1"/>
  <c r="J95" i="2" s="1"/>
  <c r="J36" i="2"/>
  <c r="N23" i="2"/>
  <c r="L23" i="2"/>
  <c r="N36" i="2"/>
  <c r="L36" i="2"/>
  <c r="H36" i="2"/>
  <c r="H38" i="2" s="1"/>
  <c r="H74" i="2"/>
  <c r="H66" i="2"/>
  <c r="L74" i="2"/>
  <c r="L66" i="2"/>
  <c r="N93" i="2"/>
  <c r="L93" i="2"/>
  <c r="A46" i="2"/>
  <c r="A45" i="2"/>
  <c r="A44" i="2"/>
  <c r="A33" i="25" l="1"/>
  <c r="H76" i="2"/>
  <c r="H95" i="2" s="1"/>
  <c r="L38" i="2"/>
  <c r="N95" i="2"/>
  <c r="N38" i="2"/>
  <c r="L76" i="2"/>
  <c r="L95" i="2" s="1"/>
  <c r="J38" i="2"/>
</calcChain>
</file>

<file path=xl/sharedStrings.xml><?xml version="1.0" encoding="utf-8"?>
<sst xmlns="http://schemas.openxmlformats.org/spreadsheetml/2006/main" count="344" uniqueCount="197">
  <si>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</si>
  <si>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</si>
  <si>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</si>
  <si>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</si>
  <si>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</si>
  <si>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</si>
  <si>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</si>
  <si>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</si>
  <si>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ทุนเรือนหุ้น</t>
  </si>
  <si>
    <t>กำไรสะสม</t>
  </si>
  <si>
    <t>สินทรัพย์ไม่หมุนเวียน</t>
  </si>
  <si>
    <t>รวมสินทรัพย์ไม่หมุนเวียน</t>
  </si>
  <si>
    <t>กฎหมาย</t>
  </si>
  <si>
    <t>รวม</t>
  </si>
  <si>
    <t>กำไรขั้นต้น</t>
  </si>
  <si>
    <t>ค่าใช้จ่ายในการบริหาร</t>
  </si>
  <si>
    <t>เงินสดและรายการเทียบเท่าเงินสด</t>
  </si>
  <si>
    <t>สินทรัพย์ไม่มีตัวตน (สุทธิ)</t>
  </si>
  <si>
    <t>ยังไม่ได้จัดสรร</t>
  </si>
  <si>
    <t>ทุนจดทะเบียน</t>
  </si>
  <si>
    <t>กำไรก่อนค่าใช้จ่าย</t>
  </si>
  <si>
    <t xml:space="preserve">งบแสดงฐานะการเงิน </t>
  </si>
  <si>
    <t>เจ้าหนี้การค้าและเจ้าหนี้อื่น</t>
  </si>
  <si>
    <t>จัดสรรแล้ว - ทุนสำรองตามกฎหมาย</t>
  </si>
  <si>
    <t xml:space="preserve">รายได้อื่น </t>
  </si>
  <si>
    <t>สินทรัพย์ไม่หมุนเวียนอื่น</t>
  </si>
  <si>
    <t>หนี้สินไม่หมุนเวียน</t>
  </si>
  <si>
    <t>ค่าใช้จ่ายในการขาย</t>
  </si>
  <si>
    <t>จัดสรรแล้ว -</t>
  </si>
  <si>
    <t>ทุนสำรองตาม</t>
  </si>
  <si>
    <t>สินค้าคงเหลือ (สุทธิ)</t>
  </si>
  <si>
    <t xml:space="preserve">รวมค่าใช้จ่าย </t>
  </si>
  <si>
    <t>ภาษีเงินได้ค้างจ่าย</t>
  </si>
  <si>
    <t>หนี้สินหมุนเวียนอื่น</t>
  </si>
  <si>
    <t>31 ธันวาคม</t>
  </si>
  <si>
    <t>เงินกู้ยืมระยะสั้นจากสถาบันการเงิน</t>
  </si>
  <si>
    <t>ส่วนที่ถึงกำหนดชำระภายในหนึ่งปีของ</t>
  </si>
  <si>
    <t>- เงินกู้ยืมระยะยาวจากสถาบันการเงิน</t>
  </si>
  <si>
    <t>กระแสเงินสดจากกิจกรรมดำเนินงาน</t>
  </si>
  <si>
    <t>รายการปรับปรุง:</t>
  </si>
  <si>
    <t>ค่าเสื่อมราคา</t>
  </si>
  <si>
    <t>ภาระผูกพันผลประโยชน์พนักงาน</t>
  </si>
  <si>
    <t>การเปลี่ยนแปลงของเงินทุนหมุนเวียน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</si>
  <si>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</si>
  <si>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</si>
  <si>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</si>
  <si>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เงินกู้ยืมระยะสั้นจากสถาบันการเงิน - เงินสดรับ</t>
  </si>
  <si>
    <t>ลูกหนี้การค้าและลูกหนี้อื่น (สุทธิ)</t>
  </si>
  <si>
    <t>เงินให้กู้ยืมแก่พนักงาน</t>
  </si>
  <si>
    <t>สินทรัพย์ภาษีเงินได้รอการตัดบัญชี</t>
  </si>
  <si>
    <t>ภาษีเงินได้</t>
  </si>
  <si>
    <t>เงินสดและรายการเทียบเท่าเงินสด, ยอดคงเหลือปลายงวด</t>
  </si>
  <si>
    <t>เงินสดและรายการเทียบเท่าเงินสด, ยอดคงเหลือต้นงวด</t>
  </si>
  <si>
    <t>(ยังไม่ได้ตรวจสอบ)</t>
  </si>
  <si>
    <t>(ตรวจสอบแล้ว)</t>
  </si>
  <si>
    <t>ส่วนเกินมูลค่าหุ้น (สุทธิ)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</si>
  <si>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</si>
  <si>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</si>
  <si>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</si>
  <si>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</si>
  <si>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การเปลี่ยนแปลงในส่วนของเจ้าของสำหรับงวด</t>
  </si>
  <si>
    <t>ส่วนเกินมูลค่าหุ้น</t>
  </si>
  <si>
    <t>(สุทธิ)</t>
  </si>
  <si>
    <t>องค์ประกอบอื่นของ</t>
  </si>
  <si>
    <t>บริษัท ไทยนิปปอนรับเบอร์อินดัสตรี้ จำกัด (มหาชน)</t>
  </si>
  <si>
    <t xml:space="preserve">ต้นทุนทางการเงิน </t>
  </si>
  <si>
    <t>- อุปกรณ์</t>
  </si>
  <si>
    <t>ทุนที่ออกและชำระแล้วเต็มมูลค่า</t>
  </si>
  <si>
    <t>องค์ประกอบอื่นของส่วนของเจ้าของ (สุทธิ)</t>
  </si>
  <si>
    <t>ขาดทุนจากการตัดจำหน่ายสินทรัพย์ไม่มีตัวตน</t>
  </si>
  <si>
    <t>เงินสดรับจากการจำหน่ายอุปกรณ์</t>
  </si>
  <si>
    <t>เงินสดสุทธิใช้ไปในกิจกรรมลงทุน</t>
  </si>
  <si>
    <t>เต็มมูลค่า</t>
  </si>
  <si>
    <t>ที่ออกและชำระแล้ว</t>
  </si>
  <si>
    <t>- ดอกเบี้ยจ่ายจาก - เงินกู้ยืมจากสถาบันการเงิน</t>
  </si>
  <si>
    <t>ส่วนของเจ้าของ (สุทธิ)</t>
  </si>
  <si>
    <t>กำไรขาดทุนเบ็ดเสร็จอื่น (สุทธิ)</t>
  </si>
  <si>
    <t>เงินปันผลที่ประกาศจ่ายแต่ยังไม่จ่ายชำระ</t>
  </si>
  <si>
    <t>รายการซื้อสินทรัพย์ในระหว่างงวดที่ยังไม่ได้จ่ายชำระ</t>
  </si>
  <si>
    <t>- สินทรัพย์ไม่มีตัวตน</t>
  </si>
  <si>
    <t>ข้อมูลทางการเงินรวม</t>
  </si>
  <si>
    <t>ข้อมูลทางการเงินเฉพาะกิจการ</t>
  </si>
  <si>
    <t>ส่วนของผู้เป็นเจ้าของของบริษัทใหญ่</t>
  </si>
  <si>
    <t>การวัดมูลค่าใหม่ของ</t>
  </si>
  <si>
    <t>รวมส่วนของ</t>
  </si>
  <si>
    <t>ที่ออกและชำระ</t>
  </si>
  <si>
    <t>ภาระผูกพันผลประโยชน์</t>
  </si>
  <si>
    <t>แล้วเต็มมูลค่า</t>
  </si>
  <si>
    <t>ตามกฎหมาย</t>
  </si>
  <si>
    <t>พนักงาน (สุทธิ)</t>
  </si>
  <si>
    <t>เจ้าของ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</si>
  <si>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</si>
  <si>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</si>
  <si>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ที่ดิน อาคารและอุปกรณ์ (สุทธิ)</t>
  </si>
  <si>
    <t>เงินลงทุนในบริษัทย่อย</t>
  </si>
  <si>
    <t>หนี้สินภาษีเงินได้รอการตัดบัญชี</t>
  </si>
  <si>
    <t>งบแสดงการเปลี่ยนแปลงส่วนของเจ้าของ</t>
  </si>
  <si>
    <t xml:space="preserve">งบกระแสเงินสด </t>
  </si>
  <si>
    <t xml:space="preserve">งบกำไรขาดทุนเบ็ดเสร็จ </t>
  </si>
  <si>
    <t>กำไรขาดทุนเบ็ดเสร็จรวมสำหรับงวด</t>
  </si>
  <si>
    <t>ค่าตัดจำหน่าย</t>
  </si>
  <si>
    <t>เพื่อเป็นหลักทรัพย์ค้ำประกัน</t>
  </si>
  <si>
    <t>เงินฝากสถาบันการเงิน</t>
  </si>
  <si>
    <t>มูลค่าที่ตราไว้หุ้นละ 1 บาท</t>
  </si>
  <si>
    <t>หุ้นสามัญ 300,000,000 หุ้น</t>
  </si>
  <si>
    <t>หุ้นสามัญ  300,000,000 หุ้น</t>
  </si>
  <si>
    <t>เงินสดจ่ายเพื่อซื้อ - ที่ดิน อาคารและอุปกรณ์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</si>
  <si>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</si>
  <si>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</si>
  <si>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รายได้จากการขายและบริการ</t>
  </si>
  <si>
    <t>ต้นทุนขายและบริการ</t>
  </si>
  <si>
    <t>สินทรัพย์สิทธิการใช้ (สุทธิ)</t>
  </si>
  <si>
    <t>หนี้สินตามสัญญาเช่า (สุทธิ)</t>
  </si>
  <si>
    <t>- หนี้สินตามสัญญาเช่า (สุทธิ)</t>
  </si>
  <si>
    <t>กำไรขาดทุนเบ็ดเสร็จอื่น:</t>
  </si>
  <si>
    <t>รายการที่จะไม่จัดประเภทรายการใหม่ไปยัง</t>
  </si>
  <si>
    <t xml:space="preserve"> ทุนสำรอง</t>
  </si>
  <si>
    <t>ของบริษัทใหญ่</t>
  </si>
  <si>
    <t xml:space="preserve">ต้นทุนทางการเงินจ่าย </t>
  </si>
  <si>
    <t>- ดอกเบี้ยจ่ายจากเงินกู้ยืมจากสถาบันการเงิน</t>
  </si>
  <si>
    <t>หนี้สินอนุพันธ์ทางการเงิน</t>
  </si>
  <si>
    <t>รวมหนี้สินไม่หมุนเวียน</t>
  </si>
  <si>
    <t>กำไรหรือขาดทุนในภายหลัง</t>
  </si>
  <si>
    <t>ต้นทุนทางการเงิน</t>
  </si>
  <si>
    <t xml:space="preserve">     ผลประโยชน์พนักงาน - สุทธิจากภาษี</t>
  </si>
  <si>
    <t>- ผลประโยชน์พนักงานจ่าย</t>
  </si>
  <si>
    <t>- ลูกหนี้การค้าและลูกหนี้อื่น</t>
  </si>
  <si>
    <t>- สินค้าคงเหลือ</t>
  </si>
  <si>
    <t>- ภาษีมูลค่าเพิ่ม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</si>
  <si>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</si>
  <si>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</si>
  <si>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</si>
  <si>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เงินฝากสถาบันการเงินเพื่อเป็นหลักทรัพย์ค้ำประกัน</t>
  </si>
  <si>
    <t>เงินสดจ่ายชำระหนี้สินตามสัญญาเช่า - เงินต้น</t>
  </si>
  <si>
    <t>กำไรขาดทุนเบ็ดเสร็จสำหรับงวด - สุทธิจากภาษี</t>
  </si>
  <si>
    <t>กำไรก่อนภาษีเงินได้</t>
  </si>
  <si>
    <t>กำไรสุทธิสำหรับงวด</t>
  </si>
  <si>
    <t>การแบ่งปันกำไร</t>
  </si>
  <si>
    <t>กำไรต่อหุ้น</t>
  </si>
  <si>
    <t>เงินให้กู้ยืมระยะสั้นแก่บริษัทย่อย</t>
  </si>
  <si>
    <t>สินทรัพย์หมุนเวียนอื่น</t>
  </si>
  <si>
    <t>กำไรต่อหุ้นขั้นพื้นฐาน (บาทต่อหุ้น)</t>
  </si>
  <si>
    <t>- ภาษีเงินได้จ่าย</t>
  </si>
  <si>
    <t>พ.ศ. 2564</t>
  </si>
  <si>
    <t>ยอดคงเหลือต้นงวด ณ วันที่ 1 มกราคม พ.ศ. 2564</t>
  </si>
  <si>
    <t>ดอกเบี้ยรับจาก - เงินให้กู้ยืมระยะสั้นแก่บริษัทย่อย</t>
  </si>
  <si>
    <t>เงินประกันผลงาน</t>
  </si>
  <si>
    <t>มูลค่าสุทธิที่จะได้รับ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</si>
  <si>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</si>
  <si>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เงินกู้ยืมระยะยาวจากสถาบันการเงิน - เงินสดจ่าย</t>
  </si>
  <si>
    <t>เงินสดจ่ายเพื่อซื้อหุ้นในบริษัทย่อย</t>
  </si>
  <si>
    <r>
      <rPr>
        <sz val="12"/>
        <color theme="0"/>
        <rFont val="Browallia New"/>
        <family val="2"/>
      </rPr>
      <t>ดอกเบี้ยรับจาก</t>
    </r>
    <r>
      <rPr>
        <sz val="12"/>
        <rFont val="Browallia New"/>
        <family val="2"/>
      </rPr>
      <t xml:space="preserve"> - เงินให้กู้ยืมแก่พนักงาน</t>
    </r>
  </si>
  <si>
    <r>
      <rPr>
        <sz val="12"/>
        <color theme="0"/>
        <rFont val="Browallia New"/>
        <family val="2"/>
      </rPr>
      <t>เงินสดจ่ายเพื่อซื้อ</t>
    </r>
    <r>
      <rPr>
        <sz val="12"/>
        <rFont val="Browallia New"/>
        <family val="2"/>
      </rPr>
      <t xml:space="preserve"> - สินทรัพย์ไม่มีตัวตน</t>
    </r>
  </si>
  <si>
    <r>
      <rPr>
        <sz val="12"/>
        <color theme="0"/>
        <rFont val="Browallia New"/>
        <family val="2"/>
      </rPr>
      <t>เงินสดจ่ายชำระหนี้สินตามสัญญาเช่า</t>
    </r>
    <r>
      <rPr>
        <sz val="12"/>
        <rFont val="Browallia New"/>
        <family val="2"/>
      </rPr>
      <t xml:space="preserve"> - ดอกเบี้ยจ่าย</t>
    </r>
  </si>
  <si>
    <t>กำไรเบ็ดเสร็จรวมสำหรับงวด</t>
  </si>
  <si>
    <t>การแบ่งปันกำไรเบ็ดเสร็จรวม</t>
  </si>
  <si>
    <t xml:space="preserve">กำไรอื่น </t>
  </si>
  <si>
    <r>
      <rPr>
        <sz val="12"/>
        <color theme="0"/>
        <rFont val="Browallia New"/>
        <family val="2"/>
      </rPr>
      <t>- ดอกเบี้ยจ่ายจาก</t>
    </r>
    <r>
      <rPr>
        <sz val="12"/>
        <rFont val="Browallia New"/>
        <family val="2"/>
      </rPr>
      <t xml:space="preserve"> - หนี้สินตามสัญญาเช่า</t>
    </r>
  </si>
  <si>
    <r>
      <rPr>
        <sz val="12"/>
        <color theme="0"/>
        <rFont val="Browallia New"/>
        <family val="2"/>
      </rPr>
      <t>เงินกู้ยืมระยะสั้นจากสถาบันการเงิน</t>
    </r>
    <r>
      <rPr>
        <sz val="12"/>
        <rFont val="Browallia New"/>
        <family val="2"/>
      </rPr>
      <t xml:space="preserve"> - เงินสดจ่าย</t>
    </r>
  </si>
  <si>
    <t>พ.ศ. 2565</t>
  </si>
  <si>
    <t>31 มีนาคม</t>
  </si>
  <si>
    <t>ยอดคงเหลือปลายงวด ณ วันที่ 31 มีนาคม พ.ศ. 2564</t>
  </si>
  <si>
    <t>สำหรับงวดสามเดือนสิ้นสุดวันที่ 31 มีนาคม พ.ศ. 2565</t>
  </si>
  <si>
    <t>ยอดคงเหลือต้นงวด ณ วันที่ 1 มกราคม พ.ศ. 2565</t>
  </si>
  <si>
    <t>ยอดคงเหลือปลายงวด ณ วันที่ 31 มีนาคม พ.ศ. 2565</t>
  </si>
  <si>
    <t>ณ วันที่ 31 มีนาคม พ.ศ. 2565</t>
  </si>
  <si>
    <t>ผลต่างจาก</t>
  </si>
  <si>
    <t>การแปลงค่า</t>
  </si>
  <si>
    <t>งบการเงิน</t>
  </si>
  <si>
    <t>สินทรัพย์อนุพันธ์ทางการเงิน</t>
  </si>
  <si>
    <t xml:space="preserve">        พันบาท</t>
  </si>
  <si>
    <t>พันบาท</t>
  </si>
  <si>
    <t>20 ค)</t>
  </si>
  <si>
    <t>ภาษีมูลค่าเพิ่ม (สุทธิ)</t>
  </si>
  <si>
    <t>กำไร(ขาดทุน)สะสม</t>
  </si>
  <si>
    <t>(กำไร) ขาดทุนจากมูลค่ายุติธรรมของอนุพันธ์ทางการเงิน</t>
  </si>
  <si>
    <t>(กลับรายการ) ค่าเผื่อสินค้าราคาทุนสูงกว่า</t>
  </si>
  <si>
    <t>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</si>
  <si>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</si>
  <si>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10, 11</t>
  </si>
  <si>
    <t>20 ก)</t>
  </si>
  <si>
    <t>เงินให้กู้ยืมระยะสั้นแก่บริษัทย่อย - เงินสดจ่าย</t>
  </si>
  <si>
    <t>หมายเหตุประกอบข้อมูลทางการเงินระหว่างกาลในหน้า 9 ถึง 29 เป็นส่วนหนึ่งของข้อมูลทางการเงินนี้</t>
  </si>
  <si>
    <t>รายการที่จะจัดประเภทรายการใหม่ไปยัง</t>
  </si>
  <si>
    <t>- ผลต่างของอัตราแลกเปลี่ยนจากการแปลงค่างบการเงิน</t>
  </si>
  <si>
    <t>- การวัดมูลค่าใหม่ของภาระผูกพัน</t>
  </si>
  <si>
    <t>(กำไร) ขาดทุนสุทธิจากการจำหน่ายสินทรัพย์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</si>
  <si>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</si>
  <si>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</si>
  <si>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เงินให้กู้ยืมแก่พนักงาน - จ่ายเงินต้น</t>
  </si>
  <si>
    <t>ขาดทุนจากอัตราแลกเปลี่ยน</t>
  </si>
  <si>
    <t>เงินให้กู้ยืมระยะสั้นแก่บริษัทที่เกี่ยวข้องกัน</t>
  </si>
  <si>
    <t>ขาดทุนจากอัตราแลกเปลี่ยนที่ยังไม่เกิดขึ้นจริงของ</t>
  </si>
  <si>
    <t>ก่อนภาษีเงินได้จ่าย</t>
  </si>
  <si>
    <t>(กลับรายการ)ผลขาดทุนด้านเครดิตที่คาดว่าจะเกิดขึ้น</t>
  </si>
  <si>
    <t>(กลับรายการ) ผลขาดทุนด้านเครดิตที่คาดว่าจะเกิดขึ้น</t>
  </si>
  <si>
    <t>ค่าเผื่อการลดมูลค่าของสินค้าคงเหลือ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</si>
</sst>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6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_);_(* \(#,##0\);_(* &quot;-&quot;_);_(@_)"/>
    <numFmt numFmtId="165" formatCode="#,##0;\(#,##0\)"/>
    <numFmt numFmtId="166" formatCode="_(* #,##0_);_(* \(#,##0\);_(* &quot;-&quot;??_);_(@_)"/>
    <numFmt numFmtId="167" formatCode="_(* #,##0_);_(* \(#,##0\);_(* &quot;-&quot;???_)\ ;_(@_)"/>
    <numFmt numFmtId="168" formatCode="_-* #,##0_-;\-* #,##0_-;_-* &quot;-&quot;??_-;_-@_-"/>
    <numFmt numFmtId="169" formatCode="_(* #,##0_);_(* \(#,##0\);_(* &quot;-&quot;???\ _);_(@_)"/>
    <numFmt numFmtId="170" formatCode="_(* #,##0.00_);_(* \(#,##0.00\);_(* &quot;-&quot;???\ _);_(@_)"/>
    <numFmt numFmtId="171" formatCode="0.0%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_-* #,##0.0_-;\-* #,##0.0_-;_-* &quot;-&quot;??_-;_-@_-"/>
    <numFmt numFmtId="175" formatCode="_(* #,##0.00_);_(* \(#,##0.00\);_(* \-??_);_(@_)"/>
    <numFmt numFmtId="176" formatCode="_(&quot;฿&quot;* #,##0_);_(&quot;฿&quot;* \(#,##0\);_(&quot;฿&quot;* &quot;-&quot;_);_(@_)"/>
    <numFmt numFmtId="177" formatCode="_(&quot;฿&quot;* #,##0.00_);_(&quot;฿&quot;* \(#,##0.00\);_(&quot;฿&quot;* &quot;-&quot;??_);_(@_)"/>
    <numFmt numFmtId="178" formatCode="[$-D00041E]0"/>
    <numFmt numFmtId="179" formatCode="\$#,##0.00;\(\$#,##0.00\)"/>
    <numFmt numFmtId="180" formatCode="\$#,##0;\(\$#,##0\)"/>
    <numFmt numFmtId="181" formatCode="#,##0.0"/>
    <numFmt numFmtId="182" formatCode="_-* #,##0&quot; DM&quot;_-;\-* #,##0&quot; DM&quot;_-;_-* &quot;-&quot;&quot; DM&quot;_-;_-@_-"/>
    <numFmt numFmtId="183" formatCode="_-* #,##0.00&quot; DM&quot;_-;\-* #,##0.00&quot; DM&quot;_-;_-* &quot;-&quot;??&quot; DM&quot;_-;_-@_-"/>
    <numFmt numFmtId="184" formatCode="_(&quot;$&quot;* #,##0.00_);_(&quot;$&quot;* \(#,##0.00\);_(&quot;$&quot;* &quot;-&quot;??_);_(@_)"/>
    <numFmt numFmtId="185" formatCode="_(&quot;$&quot;* #,##0_);_(&quot;$&quot;* \(#,##0\);_(&quot;$&quot;* &quot;-&quot;_);_(@_)"/>
    <numFmt numFmtId="186" formatCode="#."/>
    <numFmt numFmtId="187" formatCode="&quot;$&quot;#,##0;\-&quot;$&quot;#,##0"/>
    <numFmt numFmtId="188" formatCode="* \(#,##0\);* #,##0_);&quot;-&quot;??_);@"/>
    <numFmt numFmtId="189" formatCode="&quot;$&quot;#,##0.00;\-&quot;$&quot;#,##0.00"/>
    <numFmt numFmtId="190" formatCode="_(&quot;$&quot;* #,##0.0_);_(&quot;$&quot;* \(#,##0.0\);_(&quot;$&quot;* &quot;0.0&quot;_);_(@_)"/>
    <numFmt numFmtId="191" formatCode="0_);\(0\)"/>
    <numFmt numFmtId="192" formatCode="0.00_)"/>
    <numFmt numFmtId="193" formatCode="mm/dd/yy"/>
    <numFmt numFmtId="194" formatCode="#,##0.0_);\(#,##0.0\);&quot;-&quot;_);@_)"/>
    <numFmt numFmtId="195" formatCode="&quot;$&quot;#,##0.00_);[Red]\(&quot;$&quot;#,##0.00\)"/>
    <numFmt numFmtId="196" formatCode="_-&quot;$&quot;* #,##0_-;\-&quot;$&quot;* #,##0_-;_-&quot;$&quot;* &quot;-&quot;_-;_-@_-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&quot;$&quot;#,##0_);[Red]\(&quot;$&quot;#,##0\)"/>
    <numFmt numFmtId="200" formatCode="_ * #,##0_ ;_ * \-#,##0_ ;_ * &quot;-&quot;_ ;_ @_ "/>
    <numFmt numFmtId="201" formatCode="#,##0;\-#,##0;\-"/>
    <numFmt numFmtId="202" formatCode="\$#,##0.00;[Red]&quot;-$&quot;#,##0.00"/>
    <numFmt numFmtId="203" formatCode="\9\1#,##0.000\2\8"/>
    <numFmt numFmtId="204" formatCode="_-* #,##0.00\ [$€-1]_-;\-* #,##0.00\ [$€-1]_-;_-* \-??\ [$€-1]_-"/>
    <numFmt numFmtId="205" formatCode="#,##0\ \ ;\(#,##0\)\ ;\—\ \ \ \ "/>
    <numFmt numFmtId="206" formatCode="&quot;0&quot;#.0"/>
    <numFmt numFmtId="207" formatCode="&quot;0&quot;#"/>
    <numFmt numFmtId="208" formatCode="#,##0.0_);\(#,##0.0\)"/>
    <numFmt numFmtId="209" formatCode="_(\$* #,##0.00_);_(\$* \(#,##0.00\);_(\$* \-??_);_(@_)"/>
    <numFmt numFmtId="210" formatCode="_ * #,##0_)\ _B_F_ ;_ * \(#,##0\)\ _B_F_ ;_ * &quot;-&quot;_)\ _B_F_ ;_ @_ "/>
    <numFmt numFmtId="211" formatCode="_ * #,##0.00_)\ _B_F_ ;_ * \(#,##0.00\)\ _B_F_ ;_ * &quot;-&quot;??_)\ _B_F_ ;_ @_ "/>
    <numFmt numFmtId="212" formatCode="_ &quot;??&quot;* #,##0_ ;_ &quot;??&quot;* \-#,##0_ ;_ &quot;??&quot;* &quot;-&quot;_ ;_ @_ "/>
    <numFmt numFmtId="213" formatCode="#,##0.00&quot; F&quot;_);\(#,##0.00&quot; F&quot;\)"/>
    <numFmt numFmtId="214" formatCode="_ &quot;£¤&quot;* #,##0_ ;_ &quot;£¤&quot;* \-#,##0_ ;_ &quot;£¤&quot;* &quot;-&quot;_ ;_ @_ "/>
    <numFmt numFmtId="215" formatCode="_-* #,##0.00\ _F_-;\-* #,##0.00\ _F_-;_-* &quot;-&quot;??\ _F_-;_-@_-"/>
    <numFmt numFmtId="216" formatCode="&quot;$&quot;#,##0_);\(&quot;$&quot;#,##0\)"/>
    <numFmt numFmtId="217" formatCode="0.00%;[Red]\-0.00%"/>
    <numFmt numFmtId="218" formatCode="#,##0.00_ ;[Red]\-#,##0.00\ "/>
    <numFmt numFmtId="219" formatCode="_-&quot;$&quot;* #,##0.00_-;\-&quot;$&quot;* #,##0.00_-;_-&quot;$&quot;* &quot;-&quot;??_-;_-@_-"/>
    <numFmt numFmtId="220" formatCode="General_)"/>
    <numFmt numFmtId="221" formatCode="_ * #,##0.00_ ;_ * \-#,##0.00_ ;_ * &quot;-&quot;??_ ;_ @_ "/>
    <numFmt numFmtId="222" formatCode="_ &quot;\&quot;* #,##0_ ;_ &quot;\&quot;* \-#,##0_ ;_ &quot;\&quot;* &quot;-&quot;_ ;_ @_ "/>
    <numFmt numFmtId="223" formatCode="_ &quot;\&quot;* #,##0.00_ ;_ &quot;\&quot;* \-#,##0.00_ ;_ &quot;\&quot;* &quot;-&quot;??_ ;_ @_ "/>
    <numFmt numFmtId="224" formatCode="_-#,##0_-;[Red]\(#,##0\);_-\ \ &quot;-&quot;_-;_-@_-"/>
    <numFmt numFmtId="225" formatCode="0.00000"/>
    <numFmt numFmtId="226" formatCode="_(* #,##0.0_);_(* \(#,##0.0\);_(* &quot;-&quot;?_);@_)"/>
    <numFmt numFmtId="227" formatCode="#,##0\ \ \ \ \ "/>
    <numFmt numFmtId="228" formatCode="m\o\n\th\ d\,\ yyyy"/>
    <numFmt numFmtId="229" formatCode="#.00"/>
    <numFmt numFmtId="230" formatCode="0_ "/>
    <numFmt numFmtId="231" formatCode="000\-000"/>
    <numFmt numFmtId="232" formatCode="&quot;\&quot;#,##0.00;&quot;\&quot;&quot;\&quot;&quot;\&quot;\-#,##0.00"/>
    <numFmt numFmtId="233" formatCode="#.#"/>
    <numFmt numFmtId="234" formatCode="_-&quot;฿&quot;* #,##0.00_-;\-&quot;฿&quot;* #,##0.00_-;_-&quot;฿&quot;* &quot;-&quot;??_-;_-@_-"/>
    <numFmt numFmtId="235" formatCode="[$¥-411]#,##0.00;[Red]\-[$¥-411]#,##0.00"/>
    <numFmt numFmtId="236" formatCode="_(* #,##0.000_);_(* \(#,##0.000\);_(* &quot;-&quot;_);_(@_)"/>
  </numFmts>
  <fonts count="359">
    <font>
      <sz val="14"/>
      <name val="AngsanaUPC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2"/>
      <name val="Times New Roman"/>
      <family val="1"/>
    </font>
    <font>
      <sz val="8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</font>
    <font>
      <sz val="10"/>
      <name val="Microsoft Sans Serif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9"/>
      <color theme="1"/>
      <name val="Arial"/>
      <family val="2"/>
    </font>
    <font>
      <sz val="8"/>
      <color indexed="9"/>
      <name val="Arial"/>
      <family val="2"/>
    </font>
    <font>
      <sz val="8"/>
      <color indexed="8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0"/>
      <color theme="1"/>
      <name val="Arial Unicode MS"/>
      <family val="2"/>
    </font>
    <font>
      <b/>
      <sz val="10"/>
      <name val="Arial"/>
      <family val="2"/>
    </font>
    <font>
      <sz val="11"/>
      <color rgb="FF9C6500"/>
      <name val="Calibri"/>
      <family val="2"/>
      <scheme val="minor"/>
    </font>
    <font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b/>
      <sz val="12"/>
      <name val="Arial"/>
      <family val="2"/>
    </font>
    <font>
      <b/>
      <sz val="11"/>
      <color rgb="FFFA7D00"/>
      <name val="Calibri"/>
      <family val="2"/>
      <charset val="222"/>
      <scheme val="minor"/>
    </font>
    <font>
      <sz val="12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8.25"/>
      <color rgb="FF000000"/>
      <name val="Microsoft Sans Serif"/>
      <family val="2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u/>
      <sz val="10"/>
      <color theme="10"/>
      <name val="Arial"/>
      <family val="2"/>
    </font>
    <font>
      <sz val="10"/>
      <color rgb="FF0000FF"/>
      <name val="Arial Unicode MS"/>
      <family val="2"/>
    </font>
    <font>
      <sz val="10"/>
      <color rgb="FF0000FF"/>
      <name val="Arial"/>
      <family val="2"/>
    </font>
    <font>
      <sz val="9"/>
      <name val="Times New Roman"/>
      <family val="1"/>
    </font>
    <font>
      <sz val="6"/>
      <name val="Arial"/>
      <family val="2"/>
    </font>
    <font>
      <u/>
      <sz val="10"/>
      <color theme="10"/>
      <name val="Arial Unicode MS"/>
      <family val="2"/>
    </font>
    <font>
      <sz val="11"/>
      <color theme="1"/>
      <name val="Arial"/>
      <family val="2"/>
      <charset val="222"/>
    </font>
    <font>
      <sz val="14"/>
      <name val="Cordia New"/>
      <family val="2"/>
    </font>
    <font>
      <sz val="10"/>
      <color theme="1"/>
      <name val="Calibri"/>
      <family val="2"/>
    </font>
    <font>
      <u/>
      <sz val="10"/>
      <color indexed="12"/>
      <name val="Arial"/>
      <family val="2"/>
    </font>
    <font>
      <sz val="11"/>
      <color rgb="FF000000"/>
      <name val="Calibri"/>
      <family val="2"/>
    </font>
    <font>
      <sz val="10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0"/>
      <name val="Univers"/>
      <family val="2"/>
    </font>
    <font>
      <b/>
      <sz val="11"/>
      <name val="Univers"/>
      <family val="2"/>
    </font>
    <font>
      <b/>
      <sz val="12"/>
      <name val="Univers"/>
      <family val="2"/>
    </font>
    <font>
      <b/>
      <sz val="8"/>
      <name val="Univers"/>
      <family val="2"/>
    </font>
    <font>
      <b/>
      <sz val="9"/>
      <name val="Univers"/>
      <family val="2"/>
    </font>
    <font>
      <sz val="10"/>
      <name val="Geneva"/>
    </font>
    <font>
      <b/>
      <i/>
      <u/>
      <sz val="16"/>
      <color indexed="12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9"/>
      <color indexed="48"/>
      <name val="Arial"/>
      <family val="2"/>
    </font>
    <font>
      <sz val="10"/>
      <name val="Univers"/>
      <family val="2"/>
    </font>
    <font>
      <sz val="11"/>
      <name val="Univers"/>
      <family val="2"/>
    </font>
    <font>
      <sz val="12"/>
      <name val="Univers"/>
      <family val="2"/>
    </font>
    <font>
      <sz val="8"/>
      <name val="Univers"/>
      <family val="2"/>
    </font>
    <font>
      <sz val="9"/>
      <name val="Univers"/>
      <family val="2"/>
    </font>
    <font>
      <sz val="12"/>
      <name val="Helv"/>
      <charset val="222"/>
    </font>
    <font>
      <sz val="12"/>
      <name val="Helv"/>
    </font>
    <font>
      <sz val="10"/>
      <name val="Helv"/>
      <charset val="204"/>
    </font>
    <font>
      <sz val="10"/>
      <name val="Helv"/>
    </font>
    <font>
      <sz val="1"/>
      <color indexed="16"/>
      <name val="Courier"/>
      <family val="3"/>
    </font>
    <font>
      <sz val="10"/>
      <color indexed="9"/>
      <name val="Arial"/>
      <family val="2"/>
    </font>
    <font>
      <sz val="10"/>
      <color indexed="20"/>
      <name val="Arial"/>
      <family val="2"/>
    </font>
    <font>
      <sz val="10"/>
      <color rgb="FF9C0006"/>
      <name val="Calibri"/>
      <family val="2"/>
      <scheme val="minor"/>
    </font>
    <font>
      <sz val="12"/>
      <name val="Tms Rmn"/>
    </font>
    <font>
      <b/>
      <sz val="10"/>
      <name val="MS Sans Serif"/>
      <family val="2"/>
      <charset val="222"/>
    </font>
    <font>
      <b/>
      <sz val="10"/>
      <color indexed="52"/>
      <name val="Arial"/>
      <family val="2"/>
    </font>
    <font>
      <b/>
      <sz val="10"/>
      <color rgb="FFFA7D00"/>
      <name val="Calibri"/>
      <family val="2"/>
      <scheme val="minor"/>
    </font>
    <font>
      <b/>
      <sz val="10"/>
      <color indexed="9"/>
      <name val="Arial"/>
      <family val="2"/>
    </font>
    <font>
      <b/>
      <sz val="10"/>
      <color theme="0"/>
      <name val="Calibri"/>
      <family val="2"/>
      <scheme val="minor"/>
    </font>
    <font>
      <sz val="10"/>
      <color indexed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4"/>
      <name val="Palatino"/>
    </font>
    <font>
      <sz val="16"/>
      <name val="Palatino"/>
      <family val="1"/>
    </font>
    <font>
      <sz val="16"/>
      <name val="Palatino"/>
    </font>
    <font>
      <sz val="32"/>
      <name val="Helvetica-Black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i/>
      <sz val="10"/>
      <color indexed="23"/>
      <name val="Arial"/>
      <family val="2"/>
    </font>
    <font>
      <i/>
      <sz val="10"/>
      <color rgb="FF7F7F7F"/>
      <name val="Calibri"/>
      <family val="2"/>
      <scheme val="minor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9"/>
      <color indexed="23"/>
      <name val="Helvetica-Black"/>
    </font>
    <font>
      <sz val="7"/>
      <name val="Palatino"/>
      <family val="1"/>
    </font>
    <font>
      <sz val="7"/>
      <name val="Palatino"/>
    </font>
    <font>
      <b/>
      <sz val="12"/>
      <color indexed="33"/>
      <name val="Times New Roman"/>
      <family val="1"/>
    </font>
    <font>
      <sz val="10"/>
      <color indexed="17"/>
      <name val="Arial"/>
      <family val="2"/>
    </font>
    <font>
      <sz val="10"/>
      <color rgb="FF006100"/>
      <name val="Calibri"/>
      <family val="2"/>
      <scheme val="minor"/>
    </font>
    <font>
      <sz val="6"/>
      <name val="Palatino"/>
      <family val="1"/>
    </font>
    <font>
      <sz val="6"/>
      <name val="Palatino"/>
    </font>
    <font>
      <b/>
      <sz val="15"/>
      <color indexed="56"/>
      <name val="Arial"/>
      <family val="2"/>
    </font>
    <font>
      <sz val="10"/>
      <name val="Helvetica-Black"/>
    </font>
    <font>
      <sz val="28"/>
      <name val="Helvetica-Black"/>
    </font>
    <font>
      <b/>
      <sz val="13"/>
      <color indexed="56"/>
      <name val="Arial"/>
      <family val="2"/>
    </font>
    <font>
      <sz val="10"/>
      <name val="Palatino"/>
    </font>
    <font>
      <sz val="18"/>
      <name val="Palatino"/>
      <family val="1"/>
    </font>
    <font>
      <sz val="18"/>
      <name val="Palatino"/>
    </font>
    <font>
      <b/>
      <sz val="11"/>
      <color indexed="56"/>
      <name val="Arial"/>
      <family val="2"/>
    </font>
    <font>
      <i/>
      <sz val="14"/>
      <name val="Palatino"/>
      <family val="1"/>
    </font>
    <font>
      <i/>
      <sz val="14"/>
      <name val="Palatino"/>
    </font>
    <font>
      <b/>
      <sz val="18"/>
      <name val="Arial"/>
      <family val="2"/>
    </font>
    <font>
      <sz val="10"/>
      <color indexed="62"/>
      <name val="Arial"/>
      <family val="2"/>
    </font>
    <font>
      <sz val="10"/>
      <color rgb="FF3F3F76"/>
      <name val="Calibri"/>
      <family val="2"/>
      <scheme val="minor"/>
    </font>
    <font>
      <sz val="10"/>
      <color indexed="52"/>
      <name val="Arial"/>
      <family val="2"/>
    </font>
    <font>
      <sz val="10"/>
      <color rgb="FFFA7D00"/>
      <name val="Calibri"/>
      <family val="2"/>
      <scheme val="minor"/>
    </font>
    <font>
      <sz val="10"/>
      <color indexed="60"/>
      <name val="Arial"/>
      <family val="2"/>
    </font>
    <font>
      <sz val="10"/>
      <color rgb="FF9C6500"/>
      <name val="Calibri"/>
      <family val="2"/>
      <scheme val="minor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sz val="10"/>
      <name val="Palatino"/>
      <family val="1"/>
    </font>
    <font>
      <b/>
      <sz val="10"/>
      <color indexed="63"/>
      <name val="Arial"/>
      <family val="2"/>
    </font>
    <font>
      <b/>
      <sz val="10"/>
      <color rgb="FF3F3F3F"/>
      <name val="Calibri"/>
      <family val="2"/>
      <scheme val="minor"/>
    </font>
    <font>
      <sz val="12"/>
      <name val="Helvetica-Black"/>
    </font>
    <font>
      <sz val="12"/>
      <color indexed="9"/>
      <name val="Arial"/>
      <family val="2"/>
    </font>
    <font>
      <sz val="8"/>
      <name val="Helv"/>
    </font>
    <font>
      <sz val="10"/>
      <color indexed="12"/>
      <name val="Geneva"/>
    </font>
    <font>
      <b/>
      <sz val="8"/>
      <color indexed="8"/>
      <name val="Helv"/>
    </font>
    <font>
      <b/>
      <sz val="10"/>
      <name val="Palatino"/>
      <family val="1"/>
    </font>
    <font>
      <b/>
      <sz val="10"/>
      <name val="Palatino"/>
    </font>
    <font>
      <sz val="12"/>
      <name val="Palatino"/>
      <family val="1"/>
    </font>
    <font>
      <sz val="12"/>
      <name val="Palatino"/>
    </font>
    <font>
      <sz val="11"/>
      <name val="Helvetica-Black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b/>
      <sz val="18"/>
      <color indexed="56"/>
      <name val="Cambria"/>
      <family val="2"/>
    </font>
    <font>
      <b/>
      <sz val="20"/>
      <name val="Arial"/>
      <family val="2"/>
    </font>
    <font>
      <sz val="10"/>
      <color indexed="10"/>
      <name val="Arial"/>
      <family val="2"/>
    </font>
    <font>
      <sz val="10"/>
      <color rgb="FFFF0000"/>
      <name val="Calibri"/>
      <family val="2"/>
      <scheme val="minor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</font>
    <font>
      <sz val="8"/>
      <color indexed="10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MS Sans Serif"/>
      <family val="2"/>
    </font>
    <font>
      <sz val="10"/>
      <name val="Courier"/>
      <family val="3"/>
    </font>
    <font>
      <u/>
      <sz val="14"/>
      <color indexed="12"/>
      <name val="CordiaUPC"/>
      <family val="2"/>
    </font>
    <font>
      <u/>
      <sz val="13.6"/>
      <color indexed="12"/>
      <name val="Arial"/>
      <family val="2"/>
    </font>
    <font>
      <u/>
      <sz val="14"/>
      <color indexed="20"/>
      <name val="CordiaUPC"/>
      <family val="2"/>
    </font>
    <font>
      <u/>
      <sz val="13.6"/>
      <color indexed="20"/>
      <name val="Arial"/>
      <family val="2"/>
    </font>
    <font>
      <sz val="8"/>
      <name val="Courier New"/>
      <family val="3"/>
    </font>
    <font>
      <sz val="10"/>
      <name val="Courier New"/>
      <family val="3"/>
    </font>
    <font>
      <u/>
      <sz val="10.4"/>
      <color indexed="20"/>
      <name val="Arial"/>
      <family val="2"/>
    </font>
    <font>
      <u/>
      <sz val="10.4"/>
      <color indexed="12"/>
      <name val="Arial"/>
      <family val="2"/>
    </font>
    <font>
      <sz val="10"/>
      <name val="Helv"/>
      <family val="2"/>
    </font>
    <font>
      <sz val="9"/>
      <name val="Arial MT"/>
      <family val="2"/>
    </font>
    <font>
      <sz val="12"/>
      <name val="©E©E"/>
      <family val="3"/>
      <charset val="128"/>
    </font>
    <font>
      <sz val="12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ＭＳ Ｐゴシック"/>
      <family val="2"/>
      <charset val="128"/>
    </font>
    <font>
      <sz val="11"/>
      <color indexed="8"/>
      <name val="ＭＳ Ｐゴシック"/>
      <family val="3"/>
      <charset val="128"/>
    </font>
    <font>
      <sz val="11"/>
      <color indexed="26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ＭＳ Ｐゴシック"/>
      <family val="2"/>
      <charset val="128"/>
    </font>
    <font>
      <sz val="11"/>
      <color indexed="9"/>
      <name val="ＭＳ Ｐゴシック"/>
      <family val="3"/>
      <charset val="128"/>
    </font>
    <font>
      <sz val="14"/>
      <name val="AngsanaUPC"/>
      <family val="2"/>
      <charset val="222"/>
    </font>
    <font>
      <sz val="8"/>
      <name val="Times New Roman"/>
      <family val="1"/>
    </font>
    <font>
      <sz val="11"/>
      <name val="??????"/>
      <family val="1"/>
      <charset val="222"/>
    </font>
    <font>
      <sz val="9"/>
      <color indexed="27"/>
      <name val="明朝"/>
      <family val="1"/>
      <charset val="128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  <family val="2"/>
    </font>
    <font>
      <b/>
      <sz val="11"/>
      <color indexed="26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4"/>
      <name val="CordiaUPC"/>
      <family val="2"/>
      <charset val="222"/>
    </font>
    <font>
      <sz val="8"/>
      <name val="Courier ProportionalThai"/>
      <family val="1"/>
    </font>
    <font>
      <sz val="7.5"/>
      <name val="Arial"/>
      <family val="2"/>
    </font>
    <font>
      <sz val="11"/>
      <name val="Courier ProportionalThai"/>
      <family val="1"/>
    </font>
    <font>
      <sz val="10"/>
      <color indexed="8"/>
      <name val="Arial Unicode MS"/>
      <family val="2"/>
    </font>
    <font>
      <sz val="14"/>
      <name val="CordiaUPC"/>
      <family val="2"/>
    </font>
    <font>
      <sz val="11"/>
      <name val="Arial Narrow"/>
      <family val="2"/>
    </font>
    <font>
      <sz val="10"/>
      <name val="Courier MonoThai"/>
      <family val="3"/>
    </font>
    <font>
      <sz val="12"/>
      <color indexed="8"/>
      <name val="AngsanaUPC"/>
      <family val="1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b/>
      <sz val="12"/>
      <name val="Helv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color indexed="56"/>
      <name val="Tahoma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11"/>
      <color theme="10"/>
      <name val="Calibri"/>
      <family val="2"/>
    </font>
    <font>
      <u/>
      <sz val="14"/>
      <color indexed="12"/>
      <name val="Cordia New"/>
      <family val="2"/>
      <charset val="222"/>
    </font>
    <font>
      <u/>
      <sz val="10"/>
      <color theme="10"/>
      <name val="Courier MonoThai"/>
      <family val="3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2"/>
      <color indexed="9"/>
      <name val="Helv"/>
      <charset val="222"/>
    </font>
    <font>
      <b/>
      <sz val="11"/>
      <name val="Helv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theme="1"/>
      <name val="Calibri"/>
      <family val="2"/>
    </font>
    <font>
      <sz val="11"/>
      <name val="Courier MonoThai"/>
      <family val="3"/>
    </font>
    <font>
      <sz val="10"/>
      <name val="Helv"/>
      <charset val="222"/>
    </font>
    <font>
      <sz val="8"/>
      <name val="Courier ProportionalThai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sz val="28"/>
      <name val="Angsana New"/>
      <family val="1"/>
      <charset val="222"/>
    </font>
    <font>
      <sz val="10"/>
      <name val="Tms Rmn"/>
      <charset val="222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charset val="22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b/>
      <sz val="8"/>
      <color indexed="8"/>
      <name val="Helv"/>
      <charset val="222"/>
    </font>
    <font>
      <b/>
      <sz val="18"/>
      <color indexed="62"/>
      <name val="Cambria"/>
      <family val="2"/>
    </font>
    <font>
      <b/>
      <sz val="9"/>
      <name val="Times New Roman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1"/>
      <color indexed="12"/>
      <name val="｣ﾍ｣ﾓ ｣ﾐ･ｴ･ｷ･ﾃ･ｯ"/>
      <family val="3"/>
      <charset val="128"/>
    </font>
    <font>
      <u/>
      <sz val="21"/>
      <color indexed="20"/>
      <name val="Terminal"/>
      <family val="3"/>
      <charset val="128"/>
    </font>
    <font>
      <u/>
      <sz val="11"/>
      <color indexed="20"/>
      <name val="｣ﾍ｣ﾓ ｣ﾐ･ｴ･ｷ･ﾃ･ｯ"/>
      <family val="3"/>
      <charset val="128"/>
    </font>
    <font>
      <sz val="12"/>
      <name val="AngsanaUPC"/>
      <family val="1"/>
    </font>
    <font>
      <b/>
      <sz val="18"/>
      <color indexed="62"/>
      <name val="ＭＳ Ｐゴシック"/>
      <family val="2"/>
      <charset val="128"/>
    </font>
    <font>
      <b/>
      <sz val="18"/>
      <color indexed="62"/>
      <name val="ＭＳ Ｐゴシック"/>
      <family val="3"/>
      <charset val="128"/>
    </font>
    <font>
      <b/>
      <sz val="11"/>
      <color indexed="9"/>
      <name val="ＭＳ Ｐゴシック"/>
      <family val="2"/>
      <charset val="128"/>
    </font>
    <font>
      <b/>
      <sz val="11"/>
      <color indexed="9"/>
      <name val="ＭＳ Ｐゴシック"/>
      <family val="3"/>
      <charset val="128"/>
    </font>
    <font>
      <sz val="11"/>
      <color indexed="19"/>
      <name val="ＭＳ Ｐゴシック"/>
      <family val="2"/>
      <charset val="128"/>
    </font>
    <font>
      <sz val="11"/>
      <color indexed="19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0"/>
      <name val="Arial Narrow"/>
      <family val="2"/>
    </font>
    <font>
      <sz val="11"/>
      <name val="ＭＳ Ｐ明朝"/>
      <family val="1"/>
      <charset val="128"/>
    </font>
    <font>
      <sz val="11"/>
      <color indexed="10"/>
      <name val="ＭＳ Ｐゴシック"/>
      <family val="2"/>
      <charset val="128"/>
    </font>
    <font>
      <sz val="11"/>
      <color indexed="10"/>
      <name val="ＭＳ Ｐゴシック"/>
      <family val="3"/>
      <charset val="128"/>
    </font>
    <font>
      <u/>
      <sz val="21"/>
      <color indexed="12"/>
      <name val="Terminal"/>
      <family val="3"/>
      <charset val="255"/>
    </font>
    <font>
      <sz val="12"/>
      <name val="Courier"/>
      <family val="3"/>
    </font>
    <font>
      <u/>
      <sz val="21"/>
      <color indexed="20"/>
      <name val="Terminal"/>
      <family val="3"/>
      <charset val="255"/>
    </font>
    <font>
      <sz val="11"/>
      <name val="ตธฟ๒"/>
      <family val="3"/>
      <charset val="129"/>
    </font>
    <font>
      <sz val="11"/>
      <name val="｣ﾍ｣ﾓ ｣ﾐ･ｴ･ｷ･ﾃ･ｯ"/>
      <family val="3"/>
      <charset val="128"/>
    </font>
    <font>
      <sz val="11"/>
      <color indexed="62"/>
      <name val="ＭＳ Ｐゴシック"/>
      <family val="2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2"/>
      <charset val="128"/>
    </font>
    <font>
      <b/>
      <sz val="11"/>
      <color indexed="63"/>
      <name val="ＭＳ Ｐゴシック"/>
      <family val="3"/>
      <charset val="128"/>
    </font>
    <font>
      <u/>
      <sz val="10"/>
      <color indexed="36"/>
      <name val="Arial"/>
      <family val="2"/>
    </font>
    <font>
      <sz val="11"/>
      <color indexed="20"/>
      <name val="ＭＳ Ｐゴシック"/>
      <family val="2"/>
      <charset val="128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1"/>
      <name val="ＭＳ Ｐゴシック"/>
      <family val="2"/>
      <charset val="128"/>
    </font>
    <font>
      <sz val="11"/>
      <name val="明朝"/>
      <family val="1"/>
      <charset val="128"/>
    </font>
    <font>
      <u/>
      <sz val="21"/>
      <color indexed="12"/>
      <name val="Terminal"/>
      <family val="3"/>
      <charset val="128"/>
    </font>
    <font>
      <sz val="11"/>
      <color indexed="17"/>
      <name val="ＭＳ Ｐゴシック"/>
      <family val="2"/>
      <charset val="128"/>
    </font>
    <font>
      <sz val="11"/>
      <color indexed="17"/>
      <name val="ＭＳ Ｐゴシック"/>
      <family val="3"/>
      <charset val="128"/>
    </font>
    <font>
      <b/>
      <sz val="15"/>
      <color indexed="62"/>
      <name val="ＭＳ Ｐゴシック"/>
      <family val="2"/>
      <charset val="128"/>
    </font>
    <font>
      <b/>
      <sz val="15"/>
      <color indexed="62"/>
      <name val="ＭＳ Ｐゴシック"/>
      <family val="3"/>
      <charset val="128"/>
    </font>
    <font>
      <b/>
      <sz val="13"/>
      <color indexed="62"/>
      <name val="ＭＳ Ｐゴシック"/>
      <family val="2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62"/>
      <name val="ＭＳ Ｐゴシック"/>
      <family val="2"/>
      <charset val="128"/>
    </font>
    <font>
      <b/>
      <sz val="11"/>
      <color indexed="62"/>
      <name val="ＭＳ Ｐゴシック"/>
      <family val="3"/>
      <charset val="128"/>
    </font>
    <font>
      <b/>
      <sz val="11"/>
      <color indexed="10"/>
      <name val="ＭＳ Ｐゴシック"/>
      <family val="2"/>
      <charset val="128"/>
    </font>
    <font>
      <b/>
      <sz val="11"/>
      <color indexed="10"/>
      <name val="ＭＳ Ｐゴシック"/>
      <family val="3"/>
      <charset val="128"/>
    </font>
    <font>
      <i/>
      <sz val="11"/>
      <color indexed="23"/>
      <name val="ＭＳ Ｐゴシック"/>
      <family val="2"/>
      <charset val="128"/>
    </font>
    <font>
      <i/>
      <sz val="11"/>
      <color indexed="23"/>
      <name val="ＭＳ Ｐゴシック"/>
      <family val="3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8"/>
      <name val="ＭＳ Ｐゴシック"/>
      <family val="3"/>
      <charset val="128"/>
    </font>
    <font>
      <sz val="12"/>
      <name val="바탕체"/>
      <family val="1"/>
      <charset val="129"/>
    </font>
    <font>
      <u/>
      <sz val="8.4"/>
      <color indexed="12"/>
      <name val="Arial"/>
      <family val="2"/>
    </font>
    <font>
      <sz val="11"/>
      <name val="돋움"/>
      <family val="3"/>
      <charset val="129"/>
    </font>
    <font>
      <sz val="11"/>
      <name val="돋움체"/>
      <family val="3"/>
      <charset val="129"/>
    </font>
    <font>
      <sz val="12"/>
      <name val="¹UAAA¼"/>
      <family val="1"/>
      <charset val="129"/>
    </font>
    <font>
      <sz val="8"/>
      <color indexed="20"/>
      <name val="Arial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8"/>
      <color indexed="52"/>
      <name val="Arial"/>
      <family val="2"/>
    </font>
    <font>
      <b/>
      <sz val="8"/>
      <color indexed="9"/>
      <name val="Arial"/>
      <family val="2"/>
    </font>
    <font>
      <sz val="12"/>
      <name val="EucrosiaUPC"/>
      <family val="1"/>
      <charset val="222"/>
    </font>
    <font>
      <sz val="10"/>
      <color indexed="8"/>
      <name val="Tahoma"/>
      <family val="2"/>
    </font>
    <font>
      <sz val="11"/>
      <color indexed="8"/>
      <name val="BrowalliaUPC"/>
      <family val="2"/>
      <charset val="222"/>
    </font>
    <font>
      <sz val="11"/>
      <color indexed="8"/>
      <name val="Tahoma"/>
      <family val="2"/>
    </font>
    <font>
      <sz val="10"/>
      <name val="돋움체"/>
      <family val="3"/>
      <charset val="129"/>
    </font>
    <font>
      <sz val="1"/>
      <color indexed="8"/>
      <name val="Courier"/>
      <family val="3"/>
    </font>
    <font>
      <i/>
      <sz val="8"/>
      <color indexed="23"/>
      <name val="Arial"/>
      <family val="2"/>
    </font>
    <font>
      <sz val="8"/>
      <color indexed="17"/>
      <name val="Arial"/>
      <family val="2"/>
    </font>
    <font>
      <b/>
      <sz val="1"/>
      <color indexed="8"/>
      <name val="Courier"/>
      <family val="3"/>
    </font>
    <font>
      <sz val="8"/>
      <color indexed="62"/>
      <name val="Arial"/>
      <family val="2"/>
    </font>
    <font>
      <sz val="8"/>
      <color indexed="52"/>
      <name val="Arial"/>
      <family val="2"/>
    </font>
    <font>
      <sz val="8"/>
      <color indexed="60"/>
      <name val="Arial"/>
      <family val="2"/>
    </font>
    <font>
      <sz val="10"/>
      <color theme="1"/>
      <name val="Tahoma"/>
      <family val="2"/>
    </font>
    <font>
      <b/>
      <sz val="8"/>
      <color indexed="63"/>
      <name val="Arial"/>
      <family val="2"/>
    </font>
    <font>
      <sz val="12"/>
      <color indexed="8"/>
      <name val="HLV"/>
    </font>
    <font>
      <u/>
      <sz val="9"/>
      <color indexed="36"/>
      <name val="굴림체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0"/>
      <name val="명조"/>
      <family val="3"/>
      <charset val="129"/>
    </font>
    <font>
      <sz val="12"/>
      <name val="官帕眉"/>
      <family val="2"/>
      <charset val="134"/>
    </font>
    <font>
      <sz val="11"/>
      <name val="蹈框"/>
      <family val="2"/>
      <charset val="134"/>
    </font>
    <font>
      <sz val="10"/>
      <color indexed="8"/>
      <name val="MS Sans Serif"/>
    </font>
    <font>
      <sz val="11"/>
      <color rgb="FF000000"/>
      <name val="Arial1"/>
      <charset val="222"/>
    </font>
    <font>
      <sz val="11"/>
      <color rgb="FF0000FF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1"/>
      <name val="Calibri"/>
      <family val="2"/>
      <scheme val="minor"/>
    </font>
    <font>
      <u/>
      <sz val="9"/>
      <color rgb="FF0000FF"/>
      <name val="Arial"/>
      <family val="2"/>
    </font>
    <font>
      <sz val="11"/>
      <color rgb="FF0000FF"/>
      <name val="Arial"/>
      <family val="2"/>
    </font>
    <font>
      <sz val="16"/>
      <name val="AngsanaUPC"/>
      <family val="1"/>
      <charset val="222"/>
    </font>
    <font>
      <sz val="11"/>
      <color theme="0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2"/>
      <color theme="0"/>
      <name val="Browallia New"/>
      <family val="2"/>
    </font>
    <font>
      <b/>
      <sz val="11"/>
      <color theme="1"/>
      <name val="Browallia New"/>
      <family val="2"/>
    </font>
    <font>
      <sz val="11"/>
      <color theme="1"/>
      <name val="Browallia New"/>
      <family val="2"/>
    </font>
    <font>
      <b/>
      <sz val="11"/>
      <name val="Browallia New"/>
      <family val="2"/>
    </font>
  </fonts>
  <fills count="9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mediumGray">
        <fgColor indexed="8"/>
        <bgColor indexed="37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darkVertical"/>
    </fill>
    <fill>
      <patternFill patternType="solid">
        <fgColor indexed="56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24"/>
      </bottom>
      <diagonal/>
    </border>
  </borders>
  <cellStyleXfs count="47072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5" fillId="0" borderId="0"/>
    <xf numFmtId="0" fontId="7" fillId="0" borderId="0"/>
    <xf numFmtId="0" fontId="8" fillId="0" borderId="0"/>
    <xf numFmtId="37" fontId="3" fillId="0" borderId="0"/>
    <xf numFmtId="0" fontId="9" fillId="0" borderId="0" applyNumberFormat="0" applyFill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6" borderId="7" applyNumberFormat="0" applyAlignment="0" applyProtection="0"/>
    <xf numFmtId="0" fontId="16" fillId="7" borderId="8" applyNumberFormat="0" applyAlignment="0" applyProtection="0"/>
    <xf numFmtId="0" fontId="17" fillId="7" borderId="7" applyNumberFormat="0" applyAlignment="0" applyProtection="0"/>
    <xf numFmtId="0" fontId="18" fillId="0" borderId="9" applyNumberFormat="0" applyFill="0" applyAlignment="0" applyProtection="0"/>
    <xf numFmtId="0" fontId="19" fillId="8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3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3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3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3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3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32" fillId="0" borderId="0"/>
    <xf numFmtId="0" fontId="26" fillId="0" borderId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>
      <alignment wrapText="1"/>
      <protection locked="0"/>
    </xf>
    <xf numFmtId="0" fontId="26" fillId="0" borderId="0">
      <protection locked="0"/>
    </xf>
    <xf numFmtId="43" fontId="26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0" fontId="36" fillId="0" borderId="0"/>
    <xf numFmtId="43" fontId="1" fillId="0" borderId="0" applyFont="0" applyFill="0" applyBorder="0" applyAlignment="0" applyProtection="0"/>
    <xf numFmtId="0" fontId="34" fillId="0" borderId="17" applyNumberFormat="0" applyFill="0" applyAlignment="0">
      <protection locked="0"/>
    </xf>
    <xf numFmtId="0" fontId="36" fillId="0" borderId="0"/>
    <xf numFmtId="43" fontId="36" fillId="0" borderId="0" applyFont="0" applyFill="0" applyBorder="0" applyAlignment="0" applyProtection="0"/>
    <xf numFmtId="0" fontId="34" fillId="0" borderId="17" applyNumberFormat="0" applyFill="0" applyAlignment="0">
      <protection locked="0"/>
    </xf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5" borderId="0" applyNumberFormat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23" fillId="33" borderId="0" applyNumberFormat="0" applyBorder="0" applyAlignment="0" applyProtection="0"/>
    <xf numFmtId="0" fontId="7" fillId="0" borderId="0"/>
    <xf numFmtId="0" fontId="1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40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2" fillId="7" borderId="7" applyNumberFormat="0" applyAlignment="0" applyProtection="0"/>
    <xf numFmtId="43" fontId="26" fillId="0" borderId="0" applyFont="0" applyFill="0" applyBorder="0" applyAlignment="0" applyProtection="0"/>
    <xf numFmtId="0" fontId="26" fillId="0" borderId="0"/>
    <xf numFmtId="0" fontId="36" fillId="0" borderId="0"/>
    <xf numFmtId="0" fontId="26" fillId="0" borderId="0">
      <protection locked="0"/>
    </xf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6" fillId="0" borderId="0"/>
    <xf numFmtId="0" fontId="1" fillId="0" borderId="0"/>
    <xf numFmtId="0" fontId="36" fillId="0" borderId="0"/>
    <xf numFmtId="0" fontId="26" fillId="0" borderId="0">
      <protection locked="0"/>
    </xf>
    <xf numFmtId="43" fontId="26" fillId="0" borderId="0" applyFont="0" applyFill="0" applyBorder="0" applyAlignment="0" applyProtection="0"/>
    <xf numFmtId="0" fontId="2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43" fontId="1" fillId="0" borderId="0" applyFont="0" applyFill="0" applyBorder="0" applyAlignment="0" applyProtection="0"/>
    <xf numFmtId="0" fontId="46" fillId="0" borderId="0" applyAlignment="0"/>
    <xf numFmtId="43" fontId="2" fillId="0" borderId="0" applyFont="0" applyFill="0" applyBorder="0" applyAlignment="0" applyProtection="0"/>
    <xf numFmtId="0" fontId="26" fillId="0" borderId="0">
      <protection locked="0"/>
    </xf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2" fillId="0" borderId="0"/>
    <xf numFmtId="0" fontId="35" fillId="0" borderId="0" applyNumberFormat="0" applyFill="0" applyBorder="0" applyAlignment="0">
      <alignment vertical="top"/>
      <protection locked="0"/>
    </xf>
    <xf numFmtId="0" fontId="35" fillId="0" borderId="0" applyNumberForma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6" fillId="0" borderId="0"/>
    <xf numFmtId="0" fontId="32" fillId="0" borderId="0"/>
    <xf numFmtId="0" fontId="26" fillId="0" borderId="0"/>
    <xf numFmtId="0" fontId="32" fillId="0" borderId="0"/>
    <xf numFmtId="0" fontId="1" fillId="0" borderId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29" fillId="0" borderId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0" fontId="35" fillId="0" borderId="0" applyNumberForma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36" fillId="0" borderId="0"/>
    <xf numFmtId="0" fontId="5" fillId="0" borderId="0"/>
    <xf numFmtId="0" fontId="32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0" fillId="0" borderId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6" fillId="0" borderId="0" applyAlignment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35" fillId="0" borderId="0" applyNumberFormat="0" applyFill="0" applyBorder="0" applyAlignment="0">
      <alignment vertical="top"/>
      <protection locked="0"/>
    </xf>
    <xf numFmtId="0" fontId="40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" fillId="0" borderId="0"/>
    <xf numFmtId="0" fontId="55" fillId="0" borderId="0"/>
    <xf numFmtId="43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0" fontId="4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2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6" fillId="0" borderId="0" applyAlignment="0"/>
    <xf numFmtId="43" fontId="40" fillId="0" borderId="0" applyFont="0" applyFill="0" applyBorder="0" applyAlignment="0" applyProtection="0"/>
    <xf numFmtId="175" fontId="5" fillId="0" borderId="0" applyFill="0" applyBorder="0" applyAlignment="0" applyProtection="0"/>
    <xf numFmtId="0" fontId="7" fillId="0" borderId="0"/>
    <xf numFmtId="0" fontId="26" fillId="0" borderId="0">
      <protection locked="0"/>
    </xf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2" fillId="0" borderId="0"/>
    <xf numFmtId="0" fontId="32" fillId="0" borderId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0" fontId="7" fillId="0" borderId="0"/>
    <xf numFmtId="0" fontId="46" fillId="0" borderId="0" applyAlignment="0"/>
    <xf numFmtId="0" fontId="1" fillId="0" borderId="0"/>
    <xf numFmtId="43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6" fillId="0" borderId="0" applyAlignment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7" fillId="0" borderId="0"/>
    <xf numFmtId="0" fontId="46" fillId="0" borderId="0" applyAlignment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1" fillId="0" borderId="0"/>
    <xf numFmtId="0" fontId="51" fillId="0" borderId="0"/>
    <xf numFmtId="0" fontId="36" fillId="0" borderId="0"/>
    <xf numFmtId="43" fontId="36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26" fillId="0" borderId="0"/>
    <xf numFmtId="43" fontId="26" fillId="0" borderId="0" applyFon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5" fillId="0" borderId="0"/>
    <xf numFmtId="43" fontId="40" fillId="0" borderId="0" applyFont="0" applyFill="0" applyBorder="0" applyAlignment="0" applyProtection="0"/>
    <xf numFmtId="0" fontId="4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6" fillId="0" borderId="0"/>
    <xf numFmtId="0" fontId="1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0" fillId="0" borderId="0" applyFont="0" applyFill="0" applyBorder="0" applyAlignment="0" applyProtection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40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7" fillId="0" borderId="0"/>
    <xf numFmtId="178" fontId="7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178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7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0" borderId="0"/>
    <xf numFmtId="0" fontId="1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0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5" fontId="5" fillId="0" borderId="0" applyFill="0" applyBorder="0" applyAlignment="0" applyProtection="0"/>
    <xf numFmtId="0" fontId="40" fillId="0" borderId="0"/>
    <xf numFmtId="0" fontId="5" fillId="0" borderId="0"/>
    <xf numFmtId="43" fontId="5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6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0" fontId="5" fillId="0" borderId="0"/>
    <xf numFmtId="9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2" fillId="0" borderId="0"/>
    <xf numFmtId="0" fontId="58" fillId="0" borderId="0" applyNumberFormat="0" applyFill="0" applyBorder="0" applyAlignment="0" applyProtection="0">
      <alignment vertical="top"/>
      <protection locked="0"/>
    </xf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6" fillId="0" borderId="0"/>
    <xf numFmtId="0" fontId="36" fillId="0" borderId="0"/>
    <xf numFmtId="43" fontId="36" fillId="0" borderId="0" applyFont="0" applyFill="0" applyBorder="0" applyAlignment="0" applyProtection="0"/>
    <xf numFmtId="0" fontId="1" fillId="0" borderId="0"/>
    <xf numFmtId="0" fontId="54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6" fillId="0" borderId="0"/>
    <xf numFmtId="43" fontId="56" fillId="0" borderId="0" applyFont="0" applyFill="0" applyBorder="0" applyAlignment="0" applyProtection="0"/>
    <xf numFmtId="0" fontId="56" fillId="0" borderId="0"/>
    <xf numFmtId="0" fontId="59" fillId="0" borderId="0"/>
    <xf numFmtId="43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2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7" fillId="0" borderId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0" fillId="0" borderId="0"/>
    <xf numFmtId="43" fontId="5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1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65" fontId="39" fillId="0" borderId="0"/>
    <xf numFmtId="179" fontId="39" fillId="0" borderId="0"/>
    <xf numFmtId="14" fontId="62" fillId="0" borderId="0" applyFill="0" applyBorder="0" applyProtection="0">
      <alignment horizontal="center" vertical="top" wrapText="1"/>
      <protection locked="0"/>
    </xf>
    <xf numFmtId="14" fontId="63" fillId="0" borderId="0" applyFill="0" applyBorder="0" applyProtection="0">
      <alignment horizontal="center" vertical="top" wrapText="1"/>
      <protection locked="0"/>
    </xf>
    <xf numFmtId="14" fontId="64" fillId="0" borderId="0" applyFill="0" applyBorder="0" applyProtection="0">
      <alignment horizontal="center" vertical="top" wrapText="1"/>
      <protection locked="0"/>
    </xf>
    <xf numFmtId="14" fontId="65" fillId="0" borderId="0" applyFill="0" applyBorder="0" applyProtection="0">
      <alignment horizontal="center" vertical="top" wrapText="1"/>
      <protection locked="0"/>
    </xf>
    <xf numFmtId="14" fontId="66" fillId="0" borderId="0" applyFill="0" applyBorder="0" applyProtection="0">
      <alignment horizontal="center" vertical="top" wrapText="1"/>
      <protection locked="0"/>
    </xf>
    <xf numFmtId="180" fontId="39" fillId="0" borderId="0"/>
    <xf numFmtId="0" fontId="37" fillId="36" borderId="18">
      <alignment horizontal="center" vertical="center"/>
    </xf>
    <xf numFmtId="0" fontId="68" fillId="0" borderId="0"/>
    <xf numFmtId="0" fontId="68" fillId="0" borderId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69" fillId="39" borderId="0" applyNumberFormat="0" applyProtection="0">
      <alignment horizontal="left" vertical="center" indent="1"/>
    </xf>
    <xf numFmtId="4" fontId="71" fillId="40" borderId="0" applyNumberFormat="0" applyProtection="0">
      <alignment horizontal="left" vertical="center" indent="1"/>
    </xf>
    <xf numFmtId="4" fontId="71" fillId="40" borderId="0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3" fillId="0" borderId="0" applyNumberFormat="0" applyProtection="0">
      <alignment horizontal="left" vertical="top" indent="1"/>
    </xf>
    <xf numFmtId="0" fontId="67" fillId="0" borderId="0"/>
    <xf numFmtId="49" fontId="74" fillId="0" borderId="0" applyFill="0" applyBorder="0" applyProtection="0">
      <protection locked="0"/>
    </xf>
    <xf numFmtId="49" fontId="74" fillId="0" borderId="0" applyFill="0" applyBorder="0" applyProtection="0">
      <alignment wrapText="1"/>
      <protection locked="0"/>
    </xf>
    <xf numFmtId="49" fontId="75" fillId="0" borderId="0" applyFill="0" applyBorder="0" applyProtection="0">
      <protection locked="0"/>
    </xf>
    <xf numFmtId="49" fontId="75" fillId="0" borderId="0" applyFill="0" applyBorder="0" applyProtection="0">
      <alignment wrapText="1"/>
      <protection locked="0"/>
    </xf>
    <xf numFmtId="49" fontId="76" fillId="0" borderId="0" applyFill="0" applyBorder="0" applyProtection="0">
      <protection locked="0"/>
    </xf>
    <xf numFmtId="49" fontId="76" fillId="0" borderId="0" applyFill="0" applyBorder="0" applyProtection="0">
      <alignment wrapText="1"/>
      <protection locked="0"/>
    </xf>
    <xf numFmtId="49" fontId="77" fillId="0" borderId="0" applyFill="0" applyBorder="0" applyProtection="0">
      <protection locked="0"/>
    </xf>
    <xf numFmtId="49" fontId="77" fillId="0" borderId="0" applyFill="0" applyBorder="0" applyProtection="0">
      <alignment wrapText="1"/>
      <protection locked="0"/>
    </xf>
    <xf numFmtId="49" fontId="78" fillId="0" borderId="0" applyFill="0" applyBorder="0" applyProtection="0">
      <protection locked="0"/>
    </xf>
    <xf numFmtId="49" fontId="78" fillId="0" borderId="0" applyFill="0" applyBorder="0" applyProtection="0">
      <alignment wrapText="1"/>
      <protection locked="0"/>
    </xf>
    <xf numFmtId="49" fontId="62" fillId="0" borderId="0" applyFill="0" applyBorder="0" applyProtection="0">
      <alignment horizontal="center" vertical="top" wrapText="1"/>
      <protection locked="0"/>
    </xf>
    <xf numFmtId="49" fontId="63" fillId="0" borderId="0" applyFill="0" applyBorder="0" applyProtection="0">
      <alignment horizontal="center" vertical="top" wrapText="1"/>
      <protection locked="0"/>
    </xf>
    <xf numFmtId="49" fontId="64" fillId="0" borderId="0" applyFill="0" applyBorder="0" applyProtection="0">
      <alignment horizontal="center" vertical="top" wrapText="1"/>
      <protection locked="0"/>
    </xf>
    <xf numFmtId="49" fontId="65" fillId="0" borderId="0" applyFill="0" applyBorder="0" applyProtection="0">
      <alignment horizontal="center" vertical="top" wrapText="1"/>
      <protection locked="0"/>
    </xf>
    <xf numFmtId="49" fontId="66" fillId="0" borderId="0" applyFill="0" applyBorder="0" applyProtection="0">
      <alignment horizontal="center" vertical="top" wrapText="1"/>
      <protection locked="0"/>
    </xf>
    <xf numFmtId="3" fontId="74" fillId="0" borderId="0" applyFill="0" applyBorder="0" applyProtection="0">
      <protection locked="0"/>
    </xf>
    <xf numFmtId="3" fontId="75" fillId="0" borderId="0" applyFill="0" applyBorder="0" applyProtection="0">
      <protection locked="0"/>
    </xf>
    <xf numFmtId="3" fontId="76" fillId="0" borderId="0" applyFill="0" applyBorder="0" applyProtection="0">
      <protection locked="0"/>
    </xf>
    <xf numFmtId="3" fontId="77" fillId="0" borderId="0" applyFill="0" applyBorder="0" applyProtection="0">
      <protection locked="0"/>
    </xf>
    <xf numFmtId="3" fontId="78" fillId="0" borderId="0" applyFill="0" applyBorder="0" applyProtection="0">
      <protection locked="0"/>
    </xf>
    <xf numFmtId="181" fontId="74" fillId="0" borderId="0" applyFill="0" applyBorder="0" applyProtection="0">
      <protection locked="0"/>
    </xf>
    <xf numFmtId="181" fontId="75" fillId="0" borderId="0" applyFill="0" applyBorder="0" applyProtection="0">
      <protection locked="0"/>
    </xf>
    <xf numFmtId="181" fontId="76" fillId="0" borderId="0" applyFill="0" applyBorder="0" applyProtection="0">
      <protection locked="0"/>
    </xf>
    <xf numFmtId="181" fontId="77" fillId="0" borderId="0" applyFill="0" applyBorder="0" applyProtection="0">
      <protection locked="0"/>
    </xf>
    <xf numFmtId="181" fontId="78" fillId="0" borderId="0" applyFill="0" applyBorder="0" applyProtection="0">
      <protection locked="0"/>
    </xf>
    <xf numFmtId="4" fontId="74" fillId="0" borderId="0" applyFill="0" applyBorder="0" applyProtection="0">
      <protection locked="0"/>
    </xf>
    <xf numFmtId="4" fontId="75" fillId="0" borderId="0" applyFill="0" applyBorder="0" applyProtection="0">
      <protection locked="0"/>
    </xf>
    <xf numFmtId="4" fontId="76" fillId="0" borderId="0" applyFill="0" applyBorder="0" applyProtection="0">
      <protection locked="0"/>
    </xf>
    <xf numFmtId="4" fontId="77" fillId="0" borderId="0" applyFill="0" applyBorder="0" applyProtection="0">
      <protection locked="0"/>
    </xf>
    <xf numFmtId="4" fontId="78" fillId="0" borderId="0" applyFill="0" applyBorder="0" applyProtection="0">
      <protection locked="0"/>
    </xf>
    <xf numFmtId="182" fontId="67" fillId="0" borderId="0" applyFont="0" applyFill="0" applyBorder="0" applyAlignment="0" applyProtection="0"/>
    <xf numFmtId="183" fontId="67" fillId="0" borderId="0" applyFont="0" applyFill="0" applyBorder="0" applyAlignment="0" applyProtection="0"/>
    <xf numFmtId="0" fontId="5" fillId="0" borderId="0"/>
    <xf numFmtId="0" fontId="3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/>
    <xf numFmtId="38" fontId="5" fillId="0" borderId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/>
    <xf numFmtId="38" fontId="5" fillId="0" borderId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/>
    <xf numFmtId="38" fontId="5" fillId="0" borderId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/>
    <xf numFmtId="3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4" fontId="5" fillId="0" borderId="0" applyFont="0" applyFill="0" applyBorder="0" applyAlignment="0" applyProtection="0"/>
    <xf numFmtId="39" fontId="79" fillId="0" borderId="0"/>
    <xf numFmtId="39" fontId="79" fillId="0" borderId="0"/>
    <xf numFmtId="39" fontId="80" fillId="0" borderId="0"/>
    <xf numFmtId="39" fontId="80" fillId="0" borderId="0"/>
    <xf numFmtId="39" fontId="79" fillId="0" borderId="0"/>
    <xf numFmtId="39" fontId="79" fillId="0" borderId="0"/>
    <xf numFmtId="39" fontId="80" fillId="0" borderId="0"/>
    <xf numFmtId="39" fontId="80" fillId="0" borderId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39" fontId="79" fillId="0" borderId="0"/>
    <xf numFmtId="39" fontId="79" fillId="0" borderId="0"/>
    <xf numFmtId="39" fontId="80" fillId="0" borderId="0"/>
    <xf numFmtId="39" fontId="80" fillId="0" borderId="0"/>
    <xf numFmtId="39" fontId="79" fillId="0" borderId="0"/>
    <xf numFmtId="39" fontId="79" fillId="0" borderId="0"/>
    <xf numFmtId="39" fontId="80" fillId="0" borderId="0"/>
    <xf numFmtId="39" fontId="80" fillId="0" borderId="0"/>
    <xf numFmtId="0" fontId="3" fillId="0" borderId="0"/>
    <xf numFmtId="0" fontId="3" fillId="0" borderId="0"/>
    <xf numFmtId="0" fontId="81" fillId="0" borderId="0"/>
    <xf numFmtId="0" fontId="81" fillId="0" borderId="0"/>
    <xf numFmtId="0" fontId="82" fillId="0" borderId="0"/>
    <xf numFmtId="0" fontId="82" fillId="0" borderId="0"/>
    <xf numFmtId="0" fontId="5" fillId="0" borderId="0"/>
    <xf numFmtId="0" fontId="5" fillId="0" borderId="0"/>
    <xf numFmtId="0" fontId="5" fillId="0" borderId="0"/>
    <xf numFmtId="186" fontId="83" fillId="0" borderId="0">
      <protection locked="0"/>
    </xf>
    <xf numFmtId="186" fontId="83" fillId="0" borderId="0">
      <protection locked="0"/>
    </xf>
    <xf numFmtId="0" fontId="71" fillId="41" borderId="0" applyNumberFormat="0" applyBorder="0" applyAlignment="0" applyProtection="0"/>
    <xf numFmtId="0" fontId="25" fillId="1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2" borderId="0" applyNumberFormat="0" applyBorder="0" applyAlignment="0" applyProtection="0"/>
    <xf numFmtId="0" fontId="25" fillId="15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3" borderId="0" applyNumberFormat="0" applyBorder="0" applyAlignment="0" applyProtection="0"/>
    <xf numFmtId="0" fontId="25" fillId="19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4" borderId="0" applyNumberFormat="0" applyBorder="0" applyAlignment="0" applyProtection="0"/>
    <xf numFmtId="0" fontId="25" fillId="23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5" borderId="0" applyNumberFormat="0" applyBorder="0" applyAlignment="0" applyProtection="0"/>
    <xf numFmtId="0" fontId="25" fillId="27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6" borderId="0" applyNumberFormat="0" applyBorder="0" applyAlignment="0" applyProtection="0"/>
    <xf numFmtId="0" fontId="25" fillId="31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38" borderId="0" applyNumberFormat="0" applyBorder="0" applyAlignment="0" applyProtection="0"/>
    <xf numFmtId="0" fontId="25" fillId="12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47" borderId="0" applyNumberFormat="0" applyBorder="0" applyAlignment="0" applyProtection="0"/>
    <xf numFmtId="0" fontId="25" fillId="16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8" borderId="0" applyNumberFormat="0" applyBorder="0" applyAlignment="0" applyProtection="0"/>
    <xf numFmtId="0" fontId="25" fillId="20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4" borderId="0" applyNumberFormat="0" applyBorder="0" applyAlignment="0" applyProtection="0"/>
    <xf numFmtId="0" fontId="25" fillId="2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38" borderId="0" applyNumberFormat="0" applyBorder="0" applyAlignment="0" applyProtection="0"/>
    <xf numFmtId="0" fontId="25" fillId="2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49" borderId="0" applyNumberFormat="0" applyBorder="0" applyAlignment="0" applyProtection="0"/>
    <xf numFmtId="0" fontId="25" fillId="32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84" fillId="50" borderId="0" applyNumberFormat="0" applyBorder="0" applyAlignment="0" applyProtection="0"/>
    <xf numFmtId="0" fontId="60" fillId="13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47" borderId="0" applyNumberFormat="0" applyBorder="0" applyAlignment="0" applyProtection="0"/>
    <xf numFmtId="0" fontId="60" fillId="1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8" borderId="0" applyNumberFormat="0" applyBorder="0" applyAlignment="0" applyProtection="0"/>
    <xf numFmtId="0" fontId="60" fillId="21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51" borderId="0" applyNumberFormat="0" applyBorder="0" applyAlignment="0" applyProtection="0"/>
    <xf numFmtId="0" fontId="60" fillId="25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60" fillId="29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3" borderId="0" applyNumberFormat="0" applyBorder="0" applyAlignment="0" applyProtection="0"/>
    <xf numFmtId="0" fontId="60" fillId="3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9" fontId="2" fillId="0" borderId="0"/>
    <xf numFmtId="9" fontId="2" fillId="0" borderId="0"/>
    <xf numFmtId="186" fontId="83" fillId="0" borderId="0">
      <protection locked="0"/>
    </xf>
    <xf numFmtId="186" fontId="83" fillId="0" borderId="0">
      <protection locked="0"/>
    </xf>
    <xf numFmtId="186" fontId="83" fillId="0" borderId="0">
      <protection locked="0"/>
    </xf>
    <xf numFmtId="186" fontId="83" fillId="0" borderId="0">
      <protection locked="0"/>
    </xf>
    <xf numFmtId="186" fontId="83" fillId="0" borderId="0">
      <protection locked="0"/>
    </xf>
    <xf numFmtId="186" fontId="83" fillId="0" borderId="0">
      <protection locked="0"/>
    </xf>
    <xf numFmtId="0" fontId="84" fillId="54" borderId="0" applyNumberFormat="0" applyBorder="0" applyAlignment="0" applyProtection="0"/>
    <xf numFmtId="0" fontId="60" fillId="10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5" borderId="0" applyNumberFormat="0" applyBorder="0" applyAlignment="0" applyProtection="0"/>
    <xf numFmtId="0" fontId="60" fillId="14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6" borderId="0" applyNumberFormat="0" applyBorder="0" applyAlignment="0" applyProtection="0"/>
    <xf numFmtId="0" fontId="60" fillId="18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1" borderId="0" applyNumberFormat="0" applyBorder="0" applyAlignment="0" applyProtection="0"/>
    <xf numFmtId="0" fontId="60" fillId="22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60" fillId="26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7" borderId="0" applyNumberFormat="0" applyBorder="0" applyAlignment="0" applyProtection="0"/>
    <xf numFmtId="0" fontId="60" fillId="30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5" fillId="42" borderId="0" applyNumberFormat="0" applyBorder="0" applyAlignment="0" applyProtection="0"/>
    <xf numFmtId="0" fontId="86" fillId="4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/>
    <xf numFmtId="38" fontId="5" fillId="0" borderId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/>
    <xf numFmtId="0" fontId="87" fillId="0" borderId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/>
    <xf numFmtId="187" fontId="88" fillId="0" borderId="16"/>
    <xf numFmtId="0" fontId="71" fillId="0" borderId="0" applyFill="0" applyBorder="0" applyAlignment="0"/>
    <xf numFmtId="0" fontId="71" fillId="0" borderId="0" applyFill="0" applyBorder="0" applyAlignment="0"/>
    <xf numFmtId="0" fontId="71" fillId="0" borderId="0"/>
    <xf numFmtId="0" fontId="71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90" fillId="7" borderId="7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91" fillId="59" borderId="27" applyNumberFormat="0" applyAlignment="0" applyProtection="0"/>
    <xf numFmtId="0" fontId="92" fillId="8" borderId="10" applyNumberFormat="0" applyAlignment="0" applyProtection="0"/>
    <xf numFmtId="0" fontId="91" fillId="59" borderId="27" applyNumberFormat="0" applyAlignment="0" applyProtection="0"/>
    <xf numFmtId="0" fontId="91" fillId="59" borderId="27" applyNumberFormat="0" applyAlignment="0" applyProtection="0"/>
    <xf numFmtId="0" fontId="91" fillId="59" borderId="27" applyNumberFormat="0" applyAlignment="0" applyProtection="0"/>
    <xf numFmtId="39" fontId="79" fillId="0" borderId="0"/>
    <xf numFmtId="39" fontId="79" fillId="0" borderId="0"/>
    <xf numFmtId="39" fontId="80" fillId="0" borderId="0"/>
    <xf numFmtId="39" fontId="80" fillId="0" borderId="0"/>
    <xf numFmtId="39" fontId="79" fillId="0" borderId="0"/>
    <xf numFmtId="39" fontId="79" fillId="0" borderId="0"/>
    <xf numFmtId="39" fontId="80" fillId="0" borderId="0"/>
    <xf numFmtId="39" fontId="80" fillId="0" borderId="0"/>
    <xf numFmtId="41" fontId="5" fillId="0" borderId="0"/>
    <xf numFmtId="41" fontId="5" fillId="0" borderId="0"/>
    <xf numFmtId="41" fontId="5" fillId="0" borderId="0"/>
    <xf numFmtId="41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/>
    <xf numFmtId="43" fontId="56" fillId="0" borderId="0"/>
    <xf numFmtId="43" fontId="56" fillId="0" borderId="0"/>
    <xf numFmtId="43" fontId="56" fillId="0" borderId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165" fontId="39" fillId="0" borderId="0"/>
    <xf numFmtId="3" fontId="93" fillId="0" borderId="0" applyFont="0" applyFill="0" applyBorder="0" applyAlignment="0" applyProtection="0"/>
    <xf numFmtId="3" fontId="93" fillId="0" borderId="0" applyFont="0" applyFill="0" applyBorder="0" applyAlignment="0" applyProtection="0"/>
    <xf numFmtId="3" fontId="93" fillId="0" borderId="0"/>
    <xf numFmtId="3" fontId="93" fillId="0" borderId="0"/>
    <xf numFmtId="0" fontId="94" fillId="0" borderId="0" applyNumberFormat="0" applyAlignment="0">
      <alignment horizontal="left"/>
    </xf>
    <xf numFmtId="0" fontId="94" fillId="0" borderId="0" applyNumberFormat="0" applyAlignment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5" fillId="0" borderId="0">
      <alignment horizontal="left"/>
    </xf>
    <xf numFmtId="0" fontId="95" fillId="0" borderId="0">
      <alignment horizontal="left"/>
    </xf>
    <xf numFmtId="0" fontId="96" fillId="0" borderId="0">
      <alignment horizontal="left"/>
    </xf>
    <xf numFmtId="0" fontId="96" fillId="0" borderId="0">
      <alignment horizontal="left"/>
    </xf>
    <xf numFmtId="0" fontId="97" fillId="0" borderId="0"/>
    <xf numFmtId="0" fontId="97" fillId="0" borderId="0"/>
    <xf numFmtId="0" fontId="98" fillId="0" borderId="0"/>
    <xf numFmtId="0" fontId="98" fillId="0" borderId="0"/>
    <xf numFmtId="0" fontId="99" fillId="0" borderId="0">
      <alignment horizontal="left"/>
    </xf>
    <xf numFmtId="188" fontId="39" fillId="0" borderId="0" applyFill="0" applyBorder="0" applyProtection="0"/>
    <xf numFmtId="188" fontId="39" fillId="0" borderId="0" applyFill="0" applyBorder="0" applyProtection="0"/>
    <xf numFmtId="188" fontId="39" fillId="0" borderId="0"/>
    <xf numFmtId="188" fontId="39" fillId="0" borderId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/>
    <xf numFmtId="188" fontId="39" fillId="0" borderId="16"/>
    <xf numFmtId="176" fontId="5" fillId="0" borderId="0"/>
    <xf numFmtId="176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173" fontId="5" fillId="0" borderId="0" applyFont="0" applyFill="0" applyBorder="0" applyAlignment="0" applyProtection="0"/>
    <xf numFmtId="177" fontId="5" fillId="0" borderId="0"/>
    <xf numFmtId="177" fontId="5" fillId="0" borderId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7" fontId="5" fillId="0" borderId="0"/>
    <xf numFmtId="177" fontId="5" fillId="0" borderId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7" fontId="5" fillId="0" borderId="0"/>
    <xf numFmtId="177" fontId="5" fillId="0" borderId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7" fontId="5" fillId="0" borderId="0"/>
    <xf numFmtId="177" fontId="5" fillId="0" borderId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/>
    <xf numFmtId="189" fontId="5" fillId="0" borderId="0"/>
    <xf numFmtId="179" fontId="39" fillId="0" borderId="0"/>
    <xf numFmtId="0" fontId="43" fillId="0" borderId="0" applyProtection="0"/>
    <xf numFmtId="0" fontId="43" fillId="0" borderId="0" applyProtection="0"/>
    <xf numFmtId="0" fontId="43" fillId="0" borderId="0"/>
    <xf numFmtId="0" fontId="43" fillId="0" borderId="0"/>
    <xf numFmtId="14" fontId="71" fillId="0" borderId="0" applyFill="0" applyBorder="0" applyAlignment="0"/>
    <xf numFmtId="14" fontId="71" fillId="0" borderId="0" applyFill="0" applyBorder="0" applyAlignment="0"/>
    <xf numFmtId="14" fontId="71" fillId="0" borderId="0"/>
    <xf numFmtId="14" fontId="71" fillId="0" borderId="0"/>
    <xf numFmtId="14" fontId="62" fillId="0" borderId="0" applyFill="0" applyBorder="0" applyProtection="0">
      <alignment horizontal="center" vertical="top" wrapText="1"/>
      <protection locked="0"/>
    </xf>
    <xf numFmtId="14" fontId="62" fillId="0" borderId="0">
      <alignment horizontal="center" vertical="top" wrapText="1"/>
      <protection locked="0"/>
    </xf>
    <xf numFmtId="14" fontId="62" fillId="0" borderId="0">
      <alignment horizontal="center" vertical="top" wrapText="1"/>
      <protection locked="0"/>
    </xf>
    <xf numFmtId="14" fontId="63" fillId="0" borderId="0" applyFill="0" applyBorder="0" applyProtection="0">
      <alignment horizontal="center" vertical="top" wrapText="1"/>
      <protection locked="0"/>
    </xf>
    <xf numFmtId="14" fontId="63" fillId="0" borderId="0">
      <alignment horizontal="center" vertical="top" wrapText="1"/>
      <protection locked="0"/>
    </xf>
    <xf numFmtId="14" fontId="63" fillId="0" borderId="0">
      <alignment horizontal="center" vertical="top" wrapText="1"/>
      <protection locked="0"/>
    </xf>
    <xf numFmtId="14" fontId="64" fillId="0" borderId="0" applyFill="0" applyBorder="0" applyProtection="0">
      <alignment horizontal="center" vertical="top" wrapText="1"/>
      <protection locked="0"/>
    </xf>
    <xf numFmtId="14" fontId="64" fillId="0" borderId="0">
      <alignment horizontal="center" vertical="top" wrapText="1"/>
      <protection locked="0"/>
    </xf>
    <xf numFmtId="14" fontId="64" fillId="0" borderId="0">
      <alignment horizontal="center" vertical="top" wrapText="1"/>
      <protection locked="0"/>
    </xf>
    <xf numFmtId="14" fontId="65" fillId="0" borderId="0" applyFill="0" applyBorder="0" applyProtection="0">
      <alignment horizontal="center" vertical="top" wrapText="1"/>
      <protection locked="0"/>
    </xf>
    <xf numFmtId="14" fontId="65" fillId="0" borderId="0">
      <alignment horizontal="center" vertical="top" wrapText="1"/>
      <protection locked="0"/>
    </xf>
    <xf numFmtId="14" fontId="65" fillId="0" borderId="0">
      <alignment horizontal="center" vertical="top" wrapText="1"/>
      <protection locked="0"/>
    </xf>
    <xf numFmtId="14" fontId="66" fillId="0" borderId="0" applyFill="0" applyBorder="0" applyProtection="0">
      <alignment horizontal="center" vertical="top" wrapText="1"/>
      <protection locked="0"/>
    </xf>
    <xf numFmtId="14" fontId="66" fillId="0" borderId="0">
      <alignment horizontal="center" vertical="top" wrapText="1"/>
      <protection locked="0"/>
    </xf>
    <xf numFmtId="14" fontId="66" fillId="0" borderId="0">
      <alignment horizontal="center" vertical="top" wrapText="1"/>
      <protection locked="0"/>
    </xf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/>
    <xf numFmtId="38" fontId="5" fillId="0" borderId="0"/>
    <xf numFmtId="180" fontId="39" fillId="0" borderId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/>
    <xf numFmtId="190" fontId="5" fillId="0" borderId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/>
    <xf numFmtId="0" fontId="87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101" fillId="0" borderId="0" applyNumberFormat="0" applyAlignment="0">
      <alignment horizontal="left"/>
    </xf>
    <xf numFmtId="0" fontId="101" fillId="0" borderId="0" applyNumberFormat="0" applyAlignment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/>
    <xf numFmtId="191" fontId="5" fillId="0" borderId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6" fontId="104" fillId="0" borderId="0">
      <protection locked="0"/>
    </xf>
    <xf numFmtId="186" fontId="104" fillId="0" borderId="0">
      <protection locked="0"/>
    </xf>
    <xf numFmtId="186" fontId="83" fillId="0" borderId="0">
      <protection locked="0"/>
    </xf>
    <xf numFmtId="186" fontId="83" fillId="0" borderId="0">
      <protection locked="0"/>
    </xf>
    <xf numFmtId="186" fontId="83" fillId="0" borderId="0">
      <protection locked="0"/>
    </xf>
    <xf numFmtId="186" fontId="83" fillId="0" borderId="0">
      <protection locked="0"/>
    </xf>
    <xf numFmtId="186" fontId="104" fillId="0" borderId="0">
      <protection locked="0"/>
    </xf>
    <xf numFmtId="186" fontId="104" fillId="0" borderId="0">
      <protection locked="0"/>
    </xf>
    <xf numFmtId="186" fontId="104" fillId="0" borderId="0">
      <protection locked="0"/>
    </xf>
    <xf numFmtId="186" fontId="104" fillId="0" borderId="0">
      <protection locked="0"/>
    </xf>
    <xf numFmtId="186" fontId="105" fillId="0" borderId="0">
      <protection locked="0"/>
    </xf>
    <xf numFmtId="186" fontId="105" fillId="0" borderId="0">
      <protection locked="0"/>
    </xf>
    <xf numFmtId="186" fontId="83" fillId="0" borderId="0">
      <protection locked="0"/>
    </xf>
    <xf numFmtId="186" fontId="83" fillId="0" borderId="0">
      <protection locked="0"/>
    </xf>
    <xf numFmtId="2" fontId="43" fillId="0" borderId="0" applyProtection="0"/>
    <xf numFmtId="2" fontId="43" fillId="0" borderId="0" applyProtection="0"/>
    <xf numFmtId="2" fontId="43" fillId="0" borderId="0"/>
    <xf numFmtId="2" fontId="43" fillId="0" borderId="0"/>
    <xf numFmtId="0" fontId="106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8" fillId="0" borderId="0">
      <alignment horizontal="left"/>
    </xf>
    <xf numFmtId="0" fontId="108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109" fillId="0" borderId="0">
      <alignment horizontal="left"/>
    </xf>
    <xf numFmtId="37" fontId="111" fillId="60" borderId="0">
      <protection locked="0"/>
    </xf>
    <xf numFmtId="37" fontId="111" fillId="60" borderId="0">
      <protection locked="0"/>
    </xf>
    <xf numFmtId="0" fontId="112" fillId="43" borderId="0" applyNumberFormat="0" applyBorder="0" applyAlignment="0" applyProtection="0"/>
    <xf numFmtId="0" fontId="113" fillId="3" borderId="0" applyNumberFormat="0" applyBorder="0" applyAlignment="0" applyProtection="0"/>
    <xf numFmtId="0" fontId="112" fillId="43" borderId="0" applyNumberFormat="0" applyBorder="0" applyAlignment="0" applyProtection="0"/>
    <xf numFmtId="0" fontId="112" fillId="43" borderId="0" applyNumberFormat="0" applyBorder="0" applyAlignment="0" applyProtection="0"/>
    <xf numFmtId="0" fontId="112" fillId="43" borderId="0" applyNumberFormat="0" applyBorder="0" applyAlignment="0" applyProtection="0"/>
    <xf numFmtId="38" fontId="6" fillId="34" borderId="0" applyNumberFormat="0" applyBorder="0" applyAlignment="0" applyProtection="0"/>
    <xf numFmtId="38" fontId="6" fillId="34" borderId="0" applyNumberFormat="0" applyBorder="0" applyAlignment="0" applyProtection="0"/>
    <xf numFmtId="38" fontId="6" fillId="34" borderId="0" applyNumberFormat="0" applyBorder="0" applyAlignment="0" applyProtection="0"/>
    <xf numFmtId="38" fontId="6" fillId="34" borderId="0"/>
    <xf numFmtId="38" fontId="6" fillId="34" borderId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114" fillId="0" borderId="0">
      <alignment horizontal="left"/>
    </xf>
    <xf numFmtId="0" fontId="114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114" fillId="0" borderId="0">
      <alignment horizontal="left"/>
    </xf>
    <xf numFmtId="0" fontId="41" fillId="0" borderId="20" applyNumberFormat="0" applyAlignment="0" applyProtection="0">
      <alignment horizontal="left" vertical="center"/>
    </xf>
    <xf numFmtId="0" fontId="41" fillId="0" borderId="20" applyNumberFormat="0" applyAlignment="0" applyProtection="0">
      <alignment horizontal="left" vertical="center"/>
    </xf>
    <xf numFmtId="0" fontId="41" fillId="0" borderId="20" applyNumberFormat="0" applyAlignment="0" applyProtection="0">
      <alignment horizontal="left" vertical="center"/>
    </xf>
    <xf numFmtId="0" fontId="41" fillId="0" borderId="20" applyNumberFormat="0" applyAlignment="0" applyProtection="0">
      <alignment horizontal="left" vertical="center"/>
    </xf>
    <xf numFmtId="0" fontId="41" fillId="0" borderId="20">
      <alignment horizontal="left" vertical="center"/>
    </xf>
    <xf numFmtId="0" fontId="41" fillId="0" borderId="20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116" fillId="0" borderId="28" applyNumberFormat="0" applyFill="0" applyAlignment="0" applyProtection="0"/>
    <xf numFmtId="0" fontId="10" fillId="0" borderId="4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7" fillId="0" borderId="0">
      <alignment horizontal="left"/>
    </xf>
    <xf numFmtId="0" fontId="118" fillId="0" borderId="17">
      <alignment horizontal="left" vertical="top"/>
    </xf>
    <xf numFmtId="0" fontId="118" fillId="0" borderId="17">
      <alignment horizontal="left" vertical="top"/>
    </xf>
    <xf numFmtId="0" fontId="118" fillId="0" borderId="17">
      <alignment horizontal="left" vertical="top"/>
    </xf>
    <xf numFmtId="0" fontId="118" fillId="0" borderId="17">
      <alignment horizontal="left" vertical="top"/>
    </xf>
    <xf numFmtId="0" fontId="118" fillId="0" borderId="17">
      <alignment horizontal="left" vertical="top"/>
    </xf>
    <xf numFmtId="0" fontId="118" fillId="0" borderId="17">
      <alignment horizontal="left" vertical="top"/>
    </xf>
    <xf numFmtId="0" fontId="118" fillId="0" borderId="17">
      <alignment horizontal="left" vertical="top"/>
    </xf>
    <xf numFmtId="0" fontId="118" fillId="0" borderId="17">
      <alignment horizontal="left" vertical="top"/>
    </xf>
    <xf numFmtId="0" fontId="118" fillId="0" borderId="17">
      <alignment horizontal="left" vertical="top"/>
    </xf>
    <xf numFmtId="0" fontId="118" fillId="0" borderId="17">
      <alignment horizontal="left" vertical="top"/>
    </xf>
    <xf numFmtId="0" fontId="119" fillId="0" borderId="29" applyNumberFormat="0" applyFill="0" applyAlignment="0" applyProtection="0"/>
    <xf numFmtId="0" fontId="11" fillId="0" borderId="5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20" fillId="0" borderId="0">
      <alignment horizontal="left"/>
    </xf>
    <xf numFmtId="0" fontId="121" fillId="0" borderId="17">
      <alignment horizontal="left" vertical="top"/>
    </xf>
    <xf numFmtId="0" fontId="121" fillId="0" borderId="17">
      <alignment horizontal="left" vertical="top"/>
    </xf>
    <xf numFmtId="0" fontId="121" fillId="0" borderId="17">
      <alignment horizontal="left" vertical="top"/>
    </xf>
    <xf numFmtId="0" fontId="121" fillId="0" borderId="17">
      <alignment horizontal="left" vertical="top"/>
    </xf>
    <xf numFmtId="0" fontId="121" fillId="0" borderId="17">
      <alignment horizontal="left" vertical="top"/>
    </xf>
    <xf numFmtId="0" fontId="121" fillId="0" borderId="17">
      <alignment horizontal="left" vertical="top"/>
    </xf>
    <xf numFmtId="0" fontId="121" fillId="0" borderId="17">
      <alignment horizontal="left" vertical="top"/>
    </xf>
    <xf numFmtId="0" fontId="121" fillId="0" borderId="17">
      <alignment horizontal="left" vertical="top"/>
    </xf>
    <xf numFmtId="0" fontId="121" fillId="0" borderId="17">
      <alignment horizontal="left" vertical="top"/>
    </xf>
    <xf numFmtId="0" fontId="122" fillId="0" borderId="17">
      <alignment horizontal="left" vertical="top"/>
    </xf>
    <xf numFmtId="0" fontId="122" fillId="0" borderId="17">
      <alignment horizontal="left" vertical="top"/>
    </xf>
    <xf numFmtId="0" fontId="122" fillId="0" borderId="17">
      <alignment horizontal="left" vertical="top"/>
    </xf>
    <xf numFmtId="0" fontId="122" fillId="0" borderId="17">
      <alignment horizontal="left" vertical="top"/>
    </xf>
    <xf numFmtId="0" fontId="121" fillId="0" borderId="17">
      <alignment horizontal="left" vertical="top"/>
    </xf>
    <xf numFmtId="0" fontId="123" fillId="0" borderId="30" applyNumberFormat="0" applyFill="0" applyAlignment="0" applyProtection="0"/>
    <xf numFmtId="0" fontId="12" fillId="0" borderId="6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4" fillId="0" borderId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6" fillId="0" borderId="0" applyProtection="0"/>
    <xf numFmtId="0" fontId="126" fillId="0" borderId="0" applyProtection="0"/>
    <xf numFmtId="0" fontId="126" fillId="0" borderId="0"/>
    <xf numFmtId="0" fontId="126" fillId="0" borderId="0"/>
    <xf numFmtId="0" fontId="41" fillId="0" borderId="0" applyProtection="0"/>
    <xf numFmtId="0" fontId="41" fillId="0" borderId="0" applyProtection="0"/>
    <xf numFmtId="0" fontId="41" fillId="0" borderId="0"/>
    <xf numFmtId="0" fontId="41" fillId="0" borderId="0"/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>
      <alignment vertical="top"/>
      <protection locked="0"/>
    </xf>
    <xf numFmtId="0" fontId="49" fillId="0" borderId="0">
      <alignment vertical="top"/>
      <protection locked="0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/>
    <xf numFmtId="10" fontId="6" fillId="61" borderId="15"/>
    <xf numFmtId="10" fontId="6" fillId="61" borderId="15" applyNumberFormat="0" applyBorder="0" applyAlignment="0" applyProtection="0"/>
    <xf numFmtId="10" fontId="6" fillId="61" borderId="15"/>
    <xf numFmtId="10" fontId="6" fillId="61" borderId="15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8" fillId="6" borderId="7" applyNumberFormat="0" applyAlignment="0" applyProtection="0"/>
    <xf numFmtId="0" fontId="127" fillId="46" borderId="26" applyNumberFormat="0" applyAlignment="0" applyProtection="0"/>
    <xf numFmtId="0" fontId="128" fillId="6" borderId="7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38" fontId="3" fillId="60" borderId="0">
      <protection locked="0"/>
    </xf>
    <xf numFmtId="38" fontId="3" fillId="60" borderId="0">
      <protection locked="0"/>
    </xf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129" fillId="0" borderId="31" applyNumberFormat="0" applyFill="0" applyAlignment="0" applyProtection="0"/>
    <xf numFmtId="0" fontId="130" fillId="0" borderId="9" applyNumberFormat="0" applyFill="0" applyAlignment="0" applyProtection="0"/>
    <xf numFmtId="0" fontId="129" fillId="0" borderId="31" applyNumberFormat="0" applyFill="0" applyAlignment="0" applyProtection="0"/>
    <xf numFmtId="0" fontId="129" fillId="0" borderId="31" applyNumberFormat="0" applyFill="0" applyAlignment="0" applyProtection="0"/>
    <xf numFmtId="0" fontId="129" fillId="0" borderId="31" applyNumberFormat="0" applyFill="0" applyAlignment="0" applyProtection="0"/>
    <xf numFmtId="0" fontId="131" fillId="37" borderId="0" applyNumberFormat="0" applyBorder="0" applyAlignment="0" applyProtection="0"/>
    <xf numFmtId="0" fontId="132" fillId="5" borderId="0" applyNumberFormat="0" applyBorder="0" applyAlignment="0" applyProtection="0"/>
    <xf numFmtId="0" fontId="131" fillId="37" borderId="0" applyNumberFormat="0" applyBorder="0" applyAlignment="0" applyProtection="0"/>
    <xf numFmtId="0" fontId="131" fillId="37" borderId="0" applyNumberFormat="0" applyBorder="0" applyAlignment="0" applyProtection="0"/>
    <xf numFmtId="0" fontId="131" fillId="37" borderId="0" applyNumberFormat="0" applyBorder="0" applyAlignment="0" applyProtection="0"/>
    <xf numFmtId="0" fontId="39" fillId="0" borderId="0"/>
    <xf numFmtId="0" fontId="39" fillId="0" borderId="0"/>
    <xf numFmtId="37" fontId="133" fillId="0" borderId="0"/>
    <xf numFmtId="37" fontId="133" fillId="0" borderId="0"/>
    <xf numFmtId="192" fontId="1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25" fillId="0" borderId="0"/>
    <xf numFmtId="0" fontId="5" fillId="0" borderId="0"/>
    <xf numFmtId="0" fontId="25" fillId="0" borderId="0"/>
    <xf numFmtId="0" fontId="26" fillId="0" borderId="0"/>
    <xf numFmtId="0" fontId="26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26" fillId="0" borderId="0"/>
    <xf numFmtId="0" fontId="25" fillId="0" borderId="0"/>
    <xf numFmtId="0" fontId="5" fillId="0" borderId="0"/>
    <xf numFmtId="0" fontId="136" fillId="0" borderId="0"/>
    <xf numFmtId="0" fontId="136" fillId="0" borderId="0"/>
    <xf numFmtId="0" fontId="120" fillId="0" borderId="0"/>
    <xf numFmtId="0" fontId="120" fillId="0" borderId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8" fillId="7" borderId="8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9" fillId="0" borderId="0">
      <alignment horizontal="left"/>
    </xf>
    <xf numFmtId="0" fontId="68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0" fontId="6" fillId="0" borderId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/>
    <xf numFmtId="174" fontId="5" fillId="0" borderId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/>
    <xf numFmtId="1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/>
    <xf numFmtId="9" fontId="5" fillId="0" borderId="0"/>
    <xf numFmtId="9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/>
    <xf numFmtId="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 applyFont="0" applyFill="0" applyBorder="0" applyAlignment="0" applyProtection="0"/>
    <xf numFmtId="9" fontId="5" fillId="0" borderId="0"/>
    <xf numFmtId="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140" fillId="0" borderId="21" applyNumberFormat="0" applyBorder="0" applyAlignment="0"/>
    <xf numFmtId="0" fontId="140" fillId="0" borderId="21" applyNumberFormat="0" applyBorder="0" applyAlignment="0"/>
    <xf numFmtId="0" fontId="140" fillId="0" borderId="21" applyNumberFormat="0" applyBorder="0" applyAlignment="0"/>
    <xf numFmtId="0" fontId="140" fillId="0" borderId="21" applyNumberFormat="0" applyBorder="0" applyAlignment="0"/>
    <xf numFmtId="0" fontId="140" fillId="0" borderId="21"/>
    <xf numFmtId="0" fontId="140" fillId="0" borderId="21"/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>
      <alignment horizontal="center" vertical="center"/>
    </xf>
    <xf numFmtId="1" fontId="5" fillId="0" borderId="19">
      <alignment horizontal="center" vertical="center"/>
    </xf>
    <xf numFmtId="1" fontId="5" fillId="0" borderId="19">
      <alignment horizontal="center" vertical="center"/>
    </xf>
    <xf numFmtId="1" fontId="5" fillId="0" borderId="19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93" fontId="141" fillId="0" borderId="0" applyNumberFormat="0" applyFill="0" applyBorder="0" applyAlignment="0" applyProtection="0">
      <alignment horizontal="left"/>
    </xf>
    <xf numFmtId="193" fontId="141" fillId="0" borderId="0" applyNumberFormat="0" applyFill="0" applyBorder="0" applyAlignment="0" applyProtection="0">
      <alignment horizontal="left"/>
    </xf>
    <xf numFmtId="193" fontId="141" fillId="0" borderId="0">
      <alignment horizontal="left"/>
    </xf>
    <xf numFmtId="193" fontId="141" fillId="0" borderId="0">
      <alignment horizontal="left"/>
    </xf>
    <xf numFmtId="0" fontId="107" fillId="0" borderId="34">
      <alignment vertical="center"/>
    </xf>
    <xf numFmtId="0" fontId="107" fillId="0" borderId="34">
      <alignment vertical="center"/>
    </xf>
    <xf numFmtId="0" fontId="108" fillId="0" borderId="34">
      <alignment vertical="center"/>
    </xf>
    <xf numFmtId="0" fontId="108" fillId="0" borderId="34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69" fillId="39" borderId="0" applyNumberFormat="0" applyProtection="0">
      <alignment horizontal="left" vertical="center" indent="1"/>
    </xf>
    <xf numFmtId="4" fontId="69" fillId="39" borderId="0">
      <alignment horizontal="left" vertical="center" indent="1"/>
    </xf>
    <xf numFmtId="4" fontId="69" fillId="39" borderId="0">
      <alignment horizontal="left" vertical="center" indent="1"/>
    </xf>
    <xf numFmtId="4" fontId="71" fillId="40" borderId="0" applyNumberFormat="0" applyProtection="0">
      <alignment horizontal="left" vertical="center" indent="1"/>
    </xf>
    <xf numFmtId="4" fontId="71" fillId="63" borderId="0">
      <alignment horizontal="left" vertical="center" indent="1"/>
    </xf>
    <xf numFmtId="4" fontId="71" fillId="63" borderId="0">
      <alignment horizontal="left" vertical="center" indent="1"/>
    </xf>
    <xf numFmtId="4" fontId="71" fillId="40" borderId="0" applyNumberFormat="0" applyProtection="0">
      <alignment horizontal="left" vertical="center"/>
    </xf>
    <xf numFmtId="4" fontId="71" fillId="63" borderId="0">
      <alignment horizontal="left" vertical="center"/>
    </xf>
    <xf numFmtId="4" fontId="71" fillId="63" borderId="0">
      <alignment horizontal="left"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3" fillId="0" borderId="0" applyNumberFormat="0" applyProtection="0">
      <alignment horizontal="left" vertical="top" indent="1"/>
    </xf>
    <xf numFmtId="4" fontId="73" fillId="0" borderId="0">
      <alignment horizontal="left" vertical="top" indent="1"/>
    </xf>
    <xf numFmtId="4" fontId="73" fillId="0" borderId="0">
      <alignment horizontal="left" vertical="top" indent="1"/>
    </xf>
    <xf numFmtId="0" fontId="142" fillId="0" borderId="0">
      <alignment horizontal="center"/>
    </xf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/>
    <xf numFmtId="38" fontId="5" fillId="0" borderId="0"/>
    <xf numFmtId="40" fontId="143" fillId="0" borderId="0" applyBorder="0">
      <alignment horizontal="right"/>
    </xf>
    <xf numFmtId="40" fontId="143" fillId="0" borderId="0" applyBorder="0">
      <alignment horizontal="right"/>
    </xf>
    <xf numFmtId="40" fontId="143" fillId="0" borderId="0">
      <alignment horizontal="right"/>
    </xf>
    <xf numFmtId="40" fontId="143" fillId="0" borderId="0">
      <alignment horizontal="right"/>
    </xf>
    <xf numFmtId="49" fontId="74" fillId="0" borderId="0" applyFill="0" applyBorder="0" applyProtection="0">
      <protection locked="0"/>
    </xf>
    <xf numFmtId="49" fontId="74" fillId="0" borderId="0">
      <protection locked="0"/>
    </xf>
    <xf numFmtId="49" fontId="74" fillId="0" borderId="0">
      <protection locked="0"/>
    </xf>
    <xf numFmtId="49" fontId="74" fillId="0" borderId="0" applyFill="0" applyBorder="0" applyProtection="0">
      <alignment wrapText="1"/>
      <protection locked="0"/>
    </xf>
    <xf numFmtId="49" fontId="74" fillId="0" borderId="0">
      <alignment wrapText="1"/>
      <protection locked="0"/>
    </xf>
    <xf numFmtId="49" fontId="74" fillId="0" borderId="0">
      <alignment wrapText="1"/>
      <protection locked="0"/>
    </xf>
    <xf numFmtId="49" fontId="75" fillId="0" borderId="0" applyFill="0" applyBorder="0" applyProtection="0">
      <protection locked="0"/>
    </xf>
    <xf numFmtId="49" fontId="75" fillId="0" borderId="0">
      <protection locked="0"/>
    </xf>
    <xf numFmtId="49" fontId="75" fillId="0" borderId="0">
      <protection locked="0"/>
    </xf>
    <xf numFmtId="49" fontId="75" fillId="0" borderId="0" applyFill="0" applyBorder="0" applyProtection="0">
      <alignment wrapText="1"/>
      <protection locked="0"/>
    </xf>
    <xf numFmtId="49" fontId="75" fillId="0" borderId="0">
      <alignment wrapText="1"/>
      <protection locked="0"/>
    </xf>
    <xf numFmtId="49" fontId="75" fillId="0" borderId="0">
      <alignment wrapText="1"/>
      <protection locked="0"/>
    </xf>
    <xf numFmtId="49" fontId="76" fillId="0" borderId="0" applyFill="0" applyBorder="0" applyProtection="0">
      <protection locked="0"/>
    </xf>
    <xf numFmtId="49" fontId="76" fillId="0" borderId="0">
      <protection locked="0"/>
    </xf>
    <xf numFmtId="49" fontId="76" fillId="0" borderId="0">
      <protection locked="0"/>
    </xf>
    <xf numFmtId="49" fontId="76" fillId="0" borderId="0" applyFill="0" applyBorder="0" applyProtection="0">
      <alignment wrapText="1"/>
      <protection locked="0"/>
    </xf>
    <xf numFmtId="49" fontId="76" fillId="0" borderId="0">
      <alignment wrapText="1"/>
      <protection locked="0"/>
    </xf>
    <xf numFmtId="49" fontId="76" fillId="0" borderId="0">
      <alignment wrapText="1"/>
      <protection locked="0"/>
    </xf>
    <xf numFmtId="49" fontId="77" fillId="0" borderId="0" applyFill="0" applyBorder="0" applyProtection="0">
      <protection locked="0"/>
    </xf>
    <xf numFmtId="49" fontId="77" fillId="0" borderId="0">
      <protection locked="0"/>
    </xf>
    <xf numFmtId="49" fontId="77" fillId="0" borderId="0">
      <protection locked="0"/>
    </xf>
    <xf numFmtId="49" fontId="77" fillId="0" borderId="0" applyFill="0" applyBorder="0" applyProtection="0">
      <alignment wrapText="1"/>
      <protection locked="0"/>
    </xf>
    <xf numFmtId="49" fontId="77" fillId="0" borderId="0">
      <alignment wrapText="1"/>
      <protection locked="0"/>
    </xf>
    <xf numFmtId="49" fontId="77" fillId="0" borderId="0">
      <alignment wrapText="1"/>
      <protection locked="0"/>
    </xf>
    <xf numFmtId="49" fontId="78" fillId="0" borderId="0" applyFill="0" applyBorder="0" applyProtection="0">
      <protection locked="0"/>
    </xf>
    <xf numFmtId="49" fontId="78" fillId="0" borderId="0">
      <protection locked="0"/>
    </xf>
    <xf numFmtId="49" fontId="78" fillId="0" borderId="0">
      <protection locked="0"/>
    </xf>
    <xf numFmtId="49" fontId="78" fillId="0" borderId="0" applyFill="0" applyBorder="0" applyProtection="0">
      <alignment wrapText="1"/>
      <protection locked="0"/>
    </xf>
    <xf numFmtId="49" fontId="78" fillId="0" borderId="0">
      <alignment wrapText="1"/>
      <protection locked="0"/>
    </xf>
    <xf numFmtId="49" fontId="78" fillId="0" borderId="0">
      <alignment wrapText="1"/>
      <protection locked="0"/>
    </xf>
    <xf numFmtId="49" fontId="62" fillId="0" borderId="0" applyFill="0" applyBorder="0" applyProtection="0">
      <alignment horizontal="center" vertical="top" wrapText="1"/>
      <protection locked="0"/>
    </xf>
    <xf numFmtId="49" fontId="62" fillId="0" borderId="0">
      <alignment horizontal="center" vertical="top" wrapText="1"/>
      <protection locked="0"/>
    </xf>
    <xf numFmtId="49" fontId="62" fillId="0" borderId="0">
      <alignment horizontal="center" vertical="top" wrapText="1"/>
      <protection locked="0"/>
    </xf>
    <xf numFmtId="49" fontId="63" fillId="0" borderId="0" applyFill="0" applyBorder="0" applyProtection="0">
      <alignment horizontal="center" vertical="top" wrapText="1"/>
      <protection locked="0"/>
    </xf>
    <xf numFmtId="49" fontId="63" fillId="0" borderId="0">
      <alignment horizontal="center" vertical="top" wrapText="1"/>
      <protection locked="0"/>
    </xf>
    <xf numFmtId="49" fontId="63" fillId="0" borderId="0">
      <alignment horizontal="center" vertical="top" wrapText="1"/>
      <protection locked="0"/>
    </xf>
    <xf numFmtId="49" fontId="64" fillId="0" borderId="0" applyFill="0" applyBorder="0" applyProtection="0">
      <alignment horizontal="center" vertical="top" wrapText="1"/>
      <protection locked="0"/>
    </xf>
    <xf numFmtId="49" fontId="64" fillId="0" borderId="0">
      <alignment horizontal="center" vertical="top" wrapText="1"/>
      <protection locked="0"/>
    </xf>
    <xf numFmtId="49" fontId="64" fillId="0" borderId="0">
      <alignment horizontal="center" vertical="top" wrapText="1"/>
      <protection locked="0"/>
    </xf>
    <xf numFmtId="49" fontId="65" fillId="0" borderId="0" applyFill="0" applyBorder="0" applyProtection="0">
      <alignment horizontal="center" vertical="top" wrapText="1"/>
      <protection locked="0"/>
    </xf>
    <xf numFmtId="49" fontId="65" fillId="0" borderId="0">
      <alignment horizontal="center" vertical="top" wrapText="1"/>
      <protection locked="0"/>
    </xf>
    <xf numFmtId="49" fontId="65" fillId="0" borderId="0">
      <alignment horizontal="center" vertical="top" wrapText="1"/>
      <protection locked="0"/>
    </xf>
    <xf numFmtId="49" fontId="66" fillId="0" borderId="0" applyFill="0" applyBorder="0" applyProtection="0">
      <alignment horizontal="center" vertical="top" wrapText="1"/>
      <protection locked="0"/>
    </xf>
    <xf numFmtId="49" fontId="66" fillId="0" borderId="0">
      <alignment horizontal="center" vertical="top" wrapText="1"/>
      <protection locked="0"/>
    </xf>
    <xf numFmtId="49" fontId="66" fillId="0" borderId="0">
      <alignment horizontal="center" vertical="top" wrapText="1"/>
      <protection locked="0"/>
    </xf>
    <xf numFmtId="3" fontId="74" fillId="0" borderId="0" applyFill="0" applyBorder="0" applyProtection="0">
      <protection locked="0"/>
    </xf>
    <xf numFmtId="3" fontId="74" fillId="0" borderId="0">
      <protection locked="0"/>
    </xf>
    <xf numFmtId="3" fontId="74" fillId="0" borderId="0">
      <protection locked="0"/>
    </xf>
    <xf numFmtId="3" fontId="75" fillId="0" borderId="0" applyFill="0" applyBorder="0" applyProtection="0">
      <protection locked="0"/>
    </xf>
    <xf numFmtId="3" fontId="75" fillId="0" borderId="0">
      <protection locked="0"/>
    </xf>
    <xf numFmtId="3" fontId="75" fillId="0" borderId="0">
      <protection locked="0"/>
    </xf>
    <xf numFmtId="3" fontId="76" fillId="0" borderId="0" applyFill="0" applyBorder="0" applyProtection="0">
      <protection locked="0"/>
    </xf>
    <xf numFmtId="3" fontId="76" fillId="0" borderId="0">
      <protection locked="0"/>
    </xf>
    <xf numFmtId="3" fontId="76" fillId="0" borderId="0">
      <protection locked="0"/>
    </xf>
    <xf numFmtId="3" fontId="77" fillId="0" borderId="0" applyFill="0" applyBorder="0" applyProtection="0">
      <protection locked="0"/>
    </xf>
    <xf numFmtId="3" fontId="77" fillId="0" borderId="0">
      <protection locked="0"/>
    </xf>
    <xf numFmtId="3" fontId="77" fillId="0" borderId="0">
      <protection locked="0"/>
    </xf>
    <xf numFmtId="3" fontId="78" fillId="0" borderId="0" applyFill="0" applyBorder="0" applyProtection="0">
      <protection locked="0"/>
    </xf>
    <xf numFmtId="3" fontId="78" fillId="0" borderId="0">
      <protection locked="0"/>
    </xf>
    <xf numFmtId="3" fontId="78" fillId="0" borderId="0">
      <protection locked="0"/>
    </xf>
    <xf numFmtId="181" fontId="74" fillId="0" borderId="0" applyFill="0" applyBorder="0" applyProtection="0">
      <protection locked="0"/>
    </xf>
    <xf numFmtId="181" fontId="74" fillId="0" borderId="0">
      <protection locked="0"/>
    </xf>
    <xf numFmtId="181" fontId="74" fillId="0" borderId="0">
      <protection locked="0"/>
    </xf>
    <xf numFmtId="181" fontId="75" fillId="0" borderId="0" applyFill="0" applyBorder="0" applyProtection="0">
      <protection locked="0"/>
    </xf>
    <xf numFmtId="181" fontId="75" fillId="0" borderId="0">
      <protection locked="0"/>
    </xf>
    <xf numFmtId="181" fontId="75" fillId="0" borderId="0">
      <protection locked="0"/>
    </xf>
    <xf numFmtId="181" fontId="76" fillId="0" borderId="0" applyFill="0" applyBorder="0" applyProtection="0">
      <protection locked="0"/>
    </xf>
    <xf numFmtId="181" fontId="76" fillId="0" borderId="0">
      <protection locked="0"/>
    </xf>
    <xf numFmtId="181" fontId="76" fillId="0" borderId="0">
      <protection locked="0"/>
    </xf>
    <xf numFmtId="181" fontId="77" fillId="0" borderId="0" applyFill="0" applyBorder="0" applyProtection="0">
      <protection locked="0"/>
    </xf>
    <xf numFmtId="181" fontId="77" fillId="0" borderId="0">
      <protection locked="0"/>
    </xf>
    <xf numFmtId="181" fontId="77" fillId="0" borderId="0">
      <protection locked="0"/>
    </xf>
    <xf numFmtId="181" fontId="78" fillId="0" borderId="0" applyFill="0" applyBorder="0" applyProtection="0">
      <protection locked="0"/>
    </xf>
    <xf numFmtId="181" fontId="78" fillId="0" borderId="0">
      <protection locked="0"/>
    </xf>
    <xf numFmtId="181" fontId="78" fillId="0" borderId="0">
      <protection locked="0"/>
    </xf>
    <xf numFmtId="4" fontId="74" fillId="0" borderId="0" applyFill="0" applyBorder="0" applyProtection="0">
      <protection locked="0"/>
    </xf>
    <xf numFmtId="4" fontId="74" fillId="0" borderId="0">
      <protection locked="0"/>
    </xf>
    <xf numFmtId="4" fontId="74" fillId="0" borderId="0">
      <protection locked="0"/>
    </xf>
    <xf numFmtId="4" fontId="75" fillId="0" borderId="0" applyFill="0" applyBorder="0" applyProtection="0">
      <protection locked="0"/>
    </xf>
    <xf numFmtId="4" fontId="75" fillId="0" borderId="0">
      <protection locked="0"/>
    </xf>
    <xf numFmtId="4" fontId="75" fillId="0" borderId="0">
      <protection locked="0"/>
    </xf>
    <xf numFmtId="4" fontId="76" fillId="0" borderId="0" applyFill="0" applyBorder="0" applyProtection="0">
      <protection locked="0"/>
    </xf>
    <xf numFmtId="4" fontId="76" fillId="0" borderId="0">
      <protection locked="0"/>
    </xf>
    <xf numFmtId="4" fontId="76" fillId="0" borderId="0">
      <protection locked="0"/>
    </xf>
    <xf numFmtId="4" fontId="77" fillId="0" borderId="0" applyFill="0" applyBorder="0" applyProtection="0">
      <protection locked="0"/>
    </xf>
    <xf numFmtId="4" fontId="77" fillId="0" borderId="0">
      <protection locked="0"/>
    </xf>
    <xf numFmtId="4" fontId="77" fillId="0" borderId="0">
      <protection locked="0"/>
    </xf>
    <xf numFmtId="4" fontId="78" fillId="0" borderId="0" applyFill="0" applyBorder="0" applyProtection="0">
      <protection locked="0"/>
    </xf>
    <xf numFmtId="4" fontId="78" fillId="0" borderId="0">
      <protection locked="0"/>
    </xf>
    <xf numFmtId="4" fontId="78" fillId="0" borderId="0">
      <protection locked="0"/>
    </xf>
    <xf numFmtId="0" fontId="144" fillId="0" borderId="0">
      <alignment horizontal="left"/>
    </xf>
    <xf numFmtId="0" fontId="144" fillId="0" borderId="0">
      <alignment horizontal="left"/>
    </xf>
    <xf numFmtId="0" fontId="145" fillId="0" borderId="0">
      <alignment horizontal="left"/>
    </xf>
    <xf numFmtId="0" fontId="145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120" fillId="0" borderId="0"/>
    <xf numFmtId="0" fontId="117" fillId="0" borderId="0"/>
    <xf numFmtId="0" fontId="109" fillId="0" borderId="0"/>
    <xf numFmtId="0" fontId="109" fillId="0" borderId="0"/>
    <xf numFmtId="0" fontId="110" fillId="0" borderId="0"/>
    <xf numFmtId="0" fontId="110" fillId="0" borderId="0"/>
    <xf numFmtId="0" fontId="146" fillId="0" borderId="0"/>
    <xf numFmtId="0" fontId="146" fillId="0" borderId="0"/>
    <xf numFmtId="0" fontId="147" fillId="0" borderId="0"/>
    <xf numFmtId="0" fontId="147" fillId="0" borderId="0"/>
    <xf numFmtId="0" fontId="146" fillId="0" borderId="0"/>
    <xf numFmtId="0" fontId="146" fillId="0" borderId="0"/>
    <xf numFmtId="0" fontId="147" fillId="0" borderId="0"/>
    <xf numFmtId="0" fontId="147" fillId="0" borderId="0"/>
    <xf numFmtId="0" fontId="148" fillId="0" borderId="0"/>
    <xf numFmtId="0" fontId="148" fillId="0" borderId="0"/>
    <xf numFmtId="0" fontId="146" fillId="0" borderId="0"/>
    <xf numFmtId="0" fontId="146" fillId="0" borderId="0"/>
    <xf numFmtId="0" fontId="147" fillId="0" borderId="0"/>
    <xf numFmtId="0" fontId="147" fillId="0" borderId="0"/>
    <xf numFmtId="0" fontId="146" fillId="0" borderId="0"/>
    <xf numFmtId="0" fontId="146" fillId="0" borderId="0"/>
    <xf numFmtId="0" fontId="147" fillId="0" borderId="0"/>
    <xf numFmtId="0" fontId="147" fillId="0" borderId="0"/>
    <xf numFmtId="49" fontId="71" fillId="0" borderId="0" applyFill="0" applyBorder="0" applyAlignment="0"/>
    <xf numFmtId="49" fontId="71" fillId="0" borderId="0" applyFill="0" applyBorder="0" applyAlignment="0"/>
    <xf numFmtId="49" fontId="71" fillId="0" borderId="0"/>
    <xf numFmtId="49" fontId="71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38" fontId="5" fillId="0" borderId="0" applyNumberFormat="0" applyFont="0" applyFill="0" applyAlignment="0" applyProtection="0"/>
    <xf numFmtId="38" fontId="5" fillId="0" borderId="0" applyNumberFormat="0" applyFont="0" applyFill="0" applyAlignment="0" applyProtection="0"/>
    <xf numFmtId="38" fontId="5" fillId="0" borderId="0" applyNumberFormat="0" applyFont="0" applyFill="0" applyAlignment="0" applyProtection="0"/>
    <xf numFmtId="38" fontId="5" fillId="0" borderId="0"/>
    <xf numFmtId="38" fontId="5" fillId="0" borderId="0"/>
    <xf numFmtId="40" fontId="149" fillId="0" borderId="0"/>
    <xf numFmtId="40" fontId="149" fillId="0" borderId="0"/>
    <xf numFmtId="40" fontId="150" fillId="0" borderId="0"/>
    <xf numFmtId="40" fontId="150" fillId="0" borderId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8" fillId="0" borderId="0"/>
    <xf numFmtId="0" fontId="146" fillId="0" borderId="0"/>
    <xf numFmtId="0" fontId="146" fillId="0" borderId="0"/>
    <xf numFmtId="0" fontId="147" fillId="0" borderId="0"/>
    <xf numFmtId="0" fontId="147" fillId="0" borderId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24" fillId="0" borderId="12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/>
    <xf numFmtId="38" fontId="5" fillId="0" borderId="0"/>
    <xf numFmtId="194" fontId="152" fillId="0" borderId="0" applyFont="0" applyFill="0" applyBorder="0" applyAlignment="0" applyProtection="0">
      <alignment horizontal="left" vertical="center"/>
    </xf>
    <xf numFmtId="194" fontId="152" fillId="0" borderId="0" applyFont="0" applyFill="0" applyBorder="0" applyAlignment="0" applyProtection="0">
      <alignment horizontal="left" vertical="center"/>
    </xf>
    <xf numFmtId="194" fontId="152" fillId="0" borderId="0">
      <alignment horizontal="left" vertical="center"/>
    </xf>
    <xf numFmtId="194" fontId="152" fillId="0" borderId="0">
      <alignment horizontal="left" vertical="center"/>
    </xf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>
      <alignment vertical="top"/>
      <protection locked="0"/>
    </xf>
    <xf numFmtId="0" fontId="155" fillId="0" borderId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>
      <alignment vertical="top"/>
      <protection locked="0"/>
    </xf>
    <xf numFmtId="0" fontId="156" fillId="0" borderId="0">
      <alignment vertical="top"/>
      <protection locked="0"/>
    </xf>
    <xf numFmtId="9" fontId="157" fillId="0" borderId="0" applyFont="0" applyFill="0" applyBorder="0" applyAlignment="0" applyProtection="0"/>
    <xf numFmtId="0" fontId="157" fillId="0" borderId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10" fontId="6" fillId="61" borderId="15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0" fontId="118" fillId="0" borderId="17">
      <alignment horizontal="left" vertical="top"/>
    </xf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188" fontId="39" fillId="0" borderId="16" applyFill="0" applyProtection="0"/>
    <xf numFmtId="10" fontId="6" fillId="61" borderId="15"/>
    <xf numFmtId="4" fontId="71" fillId="63" borderId="25">
      <alignment horizontal="lef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3" fontId="36" fillId="0" borderId="0" applyFont="0" applyFill="0" applyBorder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0" fontId="36" fillId="0" borderId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0" fontId="122" fillId="0" borderId="17">
      <alignment horizontal="left" vertical="top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3" fontId="5" fillId="0" borderId="0" applyFont="0" applyFill="0" applyBorder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0" fontId="118" fillId="0" borderId="17">
      <alignment horizontal="left" vertical="top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41" fillId="0" borderId="3">
      <alignment horizontal="left" vertical="center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0" fontId="6" fillId="61" borderId="15" applyNumberFormat="0" applyBorder="0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10" fontId="6" fillId="61" borderId="15"/>
    <xf numFmtId="0" fontId="37" fillId="36" borderId="18">
      <alignment horizontal="center" vertical="center"/>
    </xf>
    <xf numFmtId="4" fontId="70" fillId="35" borderId="25">
      <alignment vertical="center"/>
    </xf>
    <xf numFmtId="10" fontId="6" fillId="61" borderId="15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187" fontId="88" fillId="0" borderId="16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187" fontId="88" fillId="0" borderId="16" applyAlignment="0" applyProtection="0"/>
    <xf numFmtId="0" fontId="121" fillId="0" borderId="17">
      <alignment horizontal="left" vertical="top"/>
    </xf>
    <xf numFmtId="0" fontId="41" fillId="0" borderId="3">
      <alignment horizontal="left" vertical="center"/>
    </xf>
    <xf numFmtId="188" fontId="39" fillId="0" borderId="16" applyFill="0" applyProtection="0"/>
    <xf numFmtId="187" fontId="88" fillId="0" borderId="16"/>
    <xf numFmtId="4" fontId="71" fillId="36" borderId="25">
      <alignment vertical="center"/>
    </xf>
    <xf numFmtId="0" fontId="5" fillId="36" borderId="25">
      <alignment horizontal="left" vertical="top" indent="1"/>
    </xf>
    <xf numFmtId="188" fontId="39" fillId="0" borderId="16"/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8" fontId="39" fillId="0" borderId="16" applyFill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187" fontId="88" fillId="0" borderId="16" applyAlignment="0" applyProtection="0"/>
    <xf numFmtId="0" fontId="41" fillId="0" borderId="3">
      <alignment horizontal="left" vertical="center"/>
    </xf>
    <xf numFmtId="187" fontId="88" fillId="0" borderId="16" applyAlignment="0" applyProtection="0"/>
    <xf numFmtId="187" fontId="88" fillId="0" borderId="16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122" fillId="0" borderId="17">
      <alignment horizontal="left" vertical="top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0" borderId="0"/>
    <xf numFmtId="0" fontId="37" fillId="36" borderId="18">
      <alignment horizontal="center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18" fillId="0" borderId="17">
      <alignment horizontal="left" vertical="top"/>
    </xf>
    <xf numFmtId="0" fontId="121" fillId="0" borderId="17">
      <alignment horizontal="left" vertical="top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37" fillId="36" borderId="18">
      <alignment horizontal="center" vertical="center"/>
    </xf>
    <xf numFmtId="187" fontId="88" fillId="0" borderId="16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0" fontId="41" fillId="0" borderId="3">
      <alignment horizontal="left" vertical="center"/>
    </xf>
    <xf numFmtId="188" fontId="39" fillId="0" borderId="16" applyFill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187" fontId="88" fillId="0" borderId="16"/>
    <xf numFmtId="0" fontId="5" fillId="36" borderId="25">
      <alignment horizontal="left" vertical="top" indent="1"/>
    </xf>
    <xf numFmtId="0" fontId="127" fillId="46" borderId="26" applyNumberFormat="0" applyAlignment="0" applyProtection="0"/>
    <xf numFmtId="188" fontId="39" fillId="0" borderId="16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0" fontId="37" fillId="36" borderId="18">
      <alignment horizontal="center" vertical="center"/>
    </xf>
    <xf numFmtId="4" fontId="70" fillId="35" borderId="25" applyNumberFormat="0" applyProtection="0">
      <alignment vertical="center"/>
    </xf>
    <xf numFmtId="10" fontId="6" fillId="61" borderId="15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10" fontId="6" fillId="61" borderId="15"/>
    <xf numFmtId="0" fontId="127" fillId="46" borderId="26" applyNumberFormat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187" fontId="88" fillId="0" borderId="16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118" fillId="0" borderId="17">
      <alignment horizontal="left" vertical="top"/>
    </xf>
    <xf numFmtId="0" fontId="121" fillId="0" borderId="17">
      <alignment horizontal="left" vertical="top"/>
    </xf>
    <xf numFmtId="0" fontId="127" fillId="46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36" fillId="0" borderId="0"/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4" fontId="69" fillId="35" borderId="25">
      <alignment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1" fillId="0" borderId="17">
      <alignment horizontal="left" vertical="top"/>
    </xf>
    <xf numFmtId="0" fontId="118" fillId="0" borderId="17">
      <alignment horizontal="left" vertical="top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4" fillId="0" borderId="0" applyNumberFormat="0" applyFill="0" applyBorder="0" applyAlignment="0" applyProtection="0">
      <alignment vertical="top"/>
      <protection locked="0"/>
    </xf>
    <xf numFmtId="0" fontId="41" fillId="0" borderId="3">
      <alignment horizontal="left" vertical="center"/>
    </xf>
    <xf numFmtId="187" fontId="88" fillId="0" borderId="16" applyAlignment="0" applyProtection="0"/>
    <xf numFmtId="0" fontId="41" fillId="0" borderId="3">
      <alignment horizontal="left" vertical="center"/>
    </xf>
    <xf numFmtId="43" fontId="36" fillId="0" borderId="0" applyFont="0" applyFill="0" applyBorder="0" applyAlignment="0" applyProtection="0"/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121" fillId="0" borderId="17">
      <alignment horizontal="left" vertical="top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3" fontId="36" fillId="0" borderId="0" applyFont="0" applyFill="0" applyBorder="0" applyAlignment="0" applyProtection="0"/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36" fillId="0" borderId="0"/>
    <xf numFmtId="10" fontId="6" fillId="61" borderId="15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18" fillId="0" borderId="17">
      <alignment horizontal="left" vertical="top"/>
    </xf>
    <xf numFmtId="0" fontId="121" fillId="0" borderId="17">
      <alignment horizontal="left" vertical="top"/>
    </xf>
    <xf numFmtId="0" fontId="122" fillId="0" borderId="17">
      <alignment horizontal="left" vertical="top"/>
    </xf>
    <xf numFmtId="0" fontId="121" fillId="0" borderId="17">
      <alignment horizontal="left" vertical="top"/>
    </xf>
    <xf numFmtId="0" fontId="118" fillId="0" borderId="17">
      <alignment horizontal="left" vertical="top"/>
    </xf>
    <xf numFmtId="0" fontId="37" fillId="36" borderId="18">
      <alignment horizontal="center" vertical="center"/>
    </xf>
    <xf numFmtId="0" fontId="122" fillId="0" borderId="17">
      <alignment horizontal="left" vertical="top"/>
    </xf>
    <xf numFmtId="0" fontId="121" fillId="0" borderId="17">
      <alignment horizontal="left" vertical="top"/>
    </xf>
    <xf numFmtId="0" fontId="118" fillId="0" borderId="17">
      <alignment horizontal="left" vertical="top"/>
    </xf>
    <xf numFmtId="0" fontId="127" fillId="46" borderId="26" applyNumberFormat="0" applyAlignment="0" applyProtection="0"/>
    <xf numFmtId="10" fontId="6" fillId="61" borderId="15"/>
    <xf numFmtId="4" fontId="70" fillId="35" borderId="25">
      <alignment vertical="center"/>
    </xf>
    <xf numFmtId="0" fontId="5" fillId="36" borderId="25">
      <alignment horizontal="left" vertical="top" indent="1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0" fontId="36" fillId="0" borderId="0"/>
    <xf numFmtId="43" fontId="36" fillId="0" borderId="0" applyFont="0" applyFill="0" applyBorder="0" applyAlignment="0" applyProtection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3" fontId="5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1" fillId="63" borderId="25">
      <alignment horizontal="left" vertical="center"/>
    </xf>
    <xf numFmtId="10" fontId="6" fillId="61" borderId="15"/>
    <xf numFmtId="188" fontId="39" fillId="0" borderId="16" applyFill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2" fillId="63" borderId="25">
      <alignment horizontal="right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10" fontId="6" fillId="61" borderId="15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0" fontId="37" fillId="36" borderId="18">
      <alignment horizontal="center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88" fontId="39" fillId="0" borderId="16" applyFill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187" fontId="88" fillId="0" borderId="16" applyAlignment="0" applyProtection="0"/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0" fontId="89" fillId="58" borderId="26" applyNumberFormat="0" applyAlignment="0" applyProtection="0"/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188" fontId="39" fillId="0" borderId="16"/>
    <xf numFmtId="187" fontId="88" fillId="0" borderId="16"/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72" fillId="63" borderId="25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188" fontId="39" fillId="0" borderId="16" applyFill="0" applyProtection="0"/>
    <xf numFmtId="188" fontId="39" fillId="0" borderId="16" applyFill="0" applyProtection="0"/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0" fontId="6" fillId="61" borderId="15" applyNumberFormat="0" applyBorder="0" applyAlignment="0" applyProtection="0"/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0" fillId="35" borderId="25">
      <alignment vertical="center"/>
    </xf>
    <xf numFmtId="187" fontId="88" fillId="0" borderId="16"/>
    <xf numFmtId="4" fontId="71" fillId="40" borderId="25" applyNumberFormat="0" applyProtection="0">
      <alignment horizontal="left" vertical="center"/>
    </xf>
    <xf numFmtId="10" fontId="6" fillId="61" borderId="15"/>
    <xf numFmtId="187" fontId="88" fillId="0" borderId="16"/>
    <xf numFmtId="187" fontId="88" fillId="0" borderId="16" applyAlignment="0" applyProtection="0"/>
    <xf numFmtId="0" fontId="69" fillId="0" borderId="35" applyNumberFormat="0" applyFill="0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/>
    <xf numFmtId="187" fontId="88" fillId="0" borderId="16"/>
    <xf numFmtId="187" fontId="88" fillId="0" borderId="16"/>
    <xf numFmtId="187" fontId="88" fillId="0" borderId="16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187" fontId="88" fillId="0" borderId="16"/>
    <xf numFmtId="188" fontId="39" fillId="0" borderId="16" applyFill="0" applyProtection="0"/>
    <xf numFmtId="0" fontId="5" fillId="62" borderId="32" applyNumberFormat="0" applyFont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188" fontId="39" fillId="0" borderId="16" applyFill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188" fontId="39" fillId="0" borderId="16" applyFill="0" applyProtection="0"/>
    <xf numFmtId="4" fontId="71" fillId="40" borderId="25" applyNumberFormat="0" applyProtection="0">
      <alignment horizontal="right" vertical="center"/>
    </xf>
    <xf numFmtId="4" fontId="69" fillId="35" borderId="25">
      <alignment vertical="center"/>
    </xf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4" fontId="71" fillId="36" borderId="25">
      <alignment vertical="center"/>
    </xf>
    <xf numFmtId="188" fontId="39" fillId="0" borderId="16" applyFill="0" applyProtection="0"/>
    <xf numFmtId="4" fontId="71" fillId="63" borderId="25">
      <alignment horizontal="righ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/>
    <xf numFmtId="187" fontId="88" fillId="0" borderId="16"/>
    <xf numFmtId="4" fontId="70" fillId="35" borderId="25">
      <alignment vertical="center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188" fontId="39" fillId="0" borderId="16"/>
    <xf numFmtId="4" fontId="70" fillId="35" borderId="25" applyNumberFormat="0" applyProtection="0">
      <alignment vertical="center"/>
    </xf>
    <xf numFmtId="187" fontId="88" fillId="0" borderId="16" applyAlignment="0" applyProtection="0"/>
    <xf numFmtId="0" fontId="37" fillId="36" borderId="18">
      <alignment horizontal="center" vertical="center"/>
    </xf>
    <xf numFmtId="188" fontId="39" fillId="0" borderId="16" applyFill="0" applyProtection="0"/>
    <xf numFmtId="188" fontId="39" fillId="0" borderId="16" applyFill="0" applyProtection="0"/>
    <xf numFmtId="4" fontId="69" fillId="35" borderId="25">
      <alignment vertical="center"/>
    </xf>
    <xf numFmtId="188" fontId="39" fillId="0" borderId="16" applyFill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0" fillId="35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188" fontId="39" fillId="0" borderId="16" applyFill="0" applyProtection="0"/>
    <xf numFmtId="0" fontId="137" fillId="58" borderId="33" applyNumberFormat="0" applyAlignment="0" applyProtection="0"/>
    <xf numFmtId="187" fontId="88" fillId="0" borderId="16" applyAlignment="0" applyProtection="0"/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0" fontId="37" fillId="36" borderId="18">
      <alignment horizontal="center" vertical="center"/>
    </xf>
    <xf numFmtId="4" fontId="71" fillId="63" borderId="25">
      <alignment horizontal="left" vertical="center"/>
    </xf>
    <xf numFmtId="187" fontId="88" fillId="0" borderId="16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2" fillId="63" borderId="25">
      <alignment horizontal="right" vertical="center"/>
    </xf>
    <xf numFmtId="10" fontId="6" fillId="61" borderId="15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87" fontId="88" fillId="0" borderId="16" applyAlignment="0" applyProtection="0"/>
    <xf numFmtId="188" fontId="39" fillId="0" borderId="16" applyFill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87" fontId="88" fillId="0" borderId="16" applyAlignment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/>
    <xf numFmtId="188" fontId="39" fillId="0" borderId="16"/>
    <xf numFmtId="188" fontId="39" fillId="0" borderId="16"/>
    <xf numFmtId="188" fontId="39" fillId="0" borderId="16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10" fontId="6" fillId="61" borderId="15" applyNumberFormat="0" applyBorder="0" applyAlignment="0" applyProtection="0"/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10" fontId="6" fillId="61" borderId="15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10" fontId="6" fillId="61" borderId="15" applyNumberFormat="0" applyBorder="0" applyAlignment="0" applyProtection="0"/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10" fontId="6" fillId="61" borderId="15" applyNumberFormat="0" applyBorder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10" fontId="6" fillId="61" borderId="15"/>
    <xf numFmtId="0" fontId="5" fillId="36" borderId="25">
      <alignment horizontal="left" vertical="top" indent="1"/>
    </xf>
    <xf numFmtId="10" fontId="6" fillId="61" borderId="15" applyNumberFormat="0" applyBorder="0" applyAlignment="0" applyProtection="0"/>
    <xf numFmtId="0" fontId="137" fillId="58" borderId="33" applyNumberFormat="0" applyAlignment="0" applyProtection="0"/>
    <xf numFmtId="0" fontId="41" fillId="0" borderId="3">
      <alignment horizontal="left" vertical="center"/>
    </xf>
    <xf numFmtId="187" fontId="88" fillId="0" borderId="16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/>
    <xf numFmtId="0" fontId="127" fillId="46" borderId="26" applyNumberFormat="0" applyAlignment="0" applyProtection="0"/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187" fontId="88" fillId="0" borderId="16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/>
    <xf numFmtId="188" fontId="39" fillId="0" borderId="16"/>
    <xf numFmtId="0" fontId="41" fillId="0" borderId="3">
      <alignment horizontal="left" vertical="center"/>
    </xf>
    <xf numFmtId="188" fontId="39" fillId="0" borderId="16" applyFill="0" applyProtection="0"/>
    <xf numFmtId="188" fontId="39" fillId="0" borderId="16" applyFill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187" fontId="88" fillId="0" borderId="16" applyAlignment="0" applyProtection="0"/>
    <xf numFmtId="0" fontId="37" fillId="36" borderId="18">
      <alignment horizontal="center"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4" fontId="70" fillId="35" borderId="25" applyNumberFormat="0" applyProtection="0">
      <alignment vertical="center"/>
    </xf>
    <xf numFmtId="4" fontId="69" fillId="35" borderId="25">
      <alignment horizontal="left" vertical="center" indent="1"/>
    </xf>
    <xf numFmtId="187" fontId="88" fillId="0" borderId="16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187" fontId="88" fillId="0" borderId="16" applyAlignment="0" applyProtection="0"/>
    <xf numFmtId="4" fontId="69" fillId="37" borderId="25" applyNumberFormat="0" applyProtection="0">
      <alignment vertical="center"/>
    </xf>
    <xf numFmtId="4" fontId="71" fillId="36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187" fontId="88" fillId="0" borderId="16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4" fontId="71" fillId="63" borderId="25">
      <alignment horizontal="left"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4" fontId="69" fillId="35" borderId="25">
      <alignment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188" fontId="39" fillId="0" borderId="16"/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188" fontId="39" fillId="0" borderId="16"/>
    <xf numFmtId="188" fontId="39" fillId="0" borderId="16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horizontal="left" vertical="center"/>
    </xf>
    <xf numFmtId="4" fontId="70" fillId="35" borderId="25">
      <alignment vertical="center"/>
    </xf>
    <xf numFmtId="0" fontId="5" fillId="36" borderId="25">
      <alignment horizontal="left" vertical="top" indent="1"/>
    </xf>
    <xf numFmtId="187" fontId="88" fillId="0" borderId="16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left" vertical="center"/>
    </xf>
    <xf numFmtId="187" fontId="88" fillId="0" borderId="16" applyAlignment="0" applyProtection="0"/>
    <xf numFmtId="4" fontId="71" fillId="38" borderId="25" applyNumberFormat="0" applyProtection="0">
      <alignment horizontal="left" vertical="center"/>
    </xf>
    <xf numFmtId="0" fontId="69" fillId="0" borderId="35" applyNumberFormat="0" applyFill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4" fontId="70" fillId="35" borderId="25">
      <alignment vertical="center"/>
    </xf>
    <xf numFmtId="187" fontId="88" fillId="0" borderId="16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4" fontId="71" fillId="63" borderId="25">
      <alignment horizontal="left" vertical="center"/>
    </xf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left" vertical="center"/>
    </xf>
    <xf numFmtId="4" fontId="69" fillId="35" borderId="25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10" fontId="6" fillId="61" borderId="15"/>
    <xf numFmtId="4" fontId="70" fillId="35" borderId="25">
      <alignment vertical="center"/>
    </xf>
    <xf numFmtId="4" fontId="70" fillId="35" borderId="25">
      <alignment vertical="center"/>
    </xf>
    <xf numFmtId="4" fontId="71" fillId="63" borderId="25">
      <alignment horizontal="left" vertical="center"/>
    </xf>
    <xf numFmtId="4" fontId="70" fillId="35" borderId="25">
      <alignment vertical="center"/>
    </xf>
    <xf numFmtId="4" fontId="70" fillId="35" borderId="25">
      <alignment vertical="center"/>
    </xf>
    <xf numFmtId="187" fontId="88" fillId="0" borderId="16" applyAlignment="0" applyProtection="0"/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72" fillId="40" borderId="25" applyNumberFormat="0" applyProtection="0">
      <alignment horizontal="right" vertical="center"/>
    </xf>
    <xf numFmtId="187" fontId="88" fillId="0" borderId="16" applyAlignment="0" applyProtection="0"/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188" fontId="39" fillId="0" borderId="16" applyFill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188" fontId="39" fillId="0" borderId="16" applyFill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187" fontId="88" fillId="0" borderId="16"/>
    <xf numFmtId="4" fontId="69" fillId="35" borderId="25" applyNumberFormat="0" applyProtection="0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187" fontId="88" fillId="0" borderId="16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188" fontId="39" fillId="0" borderId="16" applyFill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188" fontId="39" fillId="0" borderId="16" applyFill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6" borderId="25">
      <alignment vertical="center"/>
    </xf>
    <xf numFmtId="4" fontId="69" fillId="37" borderId="25" applyNumberFormat="0" applyProtection="0">
      <alignment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188" fontId="39" fillId="0" borderId="16" applyFill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187" fontId="88" fillId="0" borderId="16"/>
    <xf numFmtId="187" fontId="88" fillId="0" borderId="16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187" fontId="88" fillId="0" borderId="16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187" fontId="88" fillId="0" borderId="16" applyAlignment="0" applyProtection="0"/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187" fontId="88" fillId="0" borderId="16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37" fillId="36" borderId="18">
      <alignment horizontal="center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188" fontId="39" fillId="0" borderId="16" applyFill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187" fontId="88" fillId="0" borderId="16"/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188" fontId="39" fillId="0" borderId="16" applyFill="0" applyProtection="0"/>
    <xf numFmtId="188" fontId="39" fillId="0" borderId="16" applyFill="0" applyProtection="0"/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188" fontId="39" fillId="0" borderId="16" applyFill="0" applyProtection="0"/>
    <xf numFmtId="187" fontId="88" fillId="0" borderId="16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41" fillId="0" borderId="3">
      <alignment horizontal="left" vertical="center"/>
    </xf>
    <xf numFmtId="187" fontId="88" fillId="0" borderId="16"/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0" fontId="5" fillId="62" borderId="32" applyNumberFormat="0" applyFont="0" applyAlignment="0" applyProtection="0"/>
    <xf numFmtId="0" fontId="41" fillId="0" borderId="3">
      <alignment horizontal="left" vertical="center"/>
    </xf>
    <xf numFmtId="187" fontId="88" fillId="0" borderId="16" applyAlignment="0" applyProtection="0"/>
    <xf numFmtId="187" fontId="88" fillId="0" borderId="16" applyAlignment="0" applyProtection="0"/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4" fontId="69" fillId="35" borderId="25">
      <alignment vertical="center"/>
    </xf>
    <xf numFmtId="4" fontId="69" fillId="35" borderId="25">
      <alignment horizontal="left" vertical="center" indent="1"/>
    </xf>
    <xf numFmtId="43" fontId="5" fillId="0" borderId="0" applyFont="0" applyFill="0" applyBorder="0" applyAlignment="0" applyProtection="0"/>
    <xf numFmtId="4" fontId="70" fillId="35" borderId="25">
      <alignment vertical="center"/>
    </xf>
    <xf numFmtId="4" fontId="69" fillId="35" borderId="25">
      <alignment vertical="center"/>
    </xf>
    <xf numFmtId="187" fontId="88" fillId="0" borderId="16" applyAlignment="0" applyProtection="0"/>
    <xf numFmtId="4" fontId="71" fillId="36" borderId="25">
      <alignment horizontal="lef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188" fontId="39" fillId="0" borderId="16"/>
    <xf numFmtId="187" fontId="88" fillId="0" borderId="16" applyAlignment="0" applyProtection="0"/>
    <xf numFmtId="0" fontId="37" fillId="36" borderId="18">
      <alignment horizontal="center" vertical="center"/>
    </xf>
    <xf numFmtId="4" fontId="71" fillId="36" borderId="25">
      <alignment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0" fontId="69" fillId="0" borderId="35" applyNumberFormat="0" applyFill="0" applyAlignment="0" applyProtection="0"/>
    <xf numFmtId="188" fontId="39" fillId="0" borderId="16" applyFill="0" applyProtection="0"/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0" fontId="6" fillId="61" borderId="15"/>
    <xf numFmtId="0" fontId="137" fillId="58" borderId="33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71" fillId="40" borderId="25" applyNumberFormat="0" applyProtection="0">
      <alignment horizontal="left" vertical="center"/>
    </xf>
    <xf numFmtId="10" fontId="6" fillId="61" borderId="15" applyNumberFormat="0" applyBorder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10" fontId="6" fillId="61" borderId="15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188" fontId="39" fillId="0" borderId="16" applyFill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187" fontId="88" fillId="0" borderId="16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41" fillId="0" borderId="3">
      <alignment horizontal="left" vertical="center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0" fontId="6" fillId="61" borderId="15" applyNumberFormat="0" applyBorder="0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10" fontId="6" fillId="61" borderId="15"/>
    <xf numFmtId="0" fontId="37" fillId="36" borderId="18">
      <alignment horizontal="center" vertical="center"/>
    </xf>
    <xf numFmtId="4" fontId="70" fillId="35" borderId="25">
      <alignment vertical="center"/>
    </xf>
    <xf numFmtId="10" fontId="6" fillId="61" borderId="15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187" fontId="88" fillId="0" borderId="16" applyAlignment="0" applyProtection="0"/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187" fontId="88" fillId="0" borderId="16" applyAlignment="0" applyProtection="0"/>
    <xf numFmtId="0" fontId="5" fillId="62" borderId="32" applyNumberFormat="0" applyFont="0" applyAlignment="0" applyProtection="0"/>
    <xf numFmtId="0" fontId="41" fillId="0" borderId="3">
      <alignment horizontal="left" vertical="center"/>
    </xf>
    <xf numFmtId="188" fontId="39" fillId="0" borderId="16" applyFill="0" applyProtection="0"/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137" fillId="58" borderId="33" applyNumberFormat="0" applyAlignment="0" applyProtection="0"/>
    <xf numFmtId="0" fontId="41" fillId="0" borderId="3">
      <alignment horizontal="left" vertical="center"/>
    </xf>
    <xf numFmtId="187" fontId="88" fillId="0" borderId="16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37" fillId="36" borderId="18">
      <alignment horizontal="center" vertical="center"/>
    </xf>
    <xf numFmtId="187" fontId="88" fillId="0" borderId="16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0" fontId="41" fillId="0" borderId="3">
      <alignment horizontal="left" vertical="center"/>
    </xf>
    <xf numFmtId="188" fontId="39" fillId="0" borderId="16" applyFill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0" fontId="37" fillId="36" borderId="18">
      <alignment horizontal="center" vertical="center"/>
    </xf>
    <xf numFmtId="4" fontId="70" fillId="35" borderId="25" applyNumberFormat="0" applyProtection="0">
      <alignment vertical="center"/>
    </xf>
    <xf numFmtId="10" fontId="6" fillId="61" borderId="15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10" fontId="6" fillId="61" borderId="15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4" fontId="69" fillId="35" borderId="25">
      <alignment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4" fontId="70" fillId="35" borderId="25">
      <alignment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>
      <alignment vertical="center"/>
    </xf>
    <xf numFmtId="0" fontId="41" fillId="0" borderId="3">
      <alignment horizontal="left" vertical="center"/>
    </xf>
    <xf numFmtId="187" fontId="88" fillId="0" borderId="16" applyAlignment="0" applyProtection="0"/>
    <xf numFmtId="0" fontId="41" fillId="0" borderId="3">
      <alignment horizontal="left" vertical="center"/>
    </xf>
    <xf numFmtId="4" fontId="71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10" fontId="6" fillId="61" borderId="15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4" fontId="71" fillId="38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188" fontId="39" fillId="0" borderId="16" applyFill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10" fontId="6" fillId="61" borderId="15"/>
    <xf numFmtId="4" fontId="70" fillId="35" borderId="25">
      <alignment vertical="center"/>
    </xf>
    <xf numFmtId="0" fontId="5" fillId="36" borderId="25">
      <alignment horizontal="left" vertical="top" indent="1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63" borderId="25">
      <alignment horizontal="right" vertical="center"/>
    </xf>
    <xf numFmtId="187" fontId="88" fillId="0" borderId="16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1" fillId="36" borderId="25">
      <alignment vertical="center"/>
    </xf>
    <xf numFmtId="4" fontId="69" fillId="37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4" fontId="71" fillId="36" borderId="25">
      <alignment horizontal="left"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10" fontId="6" fillId="61" borderId="15"/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137" fillId="58" borderId="33" applyNumberFormat="0" applyAlignment="0" applyProtection="0"/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63" borderId="25">
      <alignment horizontal="lef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69" fillId="35" borderId="25">
      <alignment vertical="center"/>
    </xf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188" fontId="39" fillId="0" borderId="16" applyFill="0" applyProtection="0"/>
    <xf numFmtId="187" fontId="88" fillId="0" borderId="16"/>
    <xf numFmtId="4" fontId="71" fillId="36" borderId="25">
      <alignment vertical="center"/>
    </xf>
    <xf numFmtId="0" fontId="5" fillId="36" borderId="25">
      <alignment horizontal="left" vertical="top" indent="1"/>
    </xf>
    <xf numFmtId="188" fontId="39" fillId="0" borderId="16"/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8" fontId="39" fillId="0" borderId="16" applyFill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187" fontId="88" fillId="0" borderId="16" applyAlignment="0" applyProtection="0"/>
    <xf numFmtId="0" fontId="41" fillId="0" borderId="3">
      <alignment horizontal="left" vertical="center"/>
    </xf>
    <xf numFmtId="187" fontId="88" fillId="0" borderId="16" applyAlignment="0" applyProtection="0"/>
    <xf numFmtId="187" fontId="88" fillId="0" borderId="16" applyAlignment="0" applyProtection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4" fontId="71" fillId="36" borderId="25">
      <alignment vertical="center"/>
    </xf>
    <xf numFmtId="187" fontId="88" fillId="0" borderId="16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0" fontId="37" fillId="36" borderId="18">
      <alignment horizontal="center" vertical="center"/>
    </xf>
    <xf numFmtId="187" fontId="88" fillId="0" borderId="16" applyAlignment="0" applyProtection="0"/>
    <xf numFmtId="4" fontId="69" fillId="35" borderId="25">
      <alignment horizontal="left" vertical="center" indent="1"/>
    </xf>
    <xf numFmtId="187" fontId="88" fillId="0" borderId="16"/>
    <xf numFmtId="0" fontId="5" fillId="36" borderId="25">
      <alignment horizontal="left" vertical="top" indent="1"/>
    </xf>
    <xf numFmtId="0" fontId="127" fillId="46" borderId="26" applyNumberFormat="0" applyAlignment="0" applyProtection="0"/>
    <xf numFmtId="188" fontId="39" fillId="0" borderId="16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38" borderId="25" applyNumberFormat="0" applyProtection="0">
      <alignment vertical="center"/>
    </xf>
    <xf numFmtId="4" fontId="72" fillId="63" borderId="25">
      <alignment horizontal="righ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4" fontId="70" fillId="35" borderId="25" applyNumberFormat="0" applyProtection="0">
      <alignment vertical="center"/>
    </xf>
    <xf numFmtId="187" fontId="88" fillId="0" borderId="16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187" fontId="88" fillId="0" borderId="16" applyAlignment="0" applyProtection="0"/>
    <xf numFmtId="4" fontId="71" fillId="40" borderId="25" applyNumberFormat="0" applyProtection="0">
      <alignment horizontal="right" vertical="center"/>
    </xf>
    <xf numFmtId="188" fontId="39" fillId="0" borderId="16"/>
    <xf numFmtId="187" fontId="88" fillId="0" borderId="16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137" fillId="58" borderId="33" applyNumberFormat="0" applyAlignment="0" applyProtection="0"/>
    <xf numFmtId="10" fontId="6" fillId="61" borderId="15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187" fontId="88" fillId="0" borderId="16" applyAlignment="0" applyProtection="0"/>
    <xf numFmtId="4" fontId="69" fillId="37" borderId="25" applyNumberFormat="0" applyProtection="0">
      <alignment vertical="center"/>
    </xf>
    <xf numFmtId="188" fontId="39" fillId="0" borderId="16" applyFill="0" applyProtection="0"/>
    <xf numFmtId="0" fontId="127" fillId="46" borderId="26" applyNumberFormat="0" applyAlignment="0" applyProtection="0"/>
    <xf numFmtId="4" fontId="71" fillId="36" borderId="25">
      <alignment vertical="center"/>
    </xf>
    <xf numFmtId="187" fontId="88" fillId="0" borderId="16" applyAlignment="0" applyProtection="0"/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137" fillId="58" borderId="33" applyNumberFormat="0" applyAlignment="0" applyProtection="0"/>
    <xf numFmtId="187" fontId="88" fillId="0" borderId="16"/>
    <xf numFmtId="0" fontId="5" fillId="36" borderId="25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188" fontId="39" fillId="0" borderId="16" applyFill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187" fontId="88" fillId="0" borderId="16"/>
    <xf numFmtId="0" fontId="5" fillId="36" borderId="25">
      <alignment horizontal="left" vertical="top" indent="1"/>
    </xf>
    <xf numFmtId="188" fontId="39" fillId="0" borderId="16"/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10" fontId="6" fillId="61" borderId="15"/>
    <xf numFmtId="187" fontId="88" fillId="0" borderId="16" applyAlignment="0" applyProtection="0"/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188" fontId="39" fillId="0" borderId="16" applyFill="0" applyProtection="0"/>
    <xf numFmtId="4" fontId="70" fillId="35" borderId="25" applyNumberFormat="0" applyProtection="0">
      <alignment vertical="center"/>
    </xf>
    <xf numFmtId="187" fontId="88" fillId="0" borderId="16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4" fontId="71" fillId="63" borderId="25">
      <alignment horizontal="right" vertical="center"/>
    </xf>
    <xf numFmtId="0" fontId="5" fillId="36" borderId="25">
      <alignment horizontal="left" vertical="top" indent="1"/>
    </xf>
    <xf numFmtId="188" fontId="39" fillId="0" borderId="16" applyFill="0" applyProtection="0"/>
    <xf numFmtId="188" fontId="39" fillId="0" borderId="16" applyFill="0" applyProtection="0"/>
    <xf numFmtId="188" fontId="39" fillId="0" borderId="16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188" fontId="39" fillId="0" borderId="16"/>
    <xf numFmtId="10" fontId="6" fillId="61" borderId="15"/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187" fontId="88" fillId="0" borderId="16" applyAlignment="0" applyProtection="0"/>
    <xf numFmtId="4" fontId="71" fillId="36" borderId="25">
      <alignment horizontal="left" vertical="center"/>
    </xf>
    <xf numFmtId="188" fontId="39" fillId="0" borderId="16" applyFill="0" applyProtection="0"/>
    <xf numFmtId="4" fontId="71" fillId="38" borderId="25" applyNumberFormat="0" applyProtection="0">
      <alignment vertical="center"/>
    </xf>
    <xf numFmtId="188" fontId="39" fillId="0" borderId="16" applyFill="0" applyProtection="0"/>
    <xf numFmtId="4" fontId="69" fillId="35" borderId="25" applyNumberFormat="0" applyProtection="0">
      <alignment horizontal="left" vertical="center" indent="1"/>
    </xf>
    <xf numFmtId="0" fontId="5" fillId="38" borderId="25" applyNumberFormat="0" applyProtection="0">
      <alignment horizontal="left" vertical="top" indent="1"/>
    </xf>
    <xf numFmtId="187" fontId="88" fillId="0" borderId="16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41" fillId="0" borderId="3">
      <alignment horizontal="left" vertical="center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70" fillId="35" borderId="25">
      <alignment vertical="center"/>
    </xf>
    <xf numFmtId="4" fontId="71" fillId="63" borderId="25">
      <alignment horizontal="left" vertical="center"/>
    </xf>
    <xf numFmtId="188" fontId="39" fillId="0" borderId="16" applyFill="0" applyProtection="0"/>
    <xf numFmtId="187" fontId="88" fillId="0" borderId="16" applyAlignment="0" applyProtection="0"/>
    <xf numFmtId="4" fontId="70" fillId="35" borderId="25" applyNumberFormat="0" applyProtection="0">
      <alignment vertical="center"/>
    </xf>
    <xf numFmtId="187" fontId="88" fillId="0" borderId="16" applyAlignment="0" applyProtection="0"/>
    <xf numFmtId="4" fontId="69" fillId="37" borderId="25" applyNumberFormat="0" applyProtection="0">
      <alignment vertical="center"/>
    </xf>
    <xf numFmtId="188" fontId="39" fillId="0" borderId="16" applyFill="0" applyProtection="0"/>
    <xf numFmtId="4" fontId="71" fillId="63" borderId="25">
      <alignment horizontal="left"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7" fontId="88" fillId="0" borderId="16" applyAlignment="0" applyProtection="0"/>
    <xf numFmtId="4" fontId="71" fillId="38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70" fillId="35" borderId="25" applyNumberFormat="0" applyProtection="0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187" fontId="88" fillId="0" borderId="16" applyAlignment="0" applyProtection="0"/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4" fontId="70" fillId="35" borderId="25" applyNumberFormat="0" applyProtection="0">
      <alignment vertical="center"/>
    </xf>
    <xf numFmtId="188" fontId="39" fillId="0" borderId="16" applyFill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4" fontId="71" fillId="36" borderId="25">
      <alignment vertical="center"/>
    </xf>
    <xf numFmtId="187" fontId="88" fillId="0" borderId="16" applyAlignment="0" applyProtection="0"/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188" fontId="39" fillId="0" borderId="16"/>
    <xf numFmtId="187" fontId="88" fillId="0" borderId="16" applyAlignment="0" applyProtection="0"/>
    <xf numFmtId="0" fontId="89" fillId="58" borderId="26" applyNumberFormat="0" applyAlignment="0" applyProtection="0"/>
    <xf numFmtId="188" fontId="39" fillId="0" borderId="16" applyFill="0" applyProtection="0"/>
    <xf numFmtId="188" fontId="39" fillId="0" borderId="16"/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4" fontId="70" fillId="35" borderId="25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188" fontId="39" fillId="0" borderId="16"/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187" fontId="88" fillId="0" borderId="16" applyAlignment="0" applyProtection="0"/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188" fontId="39" fillId="0" borderId="16"/>
    <xf numFmtId="4" fontId="71" fillId="36" borderId="25">
      <alignment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63" borderId="25">
      <alignment horizontal="left" vertical="center"/>
    </xf>
    <xf numFmtId="188" fontId="39" fillId="0" borderId="16" applyFill="0" applyProtection="0"/>
    <xf numFmtId="187" fontId="88" fillId="0" borderId="16" applyAlignment="0" applyProtection="0"/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left" vertical="center"/>
    </xf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41" fillId="0" borderId="3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187" fontId="88" fillId="0" borderId="16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vertical="center"/>
    </xf>
    <xf numFmtId="0" fontId="37" fillId="36" borderId="18">
      <alignment horizontal="center" vertical="center"/>
    </xf>
    <xf numFmtId="187" fontId="88" fillId="0" borderId="16" applyAlignment="0" applyProtection="0"/>
    <xf numFmtId="0" fontId="37" fillId="36" borderId="18">
      <alignment horizontal="center" vertical="center"/>
    </xf>
    <xf numFmtId="188" fontId="39" fillId="0" borderId="16" applyFill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37" fillId="36" borderId="18">
      <alignment horizontal="center" vertical="center"/>
    </xf>
    <xf numFmtId="4" fontId="69" fillId="37" borderId="25" applyNumberFormat="0" applyProtection="0">
      <alignment vertical="center"/>
    </xf>
    <xf numFmtId="4" fontId="71" fillId="36" borderId="25">
      <alignment horizontal="left" vertical="center"/>
    </xf>
    <xf numFmtId="4" fontId="72" fillId="63" borderId="25">
      <alignment horizontal="right" vertical="center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41" fillId="0" borderId="3">
      <alignment horizontal="left" vertical="center"/>
    </xf>
    <xf numFmtId="188" fontId="39" fillId="0" borderId="16" applyFill="0" applyProtection="0"/>
    <xf numFmtId="188" fontId="39" fillId="0" borderId="16" applyFill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188" fontId="39" fillId="0" borderId="16" applyFill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6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37" fillId="36" borderId="18">
      <alignment horizontal="center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6" borderId="25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0" fontId="37" fillId="36" borderId="18">
      <alignment horizontal="center"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187" fontId="88" fillId="0" borderId="16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>
      <alignment horizontal="left" vertical="center" indent="1"/>
    </xf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37" fillId="36" borderId="18">
      <alignment horizontal="center" vertical="center"/>
    </xf>
    <xf numFmtId="0" fontId="89" fillId="58" borderId="26" applyNumberFormat="0" applyAlignment="0" applyProtection="0"/>
    <xf numFmtId="187" fontId="88" fillId="0" borderId="16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37" fillId="36" borderId="18">
      <alignment horizontal="center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188" fontId="39" fillId="0" borderId="16"/>
    <xf numFmtId="10" fontId="6" fillId="61" borderId="15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4" fontId="69" fillId="35" borderId="25">
      <alignment vertical="center"/>
    </xf>
    <xf numFmtId="0" fontId="5" fillId="62" borderId="32" applyNumberFormat="0" applyFon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4" fontId="69" fillId="35" borderId="25">
      <alignment vertical="center"/>
    </xf>
    <xf numFmtId="0" fontId="137" fillId="58" borderId="33" applyNumberFormat="0" applyAlignment="0" applyProtection="0"/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10" fontId="6" fillId="61" borderId="15"/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8" fontId="39" fillId="0" borderId="16" applyFill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187" fontId="88" fillId="0" borderId="16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10" fontId="6" fillId="61" borderId="15"/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187" fontId="88" fillId="0" borderId="16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187" fontId="88" fillId="0" borderId="16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71" fillId="36" borderId="25">
      <alignment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188" fontId="39" fillId="0" borderId="16" applyFill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89" fillId="58" borderId="26" applyNumberFormat="0" applyAlignment="0" applyProtection="0"/>
    <xf numFmtId="188" fontId="39" fillId="0" borderId="16" applyFill="0" applyProtection="0"/>
    <xf numFmtId="4" fontId="71" fillId="36" borderId="25">
      <alignment horizontal="left" vertical="center"/>
    </xf>
    <xf numFmtId="4" fontId="69" fillId="37" borderId="25" applyNumberFormat="0" applyProtection="0">
      <alignment vertical="center"/>
    </xf>
    <xf numFmtId="187" fontId="88" fillId="0" borderId="16" applyAlignment="0" applyProtection="0"/>
    <xf numFmtId="4" fontId="69" fillId="35" borderId="25">
      <alignment horizontal="left" vertical="center" indent="1"/>
    </xf>
    <xf numFmtId="187" fontId="88" fillId="0" borderId="16"/>
    <xf numFmtId="0" fontId="5" fillId="36" borderId="25">
      <alignment horizontal="left" vertical="top" indent="1"/>
    </xf>
    <xf numFmtId="0" fontId="127" fillId="46" borderId="26" applyNumberFormat="0" applyAlignment="0" applyProtection="0"/>
    <xf numFmtId="188" fontId="39" fillId="0" borderId="16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4" fontId="70" fillId="35" borderId="25" applyNumberFormat="0" applyProtection="0">
      <alignment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188" fontId="39" fillId="0" borderId="16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69" fillId="37" borderId="25" applyNumberFormat="0" applyProtection="0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36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187" fontId="88" fillId="0" borderId="16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188" fontId="39" fillId="0" borderId="16" applyFill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69" fillId="0" borderId="35" applyNumberFormat="0" applyFill="0" applyAlignment="0" applyProtection="0"/>
    <xf numFmtId="188" fontId="39" fillId="0" borderId="16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188" fontId="39" fillId="0" borderId="16" applyFill="0" applyProtection="0"/>
    <xf numFmtId="0" fontId="37" fillId="36" borderId="18">
      <alignment horizontal="center"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0" fontId="6" fillId="61" borderId="15"/>
    <xf numFmtId="0" fontId="89" fillId="58" borderId="26" applyNumberFormat="0" applyAlignment="0" applyProtection="0"/>
    <xf numFmtId="4" fontId="71" fillId="36" borderId="25">
      <alignment horizontal="left" vertical="center"/>
    </xf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3" fontId="1" fillId="0" borderId="0" applyFont="0" applyFill="0" applyBorder="0" applyAlignment="0" applyProtection="0"/>
    <xf numFmtId="4" fontId="71" fillId="36" borderId="25">
      <alignment horizontal="left" vertical="center"/>
    </xf>
    <xf numFmtId="187" fontId="88" fillId="0" borderId="16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188" fontId="39" fillId="0" borderId="16" applyFill="0" applyProtection="0"/>
    <xf numFmtId="4" fontId="71" fillId="63" borderId="25">
      <alignment horizontal="left" vertical="center"/>
    </xf>
    <xf numFmtId="188" fontId="39" fillId="0" borderId="16" applyFill="0" applyProtection="0"/>
    <xf numFmtId="0" fontId="5" fillId="62" borderId="32" applyNumberFormat="0" applyFont="0" applyAlignment="0" applyProtection="0"/>
    <xf numFmtId="187" fontId="88" fillId="0" borderId="16"/>
    <xf numFmtId="187" fontId="88" fillId="0" borderId="16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187" fontId="88" fillId="0" borderId="16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187" fontId="88" fillId="0" borderId="16" applyAlignment="0" applyProtection="0"/>
    <xf numFmtId="10" fontId="6" fillId="61" borderId="15"/>
    <xf numFmtId="0" fontId="137" fillId="58" borderId="33" applyNumberFormat="0" applyAlignment="0" applyProtection="0"/>
    <xf numFmtId="187" fontId="88" fillId="0" borderId="16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188" fontId="39" fillId="0" borderId="16" applyFill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187" fontId="88" fillId="0" borderId="16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88" fontId="39" fillId="0" borderId="16" applyFill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187" fontId="88" fillId="0" borderId="16" applyAlignment="0" applyProtection="0"/>
    <xf numFmtId="188" fontId="39" fillId="0" borderId="16" applyFill="0" applyProtection="0"/>
    <xf numFmtId="187" fontId="88" fillId="0" borderId="16"/>
    <xf numFmtId="4" fontId="71" fillId="36" borderId="25">
      <alignment vertical="center"/>
    </xf>
    <xf numFmtId="0" fontId="5" fillId="36" borderId="25">
      <alignment horizontal="left" vertical="top" indent="1"/>
    </xf>
    <xf numFmtId="188" fontId="39" fillId="0" borderId="16"/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187" fontId="88" fillId="0" borderId="16" applyAlignment="0" applyProtection="0"/>
    <xf numFmtId="4" fontId="72" fillId="63" borderId="25">
      <alignment horizontal="right"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8" fontId="39" fillId="0" borderId="16" applyFill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187" fontId="88" fillId="0" borderId="16" applyAlignment="0" applyProtection="0"/>
    <xf numFmtId="0" fontId="41" fillId="0" borderId="3">
      <alignment horizontal="left" vertical="center"/>
    </xf>
    <xf numFmtId="187" fontId="88" fillId="0" borderId="16" applyAlignment="0" applyProtection="0"/>
    <xf numFmtId="187" fontId="88" fillId="0" borderId="16" applyAlignment="0" applyProtection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5" fillId="36" borderId="25">
      <alignment horizontal="left" vertical="top" indent="1"/>
    </xf>
    <xf numFmtId="187" fontId="88" fillId="0" borderId="16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188" fontId="39" fillId="0" borderId="16" applyFill="0" applyProtection="0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187" fontId="88" fillId="0" borderId="16"/>
    <xf numFmtId="0" fontId="5" fillId="36" borderId="25">
      <alignment horizontal="left" vertical="top" indent="1"/>
    </xf>
    <xf numFmtId="0" fontId="127" fillId="46" borderId="26" applyNumberFormat="0" applyAlignment="0" applyProtection="0"/>
    <xf numFmtId="188" fontId="39" fillId="0" borderId="16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1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188" fontId="39" fillId="0" borderId="16" applyFill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10" fontId="6" fillId="61" borderId="15"/>
    <xf numFmtId="188" fontId="39" fillId="0" borderId="16" applyFill="0" applyProtection="0"/>
    <xf numFmtId="4" fontId="69" fillId="37" borderId="25" applyNumberFormat="0" applyProtection="0">
      <alignment vertical="center"/>
    </xf>
    <xf numFmtId="187" fontId="88" fillId="0" borderId="16"/>
    <xf numFmtId="187" fontId="88" fillId="0" borderId="16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/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left" vertical="center"/>
    </xf>
    <xf numFmtId="4" fontId="71" fillId="36" borderId="25">
      <alignment vertical="center"/>
    </xf>
    <xf numFmtId="187" fontId="88" fillId="0" borderId="16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8" fontId="39" fillId="0" borderId="16" applyFill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187" fontId="88" fillId="0" borderId="16" applyAlignment="0" applyProtection="0"/>
    <xf numFmtId="0" fontId="41" fillId="0" borderId="3">
      <alignment horizontal="left" vertical="center"/>
    </xf>
    <xf numFmtId="187" fontId="88" fillId="0" borderId="16" applyAlignment="0" applyProtection="0"/>
    <xf numFmtId="187" fontId="88" fillId="0" borderId="16" applyAlignment="0" applyProtection="0"/>
    <xf numFmtId="10" fontId="6" fillId="61" borderId="15" applyNumberFormat="0" applyBorder="0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188" fontId="39" fillId="0" borderId="16" applyFill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187" fontId="88" fillId="0" borderId="16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4" fontId="70" fillId="35" borderId="25">
      <alignment vertical="center"/>
    </xf>
    <xf numFmtId="188" fontId="39" fillId="0" borderId="16" applyFill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187" fontId="88" fillId="0" borderId="16"/>
    <xf numFmtId="0" fontId="5" fillId="36" borderId="25">
      <alignment horizontal="left" vertical="top" indent="1"/>
    </xf>
    <xf numFmtId="0" fontId="127" fillId="46" borderId="26" applyNumberFormat="0" applyAlignment="0" applyProtection="0"/>
    <xf numFmtId="188" fontId="39" fillId="0" borderId="16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4" fontId="70" fillId="35" borderId="25" applyNumberFormat="0" applyProtection="0">
      <alignment vertical="center"/>
    </xf>
    <xf numFmtId="188" fontId="39" fillId="0" borderId="16" applyFill="0" applyProtection="0"/>
    <xf numFmtId="4" fontId="69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7" borderId="25" applyNumberFormat="0" applyProtection="0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1" fillId="36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4" fontId="69" fillId="35" borderId="25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37" fillId="36" borderId="18">
      <alignment horizontal="center" vertical="center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0" fillId="35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188" fontId="39" fillId="0" borderId="16"/>
    <xf numFmtId="0" fontId="127" fillId="46" borderId="26" applyNumberForma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187" fontId="88" fillId="0" borderId="16"/>
    <xf numFmtId="188" fontId="39" fillId="0" borderId="16"/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187" fontId="88" fillId="0" borderId="16" applyAlignment="0" applyProtection="0"/>
    <xf numFmtId="188" fontId="39" fillId="0" borderId="16" applyFill="0" applyProtection="0"/>
    <xf numFmtId="187" fontId="88" fillId="0" borderId="16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188" fontId="39" fillId="0" borderId="16" applyFill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187" fontId="88" fillId="0" borderId="16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vertical="center"/>
    </xf>
    <xf numFmtId="187" fontId="88" fillId="0" borderId="16"/>
    <xf numFmtId="188" fontId="39" fillId="0" borderId="16"/>
    <xf numFmtId="0" fontId="89" fillId="58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188" fontId="39" fillId="0" borderId="16" applyFill="0" applyProtection="0"/>
    <xf numFmtId="0" fontId="89" fillId="58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1" fillId="36" borderId="25">
      <alignment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187" fontId="88" fillId="0" borderId="16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7" fontId="88" fillId="0" borderId="16" applyAlignment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188" fontId="39" fillId="0" borderId="16" applyFill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188" fontId="39" fillId="0" borderId="16" applyFill="0" applyProtection="0"/>
    <xf numFmtId="10" fontId="6" fillId="61" borderId="15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41" fillId="0" borderId="3">
      <alignment horizontal="left" vertical="center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0" fontId="6" fillId="61" borderId="15" applyNumberFormat="0" applyBorder="0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10" fontId="6" fillId="61" borderId="15"/>
    <xf numFmtId="4" fontId="70" fillId="35" borderId="25">
      <alignment vertical="center"/>
    </xf>
    <xf numFmtId="10" fontId="6" fillId="61" borderId="15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187" fontId="88" fillId="0" borderId="16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188" fontId="39" fillId="0" borderId="16" applyFill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0" fontId="37" fillId="36" borderId="18">
      <alignment horizontal="center" vertical="center"/>
    </xf>
    <xf numFmtId="4" fontId="70" fillId="35" borderId="25" applyNumberFormat="0" applyProtection="0">
      <alignment vertical="center"/>
    </xf>
    <xf numFmtId="10" fontId="6" fillId="61" borderId="15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10" fontId="6" fillId="61" borderId="15"/>
    <xf numFmtId="0" fontId="127" fillId="46" borderId="26" applyNumberFormat="0" applyAlignment="0" applyProtection="0"/>
    <xf numFmtId="0" fontId="41" fillId="0" borderId="3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4" fontId="69" fillId="35" borderId="25">
      <alignment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87" fontId="88" fillId="0" borderId="16" applyAlignment="0" applyProtection="0"/>
    <xf numFmtId="0" fontId="41" fillId="0" borderId="3">
      <alignment horizontal="left"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10" fontId="6" fillId="61" borderId="15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/>
    <xf numFmtId="4" fontId="70" fillId="35" borderId="25">
      <alignment vertical="center"/>
    </xf>
    <xf numFmtId="0" fontId="5" fillId="36" borderId="25">
      <alignment horizontal="left" vertical="top" indent="1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7" fontId="88" fillId="0" borderId="16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188" fontId="39" fillId="0" borderId="16" applyFill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2" fillId="63" borderId="25">
      <alignment horizontal="right" vertical="center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36" borderId="25">
      <alignment horizontal="left" vertical="top" indent="1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0" fontId="37" fillId="36" borderId="18">
      <alignment horizontal="center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88" fontId="39" fillId="0" borderId="16" applyFill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187" fontId="88" fillId="0" borderId="16" applyAlignment="0" applyProtection="0"/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188" fontId="39" fillId="0" borderId="16"/>
    <xf numFmtId="187" fontId="88" fillId="0" borderId="16"/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188" fontId="39" fillId="0" borderId="16" applyFill="0" applyProtection="0"/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187" fontId="88" fillId="0" borderId="16"/>
    <xf numFmtId="187" fontId="88" fillId="0" borderId="16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/>
    <xf numFmtId="187" fontId="88" fillId="0" borderId="16"/>
    <xf numFmtId="187" fontId="88" fillId="0" borderId="16"/>
    <xf numFmtId="187" fontId="88" fillId="0" borderId="16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8" fontId="39" fillId="0" borderId="16" applyFill="0" applyProtection="0"/>
    <xf numFmtId="187" fontId="88" fillId="0" borderId="16"/>
    <xf numFmtId="188" fontId="39" fillId="0" borderId="16" applyFill="0" applyProtection="0"/>
    <xf numFmtId="0" fontId="5" fillId="62" borderId="32" applyNumberFormat="0" applyFont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188" fontId="39" fillId="0" borderId="16" applyFill="0" applyProtection="0"/>
    <xf numFmtId="4" fontId="71" fillId="40" borderId="25" applyNumberFormat="0" applyProtection="0">
      <alignment horizontal="right" vertical="center"/>
    </xf>
    <xf numFmtId="4" fontId="69" fillId="35" borderId="25">
      <alignment vertical="center"/>
    </xf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188" fontId="39" fillId="0" borderId="16" applyFill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0" fillId="35" borderId="25">
      <alignment vertical="center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188" fontId="39" fillId="0" borderId="16"/>
    <xf numFmtId="4" fontId="70" fillId="35" borderId="25" applyNumberFormat="0" applyProtection="0">
      <alignment vertical="center"/>
    </xf>
    <xf numFmtId="0" fontId="37" fillId="36" borderId="18">
      <alignment horizontal="center" vertical="center"/>
    </xf>
    <xf numFmtId="188" fontId="39" fillId="0" borderId="16" applyFill="0" applyProtection="0"/>
    <xf numFmtId="4" fontId="69" fillId="35" borderId="25">
      <alignment vertical="center"/>
    </xf>
    <xf numFmtId="188" fontId="39" fillId="0" borderId="16" applyFill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0" fillId="35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188" fontId="39" fillId="0" borderId="16" applyFill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0" fontId="37" fillId="36" borderId="18">
      <alignment horizontal="center" vertical="center"/>
    </xf>
    <xf numFmtId="4" fontId="71" fillId="63" borderId="25">
      <alignment horizontal="left" vertical="center"/>
    </xf>
    <xf numFmtId="187" fontId="88" fillId="0" borderId="16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2" fillId="63" borderId="25">
      <alignment horizontal="right" vertical="center"/>
    </xf>
    <xf numFmtId="10" fontId="6" fillId="61" borderId="15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87" fontId="88" fillId="0" borderId="16" applyAlignment="0" applyProtection="0"/>
    <xf numFmtId="188" fontId="39" fillId="0" borderId="16" applyFill="0" applyProtection="0"/>
    <xf numFmtId="4" fontId="71" fillId="36" borderId="25">
      <alignment horizontal="left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87" fontId="88" fillId="0" borderId="16" applyAlignment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/>
    <xf numFmtId="188" fontId="39" fillId="0" borderId="16"/>
    <xf numFmtId="188" fontId="39" fillId="0" borderId="16"/>
    <xf numFmtId="188" fontId="39" fillId="0" borderId="16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41" fillId="0" borderId="3">
      <alignment horizontal="left" vertical="center"/>
    </xf>
    <xf numFmtId="187" fontId="88" fillId="0" borderId="16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/>
    <xf numFmtId="0" fontId="127" fillId="46" borderId="26" applyNumberFormat="0" applyAlignment="0" applyProtection="0"/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187" fontId="88" fillId="0" borderId="16" applyAlignment="0" applyProtection="0"/>
    <xf numFmtId="0" fontId="37" fillId="36" borderId="18">
      <alignment horizontal="center"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4" fontId="70" fillId="35" borderId="25" applyNumberFormat="0" applyProtection="0">
      <alignment vertical="center"/>
    </xf>
    <xf numFmtId="4" fontId="69" fillId="35" borderId="25">
      <alignment horizontal="left" vertical="center" indent="1"/>
    </xf>
    <xf numFmtId="187" fontId="88" fillId="0" borderId="16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187" fontId="88" fillId="0" borderId="16" applyAlignment="0" applyProtection="0"/>
    <xf numFmtId="4" fontId="69" fillId="37" borderId="25" applyNumberFormat="0" applyProtection="0">
      <alignment vertical="center"/>
    </xf>
    <xf numFmtId="4" fontId="71" fillId="36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137" fillId="58" borderId="33" applyNumberFormat="0" applyAlignment="0" applyProtection="0"/>
    <xf numFmtId="187" fontId="88" fillId="0" borderId="16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188" fontId="39" fillId="0" borderId="16" applyFill="0" applyProtection="0"/>
    <xf numFmtId="0" fontId="5" fillId="36" borderId="25">
      <alignment horizontal="left" vertical="top" indent="1"/>
    </xf>
    <xf numFmtId="187" fontId="88" fillId="0" borderId="16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/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63" borderId="25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188" fontId="39" fillId="0" borderId="16"/>
    <xf numFmtId="188" fontId="39" fillId="0" borderId="16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187" fontId="88" fillId="0" borderId="16" applyAlignment="0" applyProtection="0"/>
    <xf numFmtId="0" fontId="5" fillId="36" borderId="25">
      <alignment horizontal="left" vertical="top" indent="1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187" fontId="88" fillId="0" borderId="16" applyAlignment="0" applyProtection="0"/>
    <xf numFmtId="0" fontId="69" fillId="0" borderId="35" applyNumberFormat="0" applyFill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0" fillId="35" borderId="25">
      <alignment vertical="center"/>
    </xf>
    <xf numFmtId="187" fontId="88" fillId="0" borderId="16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4" fontId="71" fillId="63" borderId="25">
      <alignment horizontal="left" vertical="center"/>
    </xf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left" vertical="center"/>
    </xf>
    <xf numFmtId="4" fontId="69" fillId="35" borderId="25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10" fontId="6" fillId="61" borderId="15"/>
    <xf numFmtId="4" fontId="70" fillId="35" borderId="25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187" fontId="88" fillId="0" borderId="16" applyAlignment="0" applyProtection="0"/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187" fontId="88" fillId="0" borderId="16" applyAlignment="0" applyProtection="0"/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188" fontId="39" fillId="0" borderId="16" applyFill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188" fontId="39" fillId="0" borderId="16" applyFill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187" fontId="88" fillId="0" borderId="16"/>
    <xf numFmtId="4" fontId="71" fillId="36" borderId="25">
      <alignment horizontal="left" vertical="center"/>
    </xf>
    <xf numFmtId="4" fontId="71" fillId="36" borderId="25">
      <alignment horizontal="left" vertical="center"/>
    </xf>
    <xf numFmtId="187" fontId="88" fillId="0" borderId="16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188" fontId="39" fillId="0" borderId="16" applyFill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188" fontId="39" fillId="0" borderId="16" applyFill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188" fontId="39" fillId="0" borderId="16" applyFill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187" fontId="88" fillId="0" borderId="16"/>
    <xf numFmtId="187" fontId="88" fillId="0" borderId="16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187" fontId="88" fillId="0" borderId="16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187" fontId="88" fillId="0" borderId="16" applyAlignment="0" applyProtection="0"/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187" fontId="88" fillId="0" borderId="16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37" fillId="36" borderId="18">
      <alignment horizontal="center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36" borderId="25">
      <alignment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188" fontId="39" fillId="0" borderId="16" applyFill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187" fontId="88" fillId="0" borderId="16"/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188" fontId="39" fillId="0" borderId="16" applyFill="0" applyProtection="0"/>
    <xf numFmtId="188" fontId="39" fillId="0" borderId="16" applyFill="0" applyProtection="0"/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188" fontId="39" fillId="0" borderId="16" applyFill="0" applyProtection="0"/>
    <xf numFmtId="187" fontId="88" fillId="0" borderId="16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41" fillId="0" borderId="3">
      <alignment horizontal="left" vertical="center"/>
    </xf>
    <xf numFmtId="187" fontId="88" fillId="0" borderId="16"/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87" fontId="88" fillId="0" borderId="16" applyAlignment="0" applyProtection="0"/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4" fontId="69" fillId="35" borderId="25">
      <alignment vertical="center"/>
    </xf>
    <xf numFmtId="4" fontId="69" fillId="35" borderId="25">
      <alignment horizontal="left" vertical="center" indent="1"/>
    </xf>
    <xf numFmtId="4" fontId="70" fillId="35" borderId="25">
      <alignment vertical="center"/>
    </xf>
    <xf numFmtId="4" fontId="69" fillId="35" borderId="25">
      <alignment vertical="center"/>
    </xf>
    <xf numFmtId="187" fontId="88" fillId="0" borderId="16" applyAlignment="0" applyProtection="0"/>
    <xf numFmtId="4" fontId="71" fillId="36" borderId="25">
      <alignment horizontal="lef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188" fontId="39" fillId="0" borderId="16"/>
    <xf numFmtId="187" fontId="88" fillId="0" borderId="16" applyAlignment="0" applyProtection="0"/>
    <xf numFmtId="0" fontId="37" fillId="36" borderId="18">
      <alignment horizontal="center" vertical="center"/>
    </xf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0" fontId="69" fillId="0" borderId="35" applyNumberFormat="0" applyFill="0" applyAlignment="0" applyProtection="0"/>
    <xf numFmtId="188" fontId="39" fillId="0" borderId="16" applyFill="0" applyProtection="0"/>
    <xf numFmtId="4" fontId="72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10" fontId="6" fillId="61" borderId="15"/>
    <xf numFmtId="0" fontId="137" fillId="58" borderId="33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62" borderId="32" applyNumberFormat="0" applyFont="0" applyAlignment="0" applyProtection="0"/>
    <xf numFmtId="187" fontId="88" fillId="0" borderId="16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10" fontId="6" fillId="61" borderId="15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188" fontId="39" fillId="0" borderId="16" applyFill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187" fontId="88" fillId="0" borderId="16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187" fontId="88" fillId="0" borderId="16" applyAlignment="0" applyProtection="0"/>
    <xf numFmtId="0" fontId="5" fillId="62" borderId="32" applyNumberFormat="0" applyFont="0" applyAlignment="0" applyProtection="0"/>
    <xf numFmtId="188" fontId="39" fillId="0" borderId="16" applyFill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137" fillId="58" borderId="33" applyNumberFormat="0" applyAlignment="0" applyProtection="0"/>
    <xf numFmtId="187" fontId="88" fillId="0" borderId="16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187" fontId="88" fillId="0" borderId="16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0" fillId="35" borderId="25">
      <alignment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>
      <alignment vertical="center"/>
    </xf>
    <xf numFmtId="187" fontId="88" fillId="0" borderId="16" applyAlignment="0" applyProtection="0"/>
    <xf numFmtId="4" fontId="69" fillId="35" borderId="25">
      <alignment horizontal="left" vertical="center" indent="1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4" fontId="71" fillId="38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63" borderId="25">
      <alignment horizontal="right" vertical="center"/>
    </xf>
    <xf numFmtId="187" fontId="88" fillId="0" borderId="16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36" borderId="25">
      <alignment vertical="center"/>
    </xf>
    <xf numFmtId="4" fontId="69" fillId="37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10" fontId="6" fillId="61" borderId="15"/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63" borderId="25">
      <alignment horizontal="lef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187" fontId="88" fillId="0" borderId="16" applyAlignment="0" applyProtection="0"/>
    <xf numFmtId="0" fontId="37" fillId="36" borderId="18">
      <alignment horizontal="center" vertical="center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38" borderId="25" applyNumberFormat="0" applyProtection="0">
      <alignment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187" fontId="88" fillId="0" borderId="16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0" fontId="69" fillId="0" borderId="35" applyNumberFormat="0" applyFill="0" applyAlignment="0" applyProtection="0"/>
    <xf numFmtId="188" fontId="39" fillId="0" borderId="16"/>
    <xf numFmtId="187" fontId="88" fillId="0" borderId="16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10" fontId="6" fillId="61" borderId="15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187" fontId="88" fillId="0" borderId="16" applyAlignment="0" applyProtection="0"/>
    <xf numFmtId="4" fontId="69" fillId="37" borderId="25" applyNumberFormat="0" applyProtection="0">
      <alignment vertical="center"/>
    </xf>
    <xf numFmtId="188" fontId="39" fillId="0" borderId="16" applyFill="0" applyProtection="0"/>
    <xf numFmtId="0" fontId="127" fillId="46" borderId="26" applyNumberFormat="0" applyAlignment="0" applyProtection="0"/>
    <xf numFmtId="4" fontId="71" fillId="36" borderId="25">
      <alignment vertical="center"/>
    </xf>
    <xf numFmtId="187" fontId="88" fillId="0" borderId="16" applyAlignment="0" applyProtection="0"/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137" fillId="58" borderId="33" applyNumberFormat="0" applyAlignment="0" applyProtection="0"/>
    <xf numFmtId="187" fontId="88" fillId="0" borderId="16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188" fontId="39" fillId="0" borderId="16" applyFill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187" fontId="88" fillId="0" borderId="16"/>
    <xf numFmtId="188" fontId="39" fillId="0" borderId="16"/>
    <xf numFmtId="4" fontId="71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187" fontId="88" fillId="0" borderId="16" applyAlignment="0" applyProtection="0"/>
    <xf numFmtId="4" fontId="69" fillId="37" borderId="25" applyNumberFormat="0" applyProtection="0">
      <alignment vertical="center"/>
    </xf>
    <xf numFmtId="188" fontId="39" fillId="0" borderId="16" applyFill="0" applyProtection="0"/>
    <xf numFmtId="4" fontId="70" fillId="35" borderId="25" applyNumberFormat="0" applyProtection="0">
      <alignment vertical="center"/>
    </xf>
    <xf numFmtId="187" fontId="88" fillId="0" borderId="16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4" fontId="71" fillId="63" borderId="25">
      <alignment horizontal="right" vertical="center"/>
    </xf>
    <xf numFmtId="188" fontId="39" fillId="0" borderId="16" applyFill="0" applyProtection="0"/>
    <xf numFmtId="188" fontId="39" fillId="0" borderId="16" applyFill="0" applyProtection="0"/>
    <xf numFmtId="188" fontId="39" fillId="0" borderId="16"/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188" fontId="39" fillId="0" borderId="16"/>
    <xf numFmtId="4" fontId="70" fillId="35" borderId="25" applyNumberFormat="0" applyProtection="0">
      <alignment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187" fontId="88" fillId="0" borderId="16" applyAlignment="0" applyProtection="0"/>
    <xf numFmtId="4" fontId="71" fillId="36" borderId="25">
      <alignment horizontal="left" vertical="center"/>
    </xf>
    <xf numFmtId="188" fontId="39" fillId="0" borderId="16" applyFill="0" applyProtection="0"/>
    <xf numFmtId="4" fontId="71" fillId="38" borderId="25" applyNumberFormat="0" applyProtection="0">
      <alignment vertical="center"/>
    </xf>
    <xf numFmtId="188" fontId="39" fillId="0" borderId="16" applyFill="0" applyProtection="0"/>
    <xf numFmtId="187" fontId="88" fillId="0" borderId="16" applyAlignment="0" applyProtection="0"/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70" fillId="35" borderId="25">
      <alignment vertical="center"/>
    </xf>
    <xf numFmtId="4" fontId="71" fillId="63" borderId="25">
      <alignment horizontal="left" vertical="center"/>
    </xf>
    <xf numFmtId="188" fontId="39" fillId="0" borderId="16" applyFill="0" applyProtection="0"/>
    <xf numFmtId="187" fontId="88" fillId="0" borderId="16" applyAlignment="0" applyProtection="0"/>
    <xf numFmtId="4" fontId="70" fillId="35" borderId="25" applyNumberFormat="0" applyProtection="0">
      <alignment vertical="center"/>
    </xf>
    <xf numFmtId="187" fontId="88" fillId="0" borderId="16" applyAlignment="0" applyProtection="0"/>
    <xf numFmtId="4" fontId="69" fillId="37" borderId="25" applyNumberFormat="0" applyProtection="0">
      <alignment vertical="center"/>
    </xf>
    <xf numFmtId="188" fontId="39" fillId="0" borderId="16" applyFill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187" fontId="88" fillId="0" borderId="16" applyAlignment="0" applyProtection="0"/>
    <xf numFmtId="4" fontId="71" fillId="38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187" fontId="88" fillId="0" borderId="16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4" fontId="70" fillId="35" borderId="25" applyNumberFormat="0" applyProtection="0">
      <alignment vertical="center"/>
    </xf>
    <xf numFmtId="188" fontId="39" fillId="0" borderId="16" applyFill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4" fontId="71" fillId="36" borderId="25">
      <alignment vertical="center"/>
    </xf>
    <xf numFmtId="187" fontId="88" fillId="0" borderId="16" applyAlignment="0" applyProtection="0"/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188" fontId="39" fillId="0" borderId="16"/>
    <xf numFmtId="187" fontId="88" fillId="0" borderId="16" applyAlignment="0" applyProtection="0"/>
    <xf numFmtId="0" fontId="89" fillId="58" borderId="26" applyNumberFormat="0" applyAlignment="0" applyProtection="0"/>
    <xf numFmtId="188" fontId="39" fillId="0" borderId="16" applyFill="0" applyProtection="0"/>
    <xf numFmtId="188" fontId="39" fillId="0" borderId="16"/>
    <xf numFmtId="0" fontId="137" fillId="58" borderId="33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188" fontId="39" fillId="0" borderId="16"/>
    <xf numFmtId="187" fontId="88" fillId="0" borderId="16" applyAlignment="0" applyProtection="0"/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4" fontId="71" fillId="36" borderId="25">
      <alignment horizontal="left" vertical="center"/>
    </xf>
    <xf numFmtId="188" fontId="39" fillId="0" borderId="16"/>
    <xf numFmtId="4" fontId="71" fillId="36" borderId="25">
      <alignment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188" fontId="39" fillId="0" borderId="16" applyFill="0" applyProtection="0"/>
    <xf numFmtId="187" fontId="88" fillId="0" borderId="16" applyAlignment="0" applyProtection="0"/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187" fontId="88" fillId="0" borderId="16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vertical="center"/>
    </xf>
    <xf numFmtId="187" fontId="88" fillId="0" borderId="16" applyAlignment="0" applyProtection="0"/>
    <xf numFmtId="0" fontId="37" fillId="36" borderId="18">
      <alignment horizontal="center" vertical="center"/>
    </xf>
    <xf numFmtId="188" fontId="39" fillId="0" borderId="16" applyFill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horizontal="left" vertical="center"/>
    </xf>
    <xf numFmtId="4" fontId="72" fillId="63" borderId="25">
      <alignment horizontal="right" vertical="center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41" fillId="0" borderId="3">
      <alignment horizontal="left" vertical="center"/>
    </xf>
    <xf numFmtId="188" fontId="39" fillId="0" borderId="16" applyFill="0" applyProtection="0"/>
    <xf numFmtId="188" fontId="39" fillId="0" borderId="16" applyFill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188" fontId="39" fillId="0" borderId="16" applyFill="0" applyProtection="0"/>
    <xf numFmtId="4" fontId="71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6" borderId="25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187" fontId="88" fillId="0" borderId="16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0" fontId="37" fillId="36" borderId="18">
      <alignment horizontal="center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188" fontId="39" fillId="0" borderId="16"/>
    <xf numFmtId="4" fontId="71" fillId="38" borderId="25" applyNumberFormat="0" applyProtection="0">
      <alignment vertical="center"/>
    </xf>
    <xf numFmtId="4" fontId="70" fillId="35" borderId="25">
      <alignment vertical="center"/>
    </xf>
    <xf numFmtId="4" fontId="69" fillId="35" borderId="25">
      <alignment vertical="center"/>
    </xf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4" fontId="69" fillId="35" borderId="25">
      <alignment vertical="center"/>
    </xf>
    <xf numFmtId="0" fontId="137" fillId="58" borderId="33" applyNumberFormat="0" applyAlignment="0" applyProtection="0"/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10" fontId="6" fillId="61" borderId="15"/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8" fontId="39" fillId="0" borderId="16" applyFill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187" fontId="88" fillId="0" borderId="16" applyAlignment="0" applyProtection="0"/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187" fontId="88" fillId="0" borderId="16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71" fillId="36" borderId="25">
      <alignment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188" fontId="39" fillId="0" borderId="16" applyFill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89" fillId="58" borderId="26" applyNumberFormat="0" applyAlignment="0" applyProtection="0"/>
    <xf numFmtId="188" fontId="39" fillId="0" borderId="16" applyFill="0" applyProtection="0"/>
    <xf numFmtId="4" fontId="71" fillId="36" borderId="25">
      <alignment horizontal="left" vertical="center"/>
    </xf>
    <xf numFmtId="4" fontId="69" fillId="37" borderId="25" applyNumberFormat="0" applyProtection="0">
      <alignment vertical="center"/>
    </xf>
    <xf numFmtId="187" fontId="88" fillId="0" borderId="16" applyAlignment="0" applyProtection="0"/>
    <xf numFmtId="4" fontId="69" fillId="35" borderId="25">
      <alignment horizontal="left" vertical="center" indent="1"/>
    </xf>
    <xf numFmtId="187" fontId="88" fillId="0" borderId="16"/>
    <xf numFmtId="0" fontId="5" fillId="36" borderId="25">
      <alignment horizontal="left" vertical="top" indent="1"/>
    </xf>
    <xf numFmtId="0" fontId="127" fillId="46" borderId="26" applyNumberFormat="0" applyAlignment="0" applyProtection="0"/>
    <xf numFmtId="188" fontId="39" fillId="0" borderId="16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4" fontId="70" fillId="35" borderId="25" applyNumberFormat="0" applyProtection="0">
      <alignment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69" fillId="37" borderId="25" applyNumberFormat="0" applyProtection="0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36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1" fillId="38" borderId="25" applyNumberFormat="0" applyProtection="0">
      <alignment horizontal="left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187" fontId="88" fillId="0" borderId="16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188" fontId="39" fillId="0" borderId="16" applyFill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188" fontId="39" fillId="0" borderId="16"/>
    <xf numFmtId="0" fontId="137" fillId="58" borderId="33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71" fillId="36" borderId="25">
      <alignment horizontal="left" vertical="center"/>
    </xf>
    <xf numFmtId="187" fontId="88" fillId="0" borderId="16" applyAlignment="0" applyProtection="0"/>
    <xf numFmtId="188" fontId="39" fillId="0" borderId="16" applyFill="0" applyProtection="0"/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187" fontId="88" fillId="0" borderId="16"/>
    <xf numFmtId="187" fontId="88" fillId="0" borderId="16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187" fontId="88" fillId="0" borderId="16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187" fontId="88" fillId="0" borderId="16" applyAlignment="0" applyProtection="0"/>
    <xf numFmtId="10" fontId="6" fillId="61" borderId="15"/>
    <xf numFmtId="0" fontId="137" fillId="58" borderId="33" applyNumberFormat="0" applyAlignment="0" applyProtection="0"/>
    <xf numFmtId="187" fontId="88" fillId="0" borderId="16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188" fontId="39" fillId="0" borderId="16" applyFill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187" fontId="88" fillId="0" borderId="16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88" fontId="39" fillId="0" borderId="16" applyFill="0" applyProtection="0"/>
    <xf numFmtId="0" fontId="5" fillId="36" borderId="25">
      <alignment horizontal="left" vertical="top" indent="1"/>
    </xf>
    <xf numFmtId="4" fontId="69" fillId="35" borderId="25">
      <alignment vertical="center"/>
    </xf>
    <xf numFmtId="0" fontId="37" fillId="36" borderId="18">
      <alignment horizontal="center"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187" fontId="88" fillId="0" borderId="16" applyAlignment="0" applyProtection="0"/>
    <xf numFmtId="188" fontId="39" fillId="0" borderId="16" applyFill="0" applyProtection="0"/>
    <xf numFmtId="187" fontId="88" fillId="0" borderId="16"/>
    <xf numFmtId="4" fontId="71" fillId="36" borderId="25">
      <alignment vertical="center"/>
    </xf>
    <xf numFmtId="0" fontId="5" fillId="36" borderId="25">
      <alignment horizontal="left" vertical="top" indent="1"/>
    </xf>
    <xf numFmtId="188" fontId="39" fillId="0" borderId="16"/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8" fontId="39" fillId="0" borderId="16" applyFill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187" fontId="88" fillId="0" borderId="16" applyAlignment="0" applyProtection="0"/>
    <xf numFmtId="0" fontId="41" fillId="0" borderId="3">
      <alignment horizontal="left" vertical="center"/>
    </xf>
    <xf numFmtId="187" fontId="88" fillId="0" borderId="16" applyAlignment="0" applyProtection="0"/>
    <xf numFmtId="187" fontId="88" fillId="0" borderId="16" applyAlignment="0" applyProtection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5" fillId="36" borderId="25">
      <alignment horizontal="left" vertical="top" indent="1"/>
    </xf>
    <xf numFmtId="187" fontId="88" fillId="0" borderId="16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188" fontId="39" fillId="0" borderId="16" applyFill="0" applyProtection="0"/>
    <xf numFmtId="0" fontId="89" fillId="58" borderId="26" applyNumberFormat="0" applyAlignment="0" applyProtection="0"/>
    <xf numFmtId="188" fontId="39" fillId="0" borderId="16" applyFill="0" applyProtection="0"/>
    <xf numFmtId="4" fontId="71" fillId="38" borderId="25" applyNumberFormat="0" applyProtection="0">
      <alignment vertical="center"/>
    </xf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187" fontId="88" fillId="0" borderId="16"/>
    <xf numFmtId="0" fontId="5" fillId="36" borderId="25">
      <alignment horizontal="left" vertical="top" indent="1"/>
    </xf>
    <xf numFmtId="0" fontId="127" fillId="46" borderId="26" applyNumberFormat="0" applyAlignment="0" applyProtection="0"/>
    <xf numFmtId="188" fontId="39" fillId="0" borderId="16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188" fontId="39" fillId="0" borderId="16" applyFill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1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188" fontId="39" fillId="0" borderId="16" applyFill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10" fontId="6" fillId="61" borderId="15"/>
    <xf numFmtId="4" fontId="69" fillId="37" borderId="25" applyNumberFormat="0" applyProtection="0">
      <alignment vertical="center"/>
    </xf>
    <xf numFmtId="187" fontId="88" fillId="0" borderId="16"/>
    <xf numFmtId="187" fontId="88" fillId="0" borderId="16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8" fontId="39" fillId="0" borderId="16" applyFill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187" fontId="88" fillId="0" borderId="16" applyAlignment="0" applyProtection="0"/>
    <xf numFmtId="0" fontId="41" fillId="0" borderId="3">
      <alignment horizontal="left" vertical="center"/>
    </xf>
    <xf numFmtId="187" fontId="88" fillId="0" borderId="16" applyAlignment="0" applyProtection="0"/>
    <xf numFmtId="187" fontId="88" fillId="0" borderId="16" applyAlignment="0" applyProtection="0"/>
    <xf numFmtId="10" fontId="6" fillId="61" borderId="15" applyNumberFormat="0" applyBorder="0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188" fontId="39" fillId="0" borderId="16" applyFill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187" fontId="88" fillId="0" borderId="16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4" fontId="70" fillId="35" borderId="25">
      <alignment vertical="center"/>
    </xf>
    <xf numFmtId="188" fontId="39" fillId="0" borderId="16" applyFill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187" fontId="88" fillId="0" borderId="16"/>
    <xf numFmtId="0" fontId="5" fillId="36" borderId="25">
      <alignment horizontal="left" vertical="top" indent="1"/>
    </xf>
    <xf numFmtId="0" fontId="127" fillId="46" borderId="26" applyNumberFormat="0" applyAlignment="0" applyProtection="0"/>
    <xf numFmtId="188" fontId="39" fillId="0" borderId="16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4" fontId="70" fillId="35" borderId="25" applyNumberFormat="0" applyProtection="0">
      <alignment vertical="center"/>
    </xf>
    <xf numFmtId="188" fontId="39" fillId="0" borderId="16" applyFill="0" applyProtection="0"/>
    <xf numFmtId="4" fontId="69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7" borderId="25" applyNumberFormat="0" applyProtection="0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1" fillId="36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4" fontId="69" fillId="35" borderId="25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37" fillId="36" borderId="18">
      <alignment horizontal="center" vertical="center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0" fillId="35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188" fontId="39" fillId="0" borderId="16"/>
    <xf numFmtId="0" fontId="127" fillId="46" borderId="26" applyNumberForma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187" fontId="88" fillId="0" borderId="16"/>
    <xf numFmtId="188" fontId="39" fillId="0" borderId="16"/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187" fontId="88" fillId="0" borderId="16" applyAlignment="0" applyProtection="0"/>
    <xf numFmtId="188" fontId="39" fillId="0" borderId="16" applyFill="0" applyProtection="0"/>
    <xf numFmtId="187" fontId="88" fillId="0" borderId="16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187" fontId="88" fillId="0" borderId="16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vertical="center"/>
    </xf>
    <xf numFmtId="187" fontId="88" fillId="0" borderId="16"/>
    <xf numFmtId="188" fontId="39" fillId="0" borderId="16"/>
    <xf numFmtId="0" fontId="89" fillId="58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188" fontId="39" fillId="0" borderId="16" applyFill="0" applyProtection="0"/>
    <xf numFmtId="0" fontId="89" fillId="58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1" fillId="36" borderId="25">
      <alignment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187" fontId="88" fillId="0" borderId="16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7" fontId="88" fillId="0" borderId="16" applyAlignment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188" fontId="39" fillId="0" borderId="16" applyFill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188" fontId="39" fillId="0" borderId="16" applyFill="0" applyProtection="0"/>
    <xf numFmtId="10" fontId="6" fillId="61" borderId="15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41" fillId="0" borderId="3">
      <alignment horizontal="left" vertical="center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0" fontId="6" fillId="61" borderId="15" applyNumberFormat="0" applyBorder="0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10" fontId="6" fillId="61" borderId="15"/>
    <xf numFmtId="4" fontId="70" fillId="35" borderId="25">
      <alignment vertical="center"/>
    </xf>
    <xf numFmtId="10" fontId="6" fillId="61" borderId="15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187" fontId="88" fillId="0" borderId="16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188" fontId="39" fillId="0" borderId="16" applyFill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0" fontId="37" fillId="36" borderId="18">
      <alignment horizontal="center" vertical="center"/>
    </xf>
    <xf numFmtId="4" fontId="70" fillId="35" borderId="25" applyNumberFormat="0" applyProtection="0">
      <alignment vertical="center"/>
    </xf>
    <xf numFmtId="10" fontId="6" fillId="61" borderId="15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10" fontId="6" fillId="61" borderId="15"/>
    <xf numFmtId="0" fontId="127" fillId="46" borderId="26" applyNumberFormat="0" applyAlignment="0" applyProtection="0"/>
    <xf numFmtId="0" fontId="41" fillId="0" borderId="3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4" fontId="69" fillId="35" borderId="25">
      <alignment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87" fontId="88" fillId="0" borderId="16" applyAlignment="0" applyProtection="0"/>
    <xf numFmtId="0" fontId="41" fillId="0" borderId="3">
      <alignment horizontal="left"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10" fontId="6" fillId="61" borderId="15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/>
    <xf numFmtId="4" fontId="70" fillId="35" borderId="25">
      <alignment vertical="center"/>
    </xf>
    <xf numFmtId="0" fontId="5" fillId="36" borderId="25">
      <alignment horizontal="left" vertical="top" indent="1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" fillId="0" borderId="0"/>
    <xf numFmtId="0" fontId="1" fillId="9" borderId="1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26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0" fontId="5" fillId="0" borderId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2" fillId="0" borderId="0"/>
    <xf numFmtId="0" fontId="26" fillId="0" borderId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59" fillId="0" borderId="0" applyFont="0" applyFill="0" applyBorder="0" applyAlignment="0" applyProtection="0"/>
    <xf numFmtId="195" fontId="162" fillId="0" borderId="0" applyFont="0" applyFill="0" applyBorder="0" applyAlignment="0" applyProtection="0"/>
    <xf numFmtId="196" fontId="5" fillId="0" borderId="0" applyFont="0" applyFill="0" applyBorder="0" applyAlignment="0" applyProtection="0"/>
    <xf numFmtId="0" fontId="163" fillId="0" borderId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197" fontId="2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198" fontId="2" fillId="0" borderId="0" applyFon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2" fillId="0" borderId="0"/>
    <xf numFmtId="38" fontId="162" fillId="0" borderId="0" applyFont="0" applyFill="0" applyBorder="0" applyAlignment="0" applyProtection="0"/>
    <xf numFmtId="40" fontId="162" fillId="0" borderId="0" applyFont="0" applyFill="0" applyBorder="0" applyAlignment="0" applyProtection="0"/>
    <xf numFmtId="199" fontId="162" fillId="0" borderId="0" applyFont="0" applyFill="0" applyBorder="0" applyAlignment="0" applyProtection="0"/>
    <xf numFmtId="37" fontId="168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3" fillId="0" borderId="0"/>
    <xf numFmtId="0" fontId="3" fillId="0" borderId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5" fillId="0" borderId="0"/>
    <xf numFmtId="0" fontId="5" fillId="0" borderId="0"/>
    <xf numFmtId="0" fontId="172" fillId="0" borderId="0"/>
    <xf numFmtId="0" fontId="173" fillId="0" borderId="0"/>
    <xf numFmtId="0" fontId="172" fillId="0" borderId="0"/>
    <xf numFmtId="0" fontId="17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2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4" fillId="0" borderId="0"/>
    <xf numFmtId="40" fontId="168" fillId="0" borderId="0" applyFill="0" applyBorder="0" applyAlignment="0" applyProtection="0"/>
    <xf numFmtId="38" fontId="168" fillId="0" borderId="0" applyFill="0" applyBorder="0" applyAlignment="0" applyProtection="0"/>
    <xf numFmtId="39" fontId="175" fillId="0" borderId="0"/>
    <xf numFmtId="0" fontId="3" fillId="0" borderId="0"/>
    <xf numFmtId="3" fontId="162" fillId="0" borderId="0"/>
    <xf numFmtId="3" fontId="162" fillId="0" borderId="0"/>
    <xf numFmtId="0" fontId="25" fillId="11" borderId="0" applyNumberFormat="0" applyBorder="0" applyAlignment="0" applyProtection="0"/>
    <xf numFmtId="0" fontId="159" fillId="64" borderId="0" applyNumberFormat="0" applyBorder="0" applyAlignment="0" applyProtection="0"/>
    <xf numFmtId="0" fontId="159" fillId="41" borderId="0" applyNumberFormat="0" applyBorder="0" applyAlignment="0" applyProtection="0"/>
    <xf numFmtId="0" fontId="159" fillId="64" borderId="0" applyNumberFormat="0" applyBorder="0" applyAlignment="0" applyProtection="0"/>
    <xf numFmtId="0" fontId="176" fillId="65" borderId="0" applyNumberFormat="0" applyBorder="0" applyAlignment="0" applyProtection="0"/>
    <xf numFmtId="0" fontId="176" fillId="41" borderId="0" applyNumberFormat="0" applyBorder="0" applyAlignment="0" applyProtection="0"/>
    <xf numFmtId="0" fontId="25" fillId="15" borderId="0" applyNumberFormat="0" applyBorder="0" applyAlignment="0" applyProtection="0"/>
    <xf numFmtId="0" fontId="159" fillId="46" borderId="0" applyNumberFormat="0" applyBorder="0" applyAlignment="0" applyProtection="0"/>
    <xf numFmtId="0" fontId="159" fillId="42" borderId="0" applyNumberFormat="0" applyBorder="0" applyAlignment="0" applyProtection="0"/>
    <xf numFmtId="0" fontId="159" fillId="46" borderId="0" applyNumberFormat="0" applyBorder="0" applyAlignment="0" applyProtection="0"/>
    <xf numFmtId="0" fontId="176" fillId="66" borderId="0" applyNumberFormat="0" applyBorder="0" applyAlignment="0" applyProtection="0"/>
    <xf numFmtId="0" fontId="176" fillId="42" borderId="0" applyNumberFormat="0" applyBorder="0" applyAlignment="0" applyProtection="0"/>
    <xf numFmtId="0" fontId="25" fillId="19" borderId="0" applyNumberFormat="0" applyBorder="0" applyAlignment="0" applyProtection="0"/>
    <xf numFmtId="0" fontId="159" fillId="62" borderId="0" applyNumberFormat="0" applyBorder="0" applyAlignment="0" applyProtection="0"/>
    <xf numFmtId="0" fontId="159" fillId="43" borderId="0" applyNumberFormat="0" applyBorder="0" applyAlignment="0" applyProtection="0"/>
    <xf numFmtId="0" fontId="159" fillId="62" borderId="0" applyNumberFormat="0" applyBorder="0" applyAlignment="0" applyProtection="0"/>
    <xf numFmtId="0" fontId="176" fillId="67" borderId="0" applyNumberFormat="0" applyBorder="0" applyAlignment="0" applyProtection="0"/>
    <xf numFmtId="0" fontId="176" fillId="43" borderId="0" applyNumberFormat="0" applyBorder="0" applyAlignment="0" applyProtection="0"/>
    <xf numFmtId="0" fontId="25" fillId="23" borderId="0" applyNumberFormat="0" applyBorder="0" applyAlignment="0" applyProtection="0"/>
    <xf numFmtId="0" fontId="159" fillId="64" borderId="0" applyNumberFormat="0" applyBorder="0" applyAlignment="0" applyProtection="0"/>
    <xf numFmtId="0" fontId="159" fillId="44" borderId="0" applyNumberFormat="0" applyBorder="0" applyAlignment="0" applyProtection="0"/>
    <xf numFmtId="0" fontId="159" fillId="64" borderId="0" applyNumberFormat="0" applyBorder="0" applyAlignment="0" applyProtection="0"/>
    <xf numFmtId="0" fontId="176" fillId="68" borderId="0" applyNumberFormat="0" applyBorder="0" applyAlignment="0" applyProtection="0"/>
    <xf numFmtId="0" fontId="176" fillId="44" borderId="0" applyNumberFormat="0" applyBorder="0" applyAlignment="0" applyProtection="0"/>
    <xf numFmtId="0" fontId="25" fillId="27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76" fillId="69" borderId="0" applyNumberFormat="0" applyBorder="0" applyAlignment="0" applyProtection="0"/>
    <xf numFmtId="0" fontId="176" fillId="45" borderId="0" applyNumberFormat="0" applyBorder="0" applyAlignment="0" applyProtection="0"/>
    <xf numFmtId="0" fontId="25" fillId="31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76" fillId="70" borderId="0" applyNumberFormat="0" applyBorder="0" applyAlignment="0" applyProtection="0"/>
    <xf numFmtId="0" fontId="176" fillId="46" borderId="0" applyNumberFormat="0" applyBorder="0" applyAlignment="0" applyProtection="0"/>
    <xf numFmtId="0" fontId="177" fillId="38" borderId="0" applyNumberFormat="0" applyBorder="0" applyAlignment="0" applyProtection="0">
      <alignment vertical="center"/>
    </xf>
    <xf numFmtId="0" fontId="178" fillId="38" borderId="0" applyNumberFormat="0" applyBorder="0" applyAlignment="0" applyProtection="0">
      <alignment vertical="center"/>
    </xf>
    <xf numFmtId="0" fontId="177" fillId="44" borderId="0" applyNumberFormat="0" applyBorder="0" applyAlignment="0" applyProtection="0">
      <alignment vertical="center"/>
    </xf>
    <xf numFmtId="0" fontId="178" fillId="47" borderId="0" applyNumberFormat="0" applyBorder="0" applyAlignment="0" applyProtection="0">
      <alignment vertical="center"/>
    </xf>
    <xf numFmtId="0" fontId="177" fillId="62" borderId="0" applyNumberFormat="0" applyBorder="0" applyAlignment="0" applyProtection="0">
      <alignment vertical="center"/>
    </xf>
    <xf numFmtId="0" fontId="178" fillId="62" borderId="0" applyNumberFormat="0" applyBorder="0" applyAlignment="0" applyProtection="0">
      <alignment vertical="center"/>
    </xf>
    <xf numFmtId="0" fontId="177" fillId="64" borderId="0" applyNumberFormat="0" applyBorder="0" applyAlignment="0" applyProtection="0">
      <alignment vertical="center"/>
    </xf>
    <xf numFmtId="0" fontId="178" fillId="46" borderId="0" applyNumberFormat="0" applyBorder="0" applyAlignment="0" applyProtection="0">
      <alignment vertical="center"/>
    </xf>
    <xf numFmtId="0" fontId="177" fillId="45" borderId="0" applyNumberFormat="0" applyBorder="0" applyAlignment="0" applyProtection="0">
      <alignment vertical="center"/>
    </xf>
    <xf numFmtId="0" fontId="178" fillId="45" borderId="0" applyNumberFormat="0" applyBorder="0" applyAlignment="0" applyProtection="0">
      <alignment vertical="center"/>
    </xf>
    <xf numFmtId="0" fontId="177" fillId="44" borderId="0" applyNumberFormat="0" applyBorder="0" applyAlignment="0" applyProtection="0">
      <alignment vertical="center"/>
    </xf>
    <xf numFmtId="0" fontId="178" fillId="62" borderId="0" applyNumberFormat="0" applyBorder="0" applyAlignment="0" applyProtection="0">
      <alignment vertical="center"/>
    </xf>
    <xf numFmtId="0" fontId="176" fillId="41" borderId="0" applyNumberFormat="0" applyBorder="0" applyAlignment="0" applyProtection="0"/>
    <xf numFmtId="0" fontId="176" fillId="42" borderId="0" applyNumberFormat="0" applyBorder="0" applyAlignment="0" applyProtection="0"/>
    <xf numFmtId="0" fontId="176" fillId="43" borderId="0" applyNumberFormat="0" applyBorder="0" applyAlignment="0" applyProtection="0"/>
    <xf numFmtId="0" fontId="176" fillId="44" borderId="0" applyNumberFormat="0" applyBorder="0" applyAlignment="0" applyProtection="0"/>
    <xf numFmtId="0" fontId="176" fillId="45" borderId="0" applyNumberFormat="0" applyBorder="0" applyAlignment="0" applyProtection="0"/>
    <xf numFmtId="0" fontId="176" fillId="46" borderId="0" applyNumberFormat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25" fillId="12" borderId="0" applyNumberFormat="0" applyBorder="0" applyAlignment="0" applyProtection="0"/>
    <xf numFmtId="0" fontId="159" fillId="58" borderId="0" applyNumberFormat="0" applyBorder="0" applyAlignment="0" applyProtection="0"/>
    <xf numFmtId="0" fontId="159" fillId="38" borderId="0" applyNumberFormat="0" applyBorder="0" applyAlignment="0" applyProtection="0"/>
    <xf numFmtId="0" fontId="159" fillId="58" borderId="0" applyNumberFormat="0" applyBorder="0" applyAlignment="0" applyProtection="0"/>
    <xf numFmtId="0" fontId="176" fillId="71" borderId="0" applyNumberFormat="0" applyBorder="0" applyAlignment="0" applyProtection="0"/>
    <xf numFmtId="0" fontId="176" fillId="38" borderId="0" applyNumberFormat="0" applyBorder="0" applyAlignment="0" applyProtection="0"/>
    <xf numFmtId="0" fontId="25" fillId="16" borderId="0" applyNumberFormat="0" applyBorder="0" applyAlignment="0" applyProtection="0"/>
    <xf numFmtId="0" fontId="159" fillId="47" borderId="0" applyNumberFormat="0" applyBorder="0" applyAlignment="0" applyProtection="0"/>
    <xf numFmtId="0" fontId="159" fillId="47" borderId="0" applyNumberFormat="0" applyBorder="0" applyAlignment="0" applyProtection="0"/>
    <xf numFmtId="0" fontId="176" fillId="72" borderId="0" applyNumberFormat="0" applyBorder="0" applyAlignment="0" applyProtection="0"/>
    <xf numFmtId="0" fontId="176" fillId="47" borderId="0" applyNumberFormat="0" applyBorder="0" applyAlignment="0" applyProtection="0"/>
    <xf numFmtId="0" fontId="25" fillId="20" borderId="0" applyNumberFormat="0" applyBorder="0" applyAlignment="0" applyProtection="0"/>
    <xf numFmtId="0" fontId="159" fillId="37" borderId="0" applyNumberFormat="0" applyBorder="0" applyAlignment="0" applyProtection="0"/>
    <xf numFmtId="0" fontId="159" fillId="48" borderId="0" applyNumberFormat="0" applyBorder="0" applyAlignment="0" applyProtection="0"/>
    <xf numFmtId="0" fontId="159" fillId="37" borderId="0" applyNumberFormat="0" applyBorder="0" applyAlignment="0" applyProtection="0"/>
    <xf numFmtId="0" fontId="176" fillId="73" borderId="0" applyNumberFormat="0" applyBorder="0" applyAlignment="0" applyProtection="0"/>
    <xf numFmtId="0" fontId="176" fillId="48" borderId="0" applyNumberFormat="0" applyBorder="0" applyAlignment="0" applyProtection="0"/>
    <xf numFmtId="0" fontId="25" fillId="24" borderId="0" applyNumberFormat="0" applyBorder="0" applyAlignment="0" applyProtection="0"/>
    <xf numFmtId="0" fontId="159" fillId="58" borderId="0" applyNumberFormat="0" applyBorder="0" applyAlignment="0" applyProtection="0"/>
    <xf numFmtId="0" fontId="159" fillId="44" borderId="0" applyNumberFormat="0" applyBorder="0" applyAlignment="0" applyProtection="0"/>
    <xf numFmtId="0" fontId="159" fillId="58" borderId="0" applyNumberFormat="0" applyBorder="0" applyAlignment="0" applyProtection="0"/>
    <xf numFmtId="0" fontId="176" fillId="68" borderId="0" applyNumberFormat="0" applyBorder="0" applyAlignment="0" applyProtection="0"/>
    <xf numFmtId="0" fontId="176" fillId="44" borderId="0" applyNumberFormat="0" applyBorder="0" applyAlignment="0" applyProtection="0"/>
    <xf numFmtId="0" fontId="25" fillId="28" borderId="0" applyNumberFormat="0" applyBorder="0" applyAlignment="0" applyProtection="0"/>
    <xf numFmtId="0" fontId="159" fillId="38" borderId="0" applyNumberFormat="0" applyBorder="0" applyAlignment="0" applyProtection="0"/>
    <xf numFmtId="0" fontId="159" fillId="38" borderId="0" applyNumberFormat="0" applyBorder="0" applyAlignment="0" applyProtection="0"/>
    <xf numFmtId="0" fontId="176" fillId="71" borderId="0" applyNumberFormat="0" applyBorder="0" applyAlignment="0" applyProtection="0"/>
    <xf numFmtId="0" fontId="176" fillId="38" borderId="0" applyNumberFormat="0" applyBorder="0" applyAlignment="0" applyProtection="0"/>
    <xf numFmtId="0" fontId="25" fillId="32" borderId="0" applyNumberFormat="0" applyBorder="0" applyAlignment="0" applyProtection="0"/>
    <xf numFmtId="0" fontId="159" fillId="46" borderId="0" applyNumberFormat="0" applyBorder="0" applyAlignment="0" applyProtection="0"/>
    <xf numFmtId="0" fontId="159" fillId="49" borderId="0" applyNumberFormat="0" applyBorder="0" applyAlignment="0" applyProtection="0"/>
    <xf numFmtId="0" fontId="159" fillId="46" borderId="0" applyNumberFormat="0" applyBorder="0" applyAlignment="0" applyProtection="0"/>
    <xf numFmtId="0" fontId="176" fillId="74" borderId="0" applyNumberFormat="0" applyBorder="0" applyAlignment="0" applyProtection="0"/>
    <xf numFmtId="0" fontId="176" fillId="49" borderId="0" applyNumberFormat="0" applyBorder="0" applyAlignment="0" applyProtection="0"/>
    <xf numFmtId="0" fontId="177" fillId="45" borderId="0" applyNumberFormat="0" applyBorder="0" applyAlignment="0" applyProtection="0">
      <alignment vertical="center"/>
    </xf>
    <xf numFmtId="0" fontId="178" fillId="45" borderId="0" applyNumberFormat="0" applyBorder="0" applyAlignment="0" applyProtection="0">
      <alignment vertical="center"/>
    </xf>
    <xf numFmtId="0" fontId="177" fillId="47" borderId="0" applyNumberFormat="0" applyBorder="0" applyAlignment="0" applyProtection="0">
      <alignment vertical="center"/>
    </xf>
    <xf numFmtId="0" fontId="178" fillId="47" borderId="0" applyNumberFormat="0" applyBorder="0" applyAlignment="0" applyProtection="0">
      <alignment vertical="center"/>
    </xf>
    <xf numFmtId="0" fontId="177" fillId="37" borderId="0" applyNumberFormat="0" applyBorder="0" applyAlignment="0" applyProtection="0">
      <alignment vertical="center"/>
    </xf>
    <xf numFmtId="0" fontId="178" fillId="37" borderId="0" applyNumberFormat="0" applyBorder="0" applyAlignment="0" applyProtection="0">
      <alignment vertical="center"/>
    </xf>
    <xf numFmtId="0" fontId="177" fillId="58" borderId="0" applyNumberFormat="0" applyBorder="0" applyAlignment="0" applyProtection="0">
      <alignment vertical="center"/>
    </xf>
    <xf numFmtId="0" fontId="178" fillId="42" borderId="0" applyNumberFormat="0" applyBorder="0" applyAlignment="0" applyProtection="0">
      <alignment vertical="center"/>
    </xf>
    <xf numFmtId="0" fontId="177" fillId="45" borderId="0" applyNumberFormat="0" applyBorder="0" applyAlignment="0" applyProtection="0">
      <alignment vertical="center"/>
    </xf>
    <xf numFmtId="0" fontId="178" fillId="45" borderId="0" applyNumberFormat="0" applyBorder="0" applyAlignment="0" applyProtection="0">
      <alignment vertical="center"/>
    </xf>
    <xf numFmtId="0" fontId="177" fillId="46" borderId="0" applyNumberFormat="0" applyBorder="0" applyAlignment="0" applyProtection="0">
      <alignment vertical="center"/>
    </xf>
    <xf numFmtId="0" fontId="178" fillId="62" borderId="0" applyNumberFormat="0" applyBorder="0" applyAlignment="0" applyProtection="0">
      <alignment vertical="center"/>
    </xf>
    <xf numFmtId="0" fontId="176" fillId="38" borderId="0" applyNumberFormat="0" applyBorder="0" applyAlignment="0" applyProtection="0"/>
    <xf numFmtId="0" fontId="176" fillId="47" borderId="0" applyNumberFormat="0" applyBorder="0" applyAlignment="0" applyProtection="0"/>
    <xf numFmtId="0" fontId="176" fillId="48" borderId="0" applyNumberFormat="0" applyBorder="0" applyAlignment="0" applyProtection="0"/>
    <xf numFmtId="0" fontId="176" fillId="44" borderId="0" applyNumberFormat="0" applyBorder="0" applyAlignment="0" applyProtection="0"/>
    <xf numFmtId="0" fontId="176" fillId="38" borderId="0" applyNumberFormat="0" applyBorder="0" applyAlignment="0" applyProtection="0"/>
    <xf numFmtId="0" fontId="176" fillId="49" borderId="0" applyNumberFormat="0" applyBorder="0" applyAlignment="0" applyProtection="0"/>
    <xf numFmtId="0" fontId="60" fillId="13" borderId="0" applyNumberFormat="0" applyBorder="0" applyAlignment="0" applyProtection="0"/>
    <xf numFmtId="0" fontId="179" fillId="52" borderId="0" applyNumberFormat="0" applyBorder="0" applyAlignment="0" applyProtection="0"/>
    <xf numFmtId="0" fontId="180" fillId="50" borderId="0" applyNumberFormat="0" applyBorder="0" applyAlignment="0" applyProtection="0"/>
    <xf numFmtId="0" fontId="179" fillId="52" borderId="0" applyNumberFormat="0" applyBorder="0" applyAlignment="0" applyProtection="0"/>
    <xf numFmtId="0" fontId="181" fillId="75" borderId="0" applyNumberFormat="0" applyBorder="0" applyAlignment="0" applyProtection="0"/>
    <xf numFmtId="0" fontId="181" fillId="50" borderId="0" applyNumberFormat="0" applyBorder="0" applyAlignment="0" applyProtection="0"/>
    <xf numFmtId="0" fontId="60" fillId="17" borderId="0" applyNumberFormat="0" applyBorder="0" applyAlignment="0" applyProtection="0"/>
    <xf numFmtId="0" fontId="179" fillId="47" borderId="0" applyNumberFormat="0" applyBorder="0" applyAlignment="0" applyProtection="0"/>
    <xf numFmtId="0" fontId="180" fillId="47" borderId="0" applyNumberFormat="0" applyBorder="0" applyAlignment="0" applyProtection="0"/>
    <xf numFmtId="0" fontId="179" fillId="47" borderId="0" applyNumberFormat="0" applyBorder="0" applyAlignment="0" applyProtection="0"/>
    <xf numFmtId="0" fontId="181" fillId="72" borderId="0" applyNumberFormat="0" applyBorder="0" applyAlignment="0" applyProtection="0"/>
    <xf numFmtId="0" fontId="181" fillId="47" borderId="0" applyNumberFormat="0" applyBorder="0" applyAlignment="0" applyProtection="0"/>
    <xf numFmtId="0" fontId="60" fillId="21" borderId="0" applyNumberFormat="0" applyBorder="0" applyAlignment="0" applyProtection="0"/>
    <xf numFmtId="0" fontId="179" fillId="37" borderId="0" applyNumberFormat="0" applyBorder="0" applyAlignment="0" applyProtection="0"/>
    <xf numFmtId="0" fontId="180" fillId="48" borderId="0" applyNumberFormat="0" applyBorder="0" applyAlignment="0" applyProtection="0"/>
    <xf numFmtId="0" fontId="179" fillId="37" borderId="0" applyNumberFormat="0" applyBorder="0" applyAlignment="0" applyProtection="0"/>
    <xf numFmtId="0" fontId="181" fillId="73" borderId="0" applyNumberFormat="0" applyBorder="0" applyAlignment="0" applyProtection="0"/>
    <xf numFmtId="0" fontId="181" fillId="48" borderId="0" applyNumberFormat="0" applyBorder="0" applyAlignment="0" applyProtection="0"/>
    <xf numFmtId="0" fontId="60" fillId="25" borderId="0" applyNumberFormat="0" applyBorder="0" applyAlignment="0" applyProtection="0"/>
    <xf numFmtId="0" fontId="179" fillId="58" borderId="0" applyNumberFormat="0" applyBorder="0" applyAlignment="0" applyProtection="0"/>
    <xf numFmtId="0" fontId="180" fillId="51" borderId="0" applyNumberFormat="0" applyBorder="0" applyAlignment="0" applyProtection="0"/>
    <xf numFmtId="0" fontId="179" fillId="58" borderId="0" applyNumberFormat="0" applyBorder="0" applyAlignment="0" applyProtection="0"/>
    <xf numFmtId="0" fontId="181" fillId="76" borderId="0" applyNumberFormat="0" applyBorder="0" applyAlignment="0" applyProtection="0"/>
    <xf numFmtId="0" fontId="181" fillId="51" borderId="0" applyNumberFormat="0" applyBorder="0" applyAlignment="0" applyProtection="0"/>
    <xf numFmtId="0" fontId="60" fillId="29" borderId="0" applyNumberFormat="0" applyBorder="0" applyAlignment="0" applyProtection="0"/>
    <xf numFmtId="0" fontId="179" fillId="52" borderId="0" applyNumberFormat="0" applyBorder="0" applyAlignment="0" applyProtection="0"/>
    <xf numFmtId="0" fontId="180" fillId="52" borderId="0" applyNumberFormat="0" applyBorder="0" applyAlignment="0" applyProtection="0"/>
    <xf numFmtId="0" fontId="179" fillId="52" borderId="0" applyNumberFormat="0" applyBorder="0" applyAlignment="0" applyProtection="0"/>
    <xf numFmtId="0" fontId="181" fillId="77" borderId="0" applyNumberFormat="0" applyBorder="0" applyAlignment="0" applyProtection="0"/>
    <xf numFmtId="0" fontId="181" fillId="52" borderId="0" applyNumberFormat="0" applyBorder="0" applyAlignment="0" applyProtection="0"/>
    <xf numFmtId="0" fontId="60" fillId="33" borderId="0" applyNumberFormat="0" applyBorder="0" applyAlignment="0" applyProtection="0"/>
    <xf numFmtId="0" fontId="179" fillId="46" borderId="0" applyNumberFormat="0" applyBorder="0" applyAlignment="0" applyProtection="0"/>
    <xf numFmtId="0" fontId="180" fillId="53" borderId="0" applyNumberFormat="0" applyBorder="0" applyAlignment="0" applyProtection="0"/>
    <xf numFmtId="0" fontId="179" fillId="46" borderId="0" applyNumberFormat="0" applyBorder="0" applyAlignment="0" applyProtection="0"/>
    <xf numFmtId="0" fontId="181" fillId="78" borderId="0" applyNumberFormat="0" applyBorder="0" applyAlignment="0" applyProtection="0"/>
    <xf numFmtId="0" fontId="181" fillId="53" borderId="0" applyNumberFormat="0" applyBorder="0" applyAlignment="0" applyProtection="0"/>
    <xf numFmtId="0" fontId="182" fillId="45" borderId="0" applyNumberFormat="0" applyBorder="0" applyAlignment="0" applyProtection="0">
      <alignment vertical="center"/>
    </xf>
    <xf numFmtId="0" fontId="183" fillId="45" borderId="0" applyNumberFormat="0" applyBorder="0" applyAlignment="0" applyProtection="0">
      <alignment vertical="center"/>
    </xf>
    <xf numFmtId="0" fontId="182" fillId="57" borderId="0" applyNumberFormat="0" applyBorder="0" applyAlignment="0" applyProtection="0">
      <alignment vertical="center"/>
    </xf>
    <xf numFmtId="0" fontId="183" fillId="57" borderId="0" applyNumberFormat="0" applyBorder="0" applyAlignment="0" applyProtection="0">
      <alignment vertical="center"/>
    </xf>
    <xf numFmtId="0" fontId="182" fillId="49" borderId="0" applyNumberFormat="0" applyBorder="0" applyAlignment="0" applyProtection="0">
      <alignment vertical="center"/>
    </xf>
    <xf numFmtId="0" fontId="183" fillId="49" borderId="0" applyNumberFormat="0" applyBorder="0" applyAlignment="0" applyProtection="0">
      <alignment vertical="center"/>
    </xf>
    <xf numFmtId="0" fontId="182" fillId="58" borderId="0" applyNumberFormat="0" applyBorder="0" applyAlignment="0" applyProtection="0">
      <alignment vertical="center"/>
    </xf>
    <xf numFmtId="0" fontId="183" fillId="42" borderId="0" applyNumberFormat="0" applyBorder="0" applyAlignment="0" applyProtection="0">
      <alignment vertical="center"/>
    </xf>
    <xf numFmtId="0" fontId="182" fillId="45" borderId="0" applyNumberFormat="0" applyBorder="0" applyAlignment="0" applyProtection="0">
      <alignment vertical="center"/>
    </xf>
    <xf numFmtId="0" fontId="183" fillId="45" borderId="0" applyNumberFormat="0" applyBorder="0" applyAlignment="0" applyProtection="0">
      <alignment vertical="center"/>
    </xf>
    <xf numFmtId="0" fontId="182" fillId="46" borderId="0" applyNumberFormat="0" applyBorder="0" applyAlignment="0" applyProtection="0">
      <alignment vertical="center"/>
    </xf>
    <xf numFmtId="0" fontId="183" fillId="47" borderId="0" applyNumberFormat="0" applyBorder="0" applyAlignment="0" applyProtection="0">
      <alignment vertical="center"/>
    </xf>
    <xf numFmtId="0" fontId="181" fillId="50" borderId="0" applyNumberFormat="0" applyBorder="0" applyAlignment="0" applyProtection="0"/>
    <xf numFmtId="0" fontId="181" fillId="47" borderId="0" applyNumberFormat="0" applyBorder="0" applyAlignment="0" applyProtection="0"/>
    <xf numFmtId="0" fontId="181" fillId="48" borderId="0" applyNumberFormat="0" applyBorder="0" applyAlignment="0" applyProtection="0"/>
    <xf numFmtId="0" fontId="181" fillId="51" borderId="0" applyNumberFormat="0" applyBorder="0" applyAlignment="0" applyProtection="0"/>
    <xf numFmtId="0" fontId="181" fillId="52" borderId="0" applyNumberFormat="0" applyBorder="0" applyAlignment="0" applyProtection="0"/>
    <xf numFmtId="0" fontId="181" fillId="53" borderId="0" applyNumberFormat="0" applyBorder="0" applyAlignment="0" applyProtection="0"/>
    <xf numFmtId="9" fontId="184" fillId="0" borderId="0"/>
    <xf numFmtId="0" fontId="60" fillId="10" borderId="0" applyNumberFormat="0" applyBorder="0" applyAlignment="0" applyProtection="0"/>
    <xf numFmtId="0" fontId="179" fillId="52" borderId="0" applyNumberFormat="0" applyBorder="0" applyAlignment="0" applyProtection="0"/>
    <xf numFmtId="0" fontId="180" fillId="54" borderId="0" applyNumberFormat="0" applyBorder="0" applyAlignment="0" applyProtection="0"/>
    <xf numFmtId="0" fontId="179" fillId="52" borderId="0" applyNumberFormat="0" applyBorder="0" applyAlignment="0" applyProtection="0"/>
    <xf numFmtId="0" fontId="181" fillId="79" borderId="0" applyNumberFormat="0" applyBorder="0" applyAlignment="0" applyProtection="0"/>
    <xf numFmtId="0" fontId="181" fillId="54" borderId="0" applyNumberFormat="0" applyBorder="0" applyAlignment="0" applyProtection="0"/>
    <xf numFmtId="0" fontId="60" fillId="14" borderId="0" applyNumberFormat="0" applyBorder="0" applyAlignment="0" applyProtection="0"/>
    <xf numFmtId="0" fontId="179" fillId="55" borderId="0" applyNumberFormat="0" applyBorder="0" applyAlignment="0" applyProtection="0"/>
    <xf numFmtId="0" fontId="180" fillId="55" borderId="0" applyNumberFormat="0" applyBorder="0" applyAlignment="0" applyProtection="0"/>
    <xf numFmtId="0" fontId="179" fillId="55" borderId="0" applyNumberFormat="0" applyBorder="0" applyAlignment="0" applyProtection="0"/>
    <xf numFmtId="0" fontId="181" fillId="80" borderId="0" applyNumberFormat="0" applyBorder="0" applyAlignment="0" applyProtection="0"/>
    <xf numFmtId="0" fontId="181" fillId="55" borderId="0" applyNumberFormat="0" applyBorder="0" applyAlignment="0" applyProtection="0"/>
    <xf numFmtId="0" fontId="60" fillId="18" borderId="0" applyNumberFormat="0" applyBorder="0" applyAlignment="0" applyProtection="0"/>
    <xf numFmtId="0" fontId="179" fillId="56" borderId="0" applyNumberFormat="0" applyBorder="0" applyAlignment="0" applyProtection="0"/>
    <xf numFmtId="0" fontId="180" fillId="56" borderId="0" applyNumberFormat="0" applyBorder="0" applyAlignment="0" applyProtection="0"/>
    <xf numFmtId="0" fontId="179" fillId="56" borderId="0" applyNumberFormat="0" applyBorder="0" applyAlignment="0" applyProtection="0"/>
    <xf numFmtId="0" fontId="181" fillId="81" borderId="0" applyNumberFormat="0" applyBorder="0" applyAlignment="0" applyProtection="0"/>
    <xf numFmtId="0" fontId="181" fillId="56" borderId="0" applyNumberFormat="0" applyBorder="0" applyAlignment="0" applyProtection="0"/>
    <xf numFmtId="0" fontId="60" fillId="22" borderId="0" applyNumberFormat="0" applyBorder="0" applyAlignment="0" applyProtection="0"/>
    <xf numFmtId="0" fontId="179" fillId="82" borderId="0" applyNumberFormat="0" applyBorder="0" applyAlignment="0" applyProtection="0"/>
    <xf numFmtId="0" fontId="180" fillId="51" borderId="0" applyNumberFormat="0" applyBorder="0" applyAlignment="0" applyProtection="0"/>
    <xf numFmtId="0" fontId="179" fillId="82" borderId="0" applyNumberFormat="0" applyBorder="0" applyAlignment="0" applyProtection="0"/>
    <xf numFmtId="0" fontId="181" fillId="76" borderId="0" applyNumberFormat="0" applyBorder="0" applyAlignment="0" applyProtection="0"/>
    <xf numFmtId="0" fontId="181" fillId="51" borderId="0" applyNumberFormat="0" applyBorder="0" applyAlignment="0" applyProtection="0"/>
    <xf numFmtId="0" fontId="60" fillId="26" borderId="0" applyNumberFormat="0" applyBorder="0" applyAlignment="0" applyProtection="0"/>
    <xf numFmtId="0" fontId="179" fillId="52" borderId="0" applyNumberFormat="0" applyBorder="0" applyAlignment="0" applyProtection="0"/>
    <xf numFmtId="0" fontId="180" fillId="52" borderId="0" applyNumberFormat="0" applyBorder="0" applyAlignment="0" applyProtection="0"/>
    <xf numFmtId="0" fontId="179" fillId="52" borderId="0" applyNumberFormat="0" applyBorder="0" applyAlignment="0" applyProtection="0"/>
    <xf numFmtId="0" fontId="181" fillId="77" borderId="0" applyNumberFormat="0" applyBorder="0" applyAlignment="0" applyProtection="0"/>
    <xf numFmtId="0" fontId="181" fillId="52" borderId="0" applyNumberFormat="0" applyBorder="0" applyAlignment="0" applyProtection="0"/>
    <xf numFmtId="0" fontId="60" fillId="30" borderId="0" applyNumberFormat="0" applyBorder="0" applyAlignment="0" applyProtection="0"/>
    <xf numFmtId="0" fontId="179" fillId="57" borderId="0" applyNumberFormat="0" applyBorder="0" applyAlignment="0" applyProtection="0"/>
    <xf numFmtId="0" fontId="180" fillId="57" borderId="0" applyNumberFormat="0" applyBorder="0" applyAlignment="0" applyProtection="0"/>
    <xf numFmtId="0" fontId="179" fillId="57" borderId="0" applyNumberFormat="0" applyBorder="0" applyAlignment="0" applyProtection="0"/>
    <xf numFmtId="0" fontId="181" fillId="83" borderId="0" applyNumberFormat="0" applyBorder="0" applyAlignment="0" applyProtection="0"/>
    <xf numFmtId="0" fontId="181" fillId="57" borderId="0" applyNumberFormat="0" applyBorder="0" applyAlignment="0" applyProtection="0"/>
    <xf numFmtId="0" fontId="185" fillId="0" borderId="0">
      <alignment horizontal="center" wrapText="1"/>
      <protection locked="0"/>
    </xf>
    <xf numFmtId="0" fontId="185" fillId="0" borderId="0">
      <alignment horizontal="center" wrapText="1"/>
      <protection locked="0"/>
    </xf>
    <xf numFmtId="0" fontId="185" fillId="0" borderId="0">
      <alignment horizontal="center" wrapText="1"/>
      <protection locked="0"/>
    </xf>
    <xf numFmtId="0" fontId="185" fillId="0" borderId="0">
      <alignment horizontal="center" wrapText="1"/>
      <protection locked="0"/>
    </xf>
    <xf numFmtId="0" fontId="185" fillId="0" borderId="0">
      <alignment horizontal="center" wrapText="1"/>
      <protection locked="0"/>
    </xf>
    <xf numFmtId="0" fontId="185" fillId="0" borderId="0">
      <alignment horizontal="center" wrapText="1"/>
      <protection locked="0"/>
    </xf>
    <xf numFmtId="2" fontId="186" fillId="0" borderId="0" applyFill="0">
      <alignment horizontal="center"/>
    </xf>
    <xf numFmtId="4" fontId="187" fillId="84" borderId="0" applyNumberFormat="0" applyBorder="0" applyAlignment="0" applyProtection="0">
      <alignment horizontal="left"/>
    </xf>
    <xf numFmtId="0" fontId="86" fillId="4" borderId="0" applyNumberFormat="0" applyBorder="0" applyAlignment="0" applyProtection="0"/>
    <xf numFmtId="0" fontId="188" fillId="42" borderId="0" applyNumberFormat="0" applyBorder="0" applyAlignment="0" applyProtection="0"/>
    <xf numFmtId="0" fontId="188" fillId="42" borderId="0" applyNumberFormat="0" applyBorder="0" applyAlignment="0" applyProtection="0"/>
    <xf numFmtId="0" fontId="189" fillId="66" borderId="0" applyNumberFormat="0" applyBorder="0" applyAlignment="0" applyProtection="0"/>
    <xf numFmtId="0" fontId="189" fillId="42" borderId="0" applyNumberFormat="0" applyBorder="0" applyAlignment="0" applyProtection="0"/>
    <xf numFmtId="200" fontId="5" fillId="0" borderId="0" applyFont="0" applyFill="0" applyBorder="0" applyAlignment="0" applyProtection="0"/>
    <xf numFmtId="201" fontId="71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01" fontId="71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90" fillId="7" borderId="7" applyNumberFormat="0" applyAlignment="0" applyProtection="0"/>
    <xf numFmtId="0" fontId="190" fillId="64" borderId="26" applyNumberFormat="0" applyAlignment="0" applyProtection="0"/>
    <xf numFmtId="0" fontId="190" fillId="58" borderId="26" applyNumberFormat="0" applyAlignment="0" applyProtection="0"/>
    <xf numFmtId="0" fontId="190" fillId="64" borderId="26" applyNumberFormat="0" applyAlignment="0" applyProtection="0"/>
    <xf numFmtId="0" fontId="191" fillId="85" borderId="26" applyNumberFormat="0" applyAlignment="0" applyProtection="0"/>
    <xf numFmtId="0" fontId="191" fillId="58" borderId="26" applyNumberFormat="0" applyAlignment="0" applyProtection="0"/>
    <xf numFmtId="0" fontId="191" fillId="58" borderId="26" applyNumberFormat="0" applyAlignment="0" applyProtection="0"/>
    <xf numFmtId="0" fontId="192" fillId="0" borderId="0"/>
    <xf numFmtId="0" fontId="92" fillId="8" borderId="10" applyNumberFormat="0" applyAlignment="0" applyProtection="0"/>
    <xf numFmtId="0" fontId="193" fillId="59" borderId="27" applyNumberFormat="0" applyAlignment="0" applyProtection="0"/>
    <xf numFmtId="0" fontId="194" fillId="59" borderId="27" applyNumberFormat="0" applyAlignment="0" applyProtection="0"/>
    <xf numFmtId="0" fontId="193" fillId="59" borderId="27" applyNumberFormat="0" applyAlignment="0" applyProtection="0"/>
    <xf numFmtId="0" fontId="195" fillId="86" borderId="27" applyNumberFormat="0" applyAlignment="0" applyProtection="0"/>
    <xf numFmtId="0" fontId="195" fillId="59" borderId="27" applyNumberFormat="0" applyAlignment="0" applyProtection="0"/>
    <xf numFmtId="0" fontId="28" fillId="0" borderId="18">
      <alignment horizont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2" fillId="0" borderId="0"/>
    <xf numFmtId="0" fontId="2" fillId="0" borderId="0"/>
    <xf numFmtId="3" fontId="53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63" fillId="0" borderId="0" applyNumberFormat="0" applyAlignment="0"/>
    <xf numFmtId="0" fontId="172" fillId="0" borderId="0"/>
    <xf numFmtId="0" fontId="172" fillId="0" borderId="0"/>
    <xf numFmtId="202" fontId="39" fillId="0" borderId="0">
      <alignment horizontal="center"/>
    </xf>
    <xf numFmtId="202" fontId="39" fillId="0" borderId="0">
      <alignment horizontal="center"/>
    </xf>
    <xf numFmtId="0" fontId="53" fillId="0" borderId="0" applyFont="0" applyFill="0" applyBorder="0" applyAlignment="0" applyProtection="0"/>
    <xf numFmtId="0" fontId="2" fillId="0" borderId="0"/>
    <xf numFmtId="0" fontId="2" fillId="0" borderId="0"/>
    <xf numFmtId="203" fontId="163" fillId="34" borderId="0" applyFont="0" applyBorder="0"/>
    <xf numFmtId="15" fontId="100" fillId="0" borderId="0"/>
    <xf numFmtId="15" fontId="100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1" fontId="2" fillId="0" borderId="0"/>
    <xf numFmtId="171" fontId="2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2" fillId="0" borderId="0">
      <alignment horizontal="left"/>
    </xf>
    <xf numFmtId="204" fontId="168" fillId="0" borderId="0" applyFill="0" applyBorder="0" applyAlignment="0" applyProtection="0"/>
    <xf numFmtId="204" fontId="168" fillId="0" borderId="0" applyFill="0" applyBorder="0" applyAlignment="0" applyProtection="0"/>
    <xf numFmtId="0" fontId="103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205" fontId="207" fillId="0" borderId="0">
      <alignment horizontal="right"/>
    </xf>
    <xf numFmtId="205" fontId="207" fillId="0" borderId="0">
      <alignment horizontal="right"/>
    </xf>
    <xf numFmtId="0" fontId="113" fillId="3" borderId="0" applyNumberFormat="0" applyBorder="0" applyAlignment="0" applyProtection="0"/>
    <xf numFmtId="0" fontId="208" fillId="43" borderId="0" applyNumberFormat="0" applyBorder="0" applyAlignment="0" applyProtection="0"/>
    <xf numFmtId="0" fontId="208" fillId="43" borderId="0" applyNumberFormat="0" applyBorder="0" applyAlignment="0" applyProtection="0"/>
    <xf numFmtId="0" fontId="209" fillId="67" borderId="0" applyNumberFormat="0" applyBorder="0" applyAlignment="0" applyProtection="0"/>
    <xf numFmtId="0" fontId="209" fillId="43" borderId="0" applyNumberFormat="0" applyBorder="0" applyAlignment="0" applyProtection="0"/>
    <xf numFmtId="38" fontId="6" fillId="34" borderId="0" applyNumberFormat="0" applyBorder="0" applyAlignment="0" applyProtection="0"/>
    <xf numFmtId="38" fontId="6" fillId="34" borderId="0" applyNumberFormat="0" applyBorder="0" applyAlignment="0" applyProtection="0"/>
    <xf numFmtId="38" fontId="6" fillId="34" borderId="0" applyNumberFormat="0" applyBorder="0" applyAlignment="0" applyProtection="0"/>
    <xf numFmtId="38" fontId="6" fillId="34" borderId="0" applyNumberFormat="0" applyBorder="0" applyAlignment="0" applyProtection="0"/>
    <xf numFmtId="0" fontId="210" fillId="0" borderId="0">
      <alignment horizontal="left"/>
    </xf>
    <xf numFmtId="0" fontId="211" fillId="0" borderId="28" applyNumberFormat="0" applyFill="0" applyAlignment="0" applyProtection="0"/>
    <xf numFmtId="0" fontId="212" fillId="0" borderId="38" applyNumberFormat="0" applyFill="0" applyAlignment="0" applyProtection="0"/>
    <xf numFmtId="0" fontId="213" fillId="0" borderId="28" applyNumberFormat="0" applyFill="0" applyAlignment="0" applyProtection="0"/>
    <xf numFmtId="0" fontId="212" fillId="0" borderId="38" applyNumberFormat="0" applyFill="0" applyAlignment="0" applyProtection="0"/>
    <xf numFmtId="0" fontId="213" fillId="0" borderId="28" applyNumberFormat="0" applyFill="0" applyAlignment="0" applyProtection="0"/>
    <xf numFmtId="0" fontId="213" fillId="0" borderId="28" applyNumberFormat="0" applyFill="0" applyAlignment="0" applyProtection="0"/>
    <xf numFmtId="0" fontId="214" fillId="0" borderId="29" applyNumberFormat="0" applyFill="0" applyAlignment="0" applyProtection="0"/>
    <xf numFmtId="0" fontId="215" fillId="0" borderId="29" applyNumberFormat="0" applyFill="0" applyAlignment="0" applyProtection="0"/>
    <xf numFmtId="0" fontId="216" fillId="0" borderId="29" applyNumberFormat="0" applyFill="0" applyAlignment="0" applyProtection="0"/>
    <xf numFmtId="0" fontId="215" fillId="0" borderId="29" applyNumberFormat="0" applyFill="0" applyAlignment="0" applyProtection="0"/>
    <xf numFmtId="0" fontId="216" fillId="0" borderId="29" applyNumberFormat="0" applyFill="0" applyAlignment="0" applyProtection="0"/>
    <xf numFmtId="0" fontId="216" fillId="0" borderId="29" applyNumberFormat="0" applyFill="0" applyAlignment="0" applyProtection="0"/>
    <xf numFmtId="0" fontId="217" fillId="0" borderId="30" applyNumberFormat="0" applyFill="0" applyAlignment="0" applyProtection="0"/>
    <xf numFmtId="0" fontId="218" fillId="0" borderId="39" applyNumberFormat="0" applyFill="0" applyAlignment="0" applyProtection="0"/>
    <xf numFmtId="0" fontId="219" fillId="0" borderId="30" applyNumberFormat="0" applyFill="0" applyAlignment="0" applyProtection="0"/>
    <xf numFmtId="0" fontId="218" fillId="0" borderId="39" applyNumberFormat="0" applyFill="0" applyAlignment="0" applyProtection="0"/>
    <xf numFmtId="0" fontId="219" fillId="0" borderId="30" applyNumberFormat="0" applyFill="0" applyAlignment="0" applyProtection="0"/>
    <xf numFmtId="0" fontId="219" fillId="0" borderId="30" applyNumberFormat="0" applyFill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206" fontId="220" fillId="0" borderId="36">
      <alignment horizontal="left"/>
    </xf>
    <xf numFmtId="207" fontId="221" fillId="0" borderId="14">
      <alignment horizontal="left"/>
    </xf>
    <xf numFmtId="0" fontId="222" fillId="0" borderId="37">
      <alignment horizontal="right"/>
    </xf>
    <xf numFmtId="0" fontId="220" fillId="1" borderId="14">
      <alignment horizontal="left"/>
    </xf>
    <xf numFmtId="0" fontId="223" fillId="0" borderId="22">
      <alignment horizontal="center"/>
    </xf>
    <xf numFmtId="0" fontId="223" fillId="0" borderId="0">
      <alignment horizontal="center"/>
    </xf>
    <xf numFmtId="0" fontId="54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128" fillId="6" borderId="7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7" fillId="70" borderId="26" applyNumberFormat="0" applyAlignment="0" applyProtection="0"/>
    <xf numFmtId="208" fontId="79" fillId="87" borderId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207" fillId="0" borderId="0"/>
    <xf numFmtId="0" fontId="207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130" fillId="0" borderId="9" applyNumberFormat="0" applyFill="0" applyAlignment="0" applyProtection="0"/>
    <xf numFmtId="0" fontId="233" fillId="0" borderId="31" applyNumberFormat="0" applyFill="0" applyAlignment="0" applyProtection="0"/>
    <xf numFmtId="0" fontId="233" fillId="0" borderId="31" applyNumberFormat="0" applyFill="0" applyAlignment="0" applyProtection="0"/>
    <xf numFmtId="0" fontId="234" fillId="0" borderId="31" applyNumberFormat="0" applyFill="0" applyAlignment="0" applyProtection="0"/>
    <xf numFmtId="0" fontId="234" fillId="0" borderId="31" applyNumberFormat="0" applyFill="0" applyAlignment="0" applyProtection="0"/>
    <xf numFmtId="208" fontId="235" fillId="88" borderId="0"/>
    <xf numFmtId="209" fontId="3" fillId="0" borderId="0">
      <alignment horizontal="justify"/>
    </xf>
    <xf numFmtId="209" fontId="3" fillId="0" borderId="0">
      <alignment horizontal="justify"/>
    </xf>
    <xf numFmtId="210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38" fontId="100" fillId="0" borderId="0" applyFont="0" applyFill="0" applyBorder="0" applyAlignment="0" applyProtection="0"/>
    <xf numFmtId="40" fontId="100" fillId="0" borderId="0" applyFont="0" applyFill="0" applyBorder="0" applyAlignment="0" applyProtection="0"/>
    <xf numFmtId="0" fontId="236" fillId="0" borderId="40"/>
    <xf numFmtId="0" fontId="236" fillId="0" borderId="40"/>
    <xf numFmtId="212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199" fontId="100" fillId="0" borderId="0" applyFont="0" applyFill="0" applyBorder="0" applyAlignment="0" applyProtection="0"/>
    <xf numFmtId="195" fontId="100" fillId="0" borderId="0" applyFont="0" applyFill="0" applyBorder="0" applyAlignment="0" applyProtection="0"/>
    <xf numFmtId="199" fontId="162" fillId="0" borderId="0" applyFont="0" applyFill="0" applyBorder="0" applyAlignment="0" applyProtection="0"/>
    <xf numFmtId="195" fontId="162" fillId="0" borderId="0" applyFont="0" applyFill="0" applyBorder="0" applyAlignment="0" applyProtection="0"/>
    <xf numFmtId="0" fontId="132" fillId="5" borderId="0" applyNumberFormat="0" applyBorder="0" applyAlignment="0" applyProtection="0"/>
    <xf numFmtId="0" fontId="237" fillId="37" borderId="0" applyNumberFormat="0" applyBorder="0" applyAlignment="0" applyProtection="0"/>
    <xf numFmtId="0" fontId="237" fillId="37" borderId="0" applyNumberFormat="0" applyBorder="0" applyAlignment="0" applyProtection="0"/>
    <xf numFmtId="0" fontId="238" fillId="89" borderId="0" applyNumberFormat="0" applyBorder="0" applyAlignment="0" applyProtection="0"/>
    <xf numFmtId="0" fontId="238" fillId="37" borderId="0" applyNumberFormat="0" applyBorder="0" applyAlignment="0" applyProtection="0"/>
    <xf numFmtId="215" fontId="2" fillId="0" borderId="0"/>
    <xf numFmtId="215" fontId="2" fillId="0" borderId="0"/>
    <xf numFmtId="215" fontId="7" fillId="0" borderId="0"/>
    <xf numFmtId="0" fontId="1" fillId="0" borderId="0"/>
    <xf numFmtId="0" fontId="168" fillId="0" borderId="0"/>
    <xf numFmtId="0" fontId="168" fillId="0" borderId="0"/>
    <xf numFmtId="0" fontId="198" fillId="0" borderId="0"/>
    <xf numFmtId="0" fontId="168" fillId="0" borderId="0"/>
    <xf numFmtId="0" fontId="168" fillId="0" borderId="0"/>
    <xf numFmtId="0" fontId="159" fillId="0" borderId="0"/>
    <xf numFmtId="0" fontId="197" fillId="0" borderId="0"/>
    <xf numFmtId="0" fontId="159" fillId="0" borderId="0"/>
    <xf numFmtId="0" fontId="197" fillId="0" borderId="0"/>
    <xf numFmtId="0" fontId="159" fillId="0" borderId="0"/>
    <xf numFmtId="0" fontId="36" fillId="0" borderId="0"/>
    <xf numFmtId="0" fontId="197" fillId="0" borderId="0"/>
    <xf numFmtId="0" fontId="197" fillId="0" borderId="0"/>
    <xf numFmtId="0" fontId="1" fillId="0" borderId="0"/>
    <xf numFmtId="0" fontId="1" fillId="0" borderId="0"/>
    <xf numFmtId="0" fontId="239" fillId="0" borderId="0"/>
    <xf numFmtId="0" fontId="239" fillId="0" borderId="0"/>
    <xf numFmtId="0" fontId="1" fillId="0" borderId="0"/>
    <xf numFmtId="0" fontId="1" fillId="0" borderId="0"/>
    <xf numFmtId="0" fontId="197" fillId="0" borderId="0"/>
    <xf numFmtId="0" fontId="239" fillId="0" borderId="0"/>
    <xf numFmtId="0" fontId="239" fillId="0" borderId="0"/>
    <xf numFmtId="0" fontId="197" fillId="0" borderId="0"/>
    <xf numFmtId="0" fontId="36" fillId="0" borderId="0"/>
    <xf numFmtId="0" fontId="198" fillId="0" borderId="0"/>
    <xf numFmtId="0" fontId="36" fillId="0" borderId="0"/>
    <xf numFmtId="0" fontId="202" fillId="0" borderId="0"/>
    <xf numFmtId="0" fontId="197" fillId="0" borderId="0"/>
    <xf numFmtId="0" fontId="169" fillId="0" borderId="0"/>
    <xf numFmtId="0" fontId="240" fillId="0" borderId="0"/>
    <xf numFmtId="0" fontId="5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" fillId="0" borderId="0"/>
    <xf numFmtId="0" fontId="1" fillId="0" borderId="0"/>
    <xf numFmtId="0" fontId="198" fillId="0" borderId="0"/>
    <xf numFmtId="0" fontId="241" fillId="0" borderId="0"/>
    <xf numFmtId="0" fontId="5" fillId="0" borderId="0"/>
    <xf numFmtId="0" fontId="203" fillId="0" borderId="0"/>
    <xf numFmtId="0" fontId="1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97" fillId="0" borderId="0"/>
    <xf numFmtId="0" fontId="5" fillId="0" borderId="0"/>
    <xf numFmtId="0" fontId="241" fillId="0" borderId="0"/>
    <xf numFmtId="0" fontId="197" fillId="0" borderId="0"/>
    <xf numFmtId="0" fontId="5" fillId="0" borderId="0"/>
    <xf numFmtId="0" fontId="168" fillId="0" borderId="0"/>
    <xf numFmtId="0" fontId="242" fillId="0" borderId="0"/>
    <xf numFmtId="0" fontId="56" fillId="0" borderId="0"/>
    <xf numFmtId="0" fontId="168" fillId="0" borderId="0"/>
    <xf numFmtId="0" fontId="56" fillId="0" borderId="0"/>
    <xf numFmtId="0" fontId="56" fillId="0" borderId="0"/>
    <xf numFmtId="0" fontId="203" fillId="0" borderId="0"/>
    <xf numFmtId="0" fontId="1" fillId="0" borderId="0"/>
    <xf numFmtId="0" fontId="240" fillId="0" borderId="0"/>
    <xf numFmtId="0" fontId="5" fillId="0" borderId="0"/>
    <xf numFmtId="0" fontId="203" fillId="0" borderId="0"/>
    <xf numFmtId="0" fontId="241" fillId="0" borderId="0"/>
    <xf numFmtId="0" fontId="56" fillId="0" borderId="0"/>
    <xf numFmtId="0" fontId="168" fillId="0" borderId="0"/>
    <xf numFmtId="0" fontId="241" fillId="0" borderId="0"/>
    <xf numFmtId="0" fontId="168" fillId="0" borderId="0"/>
    <xf numFmtId="0" fontId="56" fillId="0" borderId="0"/>
    <xf numFmtId="0" fontId="26" fillId="0" borderId="0"/>
    <xf numFmtId="0" fontId="199" fillId="0" borderId="0"/>
    <xf numFmtId="0" fontId="168" fillId="0" borderId="0"/>
    <xf numFmtId="0" fontId="168" fillId="0" borderId="0"/>
    <xf numFmtId="0" fontId="71" fillId="0" borderId="0"/>
    <xf numFmtId="0" fontId="1" fillId="0" borderId="0"/>
    <xf numFmtId="0" fontId="168" fillId="0" borderId="0"/>
    <xf numFmtId="0" fontId="168" fillId="0" borderId="0"/>
    <xf numFmtId="0" fontId="1" fillId="0" borderId="0"/>
    <xf numFmtId="0" fontId="159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68" fillId="90" borderId="32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41" fillId="62" borderId="32" applyNumberFormat="0" applyFont="0" applyAlignment="0" applyProtection="0"/>
    <xf numFmtId="0" fontId="168" fillId="90" borderId="32" applyNumberFormat="0" applyAlignment="0" applyProtection="0"/>
    <xf numFmtId="0" fontId="168" fillId="90" borderId="32" applyNumberFormat="0" applyAlignment="0" applyProtection="0"/>
    <xf numFmtId="3" fontId="162" fillId="0" borderId="0"/>
    <xf numFmtId="3" fontId="162" fillId="0" borderId="0"/>
    <xf numFmtId="3" fontId="162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38" fillId="7" borderId="8" applyNumberFormat="0" applyAlignment="0" applyProtection="0"/>
    <xf numFmtId="0" fontId="243" fillId="64" borderId="33" applyNumberFormat="0" applyAlignment="0" applyProtection="0"/>
    <xf numFmtId="0" fontId="243" fillId="58" borderId="33" applyNumberFormat="0" applyAlignment="0" applyProtection="0"/>
    <xf numFmtId="0" fontId="243" fillId="64" borderId="33" applyNumberFormat="0" applyAlignment="0" applyProtection="0"/>
    <xf numFmtId="0" fontId="244" fillId="85" borderId="33" applyNumberFormat="0" applyAlignment="0" applyProtection="0"/>
    <xf numFmtId="0" fontId="244" fillId="58" borderId="33" applyNumberFormat="0" applyAlignment="0" applyProtection="0"/>
    <xf numFmtId="14" fontId="185" fillId="0" borderId="0">
      <alignment horizontal="center" wrapText="1"/>
      <protection locked="0"/>
    </xf>
    <xf numFmtId="14" fontId="185" fillId="0" borderId="0">
      <alignment horizontal="center" wrapText="1"/>
      <protection locked="0"/>
    </xf>
    <xf numFmtId="14" fontId="185" fillId="0" borderId="0">
      <alignment horizontal="center" wrapText="1"/>
      <protection locked="0"/>
    </xf>
    <xf numFmtId="14" fontId="185" fillId="0" borderId="0">
      <alignment horizontal="center" wrapText="1"/>
      <protection locked="0"/>
    </xf>
    <xf numFmtId="14" fontId="185" fillId="0" borderId="0">
      <alignment horizontal="center" wrapText="1"/>
      <protection locked="0"/>
    </xf>
    <xf numFmtId="14" fontId="185" fillId="0" borderId="0">
      <alignment horizontal="center" wrapText="1"/>
      <protection locked="0"/>
    </xf>
    <xf numFmtId="0" fontId="172" fillId="0" borderId="0"/>
    <xf numFmtId="0" fontId="172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200" fillId="0" borderId="0" applyFont="0" applyFill="0" applyBorder="0" applyAlignment="0" applyProtection="0"/>
    <xf numFmtId="3" fontId="245" fillId="0" borderId="0" applyNumberForma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4" fontId="52" fillId="0" borderId="0">
      <alignment horizontal="right"/>
    </xf>
    <xf numFmtId="216" fontId="246" fillId="0" borderId="0"/>
    <xf numFmtId="0" fontId="100" fillId="0" borderId="0" applyNumberFormat="0" applyFont="0" applyFill="0" applyBorder="0" applyAlignment="0" applyProtection="0">
      <alignment horizontal="left"/>
    </xf>
    <xf numFmtId="0" fontId="247" fillId="91" borderId="0" applyNumberFormat="0" applyFont="0" applyBorder="0" applyAlignment="0">
      <alignment horizontal="center"/>
    </xf>
    <xf numFmtId="4" fontId="248" fillId="0" borderId="0">
      <alignment horizontal="right"/>
    </xf>
    <xf numFmtId="193" fontId="249" fillId="0" borderId="0" applyNumberFormat="0" applyFill="0" applyBorder="0" applyAlignment="0" applyProtection="0">
      <alignment horizontal="left"/>
    </xf>
    <xf numFmtId="0" fontId="250" fillId="0" borderId="0">
      <alignment horizontal="left"/>
    </xf>
    <xf numFmtId="0" fontId="251" fillId="0" borderId="0">
      <alignment horizontal="left"/>
    </xf>
    <xf numFmtId="0" fontId="247" fillId="1" borderId="3" applyNumberFormat="0" applyFont="0" applyAlignment="0">
      <alignment horizontal="center"/>
    </xf>
    <xf numFmtId="0" fontId="252" fillId="0" borderId="0" applyNumberFormat="0" applyFill="0" applyBorder="0" applyAlignment="0">
      <alignment horizontal="center"/>
    </xf>
    <xf numFmtId="217" fontId="207" fillId="36" borderId="19" applyBorder="0">
      <alignment horizontal="right" vertical="center"/>
    </xf>
    <xf numFmtId="213" fontId="5" fillId="0" borderId="0">
      <alignment horizontal="center"/>
    </xf>
    <xf numFmtId="213" fontId="5" fillId="0" borderId="0">
      <alignment horizontal="center"/>
    </xf>
    <xf numFmtId="213" fontId="5" fillId="0" borderId="0">
      <alignment horizontal="center"/>
    </xf>
    <xf numFmtId="213" fontId="5" fillId="0" borderId="0">
      <alignment horizontal="center"/>
    </xf>
    <xf numFmtId="213" fontId="5" fillId="0" borderId="0">
      <alignment horizontal="center"/>
    </xf>
    <xf numFmtId="218" fontId="207" fillId="0" borderId="24" applyFill="0" applyBorder="0">
      <alignment horizontal="right" vertical="center"/>
    </xf>
    <xf numFmtId="0" fontId="5" fillId="0" borderId="0"/>
    <xf numFmtId="0" fontId="5" fillId="0" borderId="0"/>
    <xf numFmtId="0" fontId="172" fillId="0" borderId="0"/>
    <xf numFmtId="0" fontId="172" fillId="0" borderId="0"/>
    <xf numFmtId="0" fontId="5" fillId="0" borderId="0"/>
    <xf numFmtId="0" fontId="236" fillId="0" borderId="0"/>
    <xf numFmtId="0" fontId="236" fillId="0" borderId="0"/>
    <xf numFmtId="40" fontId="253" fillId="0" borderId="0" applyBorder="0">
      <alignment horizontal="right"/>
    </xf>
    <xf numFmtId="3" fontId="162" fillId="0" borderId="0"/>
    <xf numFmtId="3" fontId="162" fillId="0" borderId="0"/>
    <xf numFmtId="200" fontId="5" fillId="0" borderId="0" applyFill="0" applyBorder="0" applyAlignment="0"/>
    <xf numFmtId="200" fontId="5" fillId="0" borderId="0" applyFill="0" applyBorder="0" applyAlignment="0"/>
    <xf numFmtId="0" fontId="254" fillId="0" borderId="0" applyNumberFormat="0" applyFill="0" applyBorder="0" applyAlignment="0" applyProtection="0"/>
    <xf numFmtId="0" fontId="255" fillId="0" borderId="0">
      <alignment horizontal="center"/>
    </xf>
    <xf numFmtId="0" fontId="254" fillId="0" borderId="0" applyNumberFormat="0" applyFill="0" applyBorder="0" applyAlignment="0" applyProtection="0"/>
    <xf numFmtId="0" fontId="255" fillId="0" borderId="0">
      <alignment horizontal="center"/>
    </xf>
    <xf numFmtId="0" fontId="256" fillId="0" borderId="0" applyNumberFormat="0" applyFill="0" applyBorder="0" applyAlignment="0" applyProtection="0"/>
    <xf numFmtId="0" fontId="255" fillId="0" borderId="0">
      <alignment horizontal="center"/>
    </xf>
    <xf numFmtId="0" fontId="255" fillId="0" borderId="0">
      <alignment horizontal="center"/>
    </xf>
    <xf numFmtId="0" fontId="255" fillId="0" borderId="0">
      <alignment horizontal="center"/>
    </xf>
    <xf numFmtId="0" fontId="256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160" fillId="0" borderId="41" applyNumberFormat="0" applyFill="0" applyAlignment="0" applyProtection="0"/>
    <xf numFmtId="0" fontId="160" fillId="0" borderId="35" applyNumberFormat="0" applyFill="0" applyAlignment="0" applyProtection="0"/>
    <xf numFmtId="0" fontId="160" fillId="0" borderId="41" applyNumberFormat="0" applyFill="0" applyAlignment="0" applyProtection="0"/>
    <xf numFmtId="0" fontId="257" fillId="0" borderId="35" applyNumberFormat="0" applyFill="0" applyAlignment="0" applyProtection="0"/>
    <xf numFmtId="0" fontId="257" fillId="0" borderId="35" applyNumberFormat="0" applyFill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3" fillId="0" borderId="0"/>
    <xf numFmtId="196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82" fillId="92" borderId="0" applyNumberFormat="0" applyBorder="0" applyAlignment="0" applyProtection="0">
      <alignment vertical="center"/>
    </xf>
    <xf numFmtId="0" fontId="183" fillId="92" borderId="0" applyNumberFormat="0" applyBorder="0" applyAlignment="0" applyProtection="0">
      <alignment vertical="center"/>
    </xf>
    <xf numFmtId="0" fontId="182" fillId="57" borderId="0" applyNumberFormat="0" applyBorder="0" applyAlignment="0" applyProtection="0">
      <alignment vertical="center"/>
    </xf>
    <xf numFmtId="0" fontId="183" fillId="57" borderId="0" applyNumberFormat="0" applyBorder="0" applyAlignment="0" applyProtection="0">
      <alignment vertical="center"/>
    </xf>
    <xf numFmtId="0" fontId="182" fillId="49" borderId="0" applyNumberFormat="0" applyBorder="0" applyAlignment="0" applyProtection="0">
      <alignment vertical="center"/>
    </xf>
    <xf numFmtId="0" fontId="183" fillId="49" borderId="0" applyNumberFormat="0" applyBorder="0" applyAlignment="0" applyProtection="0">
      <alignment vertical="center"/>
    </xf>
    <xf numFmtId="0" fontId="182" fillId="82" borderId="0" applyNumberFormat="0" applyBorder="0" applyAlignment="0" applyProtection="0">
      <alignment vertical="center"/>
    </xf>
    <xf numFmtId="0" fontId="183" fillId="82" borderId="0" applyNumberFormat="0" applyBorder="0" applyAlignment="0" applyProtection="0">
      <alignment vertical="center"/>
    </xf>
    <xf numFmtId="0" fontId="182" fillId="52" borderId="0" applyNumberFormat="0" applyBorder="0" applyAlignment="0" applyProtection="0">
      <alignment vertical="center"/>
    </xf>
    <xf numFmtId="0" fontId="183" fillId="52" borderId="0" applyNumberFormat="0" applyBorder="0" applyAlignment="0" applyProtection="0">
      <alignment vertical="center"/>
    </xf>
    <xf numFmtId="0" fontId="182" fillId="55" borderId="0" applyNumberFormat="0" applyBorder="0" applyAlignment="0" applyProtection="0">
      <alignment vertical="center"/>
    </xf>
    <xf numFmtId="0" fontId="183" fillId="55" borderId="0" applyNumberFormat="0" applyBorder="0" applyAlignment="0" applyProtection="0">
      <alignment vertical="center"/>
    </xf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2" fillId="0" borderId="0"/>
    <xf numFmtId="0" fontId="263" fillId="0" borderId="0" applyNumberFormat="0" applyFill="0" applyBorder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0" fontId="265" fillId="59" borderId="27" applyNumberFormat="0" applyAlignment="0" applyProtection="0">
      <alignment vertical="center"/>
    </xf>
    <xf numFmtId="0" fontId="266" fillId="59" borderId="27" applyNumberFormat="0" applyAlignment="0" applyProtection="0">
      <alignment vertical="center"/>
    </xf>
    <xf numFmtId="0" fontId="267" fillId="37" borderId="0" applyNumberFormat="0" applyBorder="0" applyAlignment="0" applyProtection="0">
      <alignment vertical="center"/>
    </xf>
    <xf numFmtId="0" fontId="268" fillId="37" borderId="0" applyNumberFormat="0" applyBorder="0" applyAlignment="0" applyProtection="0">
      <alignment vertical="center"/>
    </xf>
    <xf numFmtId="0" fontId="269" fillId="0" borderId="0" applyNumberFormat="0" applyFill="0" applyBorder="0" applyAlignment="0" applyProtection="0">
      <alignment vertical="top"/>
      <protection locked="0"/>
    </xf>
    <xf numFmtId="0" fontId="270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72" fillId="0" borderId="42" applyNumberFormat="0" applyFill="0" applyAlignment="0" applyProtection="0">
      <alignment vertical="center"/>
    </xf>
    <xf numFmtId="0" fontId="273" fillId="0" borderId="42" applyNumberFormat="0" applyFill="0" applyAlignment="0" applyProtection="0">
      <alignment vertical="center"/>
    </xf>
    <xf numFmtId="41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6" fillId="0" borderId="0" applyFont="0" applyFill="0" applyBorder="0" applyAlignment="0" applyProtection="0"/>
    <xf numFmtId="177" fontId="56" fillId="0" borderId="0" applyFon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195" fillId="59" borderId="27" applyNumberFormat="0" applyAlignment="0" applyProtection="0"/>
    <xf numFmtId="0" fontId="234" fillId="0" borderId="31" applyNumberFormat="0" applyFill="0" applyAlignment="0" applyProtection="0"/>
    <xf numFmtId="0" fontId="189" fillId="42" borderId="0" applyNumberFormat="0" applyBorder="0" applyAlignment="0" applyProtection="0"/>
    <xf numFmtId="0" fontId="244" fillId="58" borderId="33" applyNumberFormat="0" applyAlignment="0" applyProtection="0"/>
    <xf numFmtId="0" fontId="162" fillId="0" borderId="0"/>
    <xf numFmtId="0" fontId="191" fillId="58" borderId="26" applyNumberFormat="0" applyAlignment="0" applyProtection="0"/>
    <xf numFmtId="0" fontId="169" fillId="0" borderId="0"/>
    <xf numFmtId="0" fontId="169" fillId="0" borderId="0"/>
    <xf numFmtId="0" fontId="258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220" fontId="275" fillId="0" borderId="0"/>
    <xf numFmtId="38" fontId="275" fillId="0" borderId="0" applyFont="0" applyFill="0" applyBorder="0" applyAlignment="0" applyProtection="0"/>
    <xf numFmtId="40" fontId="275" fillId="0" borderId="0" applyFont="0" applyFill="0" applyBorder="0" applyAlignment="0" applyProtection="0"/>
    <xf numFmtId="0" fontId="256" fillId="0" borderId="0" applyNumberFormat="0" applyFill="0" applyBorder="0" applyAlignment="0" applyProtection="0"/>
    <xf numFmtId="185" fontId="3" fillId="0" borderId="0" applyFont="0" applyFill="0" applyBorder="0" applyAlignment="0" applyProtection="0"/>
    <xf numFmtId="199" fontId="275" fillId="0" borderId="0" applyFont="0" applyFill="0" applyBorder="0" applyAlignment="0" applyProtection="0"/>
    <xf numFmtId="199" fontId="275" fillId="0" borderId="0" applyFont="0" applyFill="0" applyBorder="0" applyAlignment="0" applyProtection="0"/>
    <xf numFmtId="0" fontId="209" fillId="43" borderId="0" applyNumberFormat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5" fillId="0" borderId="0"/>
    <xf numFmtId="0" fontId="227" fillId="46" borderId="26" applyNumberFormat="0" applyAlignment="0" applyProtection="0"/>
    <xf numFmtId="0" fontId="238" fillId="37" borderId="0" applyNumberFormat="0" applyBorder="0" applyAlignment="0" applyProtection="0"/>
    <xf numFmtId="0" fontId="257" fillId="0" borderId="35" applyNumberFormat="0" applyFill="0" applyAlignment="0" applyProtection="0"/>
    <xf numFmtId="200" fontId="277" fillId="0" borderId="0" applyFont="0" applyFill="0" applyBorder="0" applyAlignment="0" applyProtection="0"/>
    <xf numFmtId="221" fontId="277" fillId="0" borderId="0" applyFont="0" applyFill="0" applyBorder="0" applyAlignment="0" applyProtection="0"/>
    <xf numFmtId="222" fontId="277" fillId="0" borderId="0" applyFont="0" applyFill="0" applyBorder="0" applyAlignment="0" applyProtection="0"/>
    <xf numFmtId="223" fontId="277" fillId="0" borderId="0" applyFont="0" applyFill="0" applyBorder="0" applyAlignment="0" applyProtection="0"/>
    <xf numFmtId="0" fontId="181" fillId="54" borderId="0" applyNumberFormat="0" applyBorder="0" applyAlignment="0" applyProtection="0"/>
    <xf numFmtId="0" fontId="181" fillId="55" borderId="0" applyNumberFormat="0" applyBorder="0" applyAlignment="0" applyProtection="0"/>
    <xf numFmtId="0" fontId="181" fillId="56" borderId="0" applyNumberFormat="0" applyBorder="0" applyAlignment="0" applyProtection="0"/>
    <xf numFmtId="0" fontId="181" fillId="51" borderId="0" applyNumberFormat="0" applyBorder="0" applyAlignment="0" applyProtection="0"/>
    <xf numFmtId="0" fontId="181" fillId="52" borderId="0" applyNumberFormat="0" applyBorder="0" applyAlignment="0" applyProtection="0"/>
    <xf numFmtId="0" fontId="181" fillId="57" borderId="0" applyNumberFormat="0" applyBorder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13" fillId="0" borderId="28" applyNumberFormat="0" applyFill="0" applyAlignment="0" applyProtection="0"/>
    <xf numFmtId="0" fontId="216" fillId="0" borderId="29" applyNumberFormat="0" applyFill="0" applyAlignment="0" applyProtection="0"/>
    <xf numFmtId="0" fontId="219" fillId="0" borderId="30" applyNumberFormat="0" applyFill="0" applyAlignment="0" applyProtection="0"/>
    <xf numFmtId="0" fontId="219" fillId="0" borderId="0" applyNumberFormat="0" applyFill="0" applyBorder="0" applyAlignment="0" applyProtection="0"/>
    <xf numFmtId="37" fontId="169" fillId="0" borderId="0"/>
    <xf numFmtId="0" fontId="278" fillId="0" borderId="0"/>
    <xf numFmtId="0" fontId="279" fillId="46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1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83" fillId="0" borderId="0" applyNumberFormat="0" applyFill="0" applyBorder="0" applyAlignment="0" applyProtection="0">
      <alignment vertical="top"/>
      <protection locked="0"/>
    </xf>
    <xf numFmtId="0" fontId="284" fillId="42" borderId="0" applyNumberFormat="0" applyBorder="0" applyAlignment="0" applyProtection="0">
      <alignment vertical="center"/>
    </xf>
    <xf numFmtId="0" fontId="285" fillId="44" borderId="0" applyNumberFormat="0" applyBorder="0" applyAlignment="0" applyProtection="0">
      <alignment vertical="center"/>
    </xf>
    <xf numFmtId="0" fontId="169" fillId="0" borderId="0"/>
    <xf numFmtId="0" fontId="286" fillId="0" borderId="0"/>
    <xf numFmtId="43" fontId="270" fillId="0" borderId="0" applyFont="0" applyFill="0" applyBorder="0" applyAlignment="0" applyProtection="0"/>
    <xf numFmtId="38" fontId="287" fillId="0" borderId="0" applyFont="0" applyFill="0" applyBorder="0" applyAlignment="0" applyProtection="0"/>
    <xf numFmtId="38" fontId="288" fillId="0" borderId="0" applyFont="0" applyFill="0" applyBorder="0" applyAlignment="0" applyProtection="0"/>
    <xf numFmtId="0" fontId="287" fillId="0" borderId="0"/>
    <xf numFmtId="0" fontId="289" fillId="0" borderId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1" fillId="45" borderId="0" applyNumberFormat="0" applyBorder="0" applyAlignment="0" applyProtection="0">
      <alignment vertical="center"/>
    </xf>
    <xf numFmtId="0" fontId="292" fillId="45" borderId="0" applyNumberFormat="0" applyBorder="0" applyAlignment="0" applyProtection="0">
      <alignment vertical="center"/>
    </xf>
    <xf numFmtId="0" fontId="293" fillId="0" borderId="43" applyNumberFormat="0" applyFill="0" applyAlignment="0" applyProtection="0">
      <alignment vertical="center"/>
    </xf>
    <xf numFmtId="0" fontId="294" fillId="0" borderId="43" applyNumberFormat="0" applyFill="0" applyAlignment="0" applyProtection="0">
      <alignment vertical="center"/>
    </xf>
    <xf numFmtId="0" fontId="295" fillId="0" borderId="44" applyNumberFormat="0" applyFill="0" applyAlignment="0" applyProtection="0">
      <alignment vertical="center"/>
    </xf>
    <xf numFmtId="0" fontId="296" fillId="0" borderId="44" applyNumberFormat="0" applyFill="0" applyAlignment="0" applyProtection="0">
      <alignment vertical="center"/>
    </xf>
    <xf numFmtId="0" fontId="297" fillId="0" borderId="45" applyNumberFormat="0" applyFill="0" applyAlignment="0" applyProtection="0">
      <alignment vertical="center"/>
    </xf>
    <xf numFmtId="0" fontId="298" fillId="0" borderId="45" applyNumberFormat="0" applyFill="0" applyAlignment="0" applyProtection="0">
      <alignment vertical="center"/>
    </xf>
    <xf numFmtId="0" fontId="297" fillId="0" borderId="0" applyNumberFormat="0" applyFill="0" applyBorder="0" applyAlignment="0" applyProtection="0">
      <alignment vertical="center"/>
    </xf>
    <xf numFmtId="0" fontId="298" fillId="0" borderId="0" applyNumberFormat="0" applyFill="0" applyBorder="0" applyAlignment="0" applyProtection="0">
      <alignment vertical="center"/>
    </xf>
    <xf numFmtId="0" fontId="299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2" fillId="0" borderId="0" applyNumberFormat="0" applyFill="0" applyBorder="0" applyAlignment="0" applyProtection="0">
      <alignment vertical="center"/>
    </xf>
    <xf numFmtId="0" fontId="272" fillId="0" borderId="0" applyNumberFormat="0" applyFill="0" applyBorder="0" applyAlignment="0" applyProtection="0">
      <alignment vertical="center"/>
    </xf>
    <xf numFmtId="0" fontId="273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top"/>
      <protection locked="0"/>
    </xf>
    <xf numFmtId="0" fontId="303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1" fillId="0" borderId="0"/>
    <xf numFmtId="43" fontId="5" fillId="0" borderId="0" applyFont="0" applyFill="0" applyBorder="0" applyAlignment="0" applyProtection="0"/>
    <xf numFmtId="0" fontId="5" fillId="0" borderId="0"/>
    <xf numFmtId="43" fontId="32" fillId="0" borderId="0" applyFont="0" applyFill="0" applyBorder="0" applyAlignment="0" applyProtection="0"/>
    <xf numFmtId="0" fontId="25" fillId="0" borderId="0"/>
    <xf numFmtId="0" fontId="5" fillId="0" borderId="0"/>
    <xf numFmtId="9" fontId="25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05" fillId="0" borderId="0"/>
    <xf numFmtId="0" fontId="305" fillId="0" borderId="0"/>
    <xf numFmtId="0" fontId="306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5" fillId="0" borderId="0"/>
    <xf numFmtId="0" fontId="1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2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5" fillId="0" borderId="0"/>
    <xf numFmtId="0" fontId="162" fillId="0" borderId="0"/>
    <xf numFmtId="0" fontId="39" fillId="0" borderId="0"/>
    <xf numFmtId="0" fontId="5" fillId="0" borderId="0"/>
    <xf numFmtId="0" fontId="5" fillId="0" borderId="0"/>
    <xf numFmtId="0" fontId="39" fillId="0" borderId="0"/>
    <xf numFmtId="0" fontId="162" fillId="0" borderId="0"/>
    <xf numFmtId="0" fontId="5" fillId="0" borderId="0"/>
    <xf numFmtId="0" fontId="5" fillId="0" borderId="0"/>
    <xf numFmtId="0" fontId="5" fillId="0" borderId="0"/>
    <xf numFmtId="0" fontId="162" fillId="0" borderId="0"/>
    <xf numFmtId="0" fontId="162" fillId="0" borderId="0"/>
    <xf numFmtId="0" fontId="39" fillId="0" borderId="0"/>
    <xf numFmtId="0" fontId="5" fillId="0" borderId="0"/>
    <xf numFmtId="0" fontId="5" fillId="0" borderId="0"/>
    <xf numFmtId="0" fontId="162" fillId="0" borderId="0"/>
    <xf numFmtId="0" fontId="5" fillId="0" borderId="0"/>
    <xf numFmtId="0" fontId="5" fillId="0" borderId="0"/>
    <xf numFmtId="224" fontId="39" fillId="0" borderId="0" applyFill="0" applyBorder="0">
      <alignment horizontal="right"/>
    </xf>
    <xf numFmtId="0" fontId="3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1" fillId="41" borderId="0" applyNumberFormat="0" applyBorder="0" applyAlignment="0" applyProtection="0"/>
    <xf numFmtId="0" fontId="25" fillId="11" borderId="0" applyNumberFormat="0" applyBorder="0" applyAlignment="0" applyProtection="0"/>
    <xf numFmtId="0" fontId="31" fillId="42" borderId="0" applyNumberFormat="0" applyBorder="0" applyAlignment="0" applyProtection="0"/>
    <xf numFmtId="0" fontId="25" fillId="15" borderId="0" applyNumberFormat="0" applyBorder="0" applyAlignment="0" applyProtection="0"/>
    <xf numFmtId="0" fontId="31" fillId="43" borderId="0" applyNumberFormat="0" applyBorder="0" applyAlignment="0" applyProtection="0"/>
    <xf numFmtId="0" fontId="25" fillId="19" borderId="0" applyNumberFormat="0" applyBorder="0" applyAlignment="0" applyProtection="0"/>
    <xf numFmtId="0" fontId="31" fillId="44" borderId="0" applyNumberFormat="0" applyBorder="0" applyAlignment="0" applyProtection="0"/>
    <xf numFmtId="0" fontId="25" fillId="23" borderId="0" applyNumberFormat="0" applyBorder="0" applyAlignment="0" applyProtection="0"/>
    <xf numFmtId="0" fontId="31" fillId="45" borderId="0" applyNumberFormat="0" applyBorder="0" applyAlignment="0" applyProtection="0"/>
    <xf numFmtId="0" fontId="25" fillId="27" borderId="0" applyNumberFormat="0" applyBorder="0" applyAlignment="0" applyProtection="0"/>
    <xf numFmtId="0" fontId="31" fillId="46" borderId="0" applyNumberFormat="0" applyBorder="0" applyAlignment="0" applyProtection="0"/>
    <xf numFmtId="0" fontId="25" fillId="31" borderId="0" applyNumberFormat="0" applyBorder="0" applyAlignment="0" applyProtection="0"/>
    <xf numFmtId="225" fontId="307" fillId="0" borderId="0" applyFont="0" applyFill="0" applyBorder="0" applyAlignment="0" applyProtection="0"/>
    <xf numFmtId="208" fontId="308" fillId="0" borderId="0" applyFont="0" applyFill="0" applyBorder="0" applyAlignment="0" applyProtection="0"/>
    <xf numFmtId="171" fontId="308" fillId="0" borderId="0" applyFont="0" applyFill="0" applyBorder="0" applyAlignment="0" applyProtection="0"/>
    <xf numFmtId="0" fontId="31" fillId="38" borderId="0" applyNumberFormat="0" applyBorder="0" applyAlignment="0" applyProtection="0"/>
    <xf numFmtId="0" fontId="25" fillId="12" borderId="0" applyNumberFormat="0" applyBorder="0" applyAlignment="0" applyProtection="0"/>
    <xf numFmtId="0" fontId="31" fillId="47" borderId="0" applyNumberFormat="0" applyBorder="0" applyAlignment="0" applyProtection="0"/>
    <xf numFmtId="0" fontId="25" fillId="16" borderId="0" applyNumberFormat="0" applyBorder="0" applyAlignment="0" applyProtection="0"/>
    <xf numFmtId="0" fontId="31" fillId="48" borderId="0" applyNumberFormat="0" applyBorder="0" applyAlignment="0" applyProtection="0"/>
    <xf numFmtId="0" fontId="25" fillId="20" borderId="0" applyNumberFormat="0" applyBorder="0" applyAlignment="0" applyProtection="0"/>
    <xf numFmtId="0" fontId="31" fillId="44" borderId="0" applyNumberFormat="0" applyBorder="0" applyAlignment="0" applyProtection="0"/>
    <xf numFmtId="0" fontId="25" fillId="24" borderId="0" applyNumberFormat="0" applyBorder="0" applyAlignment="0" applyProtection="0"/>
    <xf numFmtId="0" fontId="31" fillId="38" borderId="0" applyNumberFormat="0" applyBorder="0" applyAlignment="0" applyProtection="0"/>
    <xf numFmtId="0" fontId="25" fillId="28" borderId="0" applyNumberFormat="0" applyBorder="0" applyAlignment="0" applyProtection="0"/>
    <xf numFmtId="0" fontId="31" fillId="49" borderId="0" applyNumberFormat="0" applyBorder="0" applyAlignment="0" applyProtection="0"/>
    <xf numFmtId="0" fontId="25" fillId="32" borderId="0" applyNumberFormat="0" applyBorder="0" applyAlignment="0" applyProtection="0"/>
    <xf numFmtId="0" fontId="30" fillId="50" borderId="0" applyNumberFormat="0" applyBorder="0" applyAlignment="0" applyProtection="0"/>
    <xf numFmtId="0" fontId="60" fillId="13" borderId="0" applyNumberFormat="0" applyBorder="0" applyAlignment="0" applyProtection="0"/>
    <xf numFmtId="0" fontId="30" fillId="47" borderId="0" applyNumberFormat="0" applyBorder="0" applyAlignment="0" applyProtection="0"/>
    <xf numFmtId="0" fontId="60" fillId="17" borderId="0" applyNumberFormat="0" applyBorder="0" applyAlignment="0" applyProtection="0"/>
    <xf numFmtId="0" fontId="30" fillId="48" borderId="0" applyNumberFormat="0" applyBorder="0" applyAlignment="0" applyProtection="0"/>
    <xf numFmtId="0" fontId="60" fillId="21" borderId="0" applyNumberFormat="0" applyBorder="0" applyAlignment="0" applyProtection="0"/>
    <xf numFmtId="0" fontId="30" fillId="51" borderId="0" applyNumberFormat="0" applyBorder="0" applyAlignment="0" applyProtection="0"/>
    <xf numFmtId="0" fontId="60" fillId="25" borderId="0" applyNumberFormat="0" applyBorder="0" applyAlignment="0" applyProtection="0"/>
    <xf numFmtId="0" fontId="30" fillId="52" borderId="0" applyNumberFormat="0" applyBorder="0" applyAlignment="0" applyProtection="0"/>
    <xf numFmtId="0" fontId="60" fillId="29" borderId="0" applyNumberFormat="0" applyBorder="0" applyAlignment="0" applyProtection="0"/>
    <xf numFmtId="0" fontId="30" fillId="53" borderId="0" applyNumberFormat="0" applyBorder="0" applyAlignment="0" applyProtection="0"/>
    <xf numFmtId="0" fontId="60" fillId="33" borderId="0" applyNumberFormat="0" applyBorder="0" applyAlignment="0" applyProtection="0"/>
    <xf numFmtId="0" fontId="30" fillId="54" borderId="0" applyNumberFormat="0" applyBorder="0" applyAlignment="0" applyProtection="0"/>
    <xf numFmtId="0" fontId="60" fillId="10" borderId="0" applyNumberFormat="0" applyBorder="0" applyAlignment="0" applyProtection="0"/>
    <xf numFmtId="0" fontId="30" fillId="55" borderId="0" applyNumberFormat="0" applyBorder="0" applyAlignment="0" applyProtection="0"/>
    <xf numFmtId="0" fontId="60" fillId="14" borderId="0" applyNumberFormat="0" applyBorder="0" applyAlignment="0" applyProtection="0"/>
    <xf numFmtId="0" fontId="30" fillId="56" borderId="0" applyNumberFormat="0" applyBorder="0" applyAlignment="0" applyProtection="0"/>
    <xf numFmtId="0" fontId="60" fillId="18" borderId="0" applyNumberFormat="0" applyBorder="0" applyAlignment="0" applyProtection="0"/>
    <xf numFmtId="0" fontId="30" fillId="51" borderId="0" applyNumberFormat="0" applyBorder="0" applyAlignment="0" applyProtection="0"/>
    <xf numFmtId="0" fontId="60" fillId="22" borderId="0" applyNumberFormat="0" applyBorder="0" applyAlignment="0" applyProtection="0"/>
    <xf numFmtId="0" fontId="30" fillId="52" borderId="0" applyNumberFormat="0" applyBorder="0" applyAlignment="0" applyProtection="0"/>
    <xf numFmtId="0" fontId="60" fillId="26" borderId="0" applyNumberFormat="0" applyBorder="0" applyAlignment="0" applyProtection="0"/>
    <xf numFmtId="0" fontId="30" fillId="57" borderId="0" applyNumberFormat="0" applyBorder="0" applyAlignment="0" applyProtection="0"/>
    <xf numFmtId="0" fontId="60" fillId="30" borderId="0" applyNumberFormat="0" applyBorder="0" applyAlignment="0" applyProtection="0"/>
    <xf numFmtId="0" fontId="309" fillId="0" borderId="0" applyFont="0" applyFill="0" applyBorder="0" applyAlignment="0" applyProtection="0"/>
    <xf numFmtId="0" fontId="309" fillId="0" borderId="0" applyFont="0" applyFill="0" applyBorder="0" applyAlignment="0" applyProtection="0"/>
    <xf numFmtId="0" fontId="309" fillId="0" borderId="0" applyFont="0" applyFill="0" applyBorder="0" applyAlignment="0" applyProtection="0"/>
    <xf numFmtId="0" fontId="309" fillId="0" borderId="0" applyFont="0" applyFill="0" applyBorder="0" applyAlignment="0" applyProtection="0"/>
    <xf numFmtId="0" fontId="310" fillId="42" borderId="0" applyNumberFormat="0" applyBorder="0" applyAlignment="0" applyProtection="0"/>
    <xf numFmtId="0" fontId="86" fillId="4" borderId="0" applyNumberFormat="0" applyBorder="0" applyAlignment="0" applyProtection="0"/>
    <xf numFmtId="49" fontId="311" fillId="0" borderId="0" applyFont="0" applyFill="0" applyBorder="0" applyAlignment="0" applyProtection="0">
      <alignment horizontal="left"/>
    </xf>
    <xf numFmtId="226" fontId="27" fillId="0" borderId="0" applyAlignment="0" applyProtection="0"/>
    <xf numFmtId="171" fontId="6" fillId="0" borderId="0" applyFill="0" applyBorder="0" applyAlignment="0" applyProtection="0"/>
    <xf numFmtId="49" fontId="6" fillId="0" borderId="0" applyNumberFormat="0" applyAlignment="0" applyProtection="0">
      <alignment horizontal="left"/>
    </xf>
    <xf numFmtId="49" fontId="312" fillId="0" borderId="47" applyNumberFormat="0" applyAlignment="0" applyProtection="0">
      <alignment horizontal="left" wrapText="1"/>
    </xf>
    <xf numFmtId="49" fontId="312" fillId="0" borderId="0" applyNumberFormat="0" applyAlignment="0" applyProtection="0">
      <alignment horizontal="left" wrapText="1"/>
    </xf>
    <xf numFmtId="49" fontId="313" fillId="0" borderId="0" applyAlignment="0" applyProtection="0">
      <alignment horizontal="left"/>
    </xf>
    <xf numFmtId="0" fontId="309" fillId="0" borderId="0"/>
    <xf numFmtId="0" fontId="307" fillId="0" borderId="0" applyFill="0" applyBorder="0" applyAlignment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90" fillId="7" borderId="7" applyNumberFormat="0" applyAlignment="0" applyProtection="0"/>
    <xf numFmtId="0" fontId="315" fillId="59" borderId="27" applyNumberFormat="0" applyAlignment="0" applyProtection="0"/>
    <xf numFmtId="0" fontId="92" fillId="8" borderId="10" applyNumberFormat="0" applyAlignment="0" applyProtection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3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319" fillId="0" borderId="0" applyFont="0" applyFill="0" applyBorder="0" applyAlignment="0" applyProtection="0"/>
    <xf numFmtId="219" fontId="319" fillId="0" borderId="0" applyFont="0" applyFill="0" applyBorder="0" applyAlignment="0" applyProtection="0"/>
    <xf numFmtId="227" fontId="320" fillId="0" borderId="0" applyFont="0" applyFill="0" applyBorder="0" applyAlignment="0" applyProtection="0"/>
    <xf numFmtId="228" fontId="321" fillId="0" borderId="0">
      <protection locked="0"/>
    </xf>
    <xf numFmtId="0" fontId="32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29" fontId="321" fillId="0" borderId="0">
      <protection locked="0"/>
    </xf>
    <xf numFmtId="0" fontId="323" fillId="43" borderId="0" applyNumberFormat="0" applyBorder="0" applyAlignment="0" applyProtection="0"/>
    <xf numFmtId="0" fontId="113" fillId="3" borderId="0" applyNumberFormat="0" applyBorder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126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23" fillId="0" borderId="30" applyNumberFormat="0" applyFill="0" applyAlignment="0" applyProtection="0"/>
    <xf numFmtId="0" fontId="123" fillId="0" borderId="0" applyNumberFormat="0" applyFill="0" applyBorder="0" applyAlignment="0" applyProtection="0"/>
    <xf numFmtId="230" fontId="3" fillId="0" borderId="36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186" fontId="324" fillId="0" borderId="0">
      <protection locked="0"/>
    </xf>
    <xf numFmtId="186" fontId="324" fillId="0" borderId="0"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128" fillId="6" borderId="7" applyNumberFormat="0" applyAlignment="0" applyProtection="0"/>
    <xf numFmtId="0" fontId="326" fillId="0" borderId="31" applyNumberFormat="0" applyFill="0" applyAlignment="0" applyProtection="0"/>
    <xf numFmtId="0" fontId="130" fillId="0" borderId="9" applyNumberFormat="0" applyFill="0" applyAlignment="0" applyProtection="0"/>
    <xf numFmtId="0" fontId="236" fillId="0" borderId="22"/>
    <xf numFmtId="0" fontId="327" fillId="37" borderId="0" applyNumberFormat="0" applyBorder="0" applyAlignment="0" applyProtection="0"/>
    <xf numFmtId="0" fontId="132" fillId="5" borderId="0" applyNumberFormat="0" applyBorder="0" applyAlignment="0" applyProtection="0"/>
    <xf numFmtId="232" fontId="5" fillId="0" borderId="0"/>
    <xf numFmtId="0" fontId="316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185" fillId="0" borderId="0"/>
    <xf numFmtId="0" fontId="5" fillId="0" borderId="0"/>
    <xf numFmtId="0" fontId="5" fillId="0" borderId="0"/>
    <xf numFmtId="0" fontId="71" fillId="0" borderId="0"/>
    <xf numFmtId="0" fontId="5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71" fillId="0" borderId="0"/>
    <xf numFmtId="0" fontId="36" fillId="0" borderId="0"/>
    <xf numFmtId="0" fontId="319" fillId="0" borderId="0"/>
    <xf numFmtId="0" fontId="5" fillId="0" borderId="0"/>
    <xf numFmtId="0" fontId="26" fillId="0" borderId="0"/>
    <xf numFmtId="0" fontId="26" fillId="0" borderId="0"/>
    <xf numFmtId="0" fontId="25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1" fillId="0" borderId="0"/>
    <xf numFmtId="39" fontId="185" fillId="0" borderId="0"/>
    <xf numFmtId="0" fontId="328" fillId="0" borderId="0"/>
    <xf numFmtId="0" fontId="57" fillId="0" borderId="0"/>
    <xf numFmtId="0" fontId="317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8" fillId="0" borderId="0"/>
    <xf numFmtId="0" fontId="57" fillId="0" borderId="0"/>
    <xf numFmtId="0" fontId="3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6" fillId="0" borderId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138" fillId="7" borderId="8" applyNumberFormat="0" applyAlignment="0" applyProtection="0"/>
    <xf numFmtId="9" fontId="3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6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30" fillId="64" borderId="0"/>
    <xf numFmtId="0" fontId="330" fillId="64" borderId="0"/>
    <xf numFmtId="0" fontId="330" fillId="64" borderId="0"/>
    <xf numFmtId="0" fontId="330" fillId="64" borderId="0"/>
    <xf numFmtId="0" fontId="330" fillId="64" borderId="0"/>
    <xf numFmtId="0" fontId="330" fillId="64" borderId="0"/>
    <xf numFmtId="0" fontId="330" fillId="64" borderId="0"/>
    <xf numFmtId="0" fontId="330" fillId="64" borderId="0"/>
    <xf numFmtId="186" fontId="321" fillId="0" borderId="13">
      <protection locked="0"/>
    </xf>
    <xf numFmtId="0" fontId="24" fillId="0" borderId="12" applyNumberFormat="0" applyFill="0" applyAlignment="0" applyProtection="0"/>
    <xf numFmtId="0" fontId="158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0" fontId="331" fillId="0" borderId="0" applyNumberFormat="0" applyFill="0" applyBorder="0" applyAlignment="0" applyProtection="0">
      <alignment vertical="top"/>
      <protection locked="0"/>
    </xf>
    <xf numFmtId="0" fontId="332" fillId="0" borderId="0" applyFont="0" applyFill="0" applyBorder="0" applyAlignment="0" applyProtection="0"/>
    <xf numFmtId="0" fontId="333" fillId="0" borderId="0"/>
    <xf numFmtId="0" fontId="307" fillId="0" borderId="0" applyFont="0" applyFill="0" applyBorder="0" applyAlignment="0" applyProtection="0"/>
    <xf numFmtId="0" fontId="307" fillId="0" borderId="0" applyFont="0" applyFill="0" applyBorder="0" applyAlignment="0" applyProtection="0"/>
    <xf numFmtId="41" fontId="307" fillId="0" borderId="0" applyFont="0" applyFill="0" applyBorder="0" applyAlignment="0" applyProtection="0">
      <alignment vertical="center"/>
    </xf>
    <xf numFmtId="0" fontId="334" fillId="0" borderId="23"/>
    <xf numFmtId="0" fontId="305" fillId="0" borderId="0"/>
    <xf numFmtId="0" fontId="305" fillId="0" borderId="0" applyFont="0" applyFill="0" applyBorder="0" applyAlignment="0" applyProtection="0"/>
    <xf numFmtId="233" fontId="307" fillId="0" borderId="0" applyFont="0" applyFill="0" applyBorder="0" applyAlignment="0" applyProtection="0"/>
    <xf numFmtId="0" fontId="305" fillId="0" borderId="0" applyFont="0" applyFill="0" applyBorder="0" applyAlignment="0" applyProtection="0"/>
    <xf numFmtId="0" fontId="305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05" fillId="0" borderId="0"/>
    <xf numFmtId="9" fontId="335" fillId="0" borderId="0" applyFont="0" applyFill="0" applyBorder="0" applyAlignment="0" applyProtection="0"/>
    <xf numFmtId="0" fontId="3" fillId="0" borderId="0"/>
    <xf numFmtId="0" fontId="336" fillId="0" borderId="0" applyFont="0" applyFill="0" applyBorder="0" applyAlignment="0" applyProtection="0"/>
    <xf numFmtId="0" fontId="336" fillId="0" borderId="0" applyFont="0" applyFill="0" applyBorder="0" applyAlignment="0" applyProtection="0"/>
    <xf numFmtId="184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0" fontId="336" fillId="0" borderId="0"/>
    <xf numFmtId="0" fontId="336" fillId="0" borderId="0" applyFont="0" applyFill="0" applyBorder="0" applyAlignment="0" applyProtection="0"/>
    <xf numFmtId="0" fontId="336" fillId="0" borderId="0" applyFont="0" applyFill="0" applyBorder="0" applyAlignment="0" applyProtection="0"/>
    <xf numFmtId="0" fontId="314" fillId="58" borderId="26" applyNumberFormat="0" applyAlignment="0" applyProtection="0"/>
    <xf numFmtId="0" fontId="41" fillId="0" borderId="3">
      <alignment horizontal="left" vertical="center"/>
    </xf>
    <xf numFmtId="231" fontId="3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5" fillId="0" borderId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0" fontId="4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314" fillId="58" borderId="26" applyNumberFormat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41" fillId="0" borderId="3">
      <alignment horizontal="left" vertical="center"/>
    </xf>
    <xf numFmtId="231" fontId="3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0" fontId="1" fillId="0" borderId="0"/>
    <xf numFmtId="0" fontId="26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3" fontId="5" fillId="0" borderId="0" applyFont="0" applyFill="0" applyBorder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26" fillId="0" borderId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43" fontId="26" fillId="0" borderId="0" applyFont="0" applyFill="0" applyBorder="0" applyAlignment="0" applyProtection="0"/>
    <xf numFmtId="0" fontId="26" fillId="0" borderId="0"/>
    <xf numFmtId="0" fontId="190" fillId="64" borderId="26" applyNumberFormat="0" applyAlignment="0" applyProtection="0"/>
    <xf numFmtId="0" fontId="190" fillId="58" borderId="26" applyNumberFormat="0" applyAlignment="0" applyProtection="0"/>
    <xf numFmtId="0" fontId="190" fillId="64" borderId="26" applyNumberFormat="0" applyAlignment="0" applyProtection="0"/>
    <xf numFmtId="0" fontId="191" fillId="85" borderId="26" applyNumberFormat="0" applyAlignment="0" applyProtection="0"/>
    <xf numFmtId="0" fontId="191" fillId="58" borderId="26" applyNumberFormat="0" applyAlignment="0" applyProtection="0"/>
    <xf numFmtId="0" fontId="191" fillId="58" borderId="26" applyNumberFormat="0" applyAlignment="0" applyProtection="0"/>
    <xf numFmtId="0" fontId="41" fillId="0" borderId="3">
      <alignment horizontal="left" vertical="center"/>
    </xf>
    <xf numFmtId="207" fontId="221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7" fillId="70" borderId="26" applyNumberFormat="0" applyAlignment="0" applyProtection="0"/>
    <xf numFmtId="0" fontId="159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68" fillId="90" borderId="32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41" fillId="62" borderId="32" applyNumberFormat="0" applyFont="0" applyAlignment="0" applyProtection="0"/>
    <xf numFmtId="0" fontId="168" fillId="90" borderId="32" applyNumberFormat="0" applyAlignment="0" applyProtection="0"/>
    <xf numFmtId="0" fontId="168" fillId="90" borderId="32" applyNumberFormat="0" applyAlignment="0" applyProtection="0"/>
    <xf numFmtId="0" fontId="243" fillId="64" borderId="33" applyNumberFormat="0" applyAlignment="0" applyProtection="0"/>
    <xf numFmtId="0" fontId="243" fillId="58" borderId="33" applyNumberFormat="0" applyAlignment="0" applyProtection="0"/>
    <xf numFmtId="0" fontId="243" fillId="64" borderId="33" applyNumberFormat="0" applyAlignment="0" applyProtection="0"/>
    <xf numFmtId="0" fontId="244" fillId="85" borderId="33" applyNumberFormat="0" applyAlignment="0" applyProtection="0"/>
    <xf numFmtId="0" fontId="244" fillId="58" borderId="33" applyNumberFormat="0" applyAlignment="0" applyProtection="0"/>
    <xf numFmtId="0" fontId="247" fillId="1" borderId="3" applyNumberFormat="0" applyFont="0" applyAlignment="0">
      <alignment horizontal="center"/>
    </xf>
    <xf numFmtId="0" fontId="160" fillId="0" borderId="41" applyNumberFormat="0" applyFill="0" applyAlignment="0" applyProtection="0"/>
    <xf numFmtId="0" fontId="160" fillId="0" borderId="35" applyNumberFormat="0" applyFill="0" applyAlignment="0" applyProtection="0"/>
    <xf numFmtId="0" fontId="160" fillId="0" borderId="41" applyNumberFormat="0" applyFill="0" applyAlignment="0" applyProtection="0"/>
    <xf numFmtId="0" fontId="257" fillId="0" borderId="35" applyNumberFormat="0" applyFill="0" applyAlignment="0" applyProtection="0"/>
    <xf numFmtId="0" fontId="257" fillId="0" borderId="35" applyNumberFormat="0" applyFill="0" applyAlignment="0" applyProtection="0"/>
    <xf numFmtId="0" fontId="270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44" fillId="58" borderId="33" applyNumberFormat="0" applyAlignment="0" applyProtection="0"/>
    <xf numFmtId="0" fontId="191" fillId="58" borderId="26" applyNumberFormat="0" applyAlignment="0" applyProtection="0"/>
    <xf numFmtId="0" fontId="227" fillId="46" borderId="26" applyNumberFormat="0" applyAlignment="0" applyProtection="0"/>
    <xf numFmtId="0" fontId="257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79" fillId="46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1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99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231" fontId="3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43" fontId="26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7" fillId="0" borderId="0"/>
    <xf numFmtId="178" fontId="7" fillId="0" borderId="0"/>
    <xf numFmtId="178" fontId="7" fillId="0" borderId="0"/>
    <xf numFmtId="43" fontId="2" fillId="0" borderId="0" applyFont="0" applyFill="0" applyBorder="0" applyAlignment="0" applyProtection="0"/>
    <xf numFmtId="178" fontId="2" fillId="0" borderId="0"/>
    <xf numFmtId="43" fontId="2" fillId="0" borderId="0" applyFont="0" applyFill="0" applyBorder="0" applyAlignment="0" applyProtection="0"/>
    <xf numFmtId="178" fontId="7" fillId="0" borderId="0"/>
    <xf numFmtId="9" fontId="7" fillId="0" borderId="0" applyFont="0" applyFill="0" applyBorder="0" applyAlignment="0" applyProtection="0"/>
    <xf numFmtId="178" fontId="2" fillId="0" borderId="0"/>
    <xf numFmtId="178" fontId="7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178" fontId="7" fillId="0" borderId="0"/>
    <xf numFmtId="178" fontId="2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59" fillId="0" borderId="0" applyFont="0" applyFill="0" applyBorder="0" applyAlignment="0" applyProtection="0"/>
    <xf numFmtId="195" fontId="1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3" fontId="53" fillId="0" borderId="0" applyFont="0" applyFill="0" applyBorder="0" applyAlignment="0" applyProtection="0"/>
    <xf numFmtId="0" fontId="210" fillId="0" borderId="0">
      <alignment horizontal="left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7" fillId="1" borderId="3" applyNumberFormat="0" applyFont="0" applyAlignment="0">
      <alignment horizontal="center"/>
    </xf>
    <xf numFmtId="0" fontId="255" fillId="0" borderId="0">
      <alignment horizontal="center"/>
    </xf>
    <xf numFmtId="0" fontId="1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186" fontId="324" fillId="0" borderId="0">
      <protection locked="0"/>
    </xf>
    <xf numFmtId="186" fontId="324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95" fontId="305" fillId="0" borderId="15">
      <alignment horizontal="right" vertical="center" shrinkToFit="1"/>
    </xf>
    <xf numFmtId="0" fontId="1" fillId="0" borderId="0"/>
    <xf numFmtId="0" fontId="1" fillId="0" borderId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41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305" fillId="0" borderId="15">
      <alignment horizontal="right" vertical="center" shrinkToFi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43" fontId="26" fillId="0" borderId="0" applyFont="0" applyFill="0" applyBorder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7" fillId="0" borderId="0"/>
    <xf numFmtId="0" fontId="40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6" fillId="0" borderId="0"/>
    <xf numFmtId="0" fontId="26" fillId="0" borderId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NumberFormat="0" applyFill="0" applyBorder="0" applyAlignment="0">
      <protection locked="0"/>
    </xf>
    <xf numFmtId="0" fontId="4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37" fillId="0" borderId="0"/>
    <xf numFmtId="0" fontId="45" fillId="0" borderId="0"/>
    <xf numFmtId="0" fontId="36" fillId="0" borderId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41" fontId="36" fillId="0" borderId="0" applyFont="0" applyFill="0" applyBorder="0" applyAlignment="0" applyProtection="0"/>
    <xf numFmtId="0" fontId="26" fillId="0" borderId="0"/>
    <xf numFmtId="43" fontId="32" fillId="0" borderId="0" applyFont="0" applyFill="0" applyBorder="0" applyAlignment="0" applyProtection="0"/>
    <xf numFmtId="0" fontId="36" fillId="0" borderId="0"/>
    <xf numFmtId="0" fontId="32" fillId="0" borderId="0"/>
    <xf numFmtId="43" fontId="36" fillId="0" borderId="0" applyFont="0" applyFill="0" applyBorder="0" applyAlignment="0" applyProtection="0"/>
    <xf numFmtId="0" fontId="40" fillId="0" borderId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36" fillId="0" borderId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5" fillId="0" borderId="0"/>
    <xf numFmtId="43" fontId="45" fillId="0" borderId="0" applyFont="0" applyFill="0" applyBorder="0" applyAlignment="0" applyProtection="0"/>
    <xf numFmtId="0" fontId="36" fillId="0" borderId="0"/>
    <xf numFmtId="0" fontId="36" fillId="0" borderId="0"/>
    <xf numFmtId="43" fontId="36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1" fontId="5" fillId="0" borderId="0"/>
    <xf numFmtId="41" fontId="5" fillId="0" borderId="0"/>
    <xf numFmtId="41" fontId="5" fillId="0" borderId="0"/>
    <xf numFmtId="41" fontId="5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/>
    <xf numFmtId="43" fontId="56" fillId="0" borderId="0"/>
    <xf numFmtId="43" fontId="56" fillId="0" borderId="0"/>
    <xf numFmtId="43" fontId="56" fillId="0" borderId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176" fontId="5" fillId="0" borderId="0"/>
    <xf numFmtId="176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9" fontId="5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0" fontId="6" fillId="61" borderId="15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3" fontId="36" fillId="0" borderId="0" applyFont="0" applyFill="0" applyBorder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3" fontId="5" fillId="0" borderId="0" applyFont="0" applyFill="0" applyBorder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41" fillId="0" borderId="3">
      <alignment horizontal="left" vertical="center"/>
    </xf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0" fontId="41" fillId="0" borderId="3">
      <alignment horizontal="lef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43" fontId="36" fillId="0" borderId="0" applyFont="0" applyFill="0" applyBorder="0" applyAlignment="0" applyProtection="0"/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3" fontId="36" fillId="0" borderId="0" applyFont="0" applyFill="0" applyBorder="0" applyAlignment="0" applyProtection="0"/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188" fontId="39" fillId="0" borderId="16" applyFill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2" fillId="63" borderId="25">
      <alignment horizontal="right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0" fontId="37" fillId="36" borderId="18">
      <alignment horizontal="center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0" fontId="89" fillId="58" borderId="26" applyNumberFormat="0" applyAlignment="0" applyProtection="0"/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0" fontId="6" fillId="61" borderId="15" applyNumberFormat="0" applyBorder="0" applyAlignment="0" applyProtection="0"/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10" fontId="6" fillId="61" borderId="15"/>
    <xf numFmtId="0" fontId="69" fillId="0" borderId="35" applyNumberFormat="0" applyFill="0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/>
    <xf numFmtId="187" fontId="88" fillId="0" borderId="16"/>
    <xf numFmtId="187" fontId="88" fillId="0" borderId="16"/>
    <xf numFmtId="187" fontId="88" fillId="0" borderId="16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4" fontId="71" fillId="36" borderId="25">
      <alignment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/>
    <xf numFmtId="187" fontId="88" fillId="0" borderId="16"/>
    <xf numFmtId="4" fontId="70" fillId="35" borderId="25">
      <alignment vertical="center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0" fillId="35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2" fillId="63" borderId="25">
      <alignment horizontal="right" vertical="center"/>
    </xf>
    <xf numFmtId="10" fontId="6" fillId="61" borderId="15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/>
    <xf numFmtId="188" fontId="39" fillId="0" borderId="16"/>
    <xf numFmtId="188" fontId="39" fillId="0" borderId="16"/>
    <xf numFmtId="188" fontId="39" fillId="0" borderId="16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/>
    <xf numFmtId="188" fontId="39" fillId="0" borderId="16"/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4" fontId="70" fillId="35" borderId="25" applyNumberFormat="0" applyProtection="0">
      <alignment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1" fillId="36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4" fontId="71" fillId="63" borderId="25">
      <alignment horizontal="left" vertical="center"/>
    </xf>
    <xf numFmtId="4" fontId="71" fillId="38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horizontal="left" vertical="center"/>
    </xf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4" fontId="70" fillId="35" borderId="25">
      <alignment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left" vertical="center"/>
    </xf>
    <xf numFmtId="4" fontId="69" fillId="35" borderId="25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10" fontId="6" fillId="61" borderId="15"/>
    <xf numFmtId="4" fontId="70" fillId="35" borderId="25">
      <alignment vertical="center"/>
    </xf>
    <xf numFmtId="4" fontId="70" fillId="35" borderId="25">
      <alignment vertical="center"/>
    </xf>
    <xf numFmtId="4" fontId="71" fillId="63" borderId="25">
      <alignment horizontal="left"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6" borderId="25">
      <alignment vertical="center"/>
    </xf>
    <xf numFmtId="4" fontId="69" fillId="37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37" fillId="36" borderId="18">
      <alignment horizontal="center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41" fillId="0" borderId="3">
      <alignment horizontal="left" vertical="center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4" fontId="69" fillId="35" borderId="25">
      <alignment vertical="center"/>
    </xf>
    <xf numFmtId="4" fontId="69" fillId="35" borderId="25">
      <alignment horizontal="left" vertical="center" indent="1"/>
    </xf>
    <xf numFmtId="43" fontId="5" fillId="0" borderId="0" applyFont="0" applyFill="0" applyBorder="0" applyAlignment="0" applyProtection="0"/>
    <xf numFmtId="4" fontId="70" fillId="35" borderId="25">
      <alignment vertical="center"/>
    </xf>
    <xf numFmtId="4" fontId="69" fillId="35" borderId="25">
      <alignment vertical="center"/>
    </xf>
    <xf numFmtId="4" fontId="71" fillId="36" borderId="25">
      <alignment horizontal="lef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0" fontId="6" fillId="61" borderId="15"/>
    <xf numFmtId="0" fontId="137" fillId="58" borderId="33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71" fillId="40" borderId="25" applyNumberFormat="0" applyProtection="0">
      <alignment horizontal="left" vertical="center"/>
    </xf>
    <xf numFmtId="10" fontId="6" fillId="61" borderId="15" applyNumberFormat="0" applyBorder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10" fontId="6" fillId="61" borderId="15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188" fontId="39" fillId="0" borderId="16" applyFill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0" fillId="35" borderId="25">
      <alignment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>
      <alignment vertical="center"/>
    </xf>
    <xf numFmtId="4" fontId="71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1" fillId="36" borderId="25">
      <alignment vertical="center"/>
    </xf>
    <xf numFmtId="4" fontId="69" fillId="37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4" fontId="71" fillId="36" borderId="25">
      <alignment horizontal="left"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137" fillId="58" borderId="33" applyNumberFormat="0" applyAlignment="0" applyProtection="0"/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188" fontId="39" fillId="0" borderId="16" applyFill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188" fontId="39" fillId="0" borderId="16" applyFill="0" applyProtection="0"/>
    <xf numFmtId="187" fontId="88" fillId="0" borderId="16"/>
    <xf numFmtId="4" fontId="71" fillId="36" borderId="25">
      <alignment vertical="center"/>
    </xf>
    <xf numFmtId="0" fontId="5" fillId="36" borderId="25">
      <alignment horizontal="left" vertical="top" indent="1"/>
    </xf>
    <xf numFmtId="188" fontId="39" fillId="0" borderId="16"/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8" fontId="39" fillId="0" borderId="16" applyFill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7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4" fontId="71" fillId="36" borderId="25">
      <alignment vertical="center"/>
    </xf>
    <xf numFmtId="187" fontId="88" fillId="0" borderId="16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187" fontId="88" fillId="0" borderId="16"/>
    <xf numFmtId="0" fontId="5" fillId="36" borderId="25">
      <alignment horizontal="left" vertical="top" indent="1"/>
    </xf>
    <xf numFmtId="0" fontId="127" fillId="46" borderId="26" applyNumberFormat="0" applyAlignment="0" applyProtection="0"/>
    <xf numFmtId="188" fontId="39" fillId="0" borderId="16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188" fontId="39" fillId="0" borderId="16" applyFill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38" borderId="25" applyNumberFormat="0" applyProtection="0">
      <alignment vertical="center"/>
    </xf>
    <xf numFmtId="4" fontId="72" fillId="63" borderId="25">
      <alignment horizontal="righ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137" fillId="58" borderId="33" applyNumberFormat="0" applyAlignment="0" applyProtection="0"/>
    <xf numFmtId="10" fontId="6" fillId="61" borderId="15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137" fillId="58" borderId="33" applyNumberFormat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10" fontId="6" fillId="61" borderId="15"/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4" fontId="71" fillId="63" borderId="25">
      <alignment horizontal="right" vertical="center"/>
    </xf>
    <xf numFmtId="0" fontId="5" fillId="36" borderId="25">
      <alignment horizontal="left" vertical="top" indent="1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10" fontId="6" fillId="61" borderId="15"/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41" fillId="0" borderId="3">
      <alignment horizontal="left" vertical="center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70" fillId="35" borderId="25">
      <alignment vertical="center"/>
    </xf>
    <xf numFmtId="4" fontId="71" fillId="63" borderId="25">
      <alignment horizontal="left"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70" fillId="35" borderId="25" applyNumberFormat="0" applyProtection="0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4" fontId="70" fillId="35" borderId="25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left" vertical="center"/>
    </xf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41" fillId="0" borderId="3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vertical="center"/>
    </xf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36" borderId="25">
      <alignment horizontal="left" vertical="center"/>
    </xf>
    <xf numFmtId="4" fontId="72" fillId="63" borderId="25">
      <alignment horizontal="right" vertical="center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41" fillId="0" borderId="3">
      <alignment horizontal="left" vertical="center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6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6" borderId="25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>
      <alignment horizontal="left" vertical="center" indent="1"/>
    </xf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4" fontId="69" fillId="35" borderId="25">
      <alignment vertical="center"/>
    </xf>
    <xf numFmtId="0" fontId="5" fillId="62" borderId="32" applyNumberFormat="0" applyFon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4" fontId="69" fillId="35" borderId="25">
      <alignment vertical="center"/>
    </xf>
    <xf numFmtId="0" fontId="137" fillId="58" borderId="33" applyNumberFormat="0" applyAlignment="0" applyProtection="0"/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10" fontId="6" fillId="61" borderId="15"/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10" fontId="6" fillId="61" borderId="15"/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71" fillId="36" borderId="25">
      <alignment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4" fontId="71" fillId="36" borderId="25">
      <alignment horizontal="left" vertical="center"/>
    </xf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69" fillId="37" borderId="25" applyNumberFormat="0" applyProtection="0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36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37" fillId="36" borderId="18">
      <alignment horizontal="center"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4" fontId="71" fillId="36" borderId="25">
      <alignment horizontal="left" vertical="center"/>
    </xf>
    <xf numFmtId="43" fontId="1" fillId="0" borderId="0" applyFont="0" applyFill="0" applyBorder="0" applyAlignment="0" applyProtection="0"/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10" fontId="6" fillId="61" borderId="15"/>
    <xf numFmtId="0" fontId="137" fillId="58" borderId="33" applyNumberFormat="0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1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10" fontId="6" fillId="61" borderId="15"/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0" fillId="35" borderId="25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69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7" borderId="25" applyNumberFormat="0" applyProtection="0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1" fillId="36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37" fillId="36" borderId="18">
      <alignment horizontal="center" vertical="center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0" fillId="35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1" fillId="36" borderId="25">
      <alignment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3" fontId="1" fillId="0" borderId="0" applyFont="0" applyFill="0" applyBorder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188" fontId="39" fillId="0" borderId="16" applyFill="0" applyProtection="0"/>
    <xf numFmtId="10" fontId="6" fillId="61" borderId="15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41" fillId="0" borderId="3">
      <alignment horizontal="left" vertical="center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0" fontId="6" fillId="61" borderId="15" applyNumberFormat="0" applyBorder="0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10" fontId="6" fillId="61" borderId="15"/>
    <xf numFmtId="4" fontId="70" fillId="35" borderId="25">
      <alignment vertical="center"/>
    </xf>
    <xf numFmtId="10" fontId="6" fillId="61" borderId="15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187" fontId="88" fillId="0" borderId="16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188" fontId="39" fillId="0" borderId="16" applyFill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0" fontId="37" fillId="36" borderId="18">
      <alignment horizontal="center" vertical="center"/>
    </xf>
    <xf numFmtId="4" fontId="70" fillId="35" borderId="25" applyNumberFormat="0" applyProtection="0">
      <alignment vertical="center"/>
    </xf>
    <xf numFmtId="10" fontId="6" fillId="61" borderId="15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10" fontId="6" fillId="61" borderId="15"/>
    <xf numFmtId="0" fontId="127" fillId="46" borderId="26" applyNumberFormat="0" applyAlignment="0" applyProtection="0"/>
    <xf numFmtId="0" fontId="41" fillId="0" borderId="3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4" fontId="69" fillId="35" borderId="25">
      <alignment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87" fontId="88" fillId="0" borderId="16" applyAlignment="0" applyProtection="0"/>
    <xf numFmtId="0" fontId="41" fillId="0" borderId="3">
      <alignment horizontal="left"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10" fontId="6" fillId="61" borderId="15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/>
    <xf numFmtId="4" fontId="70" fillId="35" borderId="25">
      <alignment vertical="center"/>
    </xf>
    <xf numFmtId="0" fontId="5" fillId="36" borderId="25">
      <alignment horizontal="left" vertical="top" indent="1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43" fontId="1" fillId="0" borderId="0" applyFont="0" applyFill="0" applyBorder="0" applyAlignment="0" applyProtection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2" fillId="63" borderId="25">
      <alignment horizontal="right" vertical="center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36" borderId="25">
      <alignment horizontal="left" vertical="top" indent="1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0" fontId="37" fillId="36" borderId="18">
      <alignment horizontal="center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/>
    <xf numFmtId="187" fontId="88" fillId="0" borderId="16"/>
    <xf numFmtId="187" fontId="88" fillId="0" borderId="16"/>
    <xf numFmtId="187" fontId="88" fillId="0" borderId="16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0" fontId="5" fillId="62" borderId="32" applyNumberFormat="0" applyFont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0" fillId="35" borderId="25">
      <alignment vertical="center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37" fillId="36" borderId="18">
      <alignment horizontal="center" vertical="center"/>
    </xf>
    <xf numFmtId="4" fontId="69" fillId="35" borderId="25">
      <alignment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0" fillId="35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0" fontId="37" fillId="36" borderId="18">
      <alignment horizontal="center" vertical="center"/>
    </xf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2" fillId="63" borderId="25">
      <alignment horizontal="right" vertical="center"/>
    </xf>
    <xf numFmtId="10" fontId="6" fillId="61" borderId="15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62" borderId="32" applyNumberFormat="0" applyFont="0" applyAlignment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/>
    <xf numFmtId="188" fontId="39" fillId="0" borderId="16"/>
    <xf numFmtId="188" fontId="39" fillId="0" borderId="16"/>
    <xf numFmtId="188" fontId="39" fillId="0" borderId="16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4" fontId="70" fillId="35" borderId="25" applyNumberFormat="0" applyProtection="0">
      <alignment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1" fillId="36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63" borderId="25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0" fillId="35" borderId="25">
      <alignment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left" vertical="center"/>
    </xf>
    <xf numFmtId="4" fontId="69" fillId="35" borderId="25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10" fontId="6" fillId="61" borderId="15"/>
    <xf numFmtId="4" fontId="70" fillId="35" borderId="25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37" fillId="36" borderId="18">
      <alignment horizontal="center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36" borderId="25">
      <alignment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4" fontId="69" fillId="35" borderId="25">
      <alignment vertical="center"/>
    </xf>
    <xf numFmtId="4" fontId="69" fillId="35" borderId="25">
      <alignment horizontal="left" vertical="center" indent="1"/>
    </xf>
    <xf numFmtId="4" fontId="70" fillId="35" borderId="25">
      <alignment vertical="center"/>
    </xf>
    <xf numFmtId="4" fontId="69" fillId="35" borderId="25">
      <alignment vertical="center"/>
    </xf>
    <xf numFmtId="4" fontId="71" fillId="36" borderId="25">
      <alignment horizontal="lef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0" fontId="37" fillId="36" borderId="18">
      <alignment horizontal="center" vertical="center"/>
    </xf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10" fontId="6" fillId="61" borderId="15"/>
    <xf numFmtId="0" fontId="137" fillId="58" borderId="33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10" fontId="6" fillId="61" borderId="15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0" fillId="35" borderId="25">
      <alignment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36" borderId="25">
      <alignment vertical="center"/>
    </xf>
    <xf numFmtId="4" fontId="69" fillId="37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10" fontId="6" fillId="61" borderId="15"/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63" borderId="25">
      <alignment horizontal="lef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38" borderId="25" applyNumberFormat="0" applyProtection="0">
      <alignment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10" fontId="6" fillId="61" borderId="15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4" fontId="72" fillId="40" borderId="25" applyNumberFormat="0" applyProtection="0">
      <alignment horizontal="right" vertical="center"/>
    </xf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137" fillId="58" borderId="33" applyNumberFormat="0" applyAlignment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4" fontId="71" fillId="63" borderId="25">
      <alignment horizontal="righ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0" fillId="35" borderId="25" applyNumberFormat="0" applyProtection="0">
      <alignment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70" fillId="35" borderId="25">
      <alignment vertical="center"/>
    </xf>
    <xf numFmtId="4" fontId="71" fillId="63" borderId="25">
      <alignment horizontal="left"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6" borderId="25">
      <alignment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vertical="center"/>
    </xf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horizontal="left" vertical="center"/>
    </xf>
    <xf numFmtId="4" fontId="72" fillId="63" borderId="25">
      <alignment horizontal="right" vertical="center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41" fillId="0" borderId="3">
      <alignment horizontal="left" vertical="center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6" borderId="25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4" fontId="70" fillId="35" borderId="25">
      <alignment vertical="center"/>
    </xf>
    <xf numFmtId="4" fontId="69" fillId="35" borderId="25">
      <alignment vertical="center"/>
    </xf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4" fontId="69" fillId="35" borderId="25">
      <alignment vertical="center"/>
    </xf>
    <xf numFmtId="0" fontId="137" fillId="58" borderId="33" applyNumberFormat="0" applyAlignment="0" applyProtection="0"/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10" fontId="6" fillId="61" borderId="15"/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71" fillId="36" borderId="25">
      <alignment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4" fontId="71" fillId="36" borderId="25">
      <alignment horizontal="left" vertical="center"/>
    </xf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69" fillId="37" borderId="25" applyNumberFormat="0" applyProtection="0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36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1" fillId="38" borderId="25" applyNumberFormat="0" applyProtection="0">
      <alignment horizontal="left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10" fontId="6" fillId="61" borderId="15"/>
    <xf numFmtId="0" fontId="137" fillId="58" borderId="33" applyNumberFormat="0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4" fontId="69" fillId="35" borderId="25">
      <alignment vertical="center"/>
    </xf>
    <xf numFmtId="0" fontId="37" fillId="36" borderId="18">
      <alignment horizontal="center"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137" fillId="58" borderId="33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1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10" fontId="6" fillId="61" borderId="15"/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0" fillId="35" borderId="25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69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7" borderId="25" applyNumberFormat="0" applyProtection="0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1" fillId="36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37" fillId="36" borderId="18">
      <alignment horizontal="center" vertical="center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0" fillId="35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1" fillId="36" borderId="25">
      <alignment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188" fontId="39" fillId="0" borderId="16" applyFill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188" fontId="39" fillId="0" borderId="16" applyFill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187" fontId="88" fillId="0" borderId="16" applyAlignment="0" applyProtection="0"/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9" fillId="0" borderId="0" applyFont="0" applyFill="0" applyBorder="0" applyAlignment="0" applyProtection="0"/>
    <xf numFmtId="0" fontId="190" fillId="64" borderId="26" applyNumberFormat="0" applyAlignment="0" applyProtection="0"/>
    <xf numFmtId="0" fontId="190" fillId="58" borderId="26" applyNumberFormat="0" applyAlignment="0" applyProtection="0"/>
    <xf numFmtId="0" fontId="190" fillId="64" borderId="26" applyNumberFormat="0" applyAlignment="0" applyProtection="0"/>
    <xf numFmtId="0" fontId="191" fillId="85" borderId="26" applyNumberFormat="0" applyAlignment="0" applyProtection="0"/>
    <xf numFmtId="0" fontId="191" fillId="58" borderId="26" applyNumberFormat="0" applyAlignment="0" applyProtection="0"/>
    <xf numFmtId="0" fontId="191" fillId="58" borderId="26" applyNumberFormat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207" fontId="221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7" fillId="70" borderId="26" applyNumberFormat="0" applyAlignment="0" applyProtection="0"/>
    <xf numFmtId="0" fontId="159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68" fillId="90" borderId="32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41" fillId="62" borderId="32" applyNumberFormat="0" applyFont="0" applyAlignment="0" applyProtection="0"/>
    <xf numFmtId="0" fontId="168" fillId="90" borderId="32" applyNumberFormat="0" applyAlignment="0" applyProtection="0"/>
    <xf numFmtId="0" fontId="168" fillId="90" borderId="32" applyNumberFormat="0" applyAlignment="0" applyProtection="0"/>
    <xf numFmtId="0" fontId="243" fillId="64" borderId="33" applyNumberFormat="0" applyAlignment="0" applyProtection="0"/>
    <xf numFmtId="0" fontId="243" fillId="58" borderId="33" applyNumberFormat="0" applyAlignment="0" applyProtection="0"/>
    <xf numFmtId="0" fontId="243" fillId="64" borderId="33" applyNumberFormat="0" applyAlignment="0" applyProtection="0"/>
    <xf numFmtId="0" fontId="244" fillId="85" borderId="33" applyNumberFormat="0" applyAlignment="0" applyProtection="0"/>
    <xf numFmtId="0" fontId="244" fillId="58" borderId="33" applyNumberFormat="0" applyAlignment="0" applyProtection="0"/>
    <xf numFmtId="0" fontId="247" fillId="1" borderId="3" applyNumberFormat="0" applyFont="0" applyAlignment="0">
      <alignment horizontal="center"/>
    </xf>
    <xf numFmtId="218" fontId="207" fillId="0" borderId="24" applyFill="0" applyBorder="0">
      <alignment horizontal="right" vertical="center"/>
    </xf>
    <xf numFmtId="0" fontId="160" fillId="0" borderId="41" applyNumberFormat="0" applyFill="0" applyAlignment="0" applyProtection="0"/>
    <xf numFmtId="0" fontId="160" fillId="0" borderId="35" applyNumberFormat="0" applyFill="0" applyAlignment="0" applyProtection="0"/>
    <xf numFmtId="0" fontId="160" fillId="0" borderId="41" applyNumberFormat="0" applyFill="0" applyAlignment="0" applyProtection="0"/>
    <xf numFmtId="0" fontId="257" fillId="0" borderId="35" applyNumberFormat="0" applyFill="0" applyAlignment="0" applyProtection="0"/>
    <xf numFmtId="0" fontId="257" fillId="0" borderId="35" applyNumberFormat="0" applyFill="0" applyAlignment="0" applyProtection="0"/>
    <xf numFmtId="0" fontId="270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44" fillId="58" borderId="33" applyNumberFormat="0" applyAlignment="0" applyProtection="0"/>
    <xf numFmtId="0" fontId="191" fillId="58" borderId="26" applyNumberFormat="0" applyAlignment="0" applyProtection="0"/>
    <xf numFmtId="0" fontId="227" fillId="46" borderId="26" applyNumberFormat="0" applyAlignment="0" applyProtection="0"/>
    <xf numFmtId="0" fontId="257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79" fillId="46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1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99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0" fontId="314" fillId="58" borderId="26" applyNumberFormat="0" applyAlignment="0" applyProtection="0"/>
    <xf numFmtId="0" fontId="41" fillId="0" borderId="3">
      <alignment horizontal="left" vertical="center"/>
    </xf>
    <xf numFmtId="231" fontId="3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0" fontId="314" fillId="58" borderId="26" applyNumberFormat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41" fillId="0" borderId="3">
      <alignment horizontal="left" vertical="center"/>
    </xf>
    <xf numFmtId="231" fontId="3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43" fontId="1" fillId="0" borderId="0" applyFont="0" applyFill="0" applyBorder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43" fontId="26" fillId="0" borderId="0" applyFont="0" applyFill="0" applyBorder="0" applyAlignment="0" applyProtection="0"/>
    <xf numFmtId="0" fontId="190" fillId="64" borderId="26" applyNumberFormat="0" applyAlignment="0" applyProtection="0"/>
    <xf numFmtId="0" fontId="190" fillId="58" borderId="26" applyNumberFormat="0" applyAlignment="0" applyProtection="0"/>
    <xf numFmtId="0" fontId="190" fillId="64" borderId="26" applyNumberFormat="0" applyAlignment="0" applyProtection="0"/>
    <xf numFmtId="0" fontId="191" fillId="85" borderId="26" applyNumberFormat="0" applyAlignment="0" applyProtection="0"/>
    <xf numFmtId="0" fontId="191" fillId="58" borderId="26" applyNumberFormat="0" applyAlignment="0" applyProtection="0"/>
    <xf numFmtId="0" fontId="191" fillId="58" borderId="26" applyNumberFormat="0" applyAlignment="0" applyProtection="0"/>
    <xf numFmtId="0" fontId="41" fillId="0" borderId="3">
      <alignment horizontal="left" vertical="center"/>
    </xf>
    <xf numFmtId="207" fontId="221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7" fillId="70" borderId="26" applyNumberFormat="0" applyAlignment="0" applyProtection="0"/>
    <xf numFmtId="0" fontId="159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68" fillId="90" borderId="32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41" fillId="62" borderId="32" applyNumberFormat="0" applyFont="0" applyAlignment="0" applyProtection="0"/>
    <xf numFmtId="0" fontId="168" fillId="90" borderId="32" applyNumberFormat="0" applyAlignment="0" applyProtection="0"/>
    <xf numFmtId="0" fontId="168" fillId="90" borderId="32" applyNumberFormat="0" applyAlignment="0" applyProtection="0"/>
    <xf numFmtId="0" fontId="243" fillId="64" borderId="33" applyNumberFormat="0" applyAlignment="0" applyProtection="0"/>
    <xf numFmtId="0" fontId="243" fillId="58" borderId="33" applyNumberFormat="0" applyAlignment="0" applyProtection="0"/>
    <xf numFmtId="0" fontId="243" fillId="64" borderId="33" applyNumberFormat="0" applyAlignment="0" applyProtection="0"/>
    <xf numFmtId="0" fontId="244" fillId="85" borderId="33" applyNumberFormat="0" applyAlignment="0" applyProtection="0"/>
    <xf numFmtId="0" fontId="244" fillId="58" borderId="33" applyNumberFormat="0" applyAlignment="0" applyProtection="0"/>
    <xf numFmtId="0" fontId="247" fillId="1" borderId="3" applyNumberFormat="0" applyFont="0" applyAlignment="0">
      <alignment horizontal="center"/>
    </xf>
    <xf numFmtId="0" fontId="160" fillId="0" borderId="41" applyNumberFormat="0" applyFill="0" applyAlignment="0" applyProtection="0"/>
    <xf numFmtId="0" fontId="160" fillId="0" borderId="35" applyNumberFormat="0" applyFill="0" applyAlignment="0" applyProtection="0"/>
    <xf numFmtId="0" fontId="160" fillId="0" borderId="41" applyNumberFormat="0" applyFill="0" applyAlignment="0" applyProtection="0"/>
    <xf numFmtId="0" fontId="257" fillId="0" borderId="35" applyNumberFormat="0" applyFill="0" applyAlignment="0" applyProtection="0"/>
    <xf numFmtId="0" fontId="257" fillId="0" borderId="35" applyNumberFormat="0" applyFill="0" applyAlignment="0" applyProtection="0"/>
    <xf numFmtId="0" fontId="270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44" fillId="58" borderId="33" applyNumberFormat="0" applyAlignment="0" applyProtection="0"/>
    <xf numFmtId="0" fontId="191" fillId="58" borderId="26" applyNumberFormat="0" applyAlignment="0" applyProtection="0"/>
    <xf numFmtId="0" fontId="227" fillId="46" borderId="26" applyNumberFormat="0" applyAlignment="0" applyProtection="0"/>
    <xf numFmtId="0" fontId="257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79" fillId="46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1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99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231" fontId="3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247" fillId="1" borderId="3" applyNumberFormat="0" applyFont="0" applyAlignment="0">
      <alignment horizontal="center"/>
    </xf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41" fillId="0" borderId="3">
      <alignment horizontal="left" vertical="center"/>
    </xf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41" fillId="0" borderId="3">
      <alignment horizontal="left" vertical="center"/>
    </xf>
    <xf numFmtId="43" fontId="1" fillId="0" borderId="0" applyFont="0" applyFill="0" applyBorder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43" fontId="26" fillId="0" borderId="0" applyFont="0" applyFill="0" applyBorder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41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7" fillId="36" borderId="18">
      <alignment horizontal="center" vertical="center"/>
    </xf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187" fontId="88" fillId="0" borderId="16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188" fontId="39" fillId="0" borderId="16" applyFill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0" fontId="37" fillId="36" borderId="18">
      <alignment horizontal="center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41" fontId="5" fillId="0" borderId="0"/>
    <xf numFmtId="41" fontId="5" fillId="0" borderId="0"/>
    <xf numFmtId="41" fontId="5" fillId="0" borderId="0"/>
    <xf numFmtId="41" fontId="5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/>
    <xf numFmtId="43" fontId="56" fillId="0" borderId="0"/>
    <xf numFmtId="43" fontId="56" fillId="0" borderId="0"/>
    <xf numFmtId="43" fontId="56" fillId="0" borderId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188" fontId="39" fillId="0" borderId="16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0" fontId="41" fillId="0" borderId="20" applyNumberFormat="0" applyAlignment="0" applyProtection="0">
      <alignment horizontal="left" vertical="center"/>
    </xf>
    <xf numFmtId="0" fontId="41" fillId="0" borderId="20" applyNumberFormat="0" applyAlignment="0" applyProtection="0">
      <alignment horizontal="left" vertical="center"/>
    </xf>
    <xf numFmtId="0" fontId="41" fillId="0" borderId="20" applyNumberFormat="0" applyAlignment="0" applyProtection="0">
      <alignment horizontal="left" vertical="center"/>
    </xf>
    <xf numFmtId="0" fontId="41" fillId="0" borderId="20" applyNumberFormat="0" applyAlignment="0" applyProtection="0">
      <alignment horizontal="left" vertical="center"/>
    </xf>
    <xf numFmtId="0" fontId="41" fillId="0" borderId="20">
      <alignment horizontal="left" vertical="center"/>
    </xf>
    <xf numFmtId="0" fontId="41" fillId="0" borderId="20">
      <alignment horizontal="left" vertical="center"/>
    </xf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40" fillId="0" borderId="21" applyNumberFormat="0" applyBorder="0" applyAlignment="0"/>
    <xf numFmtId="0" fontId="140" fillId="0" borderId="21" applyNumberFormat="0" applyBorder="0" applyAlignment="0"/>
    <xf numFmtId="0" fontId="140" fillId="0" borderId="21" applyNumberFormat="0" applyBorder="0" applyAlignment="0"/>
    <xf numFmtId="0" fontId="140" fillId="0" borderId="21" applyNumberFormat="0" applyBorder="0" applyAlignment="0"/>
    <xf numFmtId="0" fontId="140" fillId="0" borderId="21"/>
    <xf numFmtId="0" fontId="140" fillId="0" borderId="21"/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0" fontId="6" fillId="61" borderId="15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3" fontId="36" fillId="0" borderId="0" applyFont="0" applyFill="0" applyBorder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3" fontId="5" fillId="0" borderId="0" applyFont="0" applyFill="0" applyBorder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41" fillId="0" borderId="3">
      <alignment horizontal="left" vertical="center"/>
    </xf>
    <xf numFmtId="4" fontId="71" fillId="63" borderId="25">
      <alignment horizontal="left" vertical="center"/>
    </xf>
    <xf numFmtId="188" fontId="39" fillId="0" borderId="16" applyFill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10" fontId="6" fillId="61" borderId="15" applyNumberFormat="0" applyBorder="0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0" fontId="41" fillId="0" borderId="3">
      <alignment horizontal="lef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3" fontId="36" fillId="0" borderId="0" applyFont="0" applyFill="0" applyBorder="0" applyAlignment="0" applyProtection="0"/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3" fontId="36" fillId="0" borderId="0" applyFont="0" applyFill="0" applyBorder="0" applyAlignment="0" applyProtection="0"/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7" fontId="88" fillId="0" borderId="16"/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2" fillId="63" borderId="25">
      <alignment horizontal="right" vertical="center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0" fontId="89" fillId="58" borderId="26" applyNumberFormat="0" applyAlignment="0" applyProtection="0"/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0" fontId="6" fillId="61" borderId="15" applyNumberFormat="0" applyBorder="0" applyAlignment="0" applyProtection="0"/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10" fontId="6" fillId="61" borderId="15"/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4" fontId="71" fillId="36" borderId="25">
      <alignment vertical="center"/>
    </xf>
    <xf numFmtId="188" fontId="39" fillId="0" borderId="16" applyFill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0" fillId="35" borderId="25">
      <alignment vertical="center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187" fontId="88" fillId="0" borderId="16" applyAlignment="0" applyProtection="0"/>
    <xf numFmtId="4" fontId="69" fillId="35" borderId="25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0" fillId="35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187" fontId="88" fillId="0" borderId="16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2" fillId="63" borderId="25">
      <alignment horizontal="right" vertical="center"/>
    </xf>
    <xf numFmtId="10" fontId="6" fillId="61" borderId="15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1" fillId="36" borderId="25">
      <alignment horizontal="left" vertical="center"/>
    </xf>
    <xf numFmtId="4" fontId="70" fillId="35" borderId="25" applyNumberFormat="0" applyProtection="0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1" fillId="36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4" fontId="71" fillId="63" borderId="25">
      <alignment horizontal="left" vertical="center"/>
    </xf>
    <xf numFmtId="4" fontId="71" fillId="38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69" fillId="35" borderId="25">
      <alignment horizontal="left" vertical="center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187" fontId="88" fillId="0" borderId="16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horizontal="left" vertical="center"/>
    </xf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4" fontId="70" fillId="35" borderId="25">
      <alignment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left" vertical="center"/>
    </xf>
    <xf numFmtId="4" fontId="69" fillId="35" borderId="25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10" fontId="6" fillId="61" borderId="15"/>
    <xf numFmtId="4" fontId="70" fillId="35" borderId="25">
      <alignment vertical="center"/>
    </xf>
    <xf numFmtId="4" fontId="70" fillId="35" borderId="25">
      <alignment vertical="center"/>
    </xf>
    <xf numFmtId="4" fontId="71" fillId="63" borderId="25">
      <alignment horizontal="left"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188" fontId="39" fillId="0" borderId="16" applyFill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6" borderId="25">
      <alignment vertical="center"/>
    </xf>
    <xf numFmtId="4" fontId="69" fillId="37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36" borderId="25">
      <alignment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37" fillId="36" borderId="18">
      <alignment horizontal="center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188" fontId="39" fillId="0" borderId="16" applyFill="0" applyProtection="0"/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188" fontId="39" fillId="0" borderId="16" applyFill="0" applyProtection="0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41" fillId="0" borderId="3">
      <alignment horizontal="left" vertical="center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4" fontId="69" fillId="35" borderId="25">
      <alignment vertical="center"/>
    </xf>
    <xf numFmtId="4" fontId="69" fillId="35" borderId="25">
      <alignment horizontal="left" vertical="center" indent="1"/>
    </xf>
    <xf numFmtId="43" fontId="5" fillId="0" borderId="0" applyFont="0" applyFill="0" applyBorder="0" applyAlignment="0" applyProtection="0"/>
    <xf numFmtId="4" fontId="70" fillId="35" borderId="25">
      <alignment vertical="center"/>
    </xf>
    <xf numFmtId="4" fontId="69" fillId="35" borderId="25">
      <alignment vertical="center"/>
    </xf>
    <xf numFmtId="4" fontId="71" fillId="36" borderId="25">
      <alignment horizontal="lef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1" fillId="36" borderId="25">
      <alignment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0" fontId="6" fillId="61" borderId="15"/>
    <xf numFmtId="0" fontId="137" fillId="58" borderId="33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71" fillId="40" borderId="25" applyNumberFormat="0" applyProtection="0">
      <alignment horizontal="left" vertical="center"/>
    </xf>
    <xf numFmtId="10" fontId="6" fillId="61" borderId="15" applyNumberFormat="0" applyBorder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10" fontId="6" fillId="61" borderId="15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188" fontId="39" fillId="0" borderId="16" applyFill="0" applyProtection="0"/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0" fillId="35" borderId="25">
      <alignment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>
      <alignment vertical="center"/>
    </xf>
    <xf numFmtId="4" fontId="71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1" fillId="36" borderId="25">
      <alignment vertical="center"/>
    </xf>
    <xf numFmtId="4" fontId="69" fillId="37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4" fontId="71" fillId="36" borderId="25">
      <alignment horizontal="left"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137" fillId="58" borderId="33" applyNumberFormat="0" applyAlignment="0" applyProtection="0"/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188" fontId="39" fillId="0" borderId="16" applyFill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7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4" fontId="71" fillId="36" borderId="25">
      <alignment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38" borderId="25" applyNumberFormat="0" applyProtection="0">
      <alignment vertical="center"/>
    </xf>
    <xf numFmtId="4" fontId="72" fillId="63" borderId="25">
      <alignment horizontal="righ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137" fillId="58" borderId="33" applyNumberFormat="0" applyAlignment="0" applyProtection="0"/>
    <xf numFmtId="10" fontId="6" fillId="61" borderId="15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137" fillId="58" borderId="33" applyNumberFormat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10" fontId="6" fillId="61" borderId="15"/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4" fontId="71" fillId="63" borderId="25">
      <alignment horizontal="right" vertical="center"/>
    </xf>
    <xf numFmtId="0" fontId="5" fillId="36" borderId="25">
      <alignment horizontal="left" vertical="top" indent="1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10" fontId="6" fillId="61" borderId="15"/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41" fillId="0" borderId="3">
      <alignment horizontal="left" vertical="center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70" fillId="35" borderId="25">
      <alignment vertical="center"/>
    </xf>
    <xf numFmtId="4" fontId="71" fillId="63" borderId="25">
      <alignment horizontal="left"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70" fillId="35" borderId="25" applyNumberFormat="0" applyProtection="0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187" fontId="88" fillId="0" borderId="16" applyAlignment="0" applyProtection="0"/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4" fontId="70" fillId="35" borderId="25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left" vertical="center"/>
    </xf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41" fillId="0" borderId="3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36" borderId="25">
      <alignment horizontal="left" vertical="center"/>
    </xf>
    <xf numFmtId="4" fontId="72" fillId="63" borderId="25">
      <alignment horizontal="right" vertical="center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41" fillId="0" borderId="3">
      <alignment horizontal="left" vertical="center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6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6" borderId="25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>
      <alignment horizontal="left" vertical="center" indent="1"/>
    </xf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4" fontId="69" fillId="35" borderId="25">
      <alignment vertical="center"/>
    </xf>
    <xf numFmtId="0" fontId="5" fillId="62" borderId="32" applyNumberFormat="0" applyFon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4" fontId="69" fillId="35" borderId="25">
      <alignment vertical="center"/>
    </xf>
    <xf numFmtId="0" fontId="137" fillId="58" borderId="33" applyNumberFormat="0" applyAlignment="0" applyProtection="0"/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10" fontId="6" fillId="61" borderId="15"/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7" fontId="88" fillId="0" borderId="16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10" fontId="6" fillId="61" borderId="15"/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71" fillId="36" borderId="25">
      <alignment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4" fontId="71" fillId="36" borderId="25">
      <alignment horizontal="left" vertical="center"/>
    </xf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4" fontId="70" fillId="35" borderId="25" applyNumberFormat="0" applyProtection="0">
      <alignment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36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4" fontId="71" fillId="36" borderId="25">
      <alignment horizontal="left" vertical="center"/>
    </xf>
    <xf numFmtId="43" fontId="1" fillId="0" borderId="0" applyFont="0" applyFill="0" applyBorder="0" applyAlignment="0" applyProtection="0"/>
    <xf numFmtId="4" fontId="71" fillId="36" borderId="25">
      <alignment horizontal="left" vertical="center"/>
    </xf>
    <xf numFmtId="187" fontId="88" fillId="0" borderId="16" applyAlignment="0" applyProtection="0"/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10" fontId="6" fillId="61" borderId="15"/>
    <xf numFmtId="0" fontId="137" fillId="58" borderId="33" applyNumberFormat="0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1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10" fontId="6" fillId="61" borderId="15"/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0" fillId="35" borderId="25">
      <alignment vertical="center"/>
    </xf>
    <xf numFmtId="188" fontId="39" fillId="0" borderId="16"/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69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7" borderId="25" applyNumberFormat="0" applyProtection="0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1" fillId="36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0" fillId="35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187" fontId="88" fillId="0" borderId="16" applyAlignment="0" applyProtection="0"/>
    <xf numFmtId="0" fontId="89" fillId="58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1" fillId="36" borderId="25">
      <alignment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188" fontId="39" fillId="0" borderId="16" applyFill="0" applyProtection="0"/>
    <xf numFmtId="10" fontId="6" fillId="61" borderId="15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41" fillId="0" borderId="3">
      <alignment horizontal="left" vertical="center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0" fontId="6" fillId="61" borderId="15" applyNumberFormat="0" applyBorder="0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10" fontId="6" fillId="61" borderId="15"/>
    <xf numFmtId="4" fontId="70" fillId="35" borderId="25">
      <alignment vertical="center"/>
    </xf>
    <xf numFmtId="10" fontId="6" fillId="61" borderId="15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187" fontId="88" fillId="0" borderId="16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188" fontId="39" fillId="0" borderId="16" applyFill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0" fontId="37" fillId="36" borderId="18">
      <alignment horizontal="center" vertical="center"/>
    </xf>
    <xf numFmtId="4" fontId="70" fillId="35" borderId="25" applyNumberFormat="0" applyProtection="0">
      <alignment vertical="center"/>
    </xf>
    <xf numFmtId="10" fontId="6" fillId="61" borderId="15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10" fontId="6" fillId="61" borderId="15"/>
    <xf numFmtId="0" fontId="127" fillId="46" borderId="26" applyNumberFormat="0" applyAlignment="0" applyProtection="0"/>
    <xf numFmtId="0" fontId="41" fillId="0" borderId="3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4" fontId="69" fillId="35" borderId="25">
      <alignment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87" fontId="88" fillId="0" borderId="16" applyAlignment="0" applyProtection="0"/>
    <xf numFmtId="0" fontId="41" fillId="0" borderId="3">
      <alignment horizontal="left"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10" fontId="6" fillId="61" borderId="15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/>
    <xf numFmtId="4" fontId="70" fillId="35" borderId="25">
      <alignment vertical="center"/>
    </xf>
    <xf numFmtId="0" fontId="5" fillId="36" borderId="25">
      <alignment horizontal="left" vertical="top" indent="1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2" fillId="63" borderId="25">
      <alignment horizontal="right" vertical="center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36" borderId="25">
      <alignment horizontal="left" vertical="top" indent="1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188" fontId="39" fillId="0" borderId="16" applyFill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0" fillId="35" borderId="25">
      <alignment vertical="center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0" fillId="35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187" fontId="88" fillId="0" borderId="16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2" fillId="63" borderId="25">
      <alignment horizontal="right" vertical="center"/>
    </xf>
    <xf numFmtId="10" fontId="6" fillId="61" borderId="15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62" borderId="32" applyNumberFormat="0" applyFont="0" applyAlignment="0" applyProtection="0"/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1" fillId="36" borderId="25">
      <alignment horizontal="left" vertical="center"/>
    </xf>
    <xf numFmtId="4" fontId="70" fillId="35" borderId="25" applyNumberFormat="0" applyProtection="0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1" fillId="36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187" fontId="88" fillId="0" borderId="16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0" fillId="35" borderId="25">
      <alignment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left" vertical="center"/>
    </xf>
    <xf numFmtId="4" fontId="69" fillId="35" borderId="25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10" fontId="6" fillId="61" borderId="15"/>
    <xf numFmtId="4" fontId="70" fillId="35" borderId="25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188" fontId="39" fillId="0" borderId="16" applyFill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36" borderId="25">
      <alignment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188" fontId="39" fillId="0" borderId="16" applyFill="0" applyProtection="0"/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188" fontId="39" fillId="0" borderId="16" applyFill="0" applyProtection="0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4" fontId="69" fillId="35" borderId="25">
      <alignment vertical="center"/>
    </xf>
    <xf numFmtId="4" fontId="69" fillId="35" borderId="25">
      <alignment horizontal="left" vertical="center" indent="1"/>
    </xf>
    <xf numFmtId="4" fontId="70" fillId="35" borderId="25">
      <alignment vertical="center"/>
    </xf>
    <xf numFmtId="4" fontId="69" fillId="35" borderId="25">
      <alignment vertical="center"/>
    </xf>
    <xf numFmtId="4" fontId="71" fillId="36" borderId="25">
      <alignment horizontal="lef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10" fontId="6" fillId="61" borderId="15"/>
    <xf numFmtId="0" fontId="137" fillId="58" borderId="33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10" fontId="6" fillId="61" borderId="15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188" fontId="39" fillId="0" borderId="16" applyFill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0" fillId="35" borderId="25">
      <alignment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36" borderId="25">
      <alignment vertical="center"/>
    </xf>
    <xf numFmtId="4" fontId="69" fillId="37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10" fontId="6" fillId="61" borderId="15"/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38" borderId="25" applyNumberFormat="0" applyProtection="0">
      <alignment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10" fontId="6" fillId="61" borderId="15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4" fontId="72" fillId="40" borderId="25" applyNumberFormat="0" applyProtection="0">
      <alignment horizontal="right" vertical="center"/>
    </xf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137" fillId="58" borderId="33" applyNumberFormat="0" applyAlignment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4" fontId="71" fillId="63" borderId="25">
      <alignment horizontal="righ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0" fillId="35" borderId="25" applyNumberFormat="0" applyProtection="0">
      <alignment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70" fillId="35" borderId="25">
      <alignment vertical="center"/>
    </xf>
    <xf numFmtId="4" fontId="71" fillId="63" borderId="25">
      <alignment horizontal="left"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187" fontId="88" fillId="0" borderId="16" applyAlignment="0" applyProtection="0"/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6" borderId="25">
      <alignment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horizontal="left" vertical="center"/>
    </xf>
    <xf numFmtId="4" fontId="72" fillId="63" borderId="25">
      <alignment horizontal="right" vertical="center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41" fillId="0" borderId="3">
      <alignment horizontal="left" vertical="center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6" borderId="25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4" fontId="70" fillId="35" borderId="25">
      <alignment vertical="center"/>
    </xf>
    <xf numFmtId="4" fontId="69" fillId="35" borderId="25">
      <alignment vertical="center"/>
    </xf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4" fontId="69" fillId="35" borderId="25">
      <alignment vertical="center"/>
    </xf>
    <xf numFmtId="0" fontId="137" fillId="58" borderId="33" applyNumberFormat="0" applyAlignment="0" applyProtection="0"/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10" fontId="6" fillId="61" borderId="15"/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7" fontId="88" fillId="0" borderId="16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71" fillId="36" borderId="25">
      <alignment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4" fontId="71" fillId="36" borderId="25">
      <alignment horizontal="left" vertical="center"/>
    </xf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4" fontId="70" fillId="35" borderId="25" applyNumberFormat="0" applyProtection="0">
      <alignment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36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1" fillId="38" borderId="25" applyNumberFormat="0" applyProtection="0">
      <alignment horizontal="left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10" fontId="6" fillId="61" borderId="15"/>
    <xf numFmtId="0" fontId="137" fillId="58" borderId="33" applyNumberFormat="0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137" fillId="58" borderId="33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188" fontId="39" fillId="0" borderId="16"/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1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10" fontId="6" fillId="61" borderId="15"/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187" fontId="88" fillId="0" borderId="16"/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0" fillId="35" borderId="25">
      <alignment vertical="center"/>
    </xf>
    <xf numFmtId="188" fontId="39" fillId="0" borderId="16"/>
    <xf numFmtId="0" fontId="127" fillId="46" borderId="26" applyNumberFormat="0" applyAlignment="0" applyProtection="0"/>
    <xf numFmtId="0" fontId="89" fillId="58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69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7" borderId="25" applyNumberFormat="0" applyProtection="0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1" fillId="36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0" fillId="35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187" fontId="88" fillId="0" borderId="16" applyAlignment="0" applyProtection="0"/>
    <xf numFmtId="0" fontId="89" fillId="58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1" fillId="36" borderId="25">
      <alignment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7" fontId="88" fillId="0" borderId="16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7" fontId="88" fillId="0" borderId="16" applyAlignment="0" applyProtection="0"/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" fillId="0" borderId="0"/>
    <xf numFmtId="0" fontId="1" fillId="9" borderId="1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59" fillId="0" borderId="0" applyFont="0" applyFill="0" applyBorder="0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187" fontId="88" fillId="0" borderId="16" applyAlignment="0" applyProtection="0"/>
    <xf numFmtId="0" fontId="37" fillId="36" borderId="18">
      <alignment horizontal="center" vertical="center"/>
    </xf>
    <xf numFmtId="188" fontId="39" fillId="0" borderId="16" applyFill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190" fillId="64" borderId="26" applyNumberFormat="0" applyAlignment="0" applyProtection="0"/>
    <xf numFmtId="0" fontId="190" fillId="58" borderId="26" applyNumberFormat="0" applyAlignment="0" applyProtection="0"/>
    <xf numFmtId="0" fontId="190" fillId="64" borderId="26" applyNumberFormat="0" applyAlignment="0" applyProtection="0"/>
    <xf numFmtId="0" fontId="191" fillId="85" borderId="26" applyNumberFormat="0" applyAlignment="0" applyProtection="0"/>
    <xf numFmtId="0" fontId="191" fillId="58" borderId="26" applyNumberFormat="0" applyAlignment="0" applyProtection="0"/>
    <xf numFmtId="0" fontId="191" fillId="58" borderId="26" applyNumberFormat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188" fontId="39" fillId="0" borderId="16" applyFill="0" applyProtection="0"/>
    <xf numFmtId="188" fontId="39" fillId="0" borderId="16"/>
    <xf numFmtId="188" fontId="39" fillId="0" borderId="16" applyFill="0" applyProtection="0"/>
    <xf numFmtId="188" fontId="39" fillId="0" borderId="16" applyFill="0" applyProtection="0"/>
    <xf numFmtId="0" fontId="217" fillId="0" borderId="30" applyNumberFormat="0" applyFill="0" applyAlignment="0" applyProtection="0"/>
    <xf numFmtId="0" fontId="218" fillId="0" borderId="39" applyNumberFormat="0" applyFill="0" applyAlignment="0" applyProtection="0"/>
    <xf numFmtId="0" fontId="219" fillId="0" borderId="30" applyNumberFormat="0" applyFill="0" applyAlignment="0" applyProtection="0"/>
    <xf numFmtId="0" fontId="218" fillId="0" borderId="39" applyNumberFormat="0" applyFill="0" applyAlignment="0" applyProtection="0"/>
    <xf numFmtId="0" fontId="219" fillId="0" borderId="30" applyNumberFormat="0" applyFill="0" applyAlignment="0" applyProtection="0"/>
    <xf numFmtId="0" fontId="219" fillId="0" borderId="30" applyNumberFormat="0" applyFill="0" applyAlignment="0" applyProtection="0"/>
    <xf numFmtId="207" fontId="221" fillId="0" borderId="14">
      <alignment horizontal="left"/>
    </xf>
    <xf numFmtId="0" fontId="220" fillId="1" borderId="14">
      <alignment horizontal="left"/>
    </xf>
    <xf numFmtId="0" fontId="223" fillId="0" borderId="22">
      <alignment horizontal="center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7" fillId="70" borderId="26" applyNumberFormat="0" applyAlignment="0" applyProtection="0"/>
    <xf numFmtId="0" fontId="236" fillId="0" borderId="40"/>
    <xf numFmtId="0" fontId="236" fillId="0" borderId="4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9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68" fillId="90" borderId="32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41" fillId="62" borderId="32" applyNumberFormat="0" applyFont="0" applyAlignment="0" applyProtection="0"/>
    <xf numFmtId="0" fontId="168" fillId="90" borderId="32" applyNumberFormat="0" applyAlignment="0" applyProtection="0"/>
    <xf numFmtId="0" fontId="168" fillId="90" borderId="32" applyNumberFormat="0" applyAlignment="0" applyProtection="0"/>
    <xf numFmtId="0" fontId="243" fillId="64" borderId="33" applyNumberFormat="0" applyAlignment="0" applyProtection="0"/>
    <xf numFmtId="0" fontId="243" fillId="58" borderId="33" applyNumberFormat="0" applyAlignment="0" applyProtection="0"/>
    <xf numFmtId="0" fontId="243" fillId="64" borderId="33" applyNumberFormat="0" applyAlignment="0" applyProtection="0"/>
    <xf numFmtId="0" fontId="244" fillId="85" borderId="33" applyNumberFormat="0" applyAlignment="0" applyProtection="0"/>
    <xf numFmtId="0" fontId="244" fillId="58" borderId="33" applyNumberFormat="0" applyAlignment="0" applyProtection="0"/>
    <xf numFmtId="0" fontId="247" fillId="1" borderId="3" applyNumberFormat="0" applyFont="0" applyAlignment="0">
      <alignment horizontal="center"/>
    </xf>
    <xf numFmtId="218" fontId="207" fillId="0" borderId="24" applyFill="0" applyBorder="0">
      <alignment horizontal="right" vertical="center"/>
    </xf>
    <xf numFmtId="0" fontId="160" fillId="0" borderId="41" applyNumberFormat="0" applyFill="0" applyAlignment="0" applyProtection="0"/>
    <xf numFmtId="0" fontId="160" fillId="0" borderId="35" applyNumberFormat="0" applyFill="0" applyAlignment="0" applyProtection="0"/>
    <xf numFmtId="0" fontId="160" fillId="0" borderId="41" applyNumberFormat="0" applyFill="0" applyAlignment="0" applyProtection="0"/>
    <xf numFmtId="0" fontId="257" fillId="0" borderId="35" applyNumberFormat="0" applyFill="0" applyAlignment="0" applyProtection="0"/>
    <xf numFmtId="0" fontId="257" fillId="0" borderId="35" applyNumberFormat="0" applyFill="0" applyAlignment="0" applyProtection="0"/>
    <xf numFmtId="0" fontId="37" fillId="36" borderId="18">
      <alignment horizontal="center" vertical="center"/>
    </xf>
    <xf numFmtId="0" fontId="270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44" fillId="58" borderId="33" applyNumberFormat="0" applyAlignment="0" applyProtection="0"/>
    <xf numFmtId="0" fontId="191" fillId="58" borderId="26" applyNumberFormat="0" applyAlignment="0" applyProtection="0"/>
    <xf numFmtId="0" fontId="227" fillId="46" borderId="26" applyNumberFormat="0" applyAlignment="0" applyProtection="0"/>
    <xf numFmtId="0" fontId="257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19" fillId="0" borderId="30" applyNumberFormat="0" applyFill="0" applyAlignment="0" applyProtection="0"/>
    <xf numFmtId="0" fontId="279" fillId="46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1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97" fillId="0" borderId="45" applyNumberFormat="0" applyFill="0" applyAlignment="0" applyProtection="0">
      <alignment vertical="center"/>
    </xf>
    <xf numFmtId="0" fontId="298" fillId="0" borderId="45" applyNumberFormat="0" applyFill="0" applyAlignment="0" applyProtection="0">
      <alignment vertical="center"/>
    </xf>
    <xf numFmtId="0" fontId="299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1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187" fontId="88" fillId="0" borderId="16" applyAlignment="0" applyProtection="0"/>
    <xf numFmtId="49" fontId="312" fillId="0" borderId="47" applyNumberFormat="0" applyAlignment="0" applyProtection="0">
      <alignment horizontal="left" wrapText="1"/>
    </xf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123" fillId="0" borderId="30" applyNumberFormat="0" applyFill="0" applyAlignment="0" applyProtection="0"/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236" fillId="0" borderId="22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0" fontId="314" fillId="58" borderId="26" applyNumberFormat="0" applyAlignment="0" applyProtection="0"/>
    <xf numFmtId="0" fontId="41" fillId="0" borderId="3">
      <alignment horizontal="left" vertical="center"/>
    </xf>
    <xf numFmtId="231" fontId="3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0" fontId="1" fillId="0" borderId="0"/>
    <xf numFmtId="0" fontId="1" fillId="0" borderId="0"/>
    <xf numFmtId="0" fontId="314" fillId="58" borderId="26" applyNumberFormat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41" fillId="0" borderId="3">
      <alignment horizontal="left" vertical="center"/>
    </xf>
    <xf numFmtId="231" fontId="3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43" fontId="26" fillId="0" borderId="0" applyFont="0" applyFill="0" applyBorder="0" applyAlignment="0" applyProtection="0"/>
    <xf numFmtId="0" fontId="190" fillId="64" borderId="26" applyNumberFormat="0" applyAlignment="0" applyProtection="0"/>
    <xf numFmtId="0" fontId="190" fillId="58" borderId="26" applyNumberFormat="0" applyAlignment="0" applyProtection="0"/>
    <xf numFmtId="0" fontId="190" fillId="64" borderId="26" applyNumberFormat="0" applyAlignment="0" applyProtection="0"/>
    <xf numFmtId="0" fontId="191" fillId="85" borderId="26" applyNumberFormat="0" applyAlignment="0" applyProtection="0"/>
    <xf numFmtId="0" fontId="191" fillId="58" borderId="26" applyNumberFormat="0" applyAlignment="0" applyProtection="0"/>
    <xf numFmtId="0" fontId="191" fillId="58" borderId="26" applyNumberFormat="0" applyAlignment="0" applyProtection="0"/>
    <xf numFmtId="0" fontId="41" fillId="0" borderId="3">
      <alignment horizontal="left" vertical="center"/>
    </xf>
    <xf numFmtId="207" fontId="221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7" fillId="70" borderId="26" applyNumberFormat="0" applyAlignment="0" applyProtection="0"/>
    <xf numFmtId="0" fontId="159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68" fillId="90" borderId="32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41" fillId="62" borderId="32" applyNumberFormat="0" applyFont="0" applyAlignment="0" applyProtection="0"/>
    <xf numFmtId="0" fontId="168" fillId="90" borderId="32" applyNumberFormat="0" applyAlignment="0" applyProtection="0"/>
    <xf numFmtId="0" fontId="168" fillId="90" borderId="32" applyNumberFormat="0" applyAlignment="0" applyProtection="0"/>
    <xf numFmtId="0" fontId="243" fillId="64" borderId="33" applyNumberFormat="0" applyAlignment="0" applyProtection="0"/>
    <xf numFmtId="0" fontId="243" fillId="58" borderId="33" applyNumberFormat="0" applyAlignment="0" applyProtection="0"/>
    <xf numFmtId="0" fontId="243" fillId="64" borderId="33" applyNumberFormat="0" applyAlignment="0" applyProtection="0"/>
    <xf numFmtId="0" fontId="244" fillId="85" borderId="33" applyNumberFormat="0" applyAlignment="0" applyProtection="0"/>
    <xf numFmtId="0" fontId="244" fillId="58" borderId="33" applyNumberFormat="0" applyAlignment="0" applyProtection="0"/>
    <xf numFmtId="0" fontId="247" fillId="1" borderId="3" applyNumberFormat="0" applyFont="0" applyAlignment="0">
      <alignment horizontal="center"/>
    </xf>
    <xf numFmtId="0" fontId="160" fillId="0" borderId="41" applyNumberFormat="0" applyFill="0" applyAlignment="0" applyProtection="0"/>
    <xf numFmtId="0" fontId="160" fillId="0" borderId="35" applyNumberFormat="0" applyFill="0" applyAlignment="0" applyProtection="0"/>
    <xf numFmtId="0" fontId="160" fillId="0" borderId="41" applyNumberFormat="0" applyFill="0" applyAlignment="0" applyProtection="0"/>
    <xf numFmtId="0" fontId="257" fillId="0" borderId="35" applyNumberFormat="0" applyFill="0" applyAlignment="0" applyProtection="0"/>
    <xf numFmtId="0" fontId="257" fillId="0" borderId="35" applyNumberFormat="0" applyFill="0" applyAlignment="0" applyProtection="0"/>
    <xf numFmtId="0" fontId="270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44" fillId="58" borderId="33" applyNumberFormat="0" applyAlignment="0" applyProtection="0"/>
    <xf numFmtId="0" fontId="191" fillId="58" borderId="26" applyNumberFormat="0" applyAlignment="0" applyProtection="0"/>
    <xf numFmtId="0" fontId="227" fillId="46" borderId="26" applyNumberFormat="0" applyAlignment="0" applyProtection="0"/>
    <xf numFmtId="0" fontId="257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79" fillId="46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1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99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231" fontId="3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7" fillId="1" borderId="3" applyNumberFormat="0" applyFont="0" applyAlignment="0">
      <alignment horizontal="center"/>
    </xf>
    <xf numFmtId="0" fontId="1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3">
      <alignment horizontal="left" vertical="center"/>
    </xf>
    <xf numFmtId="0" fontId="1" fillId="0" borderId="0"/>
    <xf numFmtId="0" fontId="1" fillId="0" borderId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41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43" fontId="26" fillId="0" borderId="0" applyFont="0" applyFill="0" applyBorder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87" fontId="88" fillId="0" borderId="16" applyAlignment="0" applyProtection="0"/>
    <xf numFmtId="187" fontId="88" fillId="0" borderId="16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187" fontId="88" fillId="0" borderId="16"/>
    <xf numFmtId="188" fontId="39" fillId="0" borderId="16"/>
    <xf numFmtId="188" fontId="39" fillId="0" borderId="16" applyFill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187" fontId="88" fillId="0" borderId="16" applyAlignment="0" applyProtection="0"/>
    <xf numFmtId="187" fontId="88" fillId="0" borderId="16"/>
    <xf numFmtId="188" fontId="39" fillId="0" borderId="16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188" fontId="39" fillId="0" borderId="16" applyFill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/>
    <xf numFmtId="187" fontId="88" fillId="0" borderId="16"/>
    <xf numFmtId="187" fontId="88" fillId="0" borderId="16"/>
    <xf numFmtId="187" fontId="88" fillId="0" borderId="16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/>
    <xf numFmtId="188" fontId="39" fillId="0" borderId="16"/>
    <xf numFmtId="188" fontId="39" fillId="0" borderId="16"/>
    <xf numFmtId="188" fontId="39" fillId="0" borderId="16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187" fontId="88" fillId="0" borderId="16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187" fontId="88" fillId="0" borderId="16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187" fontId="88" fillId="0" borderId="16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188" fontId="39" fillId="0" borderId="16" applyFill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188" fontId="39" fillId="0" borderId="16" applyFill="0" applyProtection="0"/>
    <xf numFmtId="0" fontId="37" fillId="36" borderId="18">
      <alignment horizontal="center" vertical="center"/>
    </xf>
    <xf numFmtId="187" fontId="88" fillId="0" borderId="16" applyAlignment="0" applyProtection="0"/>
    <xf numFmtId="187" fontId="88" fillId="0" borderId="16" applyAlignment="0" applyProtection="0"/>
    <xf numFmtId="0" fontId="37" fillId="36" borderId="18">
      <alignment horizontal="center" vertical="center"/>
    </xf>
    <xf numFmtId="188" fontId="39" fillId="0" borderId="16" applyFill="0" applyProtection="0"/>
    <xf numFmtId="188" fontId="39" fillId="0" borderId="16" applyFill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0" fontId="37" fillId="36" borderId="18">
      <alignment horizontal="center" vertical="center"/>
    </xf>
    <xf numFmtId="188" fontId="39" fillId="0" borderId="16" applyFill="0" applyProtection="0"/>
    <xf numFmtId="187" fontId="88" fillId="0" borderId="16" applyAlignment="0" applyProtection="0"/>
    <xf numFmtId="0" fontId="190" fillId="64" borderId="26" applyNumberFormat="0" applyAlignment="0" applyProtection="0"/>
    <xf numFmtId="0" fontId="190" fillId="58" borderId="26" applyNumberFormat="0" applyAlignment="0" applyProtection="0"/>
    <xf numFmtId="0" fontId="190" fillId="64" borderId="26" applyNumberFormat="0" applyAlignment="0" applyProtection="0"/>
    <xf numFmtId="0" fontId="191" fillId="85" borderId="26" applyNumberFormat="0" applyAlignment="0" applyProtection="0"/>
    <xf numFmtId="0" fontId="191" fillId="58" borderId="26" applyNumberFormat="0" applyAlignment="0" applyProtection="0"/>
    <xf numFmtId="0" fontId="191" fillId="58" borderId="26" applyNumberFormat="0" applyAlignment="0" applyProtection="0"/>
    <xf numFmtId="0" fontId="223" fillId="0" borderId="22">
      <alignment horizontal="center"/>
    </xf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7" fillId="70" borderId="26" applyNumberFormat="0" applyAlignment="0" applyProtection="0"/>
    <xf numFmtId="0" fontId="159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68" fillId="90" borderId="32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41" fillId="62" borderId="32" applyNumberFormat="0" applyFont="0" applyAlignment="0" applyProtection="0"/>
    <xf numFmtId="0" fontId="168" fillId="90" borderId="32" applyNumberFormat="0" applyAlignment="0" applyProtection="0"/>
    <xf numFmtId="0" fontId="168" fillId="90" borderId="32" applyNumberFormat="0" applyAlignment="0" applyProtection="0"/>
    <xf numFmtId="0" fontId="243" fillId="64" borderId="33" applyNumberFormat="0" applyAlignment="0" applyProtection="0"/>
    <xf numFmtId="0" fontId="243" fillId="58" borderId="33" applyNumberFormat="0" applyAlignment="0" applyProtection="0"/>
    <xf numFmtId="0" fontId="243" fillId="64" borderId="33" applyNumberFormat="0" applyAlignment="0" applyProtection="0"/>
    <xf numFmtId="0" fontId="244" fillId="85" borderId="33" applyNumberFormat="0" applyAlignment="0" applyProtection="0"/>
    <xf numFmtId="0" fontId="244" fillId="58" borderId="33" applyNumberFormat="0" applyAlignment="0" applyProtection="0"/>
    <xf numFmtId="0" fontId="160" fillId="0" borderId="41" applyNumberFormat="0" applyFill="0" applyAlignment="0" applyProtection="0"/>
    <xf numFmtId="0" fontId="160" fillId="0" borderId="35" applyNumberFormat="0" applyFill="0" applyAlignment="0" applyProtection="0"/>
    <xf numFmtId="0" fontId="160" fillId="0" borderId="41" applyNumberFormat="0" applyFill="0" applyAlignment="0" applyProtection="0"/>
    <xf numFmtId="0" fontId="257" fillId="0" borderId="35" applyNumberFormat="0" applyFill="0" applyAlignment="0" applyProtection="0"/>
    <xf numFmtId="0" fontId="257" fillId="0" borderId="35" applyNumberFormat="0" applyFill="0" applyAlignment="0" applyProtection="0"/>
    <xf numFmtId="0" fontId="5" fillId="0" borderId="0"/>
    <xf numFmtId="0" fontId="270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44" fillId="58" borderId="33" applyNumberFormat="0" applyAlignment="0" applyProtection="0"/>
    <xf numFmtId="0" fontId="191" fillId="58" borderId="26" applyNumberFormat="0" applyAlignment="0" applyProtection="0"/>
    <xf numFmtId="0" fontId="227" fillId="46" borderId="26" applyNumberFormat="0" applyAlignment="0" applyProtection="0"/>
    <xf numFmtId="0" fontId="257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79" fillId="46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1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99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236" fillId="0" borderId="22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43" fontId="1" fillId="0" borderId="0" applyFont="0" applyFill="0" applyBorder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0" fontId="190" fillId="64" borderId="26" applyNumberFormat="0" applyAlignment="0" applyProtection="0"/>
    <xf numFmtId="0" fontId="190" fillId="58" borderId="26" applyNumberFormat="0" applyAlignment="0" applyProtection="0"/>
    <xf numFmtId="0" fontId="190" fillId="64" borderId="26" applyNumberFormat="0" applyAlignment="0" applyProtection="0"/>
    <xf numFmtId="0" fontId="191" fillId="85" borderId="26" applyNumberFormat="0" applyAlignment="0" applyProtection="0"/>
    <xf numFmtId="0" fontId="191" fillId="58" borderId="26" applyNumberFormat="0" applyAlignment="0" applyProtection="0"/>
    <xf numFmtId="0" fontId="191" fillId="58" borderId="26" applyNumberFormat="0" applyAlignment="0" applyProtection="0"/>
    <xf numFmtId="207" fontId="221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7" fillId="70" borderId="26" applyNumberFormat="0" applyAlignment="0" applyProtection="0"/>
    <xf numFmtId="0" fontId="159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68" fillId="90" borderId="32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41" fillId="62" borderId="32" applyNumberFormat="0" applyFont="0" applyAlignment="0" applyProtection="0"/>
    <xf numFmtId="0" fontId="168" fillId="90" borderId="32" applyNumberFormat="0" applyAlignment="0" applyProtection="0"/>
    <xf numFmtId="0" fontId="168" fillId="90" borderId="32" applyNumberFormat="0" applyAlignment="0" applyProtection="0"/>
    <xf numFmtId="0" fontId="243" fillId="64" borderId="33" applyNumberFormat="0" applyAlignment="0" applyProtection="0"/>
    <xf numFmtId="0" fontId="243" fillId="58" borderId="33" applyNumberFormat="0" applyAlignment="0" applyProtection="0"/>
    <xf numFmtId="0" fontId="243" fillId="64" borderId="33" applyNumberFormat="0" applyAlignment="0" applyProtection="0"/>
    <xf numFmtId="0" fontId="244" fillId="85" borderId="33" applyNumberFormat="0" applyAlignment="0" applyProtection="0"/>
    <xf numFmtId="0" fontId="244" fillId="58" borderId="33" applyNumberFormat="0" applyAlignment="0" applyProtection="0"/>
    <xf numFmtId="0" fontId="160" fillId="0" borderId="41" applyNumberFormat="0" applyFill="0" applyAlignment="0" applyProtection="0"/>
    <xf numFmtId="0" fontId="160" fillId="0" borderId="35" applyNumberFormat="0" applyFill="0" applyAlignment="0" applyProtection="0"/>
    <xf numFmtId="0" fontId="160" fillId="0" borderId="41" applyNumberFormat="0" applyFill="0" applyAlignment="0" applyProtection="0"/>
    <xf numFmtId="0" fontId="257" fillId="0" borderId="35" applyNumberFormat="0" applyFill="0" applyAlignment="0" applyProtection="0"/>
    <xf numFmtId="0" fontId="257" fillId="0" borderId="35" applyNumberFormat="0" applyFill="0" applyAlignment="0" applyProtection="0"/>
    <xf numFmtId="0" fontId="270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44" fillId="58" borderId="33" applyNumberFormat="0" applyAlignment="0" applyProtection="0"/>
    <xf numFmtId="0" fontId="191" fillId="58" borderId="26" applyNumberFormat="0" applyAlignment="0" applyProtection="0"/>
    <xf numFmtId="0" fontId="227" fillId="46" borderId="26" applyNumberFormat="0" applyAlignment="0" applyProtection="0"/>
    <xf numFmtId="0" fontId="257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79" fillId="46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1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99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5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/>
    <xf numFmtId="41" fontId="5" fillId="0" borderId="0"/>
    <xf numFmtId="41" fontId="5" fillId="0" borderId="0"/>
    <xf numFmtId="41" fontId="5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/>
    <xf numFmtId="43" fontId="56" fillId="0" borderId="0"/>
    <xf numFmtId="43" fontId="56" fillId="0" borderId="0"/>
    <xf numFmtId="43" fontId="56" fillId="0" borderId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3" fontId="36" fillId="0" borderId="0" applyFont="0" applyFill="0" applyBorder="0" applyAlignment="0" applyProtection="0"/>
    <xf numFmtId="0" fontId="69" fillId="0" borderId="35" applyNumberFormat="0" applyFill="0" applyAlignment="0" applyProtection="0"/>
    <xf numFmtId="43" fontId="5" fillId="0" borderId="0" applyFont="0" applyFill="0" applyBorder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3" fontId="5" fillId="0" borderId="0" applyFont="0" applyFill="0" applyBorder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3" fontId="1" fillId="0" borderId="0" applyFont="0" applyFill="0" applyBorder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" fillId="0" borderId="0"/>
    <xf numFmtId="0" fontId="1" fillId="9" borderId="1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217" fillId="0" borderId="30" applyNumberFormat="0" applyFill="0" applyAlignment="0" applyProtection="0"/>
    <xf numFmtId="0" fontId="218" fillId="0" borderId="39" applyNumberFormat="0" applyFill="0" applyAlignment="0" applyProtection="0"/>
    <xf numFmtId="0" fontId="219" fillId="0" borderId="30" applyNumberFormat="0" applyFill="0" applyAlignment="0" applyProtection="0"/>
    <xf numFmtId="0" fontId="218" fillId="0" borderId="39" applyNumberFormat="0" applyFill="0" applyAlignment="0" applyProtection="0"/>
    <xf numFmtId="0" fontId="219" fillId="0" borderId="30" applyNumberFormat="0" applyFill="0" applyAlignment="0" applyProtection="0"/>
    <xf numFmtId="0" fontId="219" fillId="0" borderId="30" applyNumberFormat="0" applyFill="0" applyAlignment="0" applyProtection="0"/>
    <xf numFmtId="207" fontId="221" fillId="0" borderId="14">
      <alignment horizontal="left"/>
    </xf>
    <xf numFmtId="0" fontId="220" fillId="1" borderId="14">
      <alignment horizontal="left"/>
    </xf>
    <xf numFmtId="0" fontId="236" fillId="0" borderId="40"/>
    <xf numFmtId="0" fontId="236" fillId="0" borderId="4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3" fillId="64" borderId="33" applyNumberFormat="0" applyAlignment="0" applyProtection="0"/>
    <xf numFmtId="0" fontId="243" fillId="58" borderId="33" applyNumberFormat="0" applyAlignment="0" applyProtection="0"/>
    <xf numFmtId="0" fontId="243" fillId="64" borderId="33" applyNumberFormat="0" applyAlignment="0" applyProtection="0"/>
    <xf numFmtId="0" fontId="244" fillId="85" borderId="33" applyNumberFormat="0" applyAlignment="0" applyProtection="0"/>
    <xf numFmtId="0" fontId="244" fillId="58" borderId="33" applyNumberFormat="0" applyAlignment="0" applyProtection="0"/>
    <xf numFmtId="0" fontId="244" fillId="58" borderId="33" applyNumberFormat="0" applyAlignment="0" applyProtection="0"/>
    <xf numFmtId="0" fontId="219" fillId="0" borderId="30" applyNumberFormat="0" applyFill="0" applyAlignment="0" applyProtection="0"/>
    <xf numFmtId="43" fontId="45" fillId="0" borderId="0" applyFont="0" applyFill="0" applyBorder="0" applyAlignment="0" applyProtection="0"/>
    <xf numFmtId="0" fontId="45" fillId="0" borderId="0"/>
    <xf numFmtId="0" fontId="281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97" fillId="0" borderId="45" applyNumberFormat="0" applyFill="0" applyAlignment="0" applyProtection="0">
      <alignment vertical="center"/>
    </xf>
    <xf numFmtId="0" fontId="298" fillId="0" borderId="45" applyNumberFormat="0" applyFill="0" applyAlignment="0" applyProtection="0">
      <alignment vertical="center"/>
    </xf>
    <xf numFmtId="0" fontId="1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9" fontId="312" fillId="0" borderId="47" applyNumberFormat="0" applyAlignment="0" applyProtection="0">
      <alignment horizontal="left" wrapText="1"/>
    </xf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23" fillId="0" borderId="30" applyNumberFormat="0" applyFill="0" applyAlignment="0" applyProtection="0"/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45" fillId="0" borderId="0"/>
    <xf numFmtId="231" fontId="3" fillId="0" borderId="14">
      <alignment horizontal="left"/>
    </xf>
    <xf numFmtId="0" fontId="220" fillId="1" borderId="14">
      <alignment horizontal="left"/>
    </xf>
    <xf numFmtId="0" fontId="329" fillId="58" borderId="33" applyNumberFormat="0" applyAlignment="0" applyProtection="0"/>
    <xf numFmtId="0" fontId="1" fillId="0" borderId="0"/>
    <xf numFmtId="0" fontId="1" fillId="0" borderId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231" fontId="3" fillId="0" borderId="14">
      <alignment horizontal="left"/>
    </xf>
    <xf numFmtId="0" fontId="220" fillId="1" borderId="14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9" fillId="58" borderId="3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43" fontId="26" fillId="0" borderId="0" applyFont="0" applyFill="0" applyBorder="0" applyAlignment="0" applyProtection="0"/>
    <xf numFmtId="207" fontId="221" fillId="0" borderId="14">
      <alignment horizontal="left"/>
    </xf>
    <xf numFmtId="0" fontId="220" fillId="1" borderId="14">
      <alignment horizontal="left"/>
    </xf>
    <xf numFmtId="0" fontId="243" fillId="64" borderId="33" applyNumberFormat="0" applyAlignment="0" applyProtection="0"/>
    <xf numFmtId="0" fontId="243" fillId="58" borderId="33" applyNumberFormat="0" applyAlignment="0" applyProtection="0"/>
    <xf numFmtId="0" fontId="243" fillId="64" borderId="33" applyNumberFormat="0" applyAlignment="0" applyProtection="0"/>
    <xf numFmtId="0" fontId="244" fillId="85" borderId="33" applyNumberFormat="0" applyAlignment="0" applyProtection="0"/>
    <xf numFmtId="0" fontId="244" fillId="58" borderId="33" applyNumberFormat="0" applyAlignment="0" applyProtection="0"/>
    <xf numFmtId="0" fontId="244" fillId="58" borderId="33" applyNumberFormat="0" applyAlignment="0" applyProtection="0"/>
    <xf numFmtId="0" fontId="281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231" fontId="3" fillId="0" borderId="14">
      <alignment horizontal="left"/>
    </xf>
    <xf numFmtId="0" fontId="220" fillId="1" borderId="14">
      <alignment horizontal="left"/>
    </xf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5" fillId="0" borderId="0"/>
    <xf numFmtId="0" fontId="1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/>
    <xf numFmtId="41" fontId="5" fillId="0" borderId="0"/>
    <xf numFmtId="41" fontId="5" fillId="0" borderId="0"/>
    <xf numFmtId="41" fontId="5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/>
    <xf numFmtId="43" fontId="56" fillId="0" borderId="0"/>
    <xf numFmtId="43" fontId="56" fillId="0" borderId="0"/>
    <xf numFmtId="43" fontId="56" fillId="0" borderId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9" borderId="1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217" fillId="0" borderId="30" applyNumberFormat="0" applyFill="0" applyAlignment="0" applyProtection="0"/>
    <xf numFmtId="0" fontId="218" fillId="0" borderId="39" applyNumberFormat="0" applyFill="0" applyAlignment="0" applyProtection="0"/>
    <xf numFmtId="0" fontId="219" fillId="0" borderId="30" applyNumberFormat="0" applyFill="0" applyAlignment="0" applyProtection="0"/>
    <xf numFmtId="0" fontId="218" fillId="0" borderId="39" applyNumberFormat="0" applyFill="0" applyAlignment="0" applyProtection="0"/>
    <xf numFmtId="0" fontId="219" fillId="0" borderId="30" applyNumberFormat="0" applyFill="0" applyAlignment="0" applyProtection="0"/>
    <xf numFmtId="0" fontId="219" fillId="0" borderId="30" applyNumberFormat="0" applyFill="0" applyAlignment="0" applyProtection="0"/>
    <xf numFmtId="0" fontId="236" fillId="0" borderId="40"/>
    <xf numFmtId="0" fontId="236" fillId="0" borderId="4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9" fillId="0" borderId="30" applyNumberFormat="0" applyFill="0" applyAlignment="0" applyProtection="0"/>
    <xf numFmtId="0" fontId="297" fillId="0" borderId="45" applyNumberFormat="0" applyFill="0" applyAlignment="0" applyProtection="0">
      <alignment vertical="center"/>
    </xf>
    <xf numFmtId="0" fontId="298" fillId="0" borderId="45" applyNumberFormat="0" applyFill="0" applyAlignment="0" applyProtection="0">
      <alignment vertical="center"/>
    </xf>
    <xf numFmtId="0" fontId="1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9" fontId="312" fillId="0" borderId="47" applyNumberFormat="0" applyAlignment="0" applyProtection="0">
      <alignment horizontal="left" wrapText="1"/>
    </xf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23" fillId="0" borderId="3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/>
    <xf numFmtId="41" fontId="5" fillId="0" borderId="0"/>
    <xf numFmtId="41" fontId="5" fillId="0" borderId="0"/>
    <xf numFmtId="41" fontId="5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/>
    <xf numFmtId="43" fontId="56" fillId="0" borderId="0"/>
    <xf numFmtId="43" fontId="56" fillId="0" borderId="0"/>
    <xf numFmtId="43" fontId="56" fillId="0" borderId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07" fillId="0" borderId="34">
      <alignment vertical="center"/>
    </xf>
    <xf numFmtId="0" fontId="107" fillId="0" borderId="34">
      <alignment vertical="center"/>
    </xf>
    <xf numFmtId="0" fontId="108" fillId="0" borderId="34">
      <alignment vertical="center"/>
    </xf>
    <xf numFmtId="0" fontId="108" fillId="0" borderId="34">
      <alignment vertical="center"/>
    </xf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9" borderId="1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217" fillId="0" borderId="30" applyNumberFormat="0" applyFill="0" applyAlignment="0" applyProtection="0"/>
    <xf numFmtId="0" fontId="218" fillId="0" borderId="39" applyNumberFormat="0" applyFill="0" applyAlignment="0" applyProtection="0"/>
    <xf numFmtId="0" fontId="219" fillId="0" borderId="30" applyNumberFormat="0" applyFill="0" applyAlignment="0" applyProtection="0"/>
    <xf numFmtId="0" fontId="218" fillId="0" borderId="39" applyNumberFormat="0" applyFill="0" applyAlignment="0" applyProtection="0"/>
    <xf numFmtId="0" fontId="219" fillId="0" borderId="30" applyNumberFormat="0" applyFill="0" applyAlignment="0" applyProtection="0"/>
    <xf numFmtId="0" fontId="219" fillId="0" borderId="30" applyNumberFormat="0" applyFill="0" applyAlignment="0" applyProtection="0"/>
    <xf numFmtId="0" fontId="236" fillId="0" borderId="40"/>
    <xf numFmtId="0" fontId="236" fillId="0" borderId="4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9" fillId="0" borderId="30" applyNumberFormat="0" applyFill="0" applyAlignment="0" applyProtection="0"/>
    <xf numFmtId="0" fontId="297" fillId="0" borderId="45" applyNumberFormat="0" applyFill="0" applyAlignment="0" applyProtection="0">
      <alignment vertical="center"/>
    </xf>
    <xf numFmtId="0" fontId="298" fillId="0" borderId="45" applyNumberFormat="0" applyFill="0" applyAlignment="0" applyProtection="0">
      <alignment vertical="center"/>
    </xf>
    <xf numFmtId="0" fontId="1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9" fontId="312" fillId="0" borderId="47" applyNumberFormat="0" applyAlignment="0" applyProtection="0">
      <alignment horizontal="left" wrapText="1"/>
    </xf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23" fillId="0" borderId="3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2" fillId="0" borderId="0"/>
    <xf numFmtId="0" fontId="47" fillId="0" borderId="0" applyNumberFormat="0" applyFill="0" applyBorder="0" applyAlignment="0" applyProtection="0">
      <alignment vertical="top"/>
      <protection locked="0"/>
    </xf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/>
    <xf numFmtId="41" fontId="5" fillId="0" borderId="0"/>
    <xf numFmtId="41" fontId="5" fillId="0" borderId="0"/>
    <xf numFmtId="41" fontId="5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/>
    <xf numFmtId="43" fontId="56" fillId="0" borderId="0"/>
    <xf numFmtId="43" fontId="56" fillId="0" borderId="0"/>
    <xf numFmtId="43" fontId="56" fillId="0" borderId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9" borderId="1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217" fillId="0" borderId="30" applyNumberFormat="0" applyFill="0" applyAlignment="0" applyProtection="0"/>
    <xf numFmtId="0" fontId="218" fillId="0" borderId="39" applyNumberFormat="0" applyFill="0" applyAlignment="0" applyProtection="0"/>
    <xf numFmtId="0" fontId="219" fillId="0" borderId="30" applyNumberFormat="0" applyFill="0" applyAlignment="0" applyProtection="0"/>
    <xf numFmtId="0" fontId="218" fillId="0" borderId="39" applyNumberFormat="0" applyFill="0" applyAlignment="0" applyProtection="0"/>
    <xf numFmtId="0" fontId="219" fillId="0" borderId="30" applyNumberFormat="0" applyFill="0" applyAlignment="0" applyProtection="0"/>
    <xf numFmtId="0" fontId="219" fillId="0" borderId="30" applyNumberFormat="0" applyFill="0" applyAlignment="0" applyProtection="0"/>
    <xf numFmtId="0" fontId="236" fillId="0" borderId="40"/>
    <xf numFmtId="0" fontId="236" fillId="0" borderId="4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9" fillId="0" borderId="30" applyNumberFormat="0" applyFill="0" applyAlignment="0" applyProtection="0"/>
    <xf numFmtId="0" fontId="297" fillId="0" borderId="45" applyNumberFormat="0" applyFill="0" applyAlignment="0" applyProtection="0">
      <alignment vertical="center"/>
    </xf>
    <xf numFmtId="0" fontId="298" fillId="0" borderId="45" applyNumberFormat="0" applyFill="0" applyAlignment="0" applyProtection="0">
      <alignment vertical="center"/>
    </xf>
    <xf numFmtId="0" fontId="1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9" fontId="312" fillId="0" borderId="47" applyNumberFormat="0" applyAlignment="0" applyProtection="0">
      <alignment horizontal="left" wrapText="1"/>
    </xf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23" fillId="0" borderId="3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0" fillId="0" borderId="0"/>
    <xf numFmtId="43" fontId="40" fillId="0" borderId="0" applyFont="0" applyFill="0" applyBorder="0" applyAlignment="0" applyProtection="0"/>
    <xf numFmtId="0" fontId="42" fillId="7" borderId="7" applyNumberFormat="0" applyAlignment="0" applyProtection="0"/>
    <xf numFmtId="0" fontId="7" fillId="0" borderId="0"/>
    <xf numFmtId="0" fontId="34" fillId="0" borderId="17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40" fillId="0" borderId="0"/>
    <xf numFmtId="43" fontId="1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35" fillId="0" borderId="17" applyNumberFormat="0" applyFill="0" applyBorder="0" applyAlignment="0">
      <protection locked="0"/>
    </xf>
    <xf numFmtId="0" fontId="339" fillId="0" borderId="0"/>
    <xf numFmtId="0" fontId="34" fillId="0" borderId="17" applyNumberFormat="0" applyFill="0" applyAlignment="0">
      <alignment wrapText="1"/>
      <protection locked="0"/>
    </xf>
    <xf numFmtId="43" fontId="40" fillId="0" borderId="0" applyFont="0" applyFill="0" applyBorder="0" applyAlignment="0" applyProtection="0"/>
    <xf numFmtId="0" fontId="45" fillId="0" borderId="0"/>
    <xf numFmtId="0" fontId="56" fillId="0" borderId="0"/>
    <xf numFmtId="0" fontId="45" fillId="0" borderId="0"/>
    <xf numFmtId="0" fontId="40" fillId="0" borderId="0"/>
    <xf numFmtId="0" fontId="33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49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0" fontId="40" fillId="0" borderId="0"/>
    <xf numFmtId="43" fontId="45" fillId="0" borderId="0" applyFont="0" applyFill="0" applyBorder="0" applyAlignment="0" applyProtection="0"/>
    <xf numFmtId="177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>
      <protection locked="0"/>
    </xf>
    <xf numFmtId="0" fontId="54" fillId="0" borderId="0" applyNumberFormat="0" applyFill="0" applyBorder="0" applyAlignment="0" applyProtection="0"/>
    <xf numFmtId="0" fontId="36" fillId="0" borderId="0"/>
    <xf numFmtId="0" fontId="340" fillId="0" borderId="0"/>
    <xf numFmtId="43" fontId="3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6" fillId="0" borderId="0"/>
    <xf numFmtId="43" fontId="1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0" fontId="48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0"/>
    <xf numFmtId="0" fontId="35" fillId="0" borderId="0" applyNumberFormat="0" applyFill="0" applyBorder="0" applyAlignment="0">
      <alignment vertical="top"/>
      <protection locked="0"/>
    </xf>
    <xf numFmtId="43" fontId="26" fillId="0" borderId="0" applyFont="0" applyFill="0" applyBorder="0" applyAlignment="0" applyProtection="0"/>
    <xf numFmtId="0" fontId="40" fillId="0" borderId="0"/>
    <xf numFmtId="0" fontId="32" fillId="0" borderId="0"/>
    <xf numFmtId="0" fontId="47" fillId="0" borderId="0" applyNumberFormat="0" applyFill="0" applyBorder="0" applyAlignment="0" applyProtection="0">
      <alignment vertical="top"/>
      <protection locked="0"/>
    </xf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6" fillId="0" borderId="0">
      <protection locked="0"/>
    </xf>
    <xf numFmtId="0" fontId="45" fillId="0" borderId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8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46" fillId="0" borderId="0" applyAlignment="0"/>
    <xf numFmtId="43" fontId="1" fillId="0" borderId="0" applyFont="0" applyFill="0" applyBorder="0" applyAlignment="0" applyProtection="0"/>
    <xf numFmtId="0" fontId="5" fillId="0" borderId="0"/>
    <xf numFmtId="0" fontId="46" fillId="0" borderId="0" applyAlignment="0"/>
    <xf numFmtId="175" fontId="5" fillId="0" borderId="0" applyFill="0" applyBorder="0" applyAlignment="0" applyProtection="0"/>
    <xf numFmtId="172" fontId="5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0" fontId="55" fillId="0" borderId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5" fillId="0" borderId="0"/>
    <xf numFmtId="0" fontId="49" fillId="0" borderId="0" applyNumberForma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5" fillId="0" borderId="0"/>
    <xf numFmtId="43" fontId="40" fillId="0" borderId="0" applyFont="0" applyFill="0" applyBorder="0" applyAlignment="0" applyProtection="0"/>
    <xf numFmtId="0" fontId="40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34" fontId="40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43" fontId="36" fillId="0" borderId="0" applyFont="0" applyFill="0" applyBorder="0" applyAlignment="0" applyProtection="0"/>
    <xf numFmtId="0" fontId="56" fillId="0" borderId="0"/>
    <xf numFmtId="0" fontId="26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1" fillId="0" borderId="0"/>
    <xf numFmtId="0" fontId="50" fillId="0" borderId="0"/>
    <xf numFmtId="0" fontId="40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0" fillId="0" borderId="0"/>
    <xf numFmtId="0" fontId="26" fillId="0" borderId="0">
      <protection locked="0"/>
    </xf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46" fillId="0" borderId="0" applyAlignment="0"/>
    <xf numFmtId="0" fontId="26" fillId="0" borderId="0">
      <protection locked="0"/>
    </xf>
    <xf numFmtId="0" fontId="1" fillId="0" borderId="0"/>
    <xf numFmtId="0" fontId="36" fillId="0" borderId="0"/>
    <xf numFmtId="0" fontId="26" fillId="0" borderId="0">
      <protection locked="0"/>
    </xf>
    <xf numFmtId="43" fontId="1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26" fillId="0" borderId="0">
      <protection locked="0"/>
    </xf>
    <xf numFmtId="0" fontId="59" fillId="0" borderId="0"/>
    <xf numFmtId="0" fontId="7" fillId="0" borderId="0"/>
    <xf numFmtId="43" fontId="7" fillId="0" borderId="0" applyFon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45" fillId="0" borderId="0"/>
    <xf numFmtId="0" fontId="26" fillId="0" borderId="0">
      <protection locked="0"/>
    </xf>
    <xf numFmtId="0" fontId="26" fillId="0" borderId="0">
      <protection locked="0"/>
    </xf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26" fillId="0" borderId="0">
      <protection locked="0"/>
    </xf>
    <xf numFmtId="0" fontId="26" fillId="0" borderId="0"/>
    <xf numFmtId="44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40" fillId="0" borderId="0"/>
    <xf numFmtId="0" fontId="40" fillId="0" borderId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0" fillId="0" borderId="0"/>
    <xf numFmtId="0" fontId="45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26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59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4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5" fillId="0" borderId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0" fillId="0" borderId="0"/>
    <xf numFmtId="43" fontId="26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0" fillId="0" borderId="0"/>
    <xf numFmtId="43" fontId="26" fillId="0" borderId="0" applyFont="0" applyFill="0" applyBorder="0" applyAlignment="0" applyProtection="0"/>
    <xf numFmtId="0" fontId="26" fillId="0" borderId="0">
      <protection locked="0"/>
    </xf>
    <xf numFmtId="0" fontId="1" fillId="0" borderId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2" fillId="0" borderId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9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175" fontId="5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6" fillId="0" borderId="0"/>
    <xf numFmtId="0" fontId="1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6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26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7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6" fillId="0" borderId="0">
      <protection locked="0"/>
    </xf>
    <xf numFmtId="0" fontId="340" fillId="0" borderId="0"/>
    <xf numFmtId="0" fontId="26" fillId="0" borderId="0"/>
    <xf numFmtId="0" fontId="26" fillId="0" borderId="0"/>
    <xf numFmtId="0" fontId="342" fillId="0" borderId="0" applyNumberFormat="0" applyFill="0" applyBorder="0" applyAlignment="0" applyProtection="0">
      <alignment vertical="top"/>
      <protection locked="0"/>
    </xf>
    <xf numFmtId="43" fontId="32" fillId="0" borderId="0" applyFont="0" applyFill="0" applyBorder="0" applyAlignment="0" applyProtection="0"/>
    <xf numFmtId="0" fontId="343" fillId="0" borderId="0"/>
    <xf numFmtId="0" fontId="32" fillId="0" borderId="0"/>
    <xf numFmtId="0" fontId="32" fillId="0" borderId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6" fillId="0" borderId="0">
      <protection locked="0"/>
    </xf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40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4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26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5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5" fillId="0" borderId="17" applyNumberFormat="0" applyFill="0" applyBorder="0" applyAlignment="0">
      <protection locked="0"/>
    </xf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4" fillId="0" borderId="17" applyNumberFormat="0" applyFill="0" applyAlignment="0">
      <protection locked="0"/>
    </xf>
    <xf numFmtId="43" fontId="1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>
      <protection locked="0"/>
    </xf>
    <xf numFmtId="44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5" fillId="0" borderId="0" applyFill="0" applyBorder="0" applyAlignment="0" applyProtection="0"/>
    <xf numFmtId="43" fontId="40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6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6" fillId="0" borderId="0" applyAlignment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39" fillId="0" borderId="0"/>
    <xf numFmtId="43" fontId="40" fillId="0" borderId="0" applyFont="0" applyFill="0" applyBorder="0" applyAlignment="0" applyProtection="0"/>
    <xf numFmtId="0" fontId="26" fillId="0" borderId="0">
      <protection locked="0"/>
    </xf>
    <xf numFmtId="0" fontId="40" fillId="0" borderId="0"/>
    <xf numFmtId="9" fontId="32" fillId="0" borderId="0" applyFont="0" applyFill="0" applyBorder="0" applyAlignment="0" applyProtection="0"/>
    <xf numFmtId="0" fontId="51" fillId="0" borderId="0"/>
    <xf numFmtId="43" fontId="36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6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6" fillId="0" borderId="0">
      <protection locked="0"/>
    </xf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34" fillId="0" borderId="17" applyNumberFormat="0" applyFill="0" applyAlignment="0">
      <alignment wrapText="1"/>
      <protection locked="0"/>
    </xf>
    <xf numFmtId="0" fontId="341" fillId="0" borderId="0" applyNumberFormat="0" applyFill="0" applyBorder="0" applyProtection="0">
      <alignment wrapTex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>
      <protection locked="0"/>
    </xf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9" fontId="26" fillId="0" borderId="0" applyFon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0" fontId="1" fillId="0" borderId="0"/>
    <xf numFmtId="0" fontId="40" fillId="0" borderId="0"/>
    <xf numFmtId="43" fontId="40" fillId="0" borderId="0" applyFont="0" applyFill="0" applyBorder="0" applyAlignment="0" applyProtection="0"/>
    <xf numFmtId="0" fontId="26" fillId="0" borderId="0">
      <protection locked="0"/>
    </xf>
    <xf numFmtId="43" fontId="3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6" fillId="0" borderId="0" applyAlignment="0"/>
    <xf numFmtId="0" fontId="1" fillId="0" borderId="0"/>
    <xf numFmtId="0" fontId="46" fillId="0" borderId="0" applyAlignment="0"/>
    <xf numFmtId="43" fontId="46" fillId="0" borderId="0" applyFon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43" fontId="1" fillId="0" borderId="0" applyFont="0" applyFill="0" applyBorder="0" applyAlignment="0" applyProtection="0"/>
    <xf numFmtId="235" fontId="1" fillId="0" borderId="0"/>
    <xf numFmtId="43" fontId="36" fillId="0" borderId="0" applyFont="0" applyFill="0" applyBorder="0" applyAlignment="0" applyProtection="0"/>
    <xf numFmtId="0" fontId="3" fillId="0" borderId="0"/>
    <xf numFmtId="0" fontId="3" fillId="0" borderId="0"/>
    <xf numFmtId="0" fontId="40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4" fillId="0" borderId="0" applyFont="0" applyFill="0" applyBorder="0" applyAlignment="0" applyProtection="0"/>
    <xf numFmtId="0" fontId="344" fillId="0" borderId="0"/>
    <xf numFmtId="43" fontId="26" fillId="0" borderId="0" applyFont="0" applyFill="0" applyBorder="0" applyAlignment="0" applyProtection="0"/>
    <xf numFmtId="0" fontId="40" fillId="0" borderId="0"/>
    <xf numFmtId="0" fontId="1" fillId="0" borderId="0"/>
    <xf numFmtId="0" fontId="26" fillId="0" borderId="0">
      <protection locked="0"/>
    </xf>
    <xf numFmtId="0" fontId="344" fillId="0" borderId="0"/>
    <xf numFmtId="0" fontId="344" fillId="0" borderId="0" applyFont="0" applyFill="0" applyBorder="0" applyAlignment="0" applyProtection="0"/>
    <xf numFmtId="236" fontId="34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>
      <protection locked="0"/>
    </xf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59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45" fillId="18" borderId="0" applyNumberFormat="0" applyBorder="0" applyAlignment="0" applyProtection="0"/>
    <xf numFmtId="0" fontId="40" fillId="20" borderId="0" applyNumberFormat="0" applyBorder="0" applyAlignment="0" applyProtection="0"/>
    <xf numFmtId="9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26" fillId="0" borderId="0">
      <protection locked="0"/>
    </xf>
    <xf numFmtId="43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0" fontId="34" fillId="0" borderId="17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0" fontId="40" fillId="0" borderId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46" fillId="0" borderId="0" applyNumberFormat="0" applyFill="0" applyBorder="0" applyAlignment="0" applyProtection="0"/>
    <xf numFmtId="0" fontId="1" fillId="0" borderId="0"/>
    <xf numFmtId="0" fontId="46" fillId="0" borderId="0" applyAlignment="0"/>
    <xf numFmtId="0" fontId="55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6" fillId="0" borderId="0" applyFont="0" applyFill="0" applyBorder="0" applyAlignment="0" applyProtection="0"/>
  </cellStyleXfs>
  <cellXfs count="352">
    <xf numFmtId="0" fontId="0" fillId="0" borderId="0" xfId="0"/>
    <xf numFmtId="0" fontId="347" fillId="0" borderId="0" xfId="0" applyFont="1" applyFill="1" applyAlignment="1">
      <alignment vertical="center"/>
    </xf>
    <xf numFmtId="0" fontId="348" fillId="0" borderId="0" xfId="0" applyFont="1" applyFill="1" applyAlignment="1">
      <alignment vertical="center"/>
    </xf>
    <xf numFmtId="37" fontId="348" fillId="0" borderId="0" xfId="7" applyFont="1" applyFill="1" applyAlignment="1">
      <alignment horizontal="center" vertical="center"/>
    </xf>
    <xf numFmtId="37" fontId="348" fillId="0" borderId="0" xfId="7" applyFont="1" applyFill="1" applyAlignment="1">
      <alignment vertical="center"/>
    </xf>
    <xf numFmtId="169" fontId="348" fillId="0" borderId="0" xfId="7" applyNumberFormat="1" applyFont="1" applyFill="1" applyAlignment="1">
      <alignment vertical="center"/>
    </xf>
    <xf numFmtId="0" fontId="347" fillId="0" borderId="1" xfId="0" applyFont="1" applyFill="1" applyBorder="1" applyAlignment="1">
      <alignment vertical="center"/>
    </xf>
    <xf numFmtId="0" fontId="348" fillId="0" borderId="1" xfId="0" applyFont="1" applyFill="1" applyBorder="1" applyAlignment="1">
      <alignment vertical="center"/>
    </xf>
    <xf numFmtId="37" fontId="348" fillId="0" borderId="1" xfId="7" applyFont="1" applyFill="1" applyBorder="1" applyAlignment="1">
      <alignment horizontal="center" vertical="center"/>
    </xf>
    <xf numFmtId="37" fontId="348" fillId="0" borderId="1" xfId="7" applyFont="1" applyFill="1" applyBorder="1" applyAlignment="1">
      <alignment vertical="center"/>
    </xf>
    <xf numFmtId="169" fontId="348" fillId="0" borderId="1" xfId="7" applyNumberFormat="1" applyFont="1" applyFill="1" applyBorder="1" applyAlignment="1">
      <alignment vertical="center"/>
    </xf>
    <xf numFmtId="0" fontId="348" fillId="0" borderId="0" xfId="0" applyFont="1" applyFill="1" applyBorder="1" applyAlignment="1">
      <alignment vertical="center"/>
    </xf>
    <xf numFmtId="169" fontId="348" fillId="0" borderId="0" xfId="0" applyNumberFormat="1" applyFont="1" applyAlignment="1">
      <alignment vertical="center"/>
    </xf>
    <xf numFmtId="169" fontId="348" fillId="0" borderId="0" xfId="0" applyNumberFormat="1" applyFont="1" applyFill="1" applyBorder="1" applyAlignment="1">
      <alignment vertical="center"/>
    </xf>
    <xf numFmtId="169" fontId="348" fillId="0" borderId="0" xfId="7" applyNumberFormat="1" applyFont="1" applyFill="1" applyBorder="1" applyAlignment="1">
      <alignment vertical="center"/>
    </xf>
    <xf numFmtId="169" fontId="348" fillId="0" borderId="1" xfId="7" applyNumberFormat="1" applyFont="1" applyBorder="1" applyAlignment="1">
      <alignment horizontal="right" vertical="center"/>
    </xf>
    <xf numFmtId="169" fontId="348" fillId="0" borderId="1" xfId="0" applyNumberFormat="1" applyFont="1" applyFill="1" applyBorder="1" applyAlignment="1">
      <alignment vertical="center"/>
    </xf>
    <xf numFmtId="169" fontId="348" fillId="0" borderId="0" xfId="7" applyNumberFormat="1" applyFont="1" applyAlignment="1">
      <alignment horizontal="right" vertical="center"/>
    </xf>
    <xf numFmtId="0" fontId="347" fillId="0" borderId="0" xfId="0" applyFont="1" applyFill="1" applyBorder="1" applyAlignment="1">
      <alignment vertical="center"/>
    </xf>
    <xf numFmtId="37" fontId="348" fillId="0" borderId="0" xfId="7" applyFont="1" applyFill="1" applyBorder="1" applyAlignment="1">
      <alignment horizontal="center" vertical="center"/>
    </xf>
    <xf numFmtId="37" fontId="348" fillId="0" borderId="0" xfId="7" applyFont="1" applyFill="1" applyBorder="1" applyAlignment="1">
      <alignment vertical="center"/>
    </xf>
    <xf numFmtId="169" fontId="348" fillId="0" borderId="1" xfId="0" applyNumberFormat="1" applyFont="1" applyBorder="1" applyAlignment="1">
      <alignment vertical="center"/>
    </xf>
    <xf numFmtId="169" fontId="348" fillId="0" borderId="1" xfId="7" applyNumberFormat="1" applyFont="1" applyBorder="1" applyAlignment="1">
      <alignment vertical="center"/>
    </xf>
    <xf numFmtId="169" fontId="348" fillId="0" borderId="0" xfId="7" applyNumberFormat="1" applyFont="1" applyAlignment="1">
      <alignment vertical="center"/>
    </xf>
    <xf numFmtId="0" fontId="349" fillId="0" borderId="0" xfId="5" applyFont="1" applyAlignment="1">
      <alignment vertical="center"/>
    </xf>
    <xf numFmtId="169" fontId="350" fillId="0" borderId="0" xfId="7" applyNumberFormat="1" applyFont="1" applyAlignment="1">
      <alignment vertical="center"/>
    </xf>
    <xf numFmtId="169" fontId="349" fillId="0" borderId="0" xfId="5" applyNumberFormat="1" applyFont="1" applyAlignment="1">
      <alignment vertical="center"/>
    </xf>
    <xf numFmtId="169" fontId="349" fillId="0" borderId="0" xfId="5" applyNumberFormat="1" applyFont="1" applyFill="1" applyAlignment="1">
      <alignment horizontal="right" vertical="center"/>
    </xf>
    <xf numFmtId="169" fontId="349" fillId="2" borderId="0" xfId="1" applyNumberFormat="1" applyFont="1" applyFill="1" applyAlignment="1">
      <alignment horizontal="right" vertical="center"/>
    </xf>
    <xf numFmtId="169" fontId="349" fillId="0" borderId="0" xfId="1" applyNumberFormat="1" applyFont="1" applyFill="1" applyAlignment="1">
      <alignment horizontal="right" vertical="center"/>
    </xf>
    <xf numFmtId="37" fontId="349" fillId="0" borderId="0" xfId="7" applyFont="1" applyAlignment="1">
      <alignment horizontal="center" vertical="center"/>
    </xf>
    <xf numFmtId="37" fontId="349" fillId="0" borderId="0" xfId="7" applyFont="1" applyFill="1" applyAlignment="1">
      <alignment vertical="center"/>
    </xf>
    <xf numFmtId="169" fontId="348" fillId="0" borderId="0" xfId="5" applyNumberFormat="1" applyFont="1" applyAlignment="1">
      <alignment horizontal="right" vertical="center"/>
    </xf>
    <xf numFmtId="0" fontId="347" fillId="0" borderId="0" xfId="0" applyFont="1" applyAlignment="1">
      <alignment vertical="center"/>
    </xf>
    <xf numFmtId="0" fontId="348" fillId="0" borderId="0" xfId="0" applyFont="1" applyAlignment="1">
      <alignment vertical="center"/>
    </xf>
    <xf numFmtId="37" fontId="348" fillId="0" borderId="0" xfId="7" applyFont="1" applyAlignment="1">
      <alignment vertical="center"/>
    </xf>
    <xf numFmtId="169" fontId="348" fillId="0" borderId="0" xfId="0" applyNumberFormat="1" applyFont="1" applyAlignment="1">
      <alignment horizontal="right" vertical="center"/>
    </xf>
    <xf numFmtId="0" fontId="348" fillId="0" borderId="1" xfId="0" applyFont="1" applyBorder="1" applyAlignment="1">
      <alignment vertical="center"/>
    </xf>
    <xf numFmtId="37" fontId="348" fillId="0" borderId="1" xfId="7" applyFont="1" applyBorder="1" applyAlignment="1">
      <alignment vertical="center"/>
    </xf>
    <xf numFmtId="169" fontId="348" fillId="0" borderId="1" xfId="0" applyNumberFormat="1" applyFont="1" applyBorder="1" applyAlignment="1">
      <alignment horizontal="right" vertical="center"/>
    </xf>
    <xf numFmtId="0" fontId="349" fillId="0" borderId="0" xfId="0" applyFont="1" applyAlignment="1">
      <alignment vertical="center"/>
    </xf>
    <xf numFmtId="37" fontId="349" fillId="0" borderId="0" xfId="7" applyFont="1" applyAlignment="1">
      <alignment vertical="center"/>
    </xf>
    <xf numFmtId="169" fontId="349" fillId="0" borderId="0" xfId="7" applyNumberFormat="1" applyFont="1" applyAlignment="1">
      <alignment horizontal="right" vertical="center"/>
    </xf>
    <xf numFmtId="169" fontId="349" fillId="0" borderId="0" xfId="7" applyNumberFormat="1" applyFont="1" applyAlignment="1">
      <alignment vertical="center"/>
    </xf>
    <xf numFmtId="169" fontId="349" fillId="0" borderId="0" xfId="0" applyNumberFormat="1" applyFont="1" applyAlignment="1">
      <alignment vertical="center"/>
    </xf>
    <xf numFmtId="169" fontId="349" fillId="0" borderId="0" xfId="0" applyNumberFormat="1" applyFont="1" applyAlignment="1">
      <alignment horizontal="right" vertical="center"/>
    </xf>
    <xf numFmtId="169" fontId="350" fillId="0" borderId="0" xfId="7" applyNumberFormat="1" applyFont="1" applyAlignment="1">
      <alignment horizontal="right" vertical="center"/>
    </xf>
    <xf numFmtId="169" fontId="350" fillId="0" borderId="0" xfId="7" applyNumberFormat="1" applyFont="1" applyAlignment="1">
      <alignment horizontal="center" vertical="center"/>
    </xf>
    <xf numFmtId="169" fontId="350" fillId="0" borderId="1" xfId="7" applyNumberFormat="1" applyFont="1" applyBorder="1" applyAlignment="1">
      <alignment horizontal="right" vertical="center"/>
    </xf>
    <xf numFmtId="37" fontId="350" fillId="0" borderId="0" xfId="7" applyFont="1" applyAlignment="1">
      <alignment vertical="center"/>
    </xf>
    <xf numFmtId="169" fontId="350" fillId="0" borderId="0" xfId="0" applyNumberFormat="1" applyFont="1" applyAlignment="1">
      <alignment horizontal="right" vertical="center"/>
    </xf>
    <xf numFmtId="169" fontId="350" fillId="0" borderId="0" xfId="0" quotePrefix="1" applyNumberFormat="1" applyFont="1" applyAlignment="1">
      <alignment horizontal="right" vertical="center"/>
    </xf>
    <xf numFmtId="169" fontId="350" fillId="0" borderId="1" xfId="0" applyNumberFormat="1" applyFont="1" applyBorder="1" applyAlignment="1">
      <alignment horizontal="right" vertical="center"/>
    </xf>
    <xf numFmtId="169" fontId="349" fillId="2" borderId="0" xfId="7" applyNumberFormat="1" applyFont="1" applyFill="1" applyAlignment="1">
      <alignment horizontal="right" vertical="center"/>
    </xf>
    <xf numFmtId="0" fontId="350" fillId="0" borderId="0" xfId="0" applyFont="1" applyAlignment="1">
      <alignment vertical="center"/>
    </xf>
    <xf numFmtId="169" fontId="349" fillId="0" borderId="0" xfId="7" applyNumberFormat="1" applyFont="1" applyFill="1" applyAlignment="1">
      <alignment vertical="center"/>
    </xf>
    <xf numFmtId="0" fontId="350" fillId="0" borderId="0" xfId="5" applyFont="1" applyAlignment="1">
      <alignment vertical="center"/>
    </xf>
    <xf numFmtId="169" fontId="349" fillId="0" borderId="0" xfId="0" applyNumberFormat="1" applyFont="1" applyFill="1" applyAlignment="1">
      <alignment vertical="center"/>
    </xf>
    <xf numFmtId="0" fontId="349" fillId="0" borderId="0" xfId="0" applyFont="1" applyFill="1" applyAlignment="1">
      <alignment vertical="center"/>
    </xf>
    <xf numFmtId="37" fontId="349" fillId="0" borderId="0" xfId="7" applyFont="1" applyFill="1" applyAlignment="1">
      <alignment horizontal="center" vertical="center"/>
    </xf>
    <xf numFmtId="169" fontId="350" fillId="0" borderId="0" xfId="7" applyNumberFormat="1" applyFont="1" applyFill="1" applyAlignment="1">
      <alignment horizontal="right" vertical="center"/>
    </xf>
    <xf numFmtId="37" fontId="350" fillId="0" borderId="0" xfId="7" applyFont="1" applyFill="1" applyAlignment="1">
      <alignment horizontal="center" vertical="center"/>
    </xf>
    <xf numFmtId="37" fontId="350" fillId="0" borderId="0" xfId="7" applyFont="1" applyFill="1" applyAlignment="1">
      <alignment vertical="center"/>
    </xf>
    <xf numFmtId="169" fontId="349" fillId="0" borderId="0" xfId="0" applyNumberFormat="1" applyFont="1" applyFill="1" applyAlignment="1">
      <alignment horizontal="right" vertical="center"/>
    </xf>
    <xf numFmtId="169" fontId="350" fillId="0" borderId="0" xfId="7" applyNumberFormat="1" applyFont="1" applyFill="1" applyAlignment="1">
      <alignment vertical="center"/>
    </xf>
    <xf numFmtId="169" fontId="350" fillId="0" borderId="1" xfId="0" applyNumberFormat="1" applyFont="1" applyFill="1" applyBorder="1" applyAlignment="1">
      <alignment horizontal="right" vertical="center"/>
    </xf>
    <xf numFmtId="0" fontId="350" fillId="0" borderId="0" xfId="0" applyFont="1" applyFill="1" applyAlignment="1">
      <alignment vertical="center"/>
    </xf>
    <xf numFmtId="169" fontId="348" fillId="0" borderId="1" xfId="7" applyNumberFormat="1" applyFont="1" applyFill="1" applyBorder="1" applyAlignment="1">
      <alignment horizontal="right" vertical="center"/>
    </xf>
    <xf numFmtId="169" fontId="348" fillId="0" borderId="1" xfId="0" applyNumberFormat="1" applyFont="1" applyFill="1" applyBorder="1" applyAlignment="1">
      <alignment horizontal="right" vertical="center"/>
    </xf>
    <xf numFmtId="0" fontId="347" fillId="0" borderId="0" xfId="5" applyFont="1" applyAlignment="1">
      <alignment vertical="center"/>
    </xf>
    <xf numFmtId="166" fontId="348" fillId="0" borderId="0" xfId="5" applyNumberFormat="1" applyFont="1" applyAlignment="1">
      <alignment horizontal="right" vertical="center"/>
    </xf>
    <xf numFmtId="169" fontId="349" fillId="0" borderId="0" xfId="5" applyNumberFormat="1" applyFont="1" applyAlignment="1">
      <alignment horizontal="right" vertical="center"/>
    </xf>
    <xf numFmtId="0" fontId="347" fillId="0" borderId="1" xfId="5" applyFont="1" applyBorder="1" applyAlignment="1">
      <alignment horizontal="left" vertical="center"/>
    </xf>
    <xf numFmtId="166" fontId="348" fillId="0" borderId="1" xfId="5" applyNumberFormat="1" applyFont="1" applyBorder="1" applyAlignment="1">
      <alignment horizontal="right" vertical="center"/>
    </xf>
    <xf numFmtId="169" fontId="348" fillId="0" borderId="1" xfId="5" applyNumberFormat="1" applyFont="1" applyBorder="1" applyAlignment="1">
      <alignment horizontal="right" vertical="center"/>
    </xf>
    <xf numFmtId="169" fontId="349" fillId="0" borderId="1" xfId="5" applyNumberFormat="1" applyFont="1" applyBorder="1" applyAlignment="1">
      <alignment horizontal="right" vertical="center"/>
    </xf>
    <xf numFmtId="169" fontId="349" fillId="0" borderId="1" xfId="5" applyNumberFormat="1" applyFont="1" applyBorder="1" applyAlignment="1">
      <alignment vertical="center"/>
    </xf>
    <xf numFmtId="0" fontId="350" fillId="0" borderId="0" xfId="5" applyFont="1" applyAlignment="1">
      <alignment horizontal="left" vertical="center"/>
    </xf>
    <xf numFmtId="166" fontId="349" fillId="0" borderId="0" xfId="5" applyNumberFormat="1" applyFont="1" applyAlignment="1">
      <alignment horizontal="right" vertical="center"/>
    </xf>
    <xf numFmtId="0" fontId="348" fillId="0" borderId="1" xfId="5" applyFont="1" applyFill="1" applyBorder="1" applyAlignment="1">
      <alignment vertical="center"/>
    </xf>
    <xf numFmtId="166" fontId="348" fillId="0" borderId="1" xfId="5" applyNumberFormat="1" applyFont="1" applyFill="1" applyBorder="1" applyAlignment="1">
      <alignment vertical="center"/>
    </xf>
    <xf numFmtId="169" fontId="348" fillId="0" borderId="1" xfId="5" applyNumberFormat="1" applyFont="1" applyFill="1" applyBorder="1" applyAlignment="1">
      <alignment horizontal="right" vertical="center"/>
    </xf>
    <xf numFmtId="169" fontId="348" fillId="0" borderId="1" xfId="5" applyNumberFormat="1" applyFont="1" applyFill="1" applyBorder="1" applyAlignment="1">
      <alignment vertical="center"/>
    </xf>
    <xf numFmtId="0" fontId="348" fillId="0" borderId="0" xfId="5" applyFont="1" applyFill="1" applyAlignment="1">
      <alignment vertical="center"/>
    </xf>
    <xf numFmtId="169" fontId="351" fillId="2" borderId="0" xfId="0" applyNumberFormat="1" applyFont="1" applyFill="1" applyAlignment="1">
      <alignment horizontal="right" vertical="center"/>
    </xf>
    <xf numFmtId="169" fontId="351" fillId="0" borderId="0" xfId="5" applyNumberFormat="1" applyFont="1" applyAlignment="1">
      <alignment horizontal="center" vertical="center"/>
    </xf>
    <xf numFmtId="169" fontId="351" fillId="0" borderId="0" xfId="5" applyNumberFormat="1" applyFont="1" applyAlignment="1">
      <alignment vertical="center"/>
    </xf>
    <xf numFmtId="169" fontId="351" fillId="0" borderId="0" xfId="5" applyNumberFormat="1" applyFont="1" applyAlignment="1" applyProtection="1">
      <alignment horizontal="right" vertical="center"/>
      <protection locked="0"/>
    </xf>
    <xf numFmtId="169" fontId="351" fillId="2" borderId="0" xfId="7" applyNumberFormat="1" applyFont="1" applyFill="1" applyAlignment="1">
      <alignment horizontal="center" vertical="center"/>
    </xf>
    <xf numFmtId="169" fontId="351" fillId="0" borderId="0" xfId="5" applyNumberFormat="1" applyFont="1" applyAlignment="1">
      <alignment horizontal="right" vertical="center"/>
    </xf>
    <xf numFmtId="169" fontId="351" fillId="2" borderId="0" xfId="7" applyNumberFormat="1" applyFont="1" applyFill="1" applyAlignment="1">
      <alignment horizontal="right" vertical="center"/>
    </xf>
    <xf numFmtId="169" fontId="351" fillId="2" borderId="1" xfId="7" applyNumberFormat="1" applyFont="1" applyFill="1" applyBorder="1" applyAlignment="1">
      <alignment horizontal="right" vertical="center"/>
    </xf>
    <xf numFmtId="169" fontId="351" fillId="0" borderId="0" xfId="0" applyNumberFormat="1" applyFont="1" applyAlignment="1">
      <alignment vertical="center"/>
    </xf>
    <xf numFmtId="169" fontId="351" fillId="0" borderId="0" xfId="7" applyNumberFormat="1" applyFont="1" applyAlignment="1">
      <alignment vertical="center"/>
    </xf>
    <xf numFmtId="169" fontId="351" fillId="2" borderId="1" xfId="0" applyNumberFormat="1" applyFont="1" applyFill="1" applyBorder="1" applyAlignment="1">
      <alignment horizontal="right" vertical="center"/>
    </xf>
    <xf numFmtId="169" fontId="351" fillId="2" borderId="2" xfId="0" applyNumberFormat="1" applyFont="1" applyFill="1" applyBorder="1" applyAlignment="1">
      <alignment horizontal="right" vertical="center"/>
    </xf>
    <xf numFmtId="0" fontId="352" fillId="0" borderId="0" xfId="0" applyFont="1" applyAlignment="1">
      <alignment vertical="center"/>
    </xf>
    <xf numFmtId="0" fontId="351" fillId="0" borderId="0" xfId="0" applyFont="1" applyAlignment="1">
      <alignment vertical="center"/>
    </xf>
    <xf numFmtId="0" fontId="352" fillId="0" borderId="0" xfId="0" quotePrefix="1" applyFont="1" applyAlignment="1">
      <alignment vertical="center"/>
    </xf>
    <xf numFmtId="0" fontId="351" fillId="0" borderId="0" xfId="3" applyFont="1" applyAlignment="1">
      <alignment vertical="center"/>
    </xf>
    <xf numFmtId="0" fontId="351" fillId="0" borderId="0" xfId="3" quotePrefix="1" applyFont="1" applyAlignment="1">
      <alignment vertical="center"/>
    </xf>
    <xf numFmtId="0" fontId="351" fillId="0" borderId="0" xfId="5" applyFont="1" applyAlignment="1">
      <alignment vertical="center"/>
    </xf>
    <xf numFmtId="37" fontId="353" fillId="0" borderId="0" xfId="7" applyFont="1" applyAlignment="1">
      <alignment vertical="center"/>
    </xf>
    <xf numFmtId="169" fontId="353" fillId="0" borderId="0" xfId="0" applyNumberFormat="1" applyFont="1" applyAlignment="1">
      <alignment vertical="center"/>
    </xf>
    <xf numFmtId="169" fontId="353" fillId="0" borderId="0" xfId="7" applyNumberFormat="1" applyFont="1" applyAlignment="1">
      <alignment vertical="center"/>
    </xf>
    <xf numFmtId="169" fontId="353" fillId="0" borderId="0" xfId="7" applyNumberFormat="1" applyFont="1" applyFill="1" applyAlignment="1">
      <alignment horizontal="right" vertical="center"/>
    </xf>
    <xf numFmtId="169" fontId="353" fillId="0" borderId="1" xfId="7" applyNumberFormat="1" applyFont="1" applyFill="1" applyBorder="1" applyAlignment="1">
      <alignment horizontal="right" vertical="center"/>
    </xf>
    <xf numFmtId="0" fontId="352" fillId="0" borderId="0" xfId="5" applyFont="1" applyAlignment="1">
      <alignment vertical="center"/>
    </xf>
    <xf numFmtId="169" fontId="351" fillId="0" borderId="0" xfId="5" applyNumberFormat="1" applyFont="1" applyFill="1" applyAlignment="1">
      <alignment horizontal="right" vertical="center"/>
    </xf>
    <xf numFmtId="169" fontId="351" fillId="0" borderId="0" xfId="5" applyNumberFormat="1" applyFont="1" applyFill="1" applyAlignment="1">
      <alignment vertical="center"/>
    </xf>
    <xf numFmtId="37" fontId="351" fillId="0" borderId="0" xfId="7" applyFont="1" applyFill="1" applyAlignment="1">
      <alignment vertical="center"/>
    </xf>
    <xf numFmtId="169" fontId="351" fillId="0" borderId="0" xfId="0" applyNumberFormat="1" applyFont="1" applyFill="1" applyAlignment="1">
      <alignment horizontal="right" vertical="center"/>
    </xf>
    <xf numFmtId="169" fontId="351" fillId="0" borderId="0" xfId="7" applyNumberFormat="1" applyFont="1" applyFill="1" applyAlignment="1">
      <alignment horizontal="right" vertical="center"/>
    </xf>
    <xf numFmtId="169" fontId="351" fillId="0" borderId="1" xfId="7" applyNumberFormat="1" applyFont="1" applyFill="1" applyBorder="1" applyAlignment="1">
      <alignment horizontal="right" vertical="center"/>
    </xf>
    <xf numFmtId="169" fontId="351" fillId="0" borderId="1" xfId="0" applyNumberFormat="1" applyFont="1" applyFill="1" applyBorder="1" applyAlignment="1">
      <alignment horizontal="right" vertical="center"/>
    </xf>
    <xf numFmtId="169" fontId="351" fillId="0" borderId="2" xfId="0" applyNumberFormat="1" applyFont="1" applyFill="1" applyBorder="1" applyAlignment="1">
      <alignment horizontal="right" vertical="center"/>
    </xf>
    <xf numFmtId="169" fontId="349" fillId="0" borderId="0" xfId="5" applyNumberFormat="1" applyFont="1" applyFill="1" applyAlignment="1">
      <alignment vertical="center"/>
    </xf>
    <xf numFmtId="169" fontId="351" fillId="0" borderId="0" xfId="1" applyNumberFormat="1" applyFont="1" applyFill="1" applyAlignment="1">
      <alignment horizontal="right" vertical="center"/>
    </xf>
    <xf numFmtId="169" fontId="351" fillId="0" borderId="2" xfId="5" applyNumberFormat="1" applyFont="1" applyFill="1" applyBorder="1" applyAlignment="1">
      <alignment horizontal="right" vertical="center"/>
    </xf>
    <xf numFmtId="169" fontId="351" fillId="2" borderId="0" xfId="5" applyNumberFormat="1" applyFont="1" applyFill="1" applyAlignment="1">
      <alignment horizontal="right" vertical="center"/>
    </xf>
    <xf numFmtId="169" fontId="352" fillId="0" borderId="0" xfId="0" applyNumberFormat="1" applyFont="1" applyAlignment="1">
      <alignment horizontal="right" vertical="center"/>
    </xf>
    <xf numFmtId="0" fontId="354" fillId="0" borderId="0" xfId="0" applyFont="1" applyAlignment="1">
      <alignment vertical="center"/>
    </xf>
    <xf numFmtId="0" fontId="353" fillId="0" borderId="0" xfId="0" applyFont="1" applyAlignment="1">
      <alignment vertical="center"/>
    </xf>
    <xf numFmtId="37" fontId="353" fillId="0" borderId="0" xfId="7" applyFont="1" applyAlignment="1">
      <alignment horizontal="center" vertical="center"/>
    </xf>
    <xf numFmtId="169" fontId="353" fillId="0" borderId="0" xfId="7" applyNumberFormat="1" applyFont="1" applyAlignment="1">
      <alignment horizontal="right" vertical="center"/>
    </xf>
    <xf numFmtId="0" fontId="354" fillId="0" borderId="1" xfId="0" applyFont="1" applyBorder="1" applyAlignment="1">
      <alignment vertical="center"/>
    </xf>
    <xf numFmtId="0" fontId="353" fillId="0" borderId="1" xfId="0" applyFont="1" applyBorder="1" applyAlignment="1">
      <alignment vertical="center"/>
    </xf>
    <xf numFmtId="37" fontId="353" fillId="0" borderId="1" xfId="7" applyFont="1" applyBorder="1" applyAlignment="1">
      <alignment horizontal="center" vertical="center"/>
    </xf>
    <xf numFmtId="37" fontId="353" fillId="0" borderId="1" xfId="7" applyFont="1" applyBorder="1" applyAlignment="1">
      <alignment vertical="center"/>
    </xf>
    <xf numFmtId="169" fontId="353" fillId="0" borderId="1" xfId="7" applyNumberFormat="1" applyFont="1" applyBorder="1" applyAlignment="1">
      <alignment horizontal="right" vertical="center"/>
    </xf>
    <xf numFmtId="169" fontId="353" fillId="0" borderId="1" xfId="7" applyNumberFormat="1" applyFont="1" applyBorder="1" applyAlignment="1">
      <alignment vertical="center"/>
    </xf>
    <xf numFmtId="165" fontId="353" fillId="0" borderId="0" xfId="0" applyNumberFormat="1" applyFont="1" applyAlignment="1">
      <alignment vertical="center"/>
    </xf>
    <xf numFmtId="0" fontId="353" fillId="0" borderId="0" xfId="0" applyFont="1" applyAlignment="1">
      <alignment horizontal="center" vertical="center"/>
    </xf>
    <xf numFmtId="169" fontId="353" fillId="0" borderId="0" xfId="0" applyNumberFormat="1" applyFont="1" applyAlignment="1">
      <alignment horizontal="right" vertical="center"/>
    </xf>
    <xf numFmtId="169" fontId="353" fillId="0" borderId="0" xfId="0" applyNumberFormat="1" applyFont="1" applyFill="1" applyAlignment="1">
      <alignment horizontal="right" vertical="center"/>
    </xf>
    <xf numFmtId="37" fontId="351" fillId="0" borderId="0" xfId="7" applyFont="1" applyAlignment="1">
      <alignment horizontal="center" vertical="center"/>
    </xf>
    <xf numFmtId="37" fontId="351" fillId="0" borderId="0" xfId="7" applyFont="1" applyAlignment="1">
      <alignment vertical="center"/>
    </xf>
    <xf numFmtId="169" fontId="352" fillId="0" borderId="0" xfId="6" applyNumberFormat="1" applyFont="1" applyAlignment="1">
      <alignment horizontal="right" vertical="center"/>
    </xf>
    <xf numFmtId="169" fontId="352" fillId="0" borderId="0" xfId="0" applyNumberFormat="1" applyFont="1" applyFill="1" applyBorder="1" applyAlignment="1">
      <alignment horizontal="right" vertical="center"/>
    </xf>
    <xf numFmtId="37" fontId="352" fillId="0" borderId="0" xfId="7" applyFont="1" applyAlignment="1">
      <alignment horizontal="center" vertical="center"/>
    </xf>
    <xf numFmtId="37" fontId="352" fillId="0" borderId="0" xfId="7" applyFont="1" applyAlignment="1">
      <alignment vertical="center"/>
    </xf>
    <xf numFmtId="169" fontId="352" fillId="0" borderId="0" xfId="0" applyNumberFormat="1" applyFont="1" applyFill="1" applyAlignment="1">
      <alignment horizontal="right" vertical="center"/>
    </xf>
    <xf numFmtId="169" fontId="352" fillId="0" borderId="0" xfId="7" applyNumberFormat="1" applyFont="1" applyAlignment="1">
      <alignment vertical="center"/>
    </xf>
    <xf numFmtId="0" fontId="351" fillId="0" borderId="0" xfId="0" applyFont="1" applyAlignment="1">
      <alignment horizontal="center" vertical="center"/>
    </xf>
    <xf numFmtId="169" fontId="351" fillId="0" borderId="0" xfId="0" applyNumberFormat="1" applyFont="1" applyAlignment="1">
      <alignment horizontal="right" vertical="center"/>
    </xf>
    <xf numFmtId="0" fontId="351" fillId="0" borderId="0" xfId="0" applyFont="1" applyAlignment="1">
      <alignment horizontal="left" vertical="center"/>
    </xf>
    <xf numFmtId="165" fontId="351" fillId="0" borderId="0" xfId="0" applyNumberFormat="1" applyFont="1" applyAlignment="1">
      <alignment vertical="center"/>
    </xf>
    <xf numFmtId="169" fontId="351" fillId="0" borderId="0" xfId="7" applyNumberFormat="1" applyFont="1" applyAlignment="1">
      <alignment horizontal="right" vertical="center"/>
    </xf>
    <xf numFmtId="0" fontId="351" fillId="0" borderId="0" xfId="4" applyFont="1" applyAlignment="1">
      <alignment horizontal="center" vertical="center"/>
    </xf>
    <xf numFmtId="169" fontId="351" fillId="2" borderId="2" xfId="7" applyNumberFormat="1" applyFont="1" applyFill="1" applyBorder="1" applyAlignment="1">
      <alignment horizontal="right" vertical="center"/>
    </xf>
    <xf numFmtId="169" fontId="351" fillId="0" borderId="2" xfId="7" applyNumberFormat="1" applyFont="1" applyFill="1" applyBorder="1" applyAlignment="1">
      <alignment horizontal="right" vertical="center"/>
    </xf>
    <xf numFmtId="170" fontId="351" fillId="2" borderId="2" xfId="7" applyNumberFormat="1" applyFont="1" applyFill="1" applyBorder="1" applyAlignment="1">
      <alignment horizontal="right" vertical="center"/>
    </xf>
    <xf numFmtId="170" fontId="351" fillId="0" borderId="2" xfId="7" applyNumberFormat="1" applyFont="1" applyFill="1" applyBorder="1" applyAlignment="1">
      <alignment horizontal="right" vertical="center"/>
    </xf>
    <xf numFmtId="170" fontId="353" fillId="0" borderId="0" xfId="7" applyNumberFormat="1" applyFont="1" applyAlignment="1">
      <alignment horizontal="right" vertical="center"/>
    </xf>
    <xf numFmtId="170" fontId="353" fillId="0" borderId="0" xfId="7" applyNumberFormat="1" applyFont="1" applyFill="1" applyAlignment="1">
      <alignment horizontal="right" vertical="center"/>
    </xf>
    <xf numFmtId="170" fontId="353" fillId="0" borderId="0" xfId="7" quotePrefix="1" applyNumberFormat="1" applyFont="1" applyAlignment="1">
      <alignment horizontal="center" vertical="center"/>
    </xf>
    <xf numFmtId="170" fontId="353" fillId="0" borderId="0" xfId="7" quotePrefix="1" applyNumberFormat="1" applyFont="1" applyFill="1" applyAlignment="1">
      <alignment horizontal="center" vertical="center"/>
    </xf>
    <xf numFmtId="37" fontId="354" fillId="0" borderId="0" xfId="3" applyNumberFormat="1" applyFont="1" applyAlignment="1">
      <alignment vertical="center"/>
    </xf>
    <xf numFmtId="0" fontId="354" fillId="0" borderId="0" xfId="3" applyFont="1" applyAlignment="1">
      <alignment vertical="center"/>
    </xf>
    <xf numFmtId="0" fontId="353" fillId="0" borderId="0" xfId="3" applyFont="1" applyAlignment="1">
      <alignment horizontal="center" vertical="center"/>
    </xf>
    <xf numFmtId="165" fontId="353" fillId="0" borderId="0" xfId="3" applyNumberFormat="1" applyFont="1" applyAlignment="1">
      <alignment vertical="center"/>
    </xf>
    <xf numFmtId="169" fontId="353" fillId="0" borderId="0" xfId="3" applyNumberFormat="1" applyFont="1" applyAlignment="1">
      <alignment horizontal="right" vertical="center"/>
    </xf>
    <xf numFmtId="169" fontId="353" fillId="0" borderId="0" xfId="3" applyNumberFormat="1" applyFont="1" applyAlignment="1">
      <alignment vertical="center"/>
    </xf>
    <xf numFmtId="169" fontId="353" fillId="0" borderId="0" xfId="3" applyNumberFormat="1" applyFont="1" applyFill="1" applyAlignment="1">
      <alignment horizontal="right" vertical="center"/>
    </xf>
    <xf numFmtId="0" fontId="353" fillId="0" borderId="0" xfId="5" applyFont="1" applyAlignment="1">
      <alignment vertical="center"/>
    </xf>
    <xf numFmtId="0" fontId="354" fillId="0" borderId="1" xfId="3" applyFont="1" applyBorder="1" applyAlignment="1">
      <alignment vertical="center"/>
    </xf>
    <xf numFmtId="0" fontId="353" fillId="0" borderId="1" xfId="3" applyFont="1" applyBorder="1" applyAlignment="1">
      <alignment horizontal="center" vertical="center"/>
    </xf>
    <xf numFmtId="169" fontId="353" fillId="0" borderId="1" xfId="3" applyNumberFormat="1" applyFont="1" applyFill="1" applyBorder="1" applyAlignment="1">
      <alignment horizontal="right" vertical="center"/>
    </xf>
    <xf numFmtId="0" fontId="351" fillId="0" borderId="0" xfId="3" applyFont="1" applyAlignment="1">
      <alignment horizontal="center" vertical="center"/>
    </xf>
    <xf numFmtId="165" fontId="351" fillId="0" borderId="0" xfId="3" applyNumberFormat="1" applyFont="1" applyAlignment="1">
      <alignment horizontal="right" vertical="center"/>
    </xf>
    <xf numFmtId="169" fontId="352" fillId="0" borderId="0" xfId="5" applyNumberFormat="1" applyFont="1" applyAlignment="1">
      <alignment horizontal="right" vertical="center"/>
    </xf>
    <xf numFmtId="169" fontId="352" fillId="0" borderId="0" xfId="105" applyNumberFormat="1" applyFont="1" applyAlignment="1">
      <alignment horizontal="right" vertical="center"/>
    </xf>
    <xf numFmtId="0" fontId="352" fillId="0" borderId="1" xfId="3" applyFont="1" applyBorder="1" applyAlignment="1">
      <alignment horizontal="center" vertical="center"/>
    </xf>
    <xf numFmtId="164" fontId="352" fillId="0" borderId="0" xfId="3" applyNumberFormat="1" applyFont="1" applyAlignment="1">
      <alignment horizontal="right" vertical="center"/>
    </xf>
    <xf numFmtId="169" fontId="352" fillId="0" borderId="1" xfId="105" applyNumberFormat="1" applyFont="1" applyFill="1" applyBorder="1" applyAlignment="1">
      <alignment horizontal="right" vertical="center"/>
    </xf>
    <xf numFmtId="164" fontId="351" fillId="0" borderId="0" xfId="3" applyNumberFormat="1" applyFont="1" applyAlignment="1">
      <alignment horizontal="right" vertical="center"/>
    </xf>
    <xf numFmtId="169" fontId="351" fillId="2" borderId="0" xfId="3" applyNumberFormat="1" applyFont="1" applyFill="1" applyAlignment="1">
      <alignment horizontal="right" vertical="center"/>
    </xf>
    <xf numFmtId="169" fontId="351" fillId="0" borderId="0" xfId="3" applyNumberFormat="1" applyFont="1" applyAlignment="1">
      <alignment horizontal="right" vertical="center"/>
    </xf>
    <xf numFmtId="169" fontId="351" fillId="0" borderId="0" xfId="3" applyNumberFormat="1" applyFont="1" applyFill="1" applyAlignment="1">
      <alignment horizontal="right" vertical="center"/>
    </xf>
    <xf numFmtId="0" fontId="352" fillId="0" borderId="0" xfId="3" applyFont="1" applyAlignment="1">
      <alignment vertical="center"/>
    </xf>
    <xf numFmtId="0" fontId="351" fillId="0" borderId="0" xfId="3" applyFont="1" applyFill="1" applyAlignment="1">
      <alignment vertical="center"/>
    </xf>
    <xf numFmtId="0" fontId="351" fillId="0" borderId="0" xfId="5" applyFont="1" applyFill="1" applyAlignment="1">
      <alignment vertical="center"/>
    </xf>
    <xf numFmtId="0" fontId="351" fillId="0" borderId="0" xfId="3" applyFont="1" applyFill="1" applyBorder="1" applyAlignment="1">
      <alignment horizontal="center" vertical="center"/>
    </xf>
    <xf numFmtId="164" fontId="351" fillId="0" borderId="0" xfId="3" applyNumberFormat="1" applyFont="1" applyFill="1" applyBorder="1" applyAlignment="1">
      <alignment horizontal="right" vertical="center"/>
    </xf>
    <xf numFmtId="167" fontId="351" fillId="0" borderId="0" xfId="3" applyNumberFormat="1" applyFont="1" applyFill="1" applyBorder="1" applyAlignment="1">
      <alignment horizontal="right" vertical="center"/>
    </xf>
    <xf numFmtId="169" fontId="351" fillId="2" borderId="0" xfId="3" applyNumberFormat="1" applyFont="1" applyFill="1" applyBorder="1" applyAlignment="1">
      <alignment horizontal="right" vertical="center"/>
    </xf>
    <xf numFmtId="169" fontId="351" fillId="0" borderId="0" xfId="3" applyNumberFormat="1" applyFont="1" applyFill="1" applyBorder="1" applyAlignment="1">
      <alignment horizontal="right" vertical="center"/>
    </xf>
    <xf numFmtId="169" fontId="351" fillId="0" borderId="0" xfId="3" applyNumberFormat="1" applyFont="1" applyAlignment="1">
      <alignment vertical="center"/>
    </xf>
    <xf numFmtId="169" fontId="351" fillId="2" borderId="1" xfId="3" applyNumberFormat="1" applyFont="1" applyFill="1" applyBorder="1" applyAlignment="1">
      <alignment horizontal="right" vertical="center"/>
    </xf>
    <xf numFmtId="169" fontId="351" fillId="2" borderId="1" xfId="5" applyNumberFormat="1" applyFont="1" applyFill="1" applyBorder="1" applyAlignment="1">
      <alignment horizontal="right" vertical="center"/>
    </xf>
    <xf numFmtId="169" fontId="351" fillId="0" borderId="1" xfId="3" applyNumberFormat="1" applyFont="1" applyFill="1" applyBorder="1" applyAlignment="1">
      <alignment horizontal="right" vertical="center"/>
    </xf>
    <xf numFmtId="0" fontId="351" fillId="0" borderId="0" xfId="3" applyFont="1" applyFill="1" applyAlignment="1">
      <alignment horizontal="center" vertical="center"/>
    </xf>
    <xf numFmtId="164" fontId="351" fillId="0" borderId="0" xfId="3" applyNumberFormat="1" applyFont="1" applyFill="1" applyAlignment="1">
      <alignment horizontal="right" vertical="center"/>
    </xf>
    <xf numFmtId="0" fontId="353" fillId="0" borderId="1" xfId="3" applyFont="1" applyBorder="1" applyAlignment="1">
      <alignment vertical="center"/>
    </xf>
    <xf numFmtId="164" fontId="353" fillId="0" borderId="1" xfId="3" applyNumberFormat="1" applyFont="1" applyBorder="1" applyAlignment="1">
      <alignment horizontal="right" vertical="center"/>
    </xf>
    <xf numFmtId="169" fontId="352" fillId="0" borderId="0" xfId="105" applyNumberFormat="1" applyFont="1" applyFill="1" applyAlignment="1">
      <alignment horizontal="right" vertical="center"/>
    </xf>
    <xf numFmtId="169" fontId="351" fillId="2" borderId="2" xfId="3" applyNumberFormat="1" applyFont="1" applyFill="1" applyBorder="1" applyAlignment="1">
      <alignment horizontal="right" vertical="center"/>
    </xf>
    <xf numFmtId="169" fontId="351" fillId="0" borderId="2" xfId="3" applyNumberFormat="1" applyFont="1" applyFill="1" applyBorder="1" applyAlignment="1">
      <alignment horizontal="right" vertical="center"/>
    </xf>
    <xf numFmtId="169" fontId="351" fillId="2" borderId="2" xfId="5" applyNumberFormat="1" applyFont="1" applyFill="1" applyBorder="1" applyAlignment="1">
      <alignment horizontal="right" vertical="center"/>
    </xf>
    <xf numFmtId="169" fontId="353" fillId="0" borderId="1" xfId="5" applyNumberFormat="1" applyFont="1" applyFill="1" applyBorder="1" applyAlignment="1">
      <alignment horizontal="right" vertical="center"/>
    </xf>
    <xf numFmtId="169" fontId="353" fillId="0" borderId="1" xfId="5" applyNumberFormat="1" applyFont="1" applyBorder="1" applyAlignment="1">
      <alignment vertical="center"/>
    </xf>
    <xf numFmtId="169" fontId="351" fillId="0" borderId="0" xfId="1" applyNumberFormat="1" applyFont="1" applyFill="1" applyBorder="1" applyAlignment="1">
      <alignment horizontal="right" vertical="center"/>
    </xf>
    <xf numFmtId="0" fontId="351" fillId="0" borderId="0" xfId="5" applyFont="1" applyFill="1" applyBorder="1" applyAlignment="1">
      <alignment vertical="center"/>
    </xf>
    <xf numFmtId="168" fontId="351" fillId="0" borderId="0" xfId="1" applyNumberFormat="1" applyFont="1" applyFill="1" applyBorder="1" applyAlignment="1">
      <alignment horizontal="right" vertical="center"/>
    </xf>
    <xf numFmtId="168" fontId="351" fillId="0" borderId="0" xfId="1" applyNumberFormat="1" applyFont="1" applyFill="1" applyBorder="1"/>
    <xf numFmtId="168" fontId="351" fillId="0" borderId="0" xfId="5" applyNumberFormat="1" applyFont="1" applyFill="1" applyBorder="1" applyAlignment="1">
      <alignment vertical="center"/>
    </xf>
    <xf numFmtId="0" fontId="351" fillId="0" borderId="0" xfId="5" quotePrefix="1" applyFont="1" applyFill="1" applyAlignment="1">
      <alignment vertical="center"/>
    </xf>
    <xf numFmtId="168" fontId="351" fillId="0" borderId="0" xfId="1" applyNumberFormat="1" applyFont="1" applyFill="1" applyAlignment="1">
      <alignment horizontal="left" vertical="center" wrapText="1"/>
    </xf>
    <xf numFmtId="0" fontId="351" fillId="0" borderId="0" xfId="5" applyFont="1" applyFill="1" applyAlignment="1">
      <alignment horizontal="left" vertical="center" wrapText="1"/>
    </xf>
    <xf numFmtId="167" fontId="351" fillId="0" borderId="0" xfId="3" applyNumberFormat="1" applyFont="1" applyFill="1" applyBorder="1" applyAlignment="1">
      <alignment horizontal="center" vertical="center"/>
    </xf>
    <xf numFmtId="37" fontId="350" fillId="0" borderId="1" xfId="7" applyFont="1" applyFill="1" applyBorder="1" applyAlignment="1">
      <alignment horizontal="center" vertical="center"/>
    </xf>
    <xf numFmtId="37" fontId="351" fillId="0" borderId="0" xfId="7" applyFont="1" applyBorder="1" applyAlignment="1">
      <alignment vertical="center"/>
    </xf>
    <xf numFmtId="0" fontId="351" fillId="0" borderId="0" xfId="3" applyFont="1" applyBorder="1" applyAlignment="1">
      <alignment vertical="center"/>
    </xf>
    <xf numFmtId="0" fontId="351" fillId="0" borderId="0" xfId="5" applyFont="1" applyBorder="1" applyAlignment="1">
      <alignment vertical="center"/>
    </xf>
    <xf numFmtId="0" fontId="351" fillId="0" borderId="0" xfId="5" quotePrefix="1" applyFont="1" applyBorder="1" applyAlignment="1">
      <alignment vertical="center"/>
    </xf>
    <xf numFmtId="165" fontId="351" fillId="0" borderId="0" xfId="3" applyNumberFormat="1" applyFont="1" applyAlignment="1">
      <alignment vertical="center"/>
    </xf>
    <xf numFmtId="0" fontId="352" fillId="0" borderId="1" xfId="3" applyFont="1" applyBorder="1" applyAlignment="1">
      <alignment vertical="center"/>
    </xf>
    <xf numFmtId="0" fontId="351" fillId="0" borderId="1" xfId="3" applyFont="1" applyBorder="1" applyAlignment="1">
      <alignment horizontal="center" vertical="center"/>
    </xf>
    <xf numFmtId="165" fontId="351" fillId="0" borderId="1" xfId="3" applyNumberFormat="1" applyFont="1" applyBorder="1" applyAlignment="1">
      <alignment vertical="center"/>
    </xf>
    <xf numFmtId="169" fontId="351" fillId="0" borderId="1" xfId="3" applyNumberFormat="1" applyFont="1" applyBorder="1" applyAlignment="1">
      <alignment horizontal="right" vertical="center"/>
    </xf>
    <xf numFmtId="169" fontId="351" fillId="0" borderId="1" xfId="3" applyNumberFormat="1" applyFont="1" applyBorder="1" applyAlignment="1">
      <alignment vertical="center"/>
    </xf>
    <xf numFmtId="164" fontId="351" fillId="0" borderId="1" xfId="3" applyNumberFormat="1" applyFont="1" applyBorder="1" applyAlignment="1">
      <alignment horizontal="right" vertical="center"/>
    </xf>
    <xf numFmtId="165" fontId="351" fillId="0" borderId="1" xfId="3" applyNumberFormat="1" applyFont="1" applyBorder="1" applyAlignment="1">
      <alignment horizontal="right" vertical="center"/>
    </xf>
    <xf numFmtId="169" fontId="351" fillId="0" borderId="0" xfId="1" applyNumberFormat="1" applyFont="1" applyAlignment="1">
      <alignment horizontal="right" vertical="center"/>
    </xf>
    <xf numFmtId="0" fontId="349" fillId="0" borderId="0" xfId="5" applyFont="1" applyFill="1"/>
    <xf numFmtId="169" fontId="351" fillId="2" borderId="0" xfId="5" applyNumberFormat="1" applyFont="1" applyFill="1" applyBorder="1" applyAlignment="1">
      <alignment horizontal="right" vertical="center"/>
    </xf>
    <xf numFmtId="169" fontId="351" fillId="0" borderId="0" xfId="5" applyNumberFormat="1" applyFont="1" applyFill="1" applyBorder="1" applyAlignment="1">
      <alignment horizontal="right" vertical="center"/>
    </xf>
    <xf numFmtId="169" fontId="349" fillId="2" borderId="0" xfId="3" applyNumberFormat="1" applyFont="1" applyFill="1" applyAlignment="1">
      <alignment horizontal="right" vertical="center"/>
    </xf>
    <xf numFmtId="169" fontId="349" fillId="0" borderId="0" xfId="3" applyNumberFormat="1" applyFont="1" applyAlignment="1">
      <alignment horizontal="right" vertical="center"/>
    </xf>
    <xf numFmtId="167" fontId="349" fillId="2" borderId="0" xfId="3" applyNumberFormat="1" applyFont="1" applyFill="1" applyAlignment="1">
      <alignment horizontal="right" vertical="center"/>
    </xf>
    <xf numFmtId="164" fontId="349" fillId="0" borderId="0" xfId="3" applyNumberFormat="1" applyFont="1" applyAlignment="1">
      <alignment horizontal="right" vertical="center"/>
    </xf>
    <xf numFmtId="167" fontId="349" fillId="0" borderId="0" xfId="3" applyNumberFormat="1" applyFont="1" applyAlignment="1">
      <alignment vertical="center"/>
    </xf>
    <xf numFmtId="169" fontId="349" fillId="0" borderId="0" xfId="3" applyNumberFormat="1" applyFont="1" applyAlignment="1">
      <alignment vertical="center"/>
    </xf>
    <xf numFmtId="169" fontId="349" fillId="2" borderId="1" xfId="3" applyNumberFormat="1" applyFont="1" applyFill="1" applyBorder="1" applyAlignment="1">
      <alignment horizontal="right" vertical="center"/>
    </xf>
    <xf numFmtId="169" fontId="349" fillId="2" borderId="1" xfId="5" applyNumberFormat="1" applyFont="1" applyFill="1" applyBorder="1" applyAlignment="1">
      <alignment horizontal="right" vertical="center"/>
    </xf>
    <xf numFmtId="169" fontId="349" fillId="2" borderId="0" xfId="3" applyNumberFormat="1" applyFont="1" applyFill="1" applyBorder="1" applyAlignment="1">
      <alignment horizontal="right" vertical="center"/>
    </xf>
    <xf numFmtId="169" fontId="349" fillId="0" borderId="0" xfId="3" applyNumberFormat="1" applyFont="1" applyBorder="1" applyAlignment="1">
      <alignment horizontal="right" vertical="center"/>
    </xf>
    <xf numFmtId="169" fontId="349" fillId="0" borderId="0" xfId="3" applyNumberFormat="1" applyFont="1" applyFill="1" applyAlignment="1">
      <alignment horizontal="right" vertical="center"/>
    </xf>
    <xf numFmtId="167" fontId="349" fillId="0" borderId="0" xfId="3" applyNumberFormat="1" applyFont="1" applyFill="1" applyAlignment="1">
      <alignment horizontal="right" vertical="center"/>
    </xf>
    <xf numFmtId="169" fontId="349" fillId="0" borderId="1" xfId="3" applyNumberFormat="1" applyFont="1" applyFill="1" applyBorder="1" applyAlignment="1">
      <alignment horizontal="right" vertical="center"/>
    </xf>
    <xf numFmtId="169" fontId="349" fillId="0" borderId="0" xfId="3" applyNumberFormat="1" applyFont="1" applyFill="1" applyBorder="1" applyAlignment="1">
      <alignment horizontal="right" vertical="center"/>
    </xf>
    <xf numFmtId="169" fontId="349" fillId="0" borderId="1" xfId="5" applyNumberFormat="1" applyFont="1" applyFill="1" applyBorder="1" applyAlignment="1">
      <alignment horizontal="right" vertical="center"/>
    </xf>
    <xf numFmtId="169" fontId="349" fillId="0" borderId="0" xfId="7" applyNumberFormat="1" applyFont="1" applyFill="1" applyBorder="1" applyAlignment="1">
      <alignment horizontal="right" vertical="center"/>
    </xf>
    <xf numFmtId="169" fontId="349" fillId="0" borderId="0" xfId="5" applyNumberFormat="1" applyFont="1" applyFill="1" applyAlignment="1">
      <alignment horizontal="center" vertical="center"/>
    </xf>
    <xf numFmtId="169" fontId="349" fillId="0" borderId="0" xfId="0" applyNumberFormat="1" applyFont="1" applyFill="1" applyBorder="1" applyAlignment="1">
      <alignment horizontal="right" vertical="center"/>
    </xf>
    <xf numFmtId="169" fontId="349" fillId="0" borderId="0" xfId="7" applyNumberFormat="1" applyFont="1" applyFill="1" applyAlignment="1">
      <alignment horizontal="center" vertical="center"/>
    </xf>
    <xf numFmtId="169" fontId="349" fillId="0" borderId="0" xfId="5" applyNumberFormat="1" applyFont="1" applyFill="1" applyAlignment="1" applyProtection="1">
      <alignment horizontal="right" vertical="center"/>
      <protection locked="0"/>
    </xf>
    <xf numFmtId="169" fontId="349" fillId="0" borderId="0" xfId="7" applyNumberFormat="1" applyFont="1" applyFill="1" applyAlignment="1">
      <alignment horizontal="right" vertical="center"/>
    </xf>
    <xf numFmtId="169" fontId="349" fillId="0" borderId="1" xfId="7" applyNumberFormat="1" applyFont="1" applyFill="1" applyBorder="1" applyAlignment="1">
      <alignment horizontal="right" vertical="center"/>
    </xf>
    <xf numFmtId="169" fontId="349" fillId="0" borderId="1" xfId="0" applyNumberFormat="1" applyFont="1" applyFill="1" applyBorder="1" applyAlignment="1">
      <alignment horizontal="right" vertical="center"/>
    </xf>
    <xf numFmtId="169" fontId="349" fillId="0" borderId="2" xfId="0" applyNumberFormat="1" applyFont="1" applyFill="1" applyBorder="1" applyAlignment="1">
      <alignment horizontal="right" vertical="center"/>
    </xf>
    <xf numFmtId="169" fontId="349" fillId="2" borderId="1" xfId="7" applyNumberFormat="1" applyFont="1" applyFill="1" applyBorder="1" applyAlignment="1">
      <alignment horizontal="right" vertical="center"/>
    </xf>
    <xf numFmtId="0" fontId="356" fillId="0" borderId="0" xfId="5" applyFont="1" applyAlignment="1">
      <alignment vertical="center"/>
    </xf>
    <xf numFmtId="169" fontId="357" fillId="0" borderId="0" xfId="5" applyNumberFormat="1" applyFont="1" applyFill="1" applyBorder="1" applyAlignment="1">
      <alignment horizontal="right" vertical="center"/>
    </xf>
    <xf numFmtId="169" fontId="357" fillId="0" borderId="0" xfId="5" applyNumberFormat="1" applyFont="1" applyFill="1" applyAlignment="1">
      <alignment vertical="center"/>
    </xf>
    <xf numFmtId="169" fontId="357" fillId="0" borderId="0" xfId="5" applyNumberFormat="1" applyFont="1" applyFill="1" applyAlignment="1">
      <alignment horizontal="right" vertical="center"/>
    </xf>
    <xf numFmtId="0" fontId="357" fillId="0" borderId="0" xfId="5" applyFont="1" applyAlignment="1">
      <alignment vertical="center"/>
    </xf>
    <xf numFmtId="166" fontId="357" fillId="0" borderId="0" xfId="5" applyNumberFormat="1" applyFont="1" applyFill="1" applyAlignment="1">
      <alignment vertical="center"/>
    </xf>
    <xf numFmtId="0" fontId="357" fillId="0" borderId="0" xfId="5" applyFont="1" applyFill="1" applyAlignment="1">
      <alignment vertical="center"/>
    </xf>
    <xf numFmtId="169" fontId="349" fillId="2" borderId="0" xfId="0" applyNumberFormat="1" applyFont="1" applyFill="1" applyAlignment="1">
      <alignment horizontal="right" vertical="center"/>
    </xf>
    <xf numFmtId="169" fontId="349" fillId="2" borderId="1" xfId="0" applyNumberFormat="1" applyFont="1" applyFill="1" applyBorder="1" applyAlignment="1">
      <alignment horizontal="right" vertical="center"/>
    </xf>
    <xf numFmtId="169" fontId="351" fillId="0" borderId="0" xfId="0" applyNumberFormat="1" applyFont="1" applyFill="1" applyBorder="1" applyAlignment="1">
      <alignment horizontal="right" vertical="center"/>
    </xf>
    <xf numFmtId="169" fontId="350" fillId="0" borderId="0" xfId="6" applyNumberFormat="1" applyFont="1" applyFill="1" applyAlignment="1">
      <alignment horizontal="right" vertical="center"/>
    </xf>
    <xf numFmtId="169" fontId="350" fillId="0" borderId="0" xfId="0" applyNumberFormat="1" applyFont="1" applyFill="1" applyBorder="1" applyAlignment="1">
      <alignment horizontal="right" vertical="center"/>
    </xf>
    <xf numFmtId="169" fontId="349" fillId="2" borderId="0" xfId="7" applyNumberFormat="1" applyFont="1" applyFill="1" applyAlignment="1">
      <alignment vertical="center"/>
    </xf>
    <xf numFmtId="169" fontId="351" fillId="0" borderId="0" xfId="0" applyNumberFormat="1" applyFont="1" applyFill="1" applyAlignment="1">
      <alignment vertical="center"/>
    </xf>
    <xf numFmtId="169" fontId="351" fillId="2" borderId="0" xfId="0" applyNumberFormat="1" applyFont="1" applyFill="1" applyAlignment="1">
      <alignment vertical="center"/>
    </xf>
    <xf numFmtId="169" fontId="349" fillId="2" borderId="0" xfId="0" applyNumberFormat="1" applyFont="1" applyFill="1" applyBorder="1" applyAlignment="1">
      <alignment vertical="center"/>
    </xf>
    <xf numFmtId="169" fontId="349" fillId="2" borderId="1" xfId="0" applyNumberFormat="1" applyFont="1" applyFill="1" applyBorder="1" applyAlignment="1">
      <alignment vertical="center"/>
    </xf>
    <xf numFmtId="169" fontId="349" fillId="0" borderId="1" xfId="0" applyNumberFormat="1" applyFont="1" applyFill="1" applyBorder="1" applyAlignment="1">
      <alignment vertical="center"/>
    </xf>
    <xf numFmtId="169" fontId="349" fillId="0" borderId="0" xfId="0" applyNumberFormat="1" applyFont="1" applyFill="1" applyBorder="1" applyAlignment="1">
      <alignment vertical="center"/>
    </xf>
    <xf numFmtId="169" fontId="351" fillId="0" borderId="0" xfId="0" applyNumberFormat="1" applyFont="1" applyFill="1" applyAlignment="1">
      <alignment horizontal="center" vertical="center"/>
    </xf>
    <xf numFmtId="169" fontId="351" fillId="2" borderId="0" xfId="0" applyNumberFormat="1" applyFont="1" applyFill="1" applyAlignment="1">
      <alignment horizontal="center" vertical="center"/>
    </xf>
    <xf numFmtId="169" fontId="349" fillId="2" borderId="0" xfId="0" applyNumberFormat="1" applyFont="1" applyFill="1" applyBorder="1" applyAlignment="1">
      <alignment horizontal="center" vertical="center"/>
    </xf>
    <xf numFmtId="169" fontId="351" fillId="0" borderId="1" xfId="7" applyNumberFormat="1" applyFont="1" applyFill="1" applyBorder="1" applyAlignment="1">
      <alignment vertical="center"/>
    </xf>
    <xf numFmtId="169" fontId="351" fillId="2" borderId="1" xfId="7" applyNumberFormat="1" applyFont="1" applyFill="1" applyBorder="1" applyAlignment="1">
      <alignment vertical="center"/>
    </xf>
    <xf numFmtId="169" fontId="349" fillId="2" borderId="2" xfId="0" applyNumberFormat="1" applyFont="1" applyFill="1" applyBorder="1" applyAlignment="1">
      <alignment vertical="center"/>
    </xf>
    <xf numFmtId="169" fontId="349" fillId="0" borderId="2" xfId="0" applyNumberFormat="1" applyFont="1" applyFill="1" applyBorder="1" applyAlignment="1">
      <alignment vertical="center"/>
    </xf>
    <xf numFmtId="0" fontId="350" fillId="0" borderId="0" xfId="0" applyFont="1" applyFill="1" applyBorder="1" applyAlignment="1">
      <alignment vertical="center"/>
    </xf>
    <xf numFmtId="0" fontId="349" fillId="0" borderId="0" xfId="0" applyFont="1" applyFill="1" applyBorder="1" applyAlignment="1">
      <alignment vertical="center"/>
    </xf>
    <xf numFmtId="37" fontId="349" fillId="0" borderId="0" xfId="7" applyFont="1" applyFill="1" applyBorder="1" applyAlignment="1">
      <alignment horizontal="center" vertical="center"/>
    </xf>
    <xf numFmtId="37" fontId="349" fillId="0" borderId="0" xfId="7" applyFont="1" applyFill="1" applyBorder="1" applyAlignment="1">
      <alignment vertical="center"/>
    </xf>
    <xf numFmtId="169" fontId="349" fillId="0" borderId="0" xfId="7" applyNumberFormat="1" applyFont="1" applyFill="1" applyBorder="1" applyAlignment="1">
      <alignment vertical="center"/>
    </xf>
    <xf numFmtId="169" fontId="349" fillId="2" borderId="0" xfId="7" applyNumberFormat="1" applyFont="1" applyFill="1" applyBorder="1" applyAlignment="1">
      <alignment vertical="center"/>
    </xf>
    <xf numFmtId="169" fontId="351" fillId="0" borderId="0" xfId="7" applyNumberFormat="1" applyFont="1" applyFill="1" applyAlignment="1">
      <alignment vertical="center"/>
    </xf>
    <xf numFmtId="169" fontId="351" fillId="2" borderId="0" xfId="7" applyNumberFormat="1" applyFont="1" applyFill="1" applyAlignment="1">
      <alignment vertical="center"/>
    </xf>
    <xf numFmtId="166" fontId="351" fillId="0" borderId="0" xfId="7" applyNumberFormat="1" applyFont="1" applyFill="1" applyAlignment="1">
      <alignment vertical="center"/>
    </xf>
    <xf numFmtId="37" fontId="349" fillId="0" borderId="0" xfId="7" quotePrefix="1" applyFont="1" applyFill="1" applyAlignment="1">
      <alignment vertical="center"/>
    </xf>
    <xf numFmtId="169" fontId="349" fillId="2" borderId="1" xfId="0" applyNumberFormat="1" applyFont="1" applyFill="1" applyBorder="1" applyAlignment="1">
      <alignment horizontal="center" vertical="center"/>
    </xf>
    <xf numFmtId="169" fontId="351" fillId="0" borderId="1" xfId="0" applyNumberFormat="1" applyFont="1" applyFill="1" applyBorder="1" applyAlignment="1">
      <alignment vertical="center"/>
    </xf>
    <xf numFmtId="169" fontId="351" fillId="2" borderId="1" xfId="0" applyNumberFormat="1" applyFont="1" applyFill="1" applyBorder="1" applyAlignment="1">
      <alignment vertical="center"/>
    </xf>
    <xf numFmtId="169" fontId="349" fillId="2" borderId="1" xfId="7" applyNumberFormat="1" applyFont="1" applyFill="1" applyBorder="1" applyAlignment="1">
      <alignment vertical="center"/>
    </xf>
    <xf numFmtId="169" fontId="349" fillId="2" borderId="0" xfId="0" applyNumberFormat="1" applyFont="1" applyFill="1" applyAlignment="1">
      <alignment vertical="center"/>
    </xf>
    <xf numFmtId="37" fontId="349" fillId="0" borderId="0" xfId="0" applyNumberFormat="1" applyFont="1" applyFill="1" applyBorder="1" applyAlignment="1">
      <alignment vertical="center"/>
    </xf>
    <xf numFmtId="0" fontId="349" fillId="0" borderId="0" xfId="0" quotePrefix="1" applyFont="1" applyFill="1" applyAlignment="1">
      <alignment vertical="center"/>
    </xf>
    <xf numFmtId="0" fontId="356" fillId="0" borderId="0" xfId="5" applyFont="1" applyAlignment="1">
      <alignment horizontal="left" vertical="center"/>
    </xf>
    <xf numFmtId="166" fontId="357" fillId="0" borderId="0" xfId="5" applyNumberFormat="1" applyFont="1" applyAlignment="1">
      <alignment horizontal="right" vertical="center"/>
    </xf>
    <xf numFmtId="166" fontId="356" fillId="0" borderId="0" xfId="5" applyNumberFormat="1" applyFont="1" applyAlignment="1">
      <alignment vertical="center"/>
    </xf>
    <xf numFmtId="169" fontId="356" fillId="0" borderId="0" xfId="5" applyNumberFormat="1" applyFont="1" applyAlignment="1">
      <alignment horizontal="center" vertical="center"/>
    </xf>
    <xf numFmtId="169" fontId="356" fillId="0" borderId="0" xfId="5" applyNumberFormat="1" applyFont="1" applyAlignment="1">
      <alignment horizontal="right" vertical="center"/>
    </xf>
    <xf numFmtId="169" fontId="356" fillId="0" borderId="0" xfId="5" applyNumberFormat="1" applyFont="1" applyBorder="1" applyAlignment="1">
      <alignment horizontal="right" vertical="center"/>
    </xf>
    <xf numFmtId="166" fontId="356" fillId="0" borderId="0" xfId="5" applyNumberFormat="1" applyFont="1" applyAlignment="1">
      <alignment horizontal="right" vertical="center"/>
    </xf>
    <xf numFmtId="169" fontId="357" fillId="0" borderId="0" xfId="5" applyNumberFormat="1" applyFont="1" applyAlignment="1">
      <alignment horizontal="right" vertical="center"/>
    </xf>
    <xf numFmtId="169" fontId="358" fillId="0" borderId="0" xfId="5" applyNumberFormat="1" applyFont="1" applyAlignment="1">
      <alignment horizontal="right" vertical="center"/>
    </xf>
    <xf numFmtId="169" fontId="357" fillId="0" borderId="0" xfId="5" applyNumberFormat="1" applyFont="1" applyAlignment="1">
      <alignment vertical="center"/>
    </xf>
    <xf numFmtId="0" fontId="356" fillId="0" borderId="0" xfId="5" applyFont="1" applyAlignment="1">
      <alignment horizontal="center" vertical="center"/>
    </xf>
    <xf numFmtId="169" fontId="356" fillId="0" borderId="1" xfId="5" applyNumberFormat="1" applyFont="1" applyBorder="1" applyAlignment="1">
      <alignment horizontal="right" vertical="center"/>
    </xf>
    <xf numFmtId="169" fontId="357" fillId="2" borderId="0" xfId="5" applyNumberFormat="1" applyFont="1" applyFill="1" applyAlignment="1">
      <alignment horizontal="right" vertical="center"/>
    </xf>
    <xf numFmtId="169" fontId="357" fillId="2" borderId="0" xfId="7" applyNumberFormat="1" applyFont="1" applyFill="1" applyAlignment="1">
      <alignment horizontal="center" vertical="center"/>
    </xf>
    <xf numFmtId="169" fontId="357" fillId="0" borderId="0" xfId="5" applyNumberFormat="1" applyFont="1" applyAlignment="1" applyProtection="1">
      <alignment horizontal="right" vertical="center"/>
      <protection locked="0"/>
    </xf>
    <xf numFmtId="169" fontId="357" fillId="2" borderId="1" xfId="7" applyNumberFormat="1" applyFont="1" applyFill="1" applyBorder="1" applyAlignment="1">
      <alignment horizontal="right" vertical="center"/>
    </xf>
    <xf numFmtId="169" fontId="357" fillId="0" borderId="0" xfId="0" applyNumberFormat="1" applyFont="1" applyAlignment="1">
      <alignment vertical="center"/>
    </xf>
    <xf numFmtId="169" fontId="357" fillId="0" borderId="0" xfId="0" applyNumberFormat="1" applyFont="1" applyAlignment="1" applyProtection="1">
      <alignment horizontal="right" vertical="center"/>
      <protection locked="0"/>
    </xf>
    <xf numFmtId="169" fontId="357" fillId="2" borderId="1" xfId="0" applyNumberFormat="1" applyFont="1" applyFill="1" applyBorder="1" applyAlignment="1" applyProtection="1">
      <alignment horizontal="right" vertical="center"/>
      <protection locked="0"/>
    </xf>
    <xf numFmtId="169" fontId="357" fillId="2" borderId="1" xfId="5" applyNumberFormat="1" applyFont="1" applyFill="1" applyBorder="1" applyAlignment="1">
      <alignment horizontal="right" vertical="center"/>
    </xf>
    <xf numFmtId="166" fontId="357" fillId="0" borderId="0" xfId="5" applyNumberFormat="1" applyFont="1" applyAlignment="1">
      <alignment vertical="center"/>
    </xf>
    <xf numFmtId="169" fontId="357" fillId="0" borderId="0" xfId="1" applyNumberFormat="1" applyFont="1" applyFill="1" applyAlignment="1">
      <alignment horizontal="right" vertical="center"/>
    </xf>
    <xf numFmtId="169" fontId="357" fillId="2" borderId="0" xfId="1" applyNumberFormat="1" applyFont="1" applyFill="1" applyAlignment="1">
      <alignment horizontal="right" vertical="center"/>
    </xf>
    <xf numFmtId="169" fontId="357" fillId="2" borderId="2" xfId="5" applyNumberFormat="1" applyFont="1" applyFill="1" applyBorder="1" applyAlignment="1">
      <alignment horizontal="right" vertical="center"/>
    </xf>
    <xf numFmtId="169" fontId="356" fillId="0" borderId="0" xfId="5" applyNumberFormat="1" applyFont="1" applyFill="1" applyAlignment="1">
      <alignment horizontal="right" vertical="center"/>
    </xf>
    <xf numFmtId="169" fontId="356" fillId="0" borderId="0" xfId="5" applyNumberFormat="1" applyFont="1" applyFill="1" applyBorder="1" applyAlignment="1">
      <alignment horizontal="right" vertical="center"/>
    </xf>
    <xf numFmtId="0" fontId="356" fillId="0" borderId="0" xfId="5" applyFont="1" applyFill="1" applyAlignment="1">
      <alignment horizontal="center" vertical="center"/>
    </xf>
    <xf numFmtId="166" fontId="357" fillId="0" borderId="0" xfId="5" applyNumberFormat="1" applyFont="1" applyFill="1" applyAlignment="1">
      <alignment horizontal="right" vertical="center"/>
    </xf>
    <xf numFmtId="169" fontId="357" fillId="0" borderId="0" xfId="7" applyNumberFormat="1" applyFont="1" applyFill="1" applyAlignment="1">
      <alignment horizontal="center" vertical="center"/>
    </xf>
    <xf numFmtId="169" fontId="357" fillId="0" borderId="0" xfId="5" applyNumberFormat="1" applyFont="1" applyFill="1" applyAlignment="1" applyProtection="1">
      <alignment horizontal="right" vertical="center"/>
      <protection locked="0"/>
    </xf>
    <xf numFmtId="169" fontId="357" fillId="0" borderId="1" xfId="7" applyNumberFormat="1" applyFont="1" applyFill="1" applyBorder="1" applyAlignment="1">
      <alignment horizontal="right" vertical="center"/>
    </xf>
    <xf numFmtId="169" fontId="357" fillId="0" borderId="0" xfId="0" applyNumberFormat="1" applyFont="1" applyFill="1" applyAlignment="1">
      <alignment vertical="center"/>
    </xf>
    <xf numFmtId="169" fontId="357" fillId="0" borderId="0" xfId="0" applyNumberFormat="1" applyFont="1" applyFill="1" applyAlignment="1" applyProtection="1">
      <alignment horizontal="right" vertical="center"/>
      <protection locked="0"/>
    </xf>
    <xf numFmtId="169" fontId="357" fillId="0" borderId="1" xfId="0" applyNumberFormat="1" applyFont="1" applyFill="1" applyBorder="1" applyAlignment="1" applyProtection="1">
      <alignment horizontal="right" vertical="center"/>
      <protection locked="0"/>
    </xf>
    <xf numFmtId="169" fontId="357" fillId="0" borderId="1" xfId="7" applyNumberFormat="1" applyFont="1" applyFill="1" applyBorder="1" applyAlignment="1">
      <alignment horizontal="center" vertical="center"/>
    </xf>
    <xf numFmtId="169" fontId="357" fillId="0" borderId="1" xfId="5" applyNumberFormat="1" applyFont="1" applyFill="1" applyBorder="1" applyAlignment="1">
      <alignment horizontal="right" vertical="center"/>
    </xf>
    <xf numFmtId="169" fontId="357" fillId="0" borderId="0" xfId="5" applyNumberFormat="1" applyFont="1" applyFill="1" applyAlignment="1" applyProtection="1">
      <alignment horizontal="center" vertical="center"/>
      <protection locked="0"/>
    </xf>
    <xf numFmtId="169" fontId="357" fillId="0" borderId="2" xfId="5" applyNumberFormat="1" applyFont="1" applyFill="1" applyBorder="1" applyAlignment="1">
      <alignment horizontal="right" vertical="center"/>
    </xf>
    <xf numFmtId="169" fontId="351" fillId="2" borderId="1" xfId="7" applyNumberFormat="1" applyFont="1" applyFill="1" applyBorder="1" applyAlignment="1">
      <alignment horizontal="center" vertical="center"/>
    </xf>
    <xf numFmtId="169" fontId="349" fillId="0" borderId="0" xfId="1" applyNumberFormat="1" applyFont="1" applyFill="1" applyBorder="1" applyAlignment="1">
      <alignment horizontal="right" vertical="center"/>
    </xf>
    <xf numFmtId="169" fontId="351" fillId="2" borderId="0" xfId="0" applyNumberFormat="1" applyFont="1" applyFill="1" applyBorder="1" applyAlignment="1">
      <alignment horizontal="right" vertical="center"/>
    </xf>
    <xf numFmtId="169" fontId="351" fillId="0" borderId="0" xfId="0" applyNumberFormat="1" applyFont="1" applyBorder="1" applyAlignment="1">
      <alignment vertical="center"/>
    </xf>
    <xf numFmtId="169" fontId="351" fillId="0" borderId="0" xfId="0" applyNumberFormat="1" applyFont="1" applyBorder="1" applyAlignment="1">
      <alignment horizontal="right" vertical="center"/>
    </xf>
    <xf numFmtId="0" fontId="351" fillId="0" borderId="0" xfId="144" applyFont="1" applyAlignment="1">
      <alignment vertical="center"/>
    </xf>
    <xf numFmtId="0" fontId="351" fillId="0" borderId="0" xfId="144" quotePrefix="1" applyFont="1" applyAlignment="1">
      <alignment vertical="center"/>
    </xf>
    <xf numFmtId="0" fontId="351" fillId="0" borderId="0" xfId="0" quotePrefix="1" applyFont="1" applyAlignment="1">
      <alignment vertical="center"/>
    </xf>
    <xf numFmtId="169" fontId="349" fillId="2" borderId="0" xfId="1" applyNumberFormat="1" applyFont="1" applyFill="1" applyBorder="1" applyAlignment="1">
      <alignment horizontal="right" vertical="center"/>
    </xf>
    <xf numFmtId="169" fontId="349" fillId="0" borderId="0" xfId="5" applyNumberFormat="1" applyFont="1" applyBorder="1" applyAlignment="1">
      <alignment vertical="center"/>
    </xf>
    <xf numFmtId="0" fontId="351" fillId="0" borderId="0" xfId="3" applyFont="1"/>
    <xf numFmtId="169" fontId="350" fillId="0" borderId="1" xfId="6" applyNumberFormat="1" applyFont="1" applyFill="1" applyBorder="1" applyAlignment="1">
      <alignment horizontal="center" vertical="center"/>
    </xf>
    <xf numFmtId="169" fontId="350" fillId="0" borderId="1" xfId="7" applyNumberFormat="1" applyFont="1" applyFill="1" applyBorder="1" applyAlignment="1">
      <alignment horizontal="center" vertical="center"/>
    </xf>
    <xf numFmtId="169" fontId="352" fillId="0" borderId="1" xfId="6" applyNumberFormat="1" applyFont="1" applyBorder="1" applyAlignment="1">
      <alignment horizontal="center" vertical="center"/>
    </xf>
    <xf numFmtId="169" fontId="356" fillId="0" borderId="3" xfId="5" applyNumberFormat="1" applyFont="1" applyBorder="1" applyAlignment="1">
      <alignment horizontal="center" vertical="center"/>
    </xf>
    <xf numFmtId="0" fontId="347" fillId="0" borderId="0" xfId="5" applyFont="1" applyAlignment="1">
      <alignment horizontal="left" vertical="center"/>
    </xf>
    <xf numFmtId="169" fontId="356" fillId="0" borderId="1" xfId="5" applyNumberFormat="1" applyFont="1" applyBorder="1" applyAlignment="1">
      <alignment horizontal="center" vertical="center"/>
    </xf>
    <xf numFmtId="169" fontId="350" fillId="0" borderId="1" xfId="7" applyNumberFormat="1" applyFont="1" applyBorder="1" applyAlignment="1">
      <alignment horizontal="center" vertical="center"/>
    </xf>
    <xf numFmtId="169" fontId="352" fillId="0" borderId="1" xfId="5" applyNumberFormat="1" applyFont="1" applyBorder="1" applyAlignment="1">
      <alignment horizontal="center" vertical="center"/>
    </xf>
  </cellXfs>
  <cellStyles count="47072">
    <cellStyle name=" a specified number of montd" xfId="1330" xr:uid="{E437D4B1-DA1C-4AC8-ACC7-D80722D12289}"/>
    <cellStyle name=" a specified number of montd 2" xfId="1331" xr:uid="{48B66A25-432F-4477-9655-D6FC93AFCCED}"/>
    <cellStyle name=" a specified number of montd 3" xfId="1332" xr:uid="{71CF38D7-2907-46A7-A2A3-0DE4BE3BDBC2}"/>
    <cellStyle name=" a specified number of montd 4" xfId="1333" xr:uid="{EE1F361C-EC21-4969-9277-CBE2B44A7594}"/>
    <cellStyle name=" a specified number of montd 5" xfId="1334" xr:uid="{72FEAF0A-1F18-4EB8-B283-D18841C24EB6}"/>
    <cellStyle name=" before or after a specified number of montd" xfId="1335" xr:uid="{7414B714-B668-4B8F-A657-4CE0D590864C}"/>
    <cellStyle name=" before or after a specified number of montd 2" xfId="1336" xr:uid="{6BDF3285-1F2F-4373-A943-92B940904253}"/>
    <cellStyle name=" before or after a specified number of montd 3" xfId="1337" xr:uid="{451AAAE3-D3BC-45C0-8350-47119E5C0798}"/>
    <cellStyle name=" before or after a specified number of montd 4" xfId="1338" xr:uid="{C23978C8-3170-475D-8EF9-14C97E9CFC3D}"/>
    <cellStyle name=" before or after a specified number of montd 5" xfId="1339" xr:uid="{6BC5CE66-7888-4031-80ED-99AD44086B35}"/>
    <cellStyle name=" between two dateœ" xfId="1340" xr:uid="{6F0B8E7C-05D4-47E2-9A3E-FF8B862E0D3E}"/>
    <cellStyle name=" between two dateœ 2" xfId="1341" xr:uid="{33740234-407C-4C98-85FA-2C263BC337D7}"/>
    <cellStyle name=" between two dateœ 3" xfId="1342" xr:uid="{063DCD10-BBBD-488F-ADD4-FE6ABD8695B1}"/>
    <cellStyle name=" between two dateœ 4" xfId="1343" xr:uid="{AC0985B8-004C-4468-B194-BA5215B4B6A1}"/>
    <cellStyle name=" between two dateœ 5" xfId="1344" xr:uid="{E1A0AF20-0FF3-46F6-BD00-57C6FBCDB2EB}"/>
    <cellStyle name=" of whole workdays between two dateœ" xfId="1345" xr:uid="{AB15E8A2-3906-40CF-9D9E-42105A050803}"/>
    <cellStyle name=" of whole workdays between two dateœ 2" xfId="1346" xr:uid="{29D9C2EF-CD6F-44FD-918B-8ECE26CA9654}"/>
    <cellStyle name=" of whole workdays between two dateœ 3" xfId="1347" xr:uid="{EA5F748C-2831-4928-BA6B-A805392D10A8}"/>
    <cellStyle name=" of whole workdays between two dateœ 4" xfId="1348" xr:uid="{ADC96FFB-FB95-4A95-BB9C-1DE26513B003}"/>
    <cellStyle name=" of whole workdays between two dateœ 5" xfId="1349" xr:uid="{E4DA1BE6-C324-4926-9E2A-C972AFC0AC39}"/>
    <cellStyle name="%" xfId="1265" xr:uid="{90400BB3-CF10-44CC-B07B-06869EE517B9}"/>
    <cellStyle name="% 2" xfId="1350" xr:uid="{FFC86089-8A83-48BB-93EA-5CAA20B48575}"/>
    <cellStyle name="% 2 2" xfId="1351" xr:uid="{93A62C33-FED2-4A8F-9819-CBD236CCDF40}"/>
    <cellStyle name="% 2 3" xfId="1352" xr:uid="{C997E224-78B5-44DB-883A-4EAE57A1AEA9}"/>
    <cellStyle name="% 3" xfId="1353" xr:uid="{DCF18604-6631-466B-BD65-5D5CD9D29279}"/>
    <cellStyle name="??" xfId="1354" xr:uid="{BA21A4A9-BB76-43BC-9B38-DEE9AF47A6D9}"/>
    <cellStyle name="?? - Style1" xfId="1355" xr:uid="{8CBFF9C0-5509-4236-973C-C83758C2D540}"/>
    <cellStyle name="?? - Style1 2" xfId="1356" xr:uid="{C68106D1-7C81-4E6C-9392-B90AC99A5835}"/>
    <cellStyle name="?? - Style1 3" xfId="1357" xr:uid="{0F773306-2148-4805-B07F-FCD3CAFC997E}"/>
    <cellStyle name="?? - Style1 4" xfId="1358" xr:uid="{E542BDE8-0FDB-4A2E-8943-28239A1916EC}"/>
    <cellStyle name="?? [0] - Style2" xfId="1359" xr:uid="{242C175A-8BAC-41E8-9C6F-4807EECAA52D}"/>
    <cellStyle name="?? [0] - Style2 2" xfId="1360" xr:uid="{F3A27286-9A86-4F97-A97F-4FD66EBAF1F4}"/>
    <cellStyle name="?? [0] - Style2 3" xfId="1361" xr:uid="{F0A19AD0-4B38-4A28-AD91-ED0EB74072FA}"/>
    <cellStyle name="?? [0] - Style2 4" xfId="1362" xr:uid="{1624A667-9AE0-4EFD-A96A-CC2BECAA28CC}"/>
    <cellStyle name="?? [0]_Detail (2)" xfId="13046" xr:uid="{86CB88A6-2E93-4D0F-A7A9-896C8EF08966}"/>
    <cellStyle name="?? 10" xfId="1363" xr:uid="{A0AC4C58-9655-465F-A735-34FA19399894}"/>
    <cellStyle name="?? 11" xfId="1364" xr:uid="{D0DA525F-66D5-4161-8E99-F3A53648D700}"/>
    <cellStyle name="?? 12" xfId="1365" xr:uid="{5F0CC49E-2F4C-405D-89BE-9A754D7ACFCF}"/>
    <cellStyle name="?? 13" xfId="1366" xr:uid="{8E0A4274-3288-4655-842C-633FA37807B5}"/>
    <cellStyle name="?? 14" xfId="1367" xr:uid="{98026780-F665-4BD8-B6D6-8F9AC85BF554}"/>
    <cellStyle name="?? 15" xfId="1368" xr:uid="{F4BD6D9C-01CC-4086-BCCA-8135606B36A5}"/>
    <cellStyle name="?? 16" xfId="1369" xr:uid="{37494B64-574A-4E7B-B1A2-580AAF38937C}"/>
    <cellStyle name="?? 17" xfId="13045" xr:uid="{B907917D-1D7F-4EE0-AEAE-D0C271BD8CA8}"/>
    <cellStyle name="?? 18" xfId="14852" xr:uid="{2D1E0439-8650-491D-BD2B-5527C53EF8F1}"/>
    <cellStyle name="?? 2" xfId="1370" xr:uid="{A56F5C10-70AA-46CF-A939-0466E1D88034}"/>
    <cellStyle name="?? 3" xfId="1371" xr:uid="{A13080FF-AE97-4368-A55E-A111A92068CA}"/>
    <cellStyle name="?? 4" xfId="1372" xr:uid="{870F1223-3BFD-402E-A39B-3673AE3788D3}"/>
    <cellStyle name="?? 5" xfId="1373" xr:uid="{ECFC82E3-441F-4F47-9CF4-0C7465523667}"/>
    <cellStyle name="?? 6" xfId="1374" xr:uid="{2BE2ABE3-0915-42FE-99A0-43B1476E9750}"/>
    <cellStyle name="?? 7" xfId="1375" xr:uid="{A5B66EE5-D82E-41EA-B6AF-D59B0632FBA5}"/>
    <cellStyle name="?? 8" xfId="1376" xr:uid="{F638DE81-729E-4021-9282-C15B71889EFA}"/>
    <cellStyle name="?? 9" xfId="1377" xr:uid="{14CF68CC-AA5A-448A-AD91-13A47F174E03}"/>
    <cellStyle name="??&amp;O?&amp;H?_x0008__x000f__x0007_?_x0007__x0001__x0001_" xfId="13997" xr:uid="{9D4E2579-8208-4521-B50F-9780A215215A}"/>
    <cellStyle name="??&amp;O?&amp;H?_x0008_??_x0007__x0001__x0001_" xfId="13998" xr:uid="{600030EB-6CF0-4798-B876-D07EE4FA104C}"/>
    <cellStyle name="???" xfId="13047" xr:uid="{EB4D4C6C-C473-4F32-9ECE-AE47E8CF3EA0}"/>
    <cellStyle name="?????? - Style3" xfId="1378" xr:uid="{F10C2492-D46E-4214-82EC-DF68C0AC9A3C}"/>
    <cellStyle name="?????? - Style3 2" xfId="1379" xr:uid="{A5BD11BD-1E96-471E-902B-312A1AB51497}"/>
    <cellStyle name="?????? - Style3 3" xfId="1380" xr:uid="{0CA711AE-E68E-4DFC-961B-7578451F8515}"/>
    <cellStyle name="?????? - Style3 4" xfId="1381" xr:uid="{3AD9E367-BFFD-4EEB-88D9-BF8C5ACE20A7}"/>
    <cellStyle name="?????? - Style4" xfId="1382" xr:uid="{4ACE933C-A26A-43A6-B0CD-1EDE14F2E7E0}"/>
    <cellStyle name="?????? - Style4 2" xfId="1383" xr:uid="{021F1025-52D9-4F9E-9C34-A171BD237115}"/>
    <cellStyle name="?????? - Style4 3" xfId="1384" xr:uid="{4B040F0E-335C-48E9-BB50-7472202CC052}"/>
    <cellStyle name="?????? - Style4 4" xfId="1385" xr:uid="{422E1B9F-BDAA-4B87-A7E0-3617C42886D4}"/>
    <cellStyle name="??????????????" xfId="13048" xr:uid="{D5E39855-D161-4BC1-B8DF-752C3A2C596E}"/>
    <cellStyle name="?????????????? 2" xfId="13049" xr:uid="{4AA4DB1F-1CE5-4E20-AD47-0E62DBF70179}"/>
    <cellStyle name="?????????????????" xfId="13050" xr:uid="{8E71617E-25A8-4E10-B377-00958C1500C4}"/>
    <cellStyle name="????????????????? [0]_MOGAS97" xfId="13051" xr:uid="{A94B4FBF-35EC-4426-9430-A0B63D1CECCA}"/>
    <cellStyle name="????????????????? 2" xfId="13052" xr:uid="{FBD9E971-E711-4EC2-B633-EADFB326B454}"/>
    <cellStyle name="????????????????? 3" xfId="13053" xr:uid="{BF983417-07DB-455C-84B6-25CC15E4E893}"/>
    <cellStyle name="??????????????????? [0]_MOGAS97" xfId="13054" xr:uid="{71642918-9488-4538-B3F4-1AE6ED571D1A}"/>
    <cellStyle name="????????????????????" xfId="13055" xr:uid="{3BC30E41-986A-46FE-9295-B2950056E074}"/>
    <cellStyle name="???????????????????? 2" xfId="13056" xr:uid="{2426FE94-1335-41DB-82B6-5581AD868E9B}"/>
    <cellStyle name="???????????????????????" xfId="13057" xr:uid="{52A64DCC-ADA9-4BA8-B6FE-482E44E60D80}"/>
    <cellStyle name="??????????????????????? 2" xfId="13058" xr:uid="{6C400DBE-2DE0-4F40-BA17-C84394C50179}"/>
    <cellStyle name="????????????????????_REPOR-JB" xfId="13059" xr:uid="{8ADB408D-F732-40EA-A2BF-7681E9EED993}"/>
    <cellStyle name="???????????????????_MOGAS97" xfId="13060" xr:uid="{584D3D66-207F-4E1F-9C53-C6ED94469914}"/>
    <cellStyle name="?????????????????_Analysis 7-9'05 kwang" xfId="13061" xr:uid="{AA7E3CE2-9D54-43FD-9A45-AB1D71F69283}"/>
    <cellStyle name="??????????????_REPOR-JB" xfId="13062" xr:uid="{CB9B8712-01D8-46C9-8628-6B2C84E9380D}"/>
    <cellStyle name="?????_VERA" xfId="13999" xr:uid="{C6ACF78E-DEE1-46E7-8251-F32FCDD9C3C8}"/>
    <cellStyle name="????_C2+C3+POLY" xfId="13063" xr:uid="{C8196EFF-5120-4D8B-ABA4-7941626465DE}"/>
    <cellStyle name="???[0]_ACC" xfId="13064" xr:uid="{A89E8C5B-0849-4C44-AF0E-D671BC7156CA}"/>
    <cellStyle name="???_ACC" xfId="13065" xr:uid="{5F89ED75-43A4-416C-A65A-B8EDEB8AC6D6}"/>
    <cellStyle name="??[0]_ACC" xfId="13066" xr:uid="{E74AB251-4814-4092-A13B-C8ACB9B2951B}"/>
    <cellStyle name="??_0809BANK" xfId="13067" xr:uid="{1C16A368-7660-4866-A908-8AC8D8C7F85D}"/>
    <cellStyle name="??’?義" xfId="13068" xr:uid="{F08823CF-9435-499B-9668-902097406127}"/>
    <cellStyle name="??’?義 2" xfId="13069" xr:uid="{AC79F1B7-544D-4B50-A36A-B5CB1C778C99}"/>
    <cellStyle name="??©f?`" xfId="13070" xr:uid="{B93956D2-476C-4F10-B518-C2EABAEF59D9}"/>
    <cellStyle name="??©f?` 2" xfId="13071" xr:uid="{8864CAF2-A3AE-47D8-A7F0-08B7317FCC5E}"/>
    <cellStyle name="?@??_??????" xfId="13072" xr:uid="{8892B2B7-FB92-4EA3-9012-C0D9DE548655}"/>
    <cellStyle name="?@¡Âe_P&amp;L-Format" xfId="13073" xr:uid="{E900E37B-F3DD-47DA-8EC2-6C075A16FFD9}"/>
    <cellStyle name="?\???????n?C?p?[??©g?N" xfId="13074" xr:uid="{D11F6D3E-2758-4577-BB0D-0B61019AF9C4}"/>
    <cellStyle name="?\???????n?C?p?[??©g?N 2" xfId="13075" xr:uid="{58283C18-7224-4677-986C-C58F476FDDAB}"/>
    <cellStyle name="?d????[0]_?u?????p" xfId="13076" xr:uid="{F4C5E1F8-E175-41D4-80B9-21439B132A52}"/>
    <cellStyle name="?d????_?u?????p" xfId="13077" xr:uid="{37C7D02C-54D9-43A0-B774-B4C0F8CEA650}"/>
    <cellStyle name="?d?A|i[0]_P&amp;L-Format" xfId="13078" xr:uid="{81E23CF4-52F2-403B-B8D9-8365ABCC1800}"/>
    <cellStyle name="?d?A|i_P&amp;L-Format" xfId="13079" xr:uid="{8B53769C-D42C-42D3-936D-AACE028A181E}"/>
    <cellStyle name="?f??[0]_?u?????p" xfId="13080" xr:uid="{7DF74EE7-8639-46E1-BC04-C283CD2E81B2}"/>
    <cellStyle name="?f??_?u?????p" xfId="13081" xr:uid="{350DAF07-CE2D-4734-B692-83F8B1A98FE9}"/>
    <cellStyle name="?n?C?p?[??©g?N" xfId="13082" xr:uid="{E35EF07D-74E8-4FBA-9975-064BAA2B91D2}"/>
    <cellStyle name="?n?C?p?[??©g?N 2" xfId="13083" xr:uid="{B2DFF89C-B69C-473D-ADB9-1FC15A59850B}"/>
    <cellStyle name="_02년 기말-신개인연금" xfId="14000" xr:uid="{AFBEDECE-7A8F-455D-8EA3-0833452882B0}"/>
    <cellStyle name="_02년 기말-유형자산" xfId="14001" xr:uid="{41079419-D4FB-4F26-B6C5-834D1BAAE936}"/>
    <cellStyle name="_02년 기말-특별계정" xfId="14002" xr:uid="{5015811E-2C96-47B7-8701-A1A12CEED937}"/>
    <cellStyle name="_0412 지분법평가(0111)" xfId="14003" xr:uid="{4C9CEA74-190E-4B18-8D45-49F1E1B57640}"/>
    <cellStyle name="_0412 지분법평가(01-12)" xfId="14004" xr:uid="{FAA10B4C-0F8F-4A57-A7C7-4E090C3C27D9}"/>
    <cellStyle name="_0412 지분법평가(0112-2)" xfId="14005" xr:uid="{74F804DC-E6CD-480C-9CB0-7AA1892BCB57}"/>
    <cellStyle name="_04년-지분법_1분기평가작업3" xfId="14006" xr:uid="{991DC5C6-F69E-4FFF-A92D-991716F389C1}"/>
    <cellStyle name="_04년-지분법_1분기평가총괄작업3" xfId="14007" xr:uid="{F8EDC93F-4738-497F-89AE-DB49A80F1FF8}"/>
    <cellStyle name="_200203공시지가" xfId="14008" xr:uid="{5377CE7B-5851-4D88-B4DA-8906B12FF8E0}"/>
    <cellStyle name="_3분기법인특별부가세" xfId="14009" xr:uid="{C38CC073-587C-4628-BD7C-096283AE0D41}"/>
    <cellStyle name="_'99상반기경영개선활동결과(게시용)" xfId="14010" xr:uid="{D9D768E8-FDAF-46DF-AECF-D8EBE70A9291}"/>
    <cellStyle name="_audit adjust_update 26 May 09" xfId="13084" xr:uid="{EE4ED047-4D85-4BFA-8206-78B301DDEEB9}"/>
    <cellStyle name="_audit adjust_update 26 May 09 2" xfId="13085" xr:uid="{9E993E87-8C08-4538-BCD8-BECC396C931D}"/>
    <cellStyle name="_CPA(변액)" xfId="14011" xr:uid="{176CD3CA-55C7-446A-B133-4C42038C18F9}"/>
    <cellStyle name="_CPA(변액BS)" xfId="14012" xr:uid="{4F8ED328-B7D3-47CA-9DFA-2E18B0CBB892}"/>
    <cellStyle name="_CPA(퇴직)" xfId="14013" xr:uid="{FF4AC3F8-A266-4CBE-B70E-8A4139230665}"/>
    <cellStyle name="_CPA(퇴직BS)" xfId="14014" xr:uid="{F352CBC8-DC33-40BB-AC8E-F60D92F6F2C2}"/>
    <cellStyle name="_Eaton Tax computation 2008_send to client" xfId="1386" xr:uid="{746053E1-EF14-4D20-A034-2F1979163E82}"/>
    <cellStyle name="_Eaton Tax computation 2008_send to client 2" xfId="1387" xr:uid="{0C1C0AD6-075F-4F13-A1B4-333BA97095F8}"/>
    <cellStyle name="_LS조서모음" xfId="14015" xr:uid="{B9FC0179-7993-4DCF-A558-B0CC1EF73D20}"/>
    <cellStyle name="_Present FS FA TYL up" xfId="13086" xr:uid="{79E1175C-0A6D-42DB-9B51-06E47910A28C}"/>
    <cellStyle name="_Rental" xfId="13087" xr:uid="{005C2D77-83FF-48F4-9750-4B20E0FAA402}"/>
    <cellStyle name="_Summary TMP" xfId="13088" xr:uid="{EA15B50C-1CDB-459F-B8D5-040409286E75}"/>
    <cellStyle name="_TAP-C AW 収支改善打合せの件21-Feb-09対応-090219" xfId="13089" xr:uid="{ACDD8EC3-5679-4A50-B60B-C6AD979B22D0}"/>
    <cellStyle name="_Tax computation_2007_H.C. Starck(r1)" xfId="1388" xr:uid="{141733AB-3EBD-4389-904B-2F39CDD46678}"/>
    <cellStyle name="_Tax computation_2007_H.C. Starck(r1) 2" xfId="1389" xr:uid="{015A4171-86CC-4347-9B05-81D01A03066B}"/>
    <cellStyle name="_Tax computation_2007_H.C. Starck(r1) 3" xfId="1390" xr:uid="{CF2949D4-003A-4F0E-8801-E8F1CBBD3AFA}"/>
    <cellStyle name="_Tax computation_2007_H.C. Starck(r1) 4" xfId="1391" xr:uid="{0E64DDEB-7FA9-4444-9041-52FB0D472DA4}"/>
    <cellStyle name="_Tax computation_2007_H.C. Starckr allocation" xfId="1392" xr:uid="{92ED981E-58D1-441E-8E11-BA12F373127F}"/>
    <cellStyle name="_Tax computation_2007_H.C. Starckr allocation 2" xfId="1393" xr:uid="{59E3FCFB-09C3-4F64-9F73-62AF0C7F3EEA}"/>
    <cellStyle name="_Tax computation_2007_H.C. Starckr allocation 3" xfId="1394" xr:uid="{7D2E7F53-F264-4176-B935-9111AE17E676}"/>
    <cellStyle name="_TMP_JE Adj._0903 รอบ2" xfId="13090" xr:uid="{04912500-0679-40E8-BB2C-6E90DA689BC7}"/>
    <cellStyle name="_TMP_JE Adj._0903 รอบ2 2" xfId="13091" xr:uid="{8A68BD54-90DB-417E-BF80-DA1DFDB414BC}"/>
    <cellStyle name="_TYE Particular_0909" xfId="13092" xr:uid="{DE7551F1-284A-43A2-8D82-B247BACB3C08}"/>
    <cellStyle name="_TYE Particular_0909 2" xfId="13093" xr:uid="{C79E18EC-DAA1-46AB-BA33-CB735D7BB53A}"/>
    <cellStyle name="_TYE_RP-I_1003" xfId="13094" xr:uid="{C3B425AE-3060-44BB-8581-A83257DF6972}"/>
    <cellStyle name="_TYE_RP-I_1003 2" xfId="13095" xr:uid="{A9C4DEBA-DA0A-46BE-846C-3F2A53AF2144}"/>
    <cellStyle name="_TYL Detail Short Plan 69th" xfId="13096" xr:uid="{30246D62-AC6D-4EA2-A89C-8BB65AEC8818}"/>
    <cellStyle name="_TYL Detail Short Plan 69th 2" xfId="13097" xr:uid="{208EFEA7-ACB2-493A-912E-E27715DDFB84}"/>
    <cellStyle name="_TYL Detail Short Plan 69th 2 2" xfId="13098" xr:uid="{5187E0BA-5A97-4C48-A9F9-4278CC5FBABA}"/>
    <cellStyle name="_TYL Detail Short Plan 69th 3" xfId="13099" xr:uid="{A1CF5DC3-09E6-49F3-99F6-A105AE8B94E9}"/>
    <cellStyle name="_TYL Particular_0911" xfId="13100" xr:uid="{3E15790D-17E9-48D9-B977-30B1604CF542}"/>
    <cellStyle name="_TYL Particular_0911 2" xfId="13101" xr:uid="{B159E309-5E72-4076-9208-BDA975AE7BF9}"/>
    <cellStyle name="_TYL Particular_0911 2 2" xfId="13102" xr:uid="{13732BCC-8430-470C-BA56-B968C59D8E13}"/>
    <cellStyle name="_TYL Particular_0911 3" xfId="13103" xr:uid="{E6EBC3AE-295E-47F9-8406-2E8DF62381E1}"/>
    <cellStyle name="_TYL_JE Adj_Mar'09 รอบ2" xfId="13104" xr:uid="{63C09B86-C51C-4D85-8211-4D610586D268}"/>
    <cellStyle name="_TYL_JE Adj_Mar'09 รอบ2 2" xfId="13105" xr:uid="{199DDEC8-41F3-46ED-BCCF-7063179E0D7E}"/>
    <cellStyle name="_TYL_JE Adj_Mar'09 รอบ2 2 2" xfId="13106" xr:uid="{556B9CF6-94B6-44FA-95E5-0725CF5A75CB}"/>
    <cellStyle name="_TYL_JE Adj_Mar'09 รอบ2 3" xfId="13107" xr:uid="{99FC6C9E-779D-4BDC-8524-7BCDA653FFA5}"/>
    <cellStyle name="_TYL_Lead schedule before adjust 0309" xfId="13108" xr:uid="{5AD3C4EB-DA71-4288-839B-8F27CB775D6D}"/>
    <cellStyle name="_TYL_Lead schedule before adjust 0309 2" xfId="13109" xr:uid="{A6040254-19C7-4ED8-9537-5B9448DFF089}"/>
    <cellStyle name="_TYL_Lead schedule before adjust 0309 2 2" xfId="13110" xr:uid="{F90604D3-8BAE-4B54-BAB7-109569664790}"/>
    <cellStyle name="_TYL_Lead schedule before adjust 0309 3" xfId="13111" xr:uid="{29B6DFA0-1FA3-4872-B508-FE35316B23A8}"/>
    <cellStyle name="_골드그로스주식0917작성조서" xfId="14016" xr:uid="{9EF1414C-249E-4202-840B-5DDF4934EC4C}"/>
    <cellStyle name="_기말감사조서-스펜오컴2001" xfId="14017" xr:uid="{776410DF-6084-4D2B-892B-A6A5708F67F8}"/>
    <cellStyle name="_별첨(계획서및실적서양식)" xfId="14018" xr:uid="{71DD986F-F711-4A3B-8B6B-6E9E75C97F7D}"/>
    <cellStyle name="_별첨(계획서및실적서양식)_1" xfId="14019" xr:uid="{0D5295DA-54E8-4B43-8FE0-0A25575ACDC4}"/>
    <cellStyle name="_보험관련조서" xfId="14020" xr:uid="{4750D517-5E57-4B08-B4FB-7AF654CB93A4}"/>
    <cellStyle name="_산정" xfId="14021" xr:uid="{73D82AA5-937A-413B-9128-7BE13ACA48CE}"/>
    <cellStyle name="_양식" xfId="14022" xr:uid="{0CDEAE12-8A16-4CD2-A05A-5E53BB47FF84}"/>
    <cellStyle name="_양식_1" xfId="14023" xr:uid="{DEF74090-FCB9-4BC8-A0F7-E77C8D77B050}"/>
    <cellStyle name="_양식_2" xfId="14024" xr:uid="{B3D5087F-03FC-4A46-8B1A-F90EDA4B6E08}"/>
    <cellStyle name="_영업외손익 및 이자수익,비용 오버롤" xfId="14025" xr:uid="{0C6479E5-2A03-4298-9CAE-6E4770A28566}"/>
    <cellStyle name="_유무형자산 최종 V3" xfId="14026" xr:uid="{99BBBA11-3F15-46BB-BD8F-00DD4F5B9FB9}"/>
    <cellStyle name="_유무형자산-3분기" xfId="14027" xr:uid="{6045C8D7-2BB0-49FA-91E2-546EE806F106}"/>
    <cellStyle name="_유첨3(서식)" xfId="14028" xr:uid="{77E90397-05F3-43CE-A056-50432FBB8B4A}"/>
    <cellStyle name="_유첨3(서식)_1" xfId="14029" xr:uid="{016D4024-566B-48DD-BC7C-C0A7CF711DE4}"/>
    <cellStyle name="_유형자산(최종)-SAC" xfId="14030" xr:uid="{76F0C2D1-B4E2-48F5-A52D-776D44E9A3A7}"/>
    <cellStyle name="_지분법평가" xfId="14031" xr:uid="{ACB06691-F7B3-48B0-9582-A7DAA3E8AD44}"/>
    <cellStyle name="_지분법평가(1012)" xfId="14032" xr:uid="{2B99D42D-6E3B-4EDE-AE58-A68AA7F18150}"/>
    <cellStyle name="_지정과제2차심의list" xfId="14033" xr:uid="{73099603-04A5-4AA8-A00C-D2ABFF1E727D}"/>
    <cellStyle name="_지정과제2차심의list_1" xfId="14034" xr:uid="{65E6E04E-1B8D-45DC-BFA3-20CE1A0CFD2C}"/>
    <cellStyle name="_지정과제2차심의list_2" xfId="14035" xr:uid="{03470AF4-05B0-4547-9B08-1A35679E4BA6}"/>
    <cellStyle name="_지정과제2차심의결과" xfId="14036" xr:uid="{9FDDC16B-7D71-443B-A518-BFD233886DA4}"/>
    <cellStyle name="_지정과제2차심의결과(금액조정후최종)" xfId="14037" xr:uid="{DFE16E33-139D-4F6D-8544-4A213671B830}"/>
    <cellStyle name="_지정과제2차심의결과(금액조정후최종)_1" xfId="14038" xr:uid="{AAAF597C-5DB9-40EB-81CA-1094D81A471B}"/>
    <cellStyle name="_지정과제2차심의결과_1" xfId="14039" xr:uid="{7CE8353A-3795-4620-A7E8-389CC33A9E1B}"/>
    <cellStyle name="_집중관리(981231)" xfId="14040" xr:uid="{B197BF69-7906-41F4-89E4-DD38E579B7FA}"/>
    <cellStyle name="_집중관리(981231)_1" xfId="14041" xr:uid="{206737BC-5C3D-449E-B0DB-C97839ABC154}"/>
    <cellStyle name="_집중관리(지정과제및 양식)" xfId="14042" xr:uid="{3CE5E8EB-1180-416A-99C1-1AB80BD58916}"/>
    <cellStyle name="_집중관리(지정과제및 양식)_1" xfId="14043" xr:uid="{A5558F40-E7BE-49F3-A546-0C5DD097502B}"/>
    <cellStyle name="_투자유가증권LS(043Q)" xfId="14044" xr:uid="{FF66DE2E-757D-44FD-9331-94F47CFBA59D}"/>
    <cellStyle name="_특별계정조서 V2" xfId="14045" xr:uid="{01F348DE-6BC2-4C58-9D36-4C475407EC4C}"/>
    <cellStyle name="{Comma [0]}" xfId="14046" xr:uid="{FAD9D5E7-3F9C-4C5A-8D1B-F7DC8D952AE6}"/>
    <cellStyle name="¡¡¯ë_ALL-EXP" xfId="13112" xr:uid="{8206A110-BB48-4209-8BC4-E9D021597D74}"/>
    <cellStyle name="¤@?e_laroux" xfId="14047" xr:uid="{29BE42FC-2A0A-4A12-AC27-2AB4E6F633AD}"/>
    <cellStyle name="¤@¯ë_Sheet1" xfId="13113" xr:uid="{D003F24A-1245-4BBC-9F1C-146E294BD8A1}"/>
    <cellStyle name="¤d¤A|i[0]_laroux" xfId="14048" xr:uid="{3665DAA9-FF52-4ADB-8A05-8757E046E62B}"/>
    <cellStyle name="¤d¤A|i_laroux" xfId="14049" xr:uid="{2DCED9F7-D55B-4990-A2BC-A79932145694}"/>
    <cellStyle name="¤d¤À¦ì[0]_Sheet1" xfId="13114" xr:uid="{22809145-0B38-4DC8-BA4B-50172058EFEF}"/>
    <cellStyle name="¤d¤À¦ì_Sheet1" xfId="13115" xr:uid="{2447DB45-DC34-48EA-A46A-3BE729AE29D5}"/>
    <cellStyle name="»¡µô" xfId="1395" xr:uid="{B716260D-5A47-4FC1-AEBD-ADEE14FF8040}"/>
    <cellStyle name="»¡µô 2" xfId="1396" xr:uid="{9ED2D1ED-D9BB-4654-A1D8-8ED42284360F}"/>
    <cellStyle name="•W€_A (3)" xfId="13116" xr:uid="{3F01670A-37D5-4895-974C-1192146E77FF}"/>
    <cellStyle name="…ๆุ®่ [0.00]_Sheet1" xfId="13117" xr:uid="{5C23054A-F1C3-4043-A53D-A31A2D0CE417}"/>
    <cellStyle name="…ๆุ®่_Sheet1" xfId="13118" xr:uid="{729546E0-4F74-488D-B8EA-13E1E4A89DE3}"/>
    <cellStyle name="W_^CEEY" xfId="13119" xr:uid="{EB3761F6-94AE-452E-B176-356AA1F4B490}"/>
    <cellStyle name="0,0_x000d__x000a_NA_x000d__x000a_" xfId="13120" xr:uid="{EE1FA29B-4CCF-45C8-AE62-A3E7AE769867}"/>
    <cellStyle name="10-1-99_x000a_" xfId="13121" xr:uid="{3B9808A2-C563-40B5-BB8E-65E88BA1D522}"/>
    <cellStyle name="10-1-99_x000a_?_x0010_?w? ?ɼ?į?İŀ_x0002__x0008_????????࢈?ࢌ?ﺪ_xffff_ﻰ_xffff_᠄ÈĹ?_x0006_???????ࢰÃ????-&amp;C&amp;&quot;Arial,Bold&quot;&amp;10YESC F" xfId="13122" xr:uid="{59BA6EC3-937F-4049-B7C5-5C1439160D4F}"/>
    <cellStyle name="20% - Accent1" xfId="24" builtinId="30" customBuiltin="1"/>
    <cellStyle name="20% - Accent1 10" xfId="25689" xr:uid="{EBF398DE-65F2-4929-9AE5-FD80CE814850}"/>
    <cellStyle name="20% - Accent1 11" xfId="36573" xr:uid="{64C2C49D-F727-4988-9E4F-6536A78986CC}"/>
    <cellStyle name="20% - Accent1 12" xfId="38229" xr:uid="{322A557E-CCEE-47A9-BB74-E613C386095E}"/>
    <cellStyle name="20% - Accent1 13" xfId="39342" xr:uid="{D0383675-EC76-421A-9B15-76404434169D}"/>
    <cellStyle name="20% - Accent1 14" xfId="40463" xr:uid="{2B08500C-F066-4134-877E-59199F8C7B5A}"/>
    <cellStyle name="20% - Accent1 2" xfId="1397" xr:uid="{CD05CC0E-7B21-4EB7-9876-ED629CF63A2E}"/>
    <cellStyle name="20% - Accent1 2 2" xfId="13124" xr:uid="{59E9AC43-237D-4A01-B888-7EA05B6A1945}"/>
    <cellStyle name="20% - Accent1 2 3" xfId="14050" xr:uid="{402D9091-7F42-40A8-87AC-3C512A8BA52D}"/>
    <cellStyle name="20% - Accent1 2 4" xfId="13123" xr:uid="{A441DC6C-0DAC-439C-B57C-E91350F52318}"/>
    <cellStyle name="20% - Accent1 3" xfId="1398" xr:uid="{CCA73A43-AF2D-4F75-9C92-E2005949FC7F}"/>
    <cellStyle name="20% - Accent1 3 2" xfId="13126" xr:uid="{17E94DB3-EE70-484C-B731-3A4D64826077}"/>
    <cellStyle name="20% - Accent1 3 3" xfId="14051" xr:uid="{741E1177-8430-4E3A-BDB1-8B23FC7BD195}"/>
    <cellStyle name="20% - Accent1 3 4" xfId="13125" xr:uid="{9523BE0C-0FB4-4951-ABC5-DDBD62B40F63}"/>
    <cellStyle name="20% - Accent1 4" xfId="1399" xr:uid="{7D8DE9E5-62F7-47A1-8D82-E8EA2C6D7FE4}"/>
    <cellStyle name="20% - Accent1 4 2" xfId="13127" xr:uid="{9FA68FB2-41D7-46F3-BECC-1B781E27957C}"/>
    <cellStyle name="20% - Accent1 5" xfId="1400" xr:uid="{4CAA6898-E778-4560-AC35-5DDE4EEB918C}"/>
    <cellStyle name="20% - Accent1 5 2" xfId="13128" xr:uid="{13DB1CB6-C39E-478F-9516-9C38EC1DF229}"/>
    <cellStyle name="20% - Accent1 6" xfId="1401" xr:uid="{D8D9C979-2EE3-43B6-9787-7AD2570C8A3B}"/>
    <cellStyle name="20% - Accent1 7" xfId="8240" xr:uid="{2BCB72DE-EC34-4DF1-ADB5-8EBE987191BB}"/>
    <cellStyle name="20% - Accent1 7 2" xfId="30784" xr:uid="{FA231012-9806-43A2-99F7-70ECF35F91F4}"/>
    <cellStyle name="20% - Accent1 7 3" xfId="37106" xr:uid="{A641D64C-2A26-4AB1-9503-34D89471F5ED}"/>
    <cellStyle name="20% - Accent1 7 4" xfId="38518" xr:uid="{705817E1-81B8-4C83-960F-C85ED073847D}"/>
    <cellStyle name="20% - Accent1 7 5" xfId="39635" xr:uid="{44E037BE-036C-41AC-A6EE-39228FBA3871}"/>
    <cellStyle name="20% - Accent1 7 6" xfId="40752" xr:uid="{C812BEB2-7560-414D-87F2-5523C060A18D}"/>
    <cellStyle name="20% - Accent1 8" xfId="8410" xr:uid="{C35B05E4-2CA8-4AE4-BECA-A9F6351A9BFE}"/>
    <cellStyle name="20% - Accent1 8 2" xfId="30953" xr:uid="{233AA693-62EA-42F0-AD6F-A3391A160962}"/>
    <cellStyle name="20% - Accent1 8 3" xfId="37149" xr:uid="{74E18EEE-A211-45BF-B837-085B1F01BE8F}"/>
    <cellStyle name="20% - Accent1 8 4" xfId="38556" xr:uid="{5F2B6251-F3B2-4BE6-8F81-24E1C1D3D78B}"/>
    <cellStyle name="20% - Accent1 8 5" xfId="39673" xr:uid="{4C04C218-E928-479B-9230-9DABAE40F58B}"/>
    <cellStyle name="20% - Accent1 8 6" xfId="40790" xr:uid="{9AAD2D2A-4100-4FA5-8D30-6175D05AB272}"/>
    <cellStyle name="20% - Accent1 9" xfId="12986" xr:uid="{F24AA37D-AF3F-42EF-BC69-2648DF8513C0}"/>
    <cellStyle name="20% - Accent1 9 2" xfId="34895" xr:uid="{C9802A30-3D14-4511-97AE-AF00528B3ADF}"/>
    <cellStyle name="20% - Accent1 9 3" xfId="37379" xr:uid="{154A332E-853F-4E1B-85DE-19AD7620489C}"/>
    <cellStyle name="20% - Accent1 9 4" xfId="38582" xr:uid="{2D3CF084-C458-4460-A73B-7C085149BC13}"/>
    <cellStyle name="20% - Accent1 9 5" xfId="39699" xr:uid="{79D9570C-E144-4346-8A8E-02AD6B5AD5BD}"/>
    <cellStyle name="20% - Accent1 9 6" xfId="40816" xr:uid="{334144A1-419C-4FDF-820C-B564C7834AB3}"/>
    <cellStyle name="20% - Accent2" xfId="27" builtinId="34" customBuiltin="1"/>
    <cellStyle name="20% - Accent2 10" xfId="25692" xr:uid="{262B9868-5860-452E-B4EF-39910589AFA6}"/>
    <cellStyle name="20% - Accent2 11" xfId="36575" xr:uid="{CABFDBF8-AC32-40C1-BCC0-8ED6248C09CA}"/>
    <cellStyle name="20% - Accent2 12" xfId="38231" xr:uid="{6B148E91-0DBF-4A1F-890C-B64708FB19C7}"/>
    <cellStyle name="20% - Accent2 13" xfId="39344" xr:uid="{5CE42975-0D88-4542-B383-EDDF1E7C4456}"/>
    <cellStyle name="20% - Accent2 14" xfId="40465" xr:uid="{B9AEA2EC-C8D0-467C-AD30-F64739976928}"/>
    <cellStyle name="20% - Accent2 2" xfId="1402" xr:uid="{1803E781-610B-49DF-995D-9F896A0D0773}"/>
    <cellStyle name="20% - Accent2 2 2" xfId="13130" xr:uid="{F2841A93-0C26-49CD-A18C-D184CE97B94B}"/>
    <cellStyle name="20% - Accent2 2 3" xfId="14052" xr:uid="{8CD36C28-A83F-48A9-A745-265908E5BC9F}"/>
    <cellStyle name="20% - Accent2 2 4" xfId="13129" xr:uid="{EC23B2B7-999A-4B5E-A445-9565B78112A4}"/>
    <cellStyle name="20% - Accent2 3" xfId="1403" xr:uid="{2D8C8EF9-38CC-492D-B861-3393E2B16FE9}"/>
    <cellStyle name="20% - Accent2 3 2" xfId="13132" xr:uid="{62C1141D-D387-4283-B4D8-9591BAD1CCBA}"/>
    <cellStyle name="20% - Accent2 3 3" xfId="14053" xr:uid="{E471DE52-D921-4DB3-A4BC-FB777C41863E}"/>
    <cellStyle name="20% - Accent2 3 4" xfId="13131" xr:uid="{5B175604-C0B3-4B4E-BBFF-10A4C1FACFCA}"/>
    <cellStyle name="20% - Accent2 4" xfId="1404" xr:uid="{C11FEA2E-6A3F-496E-A773-FA7B899A69E3}"/>
    <cellStyle name="20% - Accent2 4 2" xfId="13133" xr:uid="{EEAA79FB-05D5-4161-9B01-3A0B33719B95}"/>
    <cellStyle name="20% - Accent2 5" xfId="1405" xr:uid="{CC21EAE7-0AA0-4E6C-B1E5-8C1E88141556}"/>
    <cellStyle name="20% - Accent2 5 2" xfId="13134" xr:uid="{42AE1558-FD39-46E3-92F2-ED45D8D10DE4}"/>
    <cellStyle name="20% - Accent2 6" xfId="1406" xr:uid="{101D9762-3DC2-4E54-9ACD-502195AB7721}"/>
    <cellStyle name="20% - Accent2 7" xfId="8242" xr:uid="{4DA5EABD-1A2B-45EE-A593-28E9C7F52A4E}"/>
    <cellStyle name="20% - Accent2 7 2" xfId="30786" xr:uid="{F598C47D-E4A3-406C-BC8A-387439EF9643}"/>
    <cellStyle name="20% - Accent2 7 3" xfId="37108" xr:uid="{4E03E4BE-1E6F-478F-A127-2E11C8AFE6C5}"/>
    <cellStyle name="20% - Accent2 7 4" xfId="38520" xr:uid="{690F87A5-D717-4FB5-B4B6-6E4EDAD9FD30}"/>
    <cellStyle name="20% - Accent2 7 5" xfId="39637" xr:uid="{F91C2548-8A40-4AAC-8F36-4608AEB4447D}"/>
    <cellStyle name="20% - Accent2 7 6" xfId="40754" xr:uid="{EE0BA4BD-1498-4344-9340-622CCC926A54}"/>
    <cellStyle name="20% - Accent2 8" xfId="8412" xr:uid="{9DD9097B-29BC-468C-B630-7957909AEF18}"/>
    <cellStyle name="20% - Accent2 8 2" xfId="30955" xr:uid="{6AAC2A5D-3CB3-4275-BBFB-8DB0F6B81AB0}"/>
    <cellStyle name="20% - Accent2 8 3" xfId="37151" xr:uid="{3DCED864-2AB7-4C59-9D43-B734CE713B50}"/>
    <cellStyle name="20% - Accent2 8 4" xfId="38558" xr:uid="{CB48FE2E-D2DC-4E91-89F5-79386282D1F4}"/>
    <cellStyle name="20% - Accent2 8 5" xfId="39675" xr:uid="{962A0BF8-016E-455A-BC9A-BC32A3FC20E0}"/>
    <cellStyle name="20% - Accent2 8 6" xfId="40792" xr:uid="{43CA8936-FA3E-4354-8F66-05110B5FC8F4}"/>
    <cellStyle name="20% - Accent2 9" xfId="12988" xr:uid="{C76607AF-3BA0-4F8D-8F88-E9C7DA5FFD25}"/>
    <cellStyle name="20% - Accent2 9 2" xfId="34897" xr:uid="{A1D3C5DE-1BC9-4E94-B09E-BB1862D50DBC}"/>
    <cellStyle name="20% - Accent2 9 3" xfId="37381" xr:uid="{4D20E488-914F-46AE-9C1C-5A700F16AFB7}"/>
    <cellStyle name="20% - Accent2 9 4" xfId="38584" xr:uid="{CEBFAC11-EE79-464A-B67F-4980AD2794D7}"/>
    <cellStyle name="20% - Accent2 9 5" xfId="39701" xr:uid="{4216A3FA-37D2-4E48-B283-45C57C73D995}"/>
    <cellStyle name="20% - Accent2 9 6" xfId="40818" xr:uid="{8AD6E5A4-64FD-4D67-BE4B-FB1DAA97E912}"/>
    <cellStyle name="20% - Accent3" xfId="30" builtinId="38" customBuiltin="1"/>
    <cellStyle name="20% - Accent3 10" xfId="25694" xr:uid="{58A32954-B129-4991-A238-B130A20DBE88}"/>
    <cellStyle name="20% - Accent3 11" xfId="36577" xr:uid="{48634BB3-1597-490B-A931-362E68451974}"/>
    <cellStyle name="20% - Accent3 12" xfId="38233" xr:uid="{D548D3BD-0661-45BE-A201-4F34C2431151}"/>
    <cellStyle name="20% - Accent3 13" xfId="39346" xr:uid="{6AA2A285-6354-4989-8764-4F6018904AE5}"/>
    <cellStyle name="20% - Accent3 14" xfId="40467" xr:uid="{372C7C26-8AB6-4725-BD18-D2F0CF995F78}"/>
    <cellStyle name="20% - Accent3 2" xfId="1407" xr:uid="{156DE7BB-FFFC-465C-93DE-22D0C34884F6}"/>
    <cellStyle name="20% - Accent3 2 2" xfId="13136" xr:uid="{EEA2E329-EC89-49AA-B813-EFD4099412A7}"/>
    <cellStyle name="20% - Accent3 2 3" xfId="14054" xr:uid="{D0E3A50D-F429-476A-896A-378C1814B780}"/>
    <cellStyle name="20% - Accent3 2 4" xfId="13135" xr:uid="{4464B030-E628-456E-9CBE-BE114E22E72D}"/>
    <cellStyle name="20% - Accent3 3" xfId="1408" xr:uid="{F9634958-337F-4AE9-AD12-24F1F8AA37C4}"/>
    <cellStyle name="20% - Accent3 3 2" xfId="13138" xr:uid="{B667F505-DE21-41DA-99E3-5E2406C7FEFA}"/>
    <cellStyle name="20% - Accent3 3 3" xfId="14055" xr:uid="{8C76A76F-C0F8-41D1-AC5C-22CF653AB675}"/>
    <cellStyle name="20% - Accent3 3 4" xfId="13137" xr:uid="{97A1135D-9403-4CE6-82F8-B1F8615D9AE6}"/>
    <cellStyle name="20% - Accent3 4" xfId="1409" xr:uid="{C1A4DA55-F869-4C36-B635-B83052FE263D}"/>
    <cellStyle name="20% - Accent3 4 2" xfId="13139" xr:uid="{DFDBF944-5EE3-47C0-BB88-65FDB3C32050}"/>
    <cellStyle name="20% - Accent3 5" xfId="1410" xr:uid="{F20A9031-540F-44F8-8170-BB9EBD1612EA}"/>
    <cellStyle name="20% - Accent3 5 2" xfId="13140" xr:uid="{F4A18B19-97E4-4736-8E2D-8C58BC81ED73}"/>
    <cellStyle name="20% - Accent3 6" xfId="1411" xr:uid="{E296E6A6-ABD8-4C59-B228-05EA96F8E5B8}"/>
    <cellStyle name="20% - Accent3 7" xfId="8244" xr:uid="{0AD51E6F-4D8B-40A2-9AA4-F81C8FBF63D5}"/>
    <cellStyle name="20% - Accent3 7 2" xfId="30788" xr:uid="{D491DC60-402A-4982-893A-1CF52E865A5B}"/>
    <cellStyle name="20% - Accent3 7 3" xfId="37110" xr:uid="{B8BC9516-36C7-4CCC-88F1-A4B4031461AD}"/>
    <cellStyle name="20% - Accent3 7 4" xfId="38522" xr:uid="{75139F5F-88E1-4D19-898A-EC213DE220EF}"/>
    <cellStyle name="20% - Accent3 7 5" xfId="39639" xr:uid="{301E2E99-79F1-4F39-88EB-459D2767121A}"/>
    <cellStyle name="20% - Accent3 7 6" xfId="40756" xr:uid="{2FB394D0-4594-41EB-88E8-237D5B995054}"/>
    <cellStyle name="20% - Accent3 8" xfId="8414" xr:uid="{1BD4E085-F275-47EF-A764-221E517F5CC8}"/>
    <cellStyle name="20% - Accent3 8 2" xfId="30957" xr:uid="{B472DFD8-97C4-40B8-9F0A-6E90E5367FCA}"/>
    <cellStyle name="20% - Accent3 8 3" xfId="37153" xr:uid="{433AF445-2535-4143-9770-B5ED2D5E2E6D}"/>
    <cellStyle name="20% - Accent3 8 4" xfId="38560" xr:uid="{F2B6193E-5BA7-4487-889E-68C4DEF8F9FD}"/>
    <cellStyle name="20% - Accent3 8 5" xfId="39677" xr:uid="{85A38936-FABC-417E-8342-C6D63106C936}"/>
    <cellStyle name="20% - Accent3 8 6" xfId="40794" xr:uid="{462E936A-81E9-471E-821A-D1D82D1B0C0E}"/>
    <cellStyle name="20% - Accent3 9" xfId="12990" xr:uid="{6FBBDCB6-3862-4334-89C6-04475B83ACF3}"/>
    <cellStyle name="20% - Accent3 9 2" xfId="34899" xr:uid="{1537CD7E-0E0C-4238-B6E1-C697D3FA0957}"/>
    <cellStyle name="20% - Accent3 9 3" xfId="37383" xr:uid="{3A06B1CA-B533-41D5-913C-32BB6B291017}"/>
    <cellStyle name="20% - Accent3 9 4" xfId="38586" xr:uid="{B82316FB-0789-4833-B6DE-7303CEEFB233}"/>
    <cellStyle name="20% - Accent3 9 5" xfId="39703" xr:uid="{C46C84B0-ED35-4068-A616-87CD2DFE48EF}"/>
    <cellStyle name="20% - Accent3 9 6" xfId="40820" xr:uid="{0105B118-6273-47C4-B4C2-6595579D5FAD}"/>
    <cellStyle name="20% - Accent4" xfId="33" builtinId="42" customBuiltin="1"/>
    <cellStyle name="20% - Accent4 10" xfId="25696" xr:uid="{DBE6AD07-FDB4-43F0-95C0-4D32A3C3595A}"/>
    <cellStyle name="20% - Accent4 11" xfId="36579" xr:uid="{325D5B0A-0870-49CA-8766-2C550501D670}"/>
    <cellStyle name="20% - Accent4 12" xfId="38235" xr:uid="{98019591-B36F-41F1-80D2-930D08B55274}"/>
    <cellStyle name="20% - Accent4 13" xfId="39348" xr:uid="{09852C93-4E41-48FE-83A4-D3FA9F0D3F37}"/>
    <cellStyle name="20% - Accent4 14" xfId="40469" xr:uid="{A39A9020-8F95-46CD-A78D-2F7508D658A8}"/>
    <cellStyle name="20% - Accent4 2" xfId="1412" xr:uid="{85F2F178-0EFB-4025-8EF1-3753B5552CDE}"/>
    <cellStyle name="20% - Accent4 2 2" xfId="13142" xr:uid="{07E562F3-3B80-4458-B501-4980040912E6}"/>
    <cellStyle name="20% - Accent4 2 3" xfId="14056" xr:uid="{7DA69045-1A96-4EC1-82AF-095AE99B0ACB}"/>
    <cellStyle name="20% - Accent4 2 4" xfId="13141" xr:uid="{F2D9A686-06C3-45C2-A2E2-27100649FD8F}"/>
    <cellStyle name="20% - Accent4 3" xfId="1413" xr:uid="{E8CFDB52-B953-42C1-8550-33CD90709DD7}"/>
    <cellStyle name="20% - Accent4 3 2" xfId="13144" xr:uid="{27E732B8-F18F-4D0E-8E21-0EC506D5FA85}"/>
    <cellStyle name="20% - Accent4 3 3" xfId="14057" xr:uid="{B3735459-BD5D-47CD-9E44-444CE6B26421}"/>
    <cellStyle name="20% - Accent4 3 4" xfId="13143" xr:uid="{3C3FF287-35BE-4507-9A13-C58FF1B215FB}"/>
    <cellStyle name="20% - Accent4 4" xfId="1414" xr:uid="{19D0F7C0-3E76-48BC-9EA5-D03B871BCB13}"/>
    <cellStyle name="20% - Accent4 4 2" xfId="13145" xr:uid="{1650A63C-9C9F-4634-9D84-E94661092A9E}"/>
    <cellStyle name="20% - Accent4 5" xfId="1415" xr:uid="{CDD453CB-BEB0-43B8-8B89-06454AC49406}"/>
    <cellStyle name="20% - Accent4 5 2" xfId="13146" xr:uid="{A7204674-0BC2-484C-9AA6-A831058D4A98}"/>
    <cellStyle name="20% - Accent4 6" xfId="1416" xr:uid="{595CF255-F967-4842-BD29-1978C159F29A}"/>
    <cellStyle name="20% - Accent4 7" xfId="8246" xr:uid="{1B40BF58-A8ED-4160-817E-6B95613B444F}"/>
    <cellStyle name="20% - Accent4 7 2" xfId="30790" xr:uid="{14FAFA5F-0B4C-4B64-B19E-31BA94E04C3D}"/>
    <cellStyle name="20% - Accent4 7 3" xfId="37112" xr:uid="{F394522C-83A0-4D40-BACB-B3BC9D73AD1E}"/>
    <cellStyle name="20% - Accent4 7 4" xfId="38524" xr:uid="{3C42A7E2-A555-45EC-9871-A499931396C8}"/>
    <cellStyle name="20% - Accent4 7 5" xfId="39641" xr:uid="{C2C8C928-BCB0-4D94-B5D7-A969489F0BDC}"/>
    <cellStyle name="20% - Accent4 7 6" xfId="40758" xr:uid="{979AD6C4-669F-447A-A338-635123FCF3BF}"/>
    <cellStyle name="20% - Accent4 8" xfId="8416" xr:uid="{92441782-439C-4706-BD8D-0CBBBB8598D5}"/>
    <cellStyle name="20% - Accent4 8 2" xfId="30959" xr:uid="{466A625C-D384-4612-8A5D-CDF273389B18}"/>
    <cellStyle name="20% - Accent4 8 3" xfId="37155" xr:uid="{A9E8F0A0-48CA-4B24-A06B-AC6A657219F4}"/>
    <cellStyle name="20% - Accent4 8 4" xfId="38562" xr:uid="{01425788-940F-4808-85FA-102C9323494B}"/>
    <cellStyle name="20% - Accent4 8 5" xfId="39679" xr:uid="{3C923342-9B8A-466B-9523-2247C4C29C59}"/>
    <cellStyle name="20% - Accent4 8 6" xfId="40796" xr:uid="{FED77058-E98D-4724-AFF9-04445AFA8E2E}"/>
    <cellStyle name="20% - Accent4 9" xfId="12992" xr:uid="{9E5FCAF8-B2E2-44C7-9A60-EA21CEF3323B}"/>
    <cellStyle name="20% - Accent4 9 2" xfId="34901" xr:uid="{51132879-71FD-434A-8C74-7ED9E80D765A}"/>
    <cellStyle name="20% - Accent4 9 3" xfId="37385" xr:uid="{42EAA65C-4026-42E8-9F8F-6CA92928F556}"/>
    <cellStyle name="20% - Accent4 9 4" xfId="38588" xr:uid="{FCEF3DAC-70D7-4025-A7EA-C95A14710C59}"/>
    <cellStyle name="20% - Accent4 9 5" xfId="39705" xr:uid="{F107737F-33D0-4B00-8A5E-6B3405CE8735}"/>
    <cellStyle name="20% - Accent4 9 6" xfId="40822" xr:uid="{3DA1A3EA-3593-4413-8CE9-CEE2EB32B89C}"/>
    <cellStyle name="20% - Accent5" xfId="36" builtinId="46" customBuiltin="1"/>
    <cellStyle name="20% - Accent5 10" xfId="25698" xr:uid="{12878324-FB8B-40AC-B032-C028689F00A2}"/>
    <cellStyle name="20% - Accent5 11" xfId="36581" xr:uid="{F95E76FD-C3FA-4DAF-B699-E08ADBBEA215}"/>
    <cellStyle name="20% - Accent5 12" xfId="38237" xr:uid="{340853A4-1E3C-474D-8BB4-9B0AD7539C4F}"/>
    <cellStyle name="20% - Accent5 13" xfId="39350" xr:uid="{C389795D-810B-4487-92C7-A3FEC0B5BC21}"/>
    <cellStyle name="20% - Accent5 14" xfId="40471" xr:uid="{AB61DAAB-6CD0-4577-81D2-E9DD73845A63}"/>
    <cellStyle name="20% - Accent5 2" xfId="1417" xr:uid="{BE0FD085-40A6-4842-8A92-B385597D1B14}"/>
    <cellStyle name="20% - Accent5 2 2" xfId="13148" xr:uid="{578916C7-FA1D-4C13-AF95-6422C3ED0F06}"/>
    <cellStyle name="20% - Accent5 2 3" xfId="14058" xr:uid="{58BD39D0-278B-456D-BFD5-CEEB1EA68BC6}"/>
    <cellStyle name="20% - Accent5 2 4" xfId="13147" xr:uid="{595B3248-A4A3-4AB5-A787-41DADA16CA82}"/>
    <cellStyle name="20% - Accent5 3" xfId="1418" xr:uid="{952BE83F-8C6A-4CA1-BEF4-3F1804E42789}"/>
    <cellStyle name="20% - Accent5 3 2" xfId="14059" xr:uid="{A96FD157-A936-49B5-8D0B-F2B36DCC8431}"/>
    <cellStyle name="20% - Accent5 3 3" xfId="13149" xr:uid="{F083450B-184F-4506-BAD8-C83522E8C200}"/>
    <cellStyle name="20% - Accent5 4" xfId="1419" xr:uid="{106C3EA7-35AF-4C72-B1C5-E2DF089B1104}"/>
    <cellStyle name="20% - Accent5 4 2" xfId="13150" xr:uid="{D2A3BDC3-CAAE-424E-9B1F-213F33DA510D}"/>
    <cellStyle name="20% - Accent5 5" xfId="1420" xr:uid="{C78C1306-26D3-4E95-85D2-1BFF324BEF72}"/>
    <cellStyle name="20% - Accent5 5 2" xfId="13151" xr:uid="{AC9EB7C9-C3ED-4517-988F-1DDC23FD091C}"/>
    <cellStyle name="20% - Accent5 6" xfId="1421" xr:uid="{9A50B78B-E256-4A58-B8E7-9309A95E560B}"/>
    <cellStyle name="20% - Accent5 7" xfId="8248" xr:uid="{B4FACBEE-6034-4B77-ADB5-4D5D2213DDC5}"/>
    <cellStyle name="20% - Accent5 7 2" xfId="30792" xr:uid="{02526E5D-35F3-46E6-95CA-4E0A09926861}"/>
    <cellStyle name="20% - Accent5 7 3" xfId="37114" xr:uid="{0F0954BF-0093-4F36-B2DE-82E8E4512455}"/>
    <cellStyle name="20% - Accent5 7 4" xfId="38526" xr:uid="{45255FAC-5236-4E89-9B5B-0F3B4A9BF31B}"/>
    <cellStyle name="20% - Accent5 7 5" xfId="39643" xr:uid="{A0E6C4B8-C5BC-4E67-AFF0-5687E191C775}"/>
    <cellStyle name="20% - Accent5 7 6" xfId="40760" xr:uid="{3AC30D74-D3CD-49BE-A5A7-DD4A98FA61C6}"/>
    <cellStyle name="20% - Accent5 8" xfId="8418" xr:uid="{8B7F1975-F3F0-4057-AA72-1610AC10E4E3}"/>
    <cellStyle name="20% - Accent5 8 2" xfId="30961" xr:uid="{4AA830F9-5FA9-4CC7-84A2-03D7AF325EA4}"/>
    <cellStyle name="20% - Accent5 8 3" xfId="37157" xr:uid="{532BD640-50D4-46A1-B46A-549AD93D7352}"/>
    <cellStyle name="20% - Accent5 8 4" xfId="38564" xr:uid="{4C0843A5-4511-4FB3-B0A3-F883CD81CE60}"/>
    <cellStyle name="20% - Accent5 8 5" xfId="39681" xr:uid="{AFA4E05A-610A-47B1-8183-872E4D64D430}"/>
    <cellStyle name="20% - Accent5 8 6" xfId="40798" xr:uid="{2B5BE50B-75FD-4FF1-8B79-0DBE85E7F50E}"/>
    <cellStyle name="20% - Accent5 9" xfId="12994" xr:uid="{3153FFC3-FD4F-498E-9613-12D603F22C1D}"/>
    <cellStyle name="20% - Accent5 9 2" xfId="34903" xr:uid="{55222033-5BEE-4133-B0E9-F6DF0C91E985}"/>
    <cellStyle name="20% - Accent5 9 3" xfId="37387" xr:uid="{86B407C5-B0D7-4E55-BB19-A9A071A15D6A}"/>
    <cellStyle name="20% - Accent5 9 4" xfId="38590" xr:uid="{D8101417-2EAB-4939-B14A-E9F859D0AAD2}"/>
    <cellStyle name="20% - Accent5 9 5" xfId="39707" xr:uid="{126737FD-6CD2-45AE-8208-9996EABFCD1E}"/>
    <cellStyle name="20% - Accent5 9 6" xfId="40824" xr:uid="{54877FA6-1238-4DD9-B29C-6EF70F6EAE9C}"/>
    <cellStyle name="20% - Accent6" xfId="39" builtinId="50" customBuiltin="1"/>
    <cellStyle name="20% - Accent6 10" xfId="25700" xr:uid="{1A3D2C94-2BF4-428C-A334-F5526E6B6714}"/>
    <cellStyle name="20% - Accent6 11" xfId="36583" xr:uid="{2EC7C786-3965-4C01-9B29-8EB7AF012895}"/>
    <cellStyle name="20% - Accent6 12" xfId="38239" xr:uid="{40522E04-52C3-48D0-A8A7-2F28510133EB}"/>
    <cellStyle name="20% - Accent6 13" xfId="39352" xr:uid="{19358D39-8D7E-436B-9129-49C6AD76E235}"/>
    <cellStyle name="20% - Accent6 14" xfId="40473" xr:uid="{CC053D0F-6517-459F-9E13-D3D339D0D97A}"/>
    <cellStyle name="20% - Accent6 2" xfId="1422" xr:uid="{415D9356-863D-4574-AE0F-80A5E6443808}"/>
    <cellStyle name="20% - Accent6 2 2" xfId="13153" xr:uid="{9326537D-A65D-4F92-8FF1-4B2BBB106160}"/>
    <cellStyle name="20% - Accent6 2 3" xfId="14060" xr:uid="{E18E0CAC-F66B-4E70-AC67-750AA0C3C027}"/>
    <cellStyle name="20% - Accent6 2 4" xfId="13152" xr:uid="{4B409457-8357-4F5A-9F3A-1BE747EB29C8}"/>
    <cellStyle name="20% - Accent6 3" xfId="1423" xr:uid="{0A860F9B-C97F-4060-B853-778582603625}"/>
    <cellStyle name="20% - Accent6 3 2" xfId="14061" xr:uid="{9C741BC0-A355-4CD2-BC4B-56509BAA9D55}"/>
    <cellStyle name="20% - Accent6 3 3" xfId="13154" xr:uid="{83487918-0F51-4761-BE55-1AF51D572E61}"/>
    <cellStyle name="20% - Accent6 4" xfId="1424" xr:uid="{1F9B290F-850C-476F-A509-FA27B0DE0A9A}"/>
    <cellStyle name="20% - Accent6 4 2" xfId="13155" xr:uid="{E74F33A0-7C0B-44F8-AFD4-3B0B911E9A28}"/>
    <cellStyle name="20% - Accent6 5" xfId="1425" xr:uid="{9B1B441F-7C1E-4573-93F0-69B08E80F1BB}"/>
    <cellStyle name="20% - Accent6 5 2" xfId="13156" xr:uid="{46A4E90A-6400-473D-B523-D8D8920C5EA4}"/>
    <cellStyle name="20% - Accent6 6" xfId="1426" xr:uid="{14056FC6-E1CB-4535-9ABF-FDF6C5C6FE79}"/>
    <cellStyle name="20% - Accent6 7" xfId="8250" xr:uid="{94ED2F06-9EA6-425A-B0AB-C90E73616991}"/>
    <cellStyle name="20% - Accent6 7 2" xfId="30794" xr:uid="{D11A362A-84FB-4624-826C-F2636DC5A035}"/>
    <cellStyle name="20% - Accent6 7 3" xfId="37116" xr:uid="{C69127CF-9F19-4C9C-A474-1A3D314931CE}"/>
    <cellStyle name="20% - Accent6 7 4" xfId="38528" xr:uid="{804509F9-7544-48FE-88AB-41E3A76F00C7}"/>
    <cellStyle name="20% - Accent6 7 5" xfId="39645" xr:uid="{5446B60F-BDB6-4741-BB57-C260BC3CE596}"/>
    <cellStyle name="20% - Accent6 7 6" xfId="40762" xr:uid="{849AC583-E6DE-4F06-9CEB-515A81868392}"/>
    <cellStyle name="20% - Accent6 8" xfId="8420" xr:uid="{7C3D6470-0CDF-401D-B66E-211E9C160E78}"/>
    <cellStyle name="20% - Accent6 8 2" xfId="30963" xr:uid="{036D0A98-9BCF-4E2C-B359-8E50AC49DF8F}"/>
    <cellStyle name="20% - Accent6 8 3" xfId="37159" xr:uid="{1CC751F7-7495-414C-8D62-E485FE1CC116}"/>
    <cellStyle name="20% - Accent6 8 4" xfId="38566" xr:uid="{B8091010-CA30-46DB-BC64-10B6209441E0}"/>
    <cellStyle name="20% - Accent6 8 5" xfId="39683" xr:uid="{525BEFA5-5FD7-45F4-8581-5E6B8E768737}"/>
    <cellStyle name="20% - Accent6 8 6" xfId="40800" xr:uid="{5C401E15-30B0-4C3B-9AAC-51C63BE60C3F}"/>
    <cellStyle name="20% - Accent6 9" xfId="12996" xr:uid="{75C898BD-8484-4B8F-8C87-C3896054FD77}"/>
    <cellStyle name="20% - Accent6 9 2" xfId="34905" xr:uid="{88C88A46-7CBD-4C41-9CEA-65FC6D2CF488}"/>
    <cellStyle name="20% - Accent6 9 3" xfId="37389" xr:uid="{97C5392E-2E9A-4534-8F17-3C6A82A3E68C}"/>
    <cellStyle name="20% - Accent6 9 4" xfId="38592" xr:uid="{39BC98C2-F4FA-46EB-8A25-E21F29254C66}"/>
    <cellStyle name="20% - Accent6 9 5" xfId="39709" xr:uid="{A208D70E-3EFF-4774-AE23-AC9FF4572992}"/>
    <cellStyle name="20% - Accent6 9 6" xfId="40826" xr:uid="{9E19C98A-EDFC-4DB5-A232-4775CDEB6F85}"/>
    <cellStyle name="20% - アクセント 1" xfId="13157" xr:uid="{DAFF6A99-3EE5-4D56-85C1-ADD7A92102E7}"/>
    <cellStyle name="20% - アクセント 1 2" xfId="13158" xr:uid="{66A36ECE-CC10-42B5-808A-DB1D8F8FB807}"/>
    <cellStyle name="20% - アクセント 2" xfId="13159" xr:uid="{68B70128-5F09-48D9-A0B7-BBA4CF4B67E0}"/>
    <cellStyle name="20% - アクセント 2 2" xfId="13160" xr:uid="{F19339A6-C1A3-4619-96AB-7CBA0AEB2E0A}"/>
    <cellStyle name="20% - アクセント 3" xfId="13161" xr:uid="{ADB59588-54A0-4FB3-9E55-5EE2CD51BE26}"/>
    <cellStyle name="20% - アクセント 3 2" xfId="13162" xr:uid="{AE4CC39F-0A8F-4E6B-83D7-61D7928B9BC2}"/>
    <cellStyle name="20% - アクセント 4" xfId="13163" xr:uid="{B8D2886D-26AB-4849-A669-5A58AF41C3E5}"/>
    <cellStyle name="20% - アクセント 4 2" xfId="13164" xr:uid="{87A462E6-C8DC-4FA7-866C-DEC4297FC9C3}"/>
    <cellStyle name="20% - アクセント 5" xfId="13165" xr:uid="{43956451-02AA-4EF6-B7F5-8B4B2D157E1D}"/>
    <cellStyle name="20% - アクセント 5 2" xfId="13166" xr:uid="{72DD59C9-26DB-4C5A-88E0-E676F159132C}"/>
    <cellStyle name="20% - アクセント 6" xfId="13167" xr:uid="{A94C1C21-4F41-4A6A-9E2B-7E6139E96B65}"/>
    <cellStyle name="20% - アクセント 6 2" xfId="13168" xr:uid="{07CA1159-CFFF-4170-9C41-FDD8C2DF3BB2}"/>
    <cellStyle name="20% - ส่วนที่ถูกเน้น1" xfId="13169" xr:uid="{5D72B2A3-1078-4CBB-A755-D6F5CB2B6CB5}"/>
    <cellStyle name="20% - ส่วนที่ถูกเน้น2" xfId="13170" xr:uid="{48C30883-6E5A-47F7-A1D0-5667E30FCEE8}"/>
    <cellStyle name="20% - ส่วนที่ถูกเน้น3" xfId="13171" xr:uid="{604AE923-A349-4798-B27C-83B69B24A4D5}"/>
    <cellStyle name="20% - ส่วนที่ถูกเน้น4" xfId="13172" xr:uid="{E4E33694-DF74-48B8-97EF-5A4C45ECCE15}"/>
    <cellStyle name="20% - ส่วนที่ถูกเน้น5" xfId="13173" xr:uid="{7D68D533-8B2C-477D-BFA8-491C418C06E1}"/>
    <cellStyle name="20% - ส่วนที่ถูกเน้น6" xfId="13174" xr:uid="{D96F2F75-8B7E-4AC7-9E18-B2F92B5B618B}"/>
    <cellStyle name="³f¹ô [0]_Cons. Adj (2)" xfId="13175" xr:uid="{C74A21A1-6BA9-429D-90B3-774DAC976C52}"/>
    <cellStyle name="³f¹o [0]_RESULTS" xfId="14062" xr:uid="{1653C045-669B-45E5-B5D3-A52AB800DC1B}"/>
    <cellStyle name="3f1o [0]_Sheet1" xfId="13176" xr:uid="{9D9E1F9C-118A-497B-A20E-B1BAF41664E3}"/>
    <cellStyle name="³f¹ô [0]_Sheet1" xfId="13177" xr:uid="{C9A2D99C-AF3C-439E-BF79-8C945E08A46C}"/>
    <cellStyle name="³f¹o[0]_laroux" xfId="14063" xr:uid="{314ACFFE-3585-4F63-8C16-D24E9064412D}"/>
    <cellStyle name="3f1o[0]_P&amp;L-Format" xfId="13178" xr:uid="{5E5A8D7E-A6DB-4AD1-8749-BE26190D5CEE}"/>
    <cellStyle name="³f¹o_laroux" xfId="14064" xr:uid="{449A7DAD-5614-49CD-B2A6-3C2CF411BE34}"/>
    <cellStyle name="3f1o_P&amp;L-Format" xfId="13179" xr:uid="{580134D4-7ACD-4EFE-878F-F1DB7A6DDD14}"/>
    <cellStyle name="³f¹ô_Sheet1" xfId="13180" xr:uid="{719FAC96-A5D1-4B9C-AA83-D89BEECE4713}"/>
    <cellStyle name="40% - Accent1" xfId="25" builtinId="31" customBuiltin="1"/>
    <cellStyle name="40% - Accent1 10" xfId="25690" xr:uid="{A3CBA6E3-72C8-4655-85CF-0BDF58250583}"/>
    <cellStyle name="40% - Accent1 11" xfId="36574" xr:uid="{44E20CD9-648A-45FC-911E-4CE2DF1EABC7}"/>
    <cellStyle name="40% - Accent1 12" xfId="38230" xr:uid="{8330CF7C-5663-4DC8-96F3-8C06F0745D66}"/>
    <cellStyle name="40% - Accent1 13" xfId="39343" xr:uid="{C7C1D354-01F5-4FEB-8555-80B92472EBA5}"/>
    <cellStyle name="40% - Accent1 14" xfId="40464" xr:uid="{7DF0263A-6D81-49F7-8168-DD1709127668}"/>
    <cellStyle name="40% - Accent1 2" xfId="1427" xr:uid="{0AB2A0FB-8C21-4112-A0B2-AE1314524126}"/>
    <cellStyle name="40% - Accent1 2 2" xfId="13182" xr:uid="{221B1F77-FB64-4CCA-A41D-B2D4838235FA}"/>
    <cellStyle name="40% - Accent1 2 3" xfId="14065" xr:uid="{F1F9A810-771B-4C30-B91A-DF3B091985FF}"/>
    <cellStyle name="40% - Accent1 2 4" xfId="13181" xr:uid="{3D15B42A-5731-4D7A-9A4B-A624BBDA6FC9}"/>
    <cellStyle name="40% - Accent1 3" xfId="1428" xr:uid="{5A78637D-F564-465C-A58D-B298A09DF715}"/>
    <cellStyle name="40% - Accent1 3 2" xfId="13184" xr:uid="{E4D61EA4-5CFA-42A5-AE88-38989791A9ED}"/>
    <cellStyle name="40% - Accent1 3 3" xfId="14066" xr:uid="{AA3B293E-1100-4D2C-BEA6-8E8C39E5EB50}"/>
    <cellStyle name="40% - Accent1 3 4" xfId="13183" xr:uid="{3125BB18-E5D7-4E25-BDFA-729E698ACB41}"/>
    <cellStyle name="40% - Accent1 4" xfId="1429" xr:uid="{CA1251FC-58F9-4CD3-9D1F-5277F4B72D56}"/>
    <cellStyle name="40% - Accent1 4 2" xfId="13185" xr:uid="{EAA7668D-DE92-4496-87DA-BC25DD7AB429}"/>
    <cellStyle name="40% - Accent1 5" xfId="1430" xr:uid="{2F0E9D61-EBE0-4428-9DA4-ED07E4DB985A}"/>
    <cellStyle name="40% - Accent1 5 2" xfId="13186" xr:uid="{A0EC45CA-E616-479E-90CA-51C2F16B065F}"/>
    <cellStyle name="40% - Accent1 6" xfId="1431" xr:uid="{B1C47CF5-9490-45E3-B75B-94B6D156C717}"/>
    <cellStyle name="40% - Accent1 7" xfId="8241" xr:uid="{ECAE2C04-8AB2-45AD-9ED0-43E01CAA3399}"/>
    <cellStyle name="40% - Accent1 7 2" xfId="30785" xr:uid="{ACD40C48-C8D5-47A7-A9C3-747BD2BB05E2}"/>
    <cellStyle name="40% - Accent1 7 3" xfId="37107" xr:uid="{7527445F-491D-4CFE-84D7-0320D444747D}"/>
    <cellStyle name="40% - Accent1 7 4" xfId="38519" xr:uid="{42A1CC6C-303F-40EA-A9F7-85A72B6D6A9F}"/>
    <cellStyle name="40% - Accent1 7 5" xfId="39636" xr:uid="{453C4DEE-DCB7-40BF-835C-3F30971AAD72}"/>
    <cellStyle name="40% - Accent1 7 6" xfId="40753" xr:uid="{D53BBF56-8918-4C11-8CEB-0BA37AD27370}"/>
    <cellStyle name="40% - Accent1 8" xfId="8411" xr:uid="{9207821A-82A6-499D-B190-141F33F0C007}"/>
    <cellStyle name="40% - Accent1 8 2" xfId="30954" xr:uid="{8A40C652-7A77-4373-B7AC-44F2DFEC84D6}"/>
    <cellStyle name="40% - Accent1 8 3" xfId="37150" xr:uid="{93795380-1B3F-4FDE-95E5-E0945C576637}"/>
    <cellStyle name="40% - Accent1 8 4" xfId="38557" xr:uid="{3EE4FD9D-1E0B-44FC-A9DB-ACA044C979E8}"/>
    <cellStyle name="40% - Accent1 8 5" xfId="39674" xr:uid="{E125BEDD-02FC-4282-84B2-6C93B93BE712}"/>
    <cellStyle name="40% - Accent1 8 6" xfId="40791" xr:uid="{FF0E37BA-C3CC-4E56-916A-800841E8294D}"/>
    <cellStyle name="40% - Accent1 9" xfId="12987" xr:uid="{D7139D12-6151-4AC6-85ED-59F87B56A083}"/>
    <cellStyle name="40% - Accent1 9 2" xfId="34896" xr:uid="{E69F8932-7DDE-4ADC-8BBA-312E875C0A48}"/>
    <cellStyle name="40% - Accent1 9 3" xfId="37380" xr:uid="{A9213DCF-F538-48D3-B2DC-777513709ACB}"/>
    <cellStyle name="40% - Accent1 9 4" xfId="38583" xr:uid="{5D26C585-5CB1-4AD6-BC0D-29C7104ACE15}"/>
    <cellStyle name="40% - Accent1 9 5" xfId="39700" xr:uid="{E565C3AC-A2E9-450B-9417-D8197452E31A}"/>
    <cellStyle name="40% - Accent1 9 6" xfId="40817" xr:uid="{F7BD1382-A9B6-48AA-ACFC-15830DD832AC}"/>
    <cellStyle name="40% - Accent2" xfId="28" builtinId="35" customBuiltin="1"/>
    <cellStyle name="40% - Accent2 10" xfId="25693" xr:uid="{EC8B3D3B-3D30-4BBB-BEEB-C6CF1CADCA2D}"/>
    <cellStyle name="40% - Accent2 11" xfId="36576" xr:uid="{B04BF87D-DD60-40BF-8578-FF231468DE88}"/>
    <cellStyle name="40% - Accent2 12" xfId="38232" xr:uid="{7A3632E8-4CC5-41F6-987D-9654FD639353}"/>
    <cellStyle name="40% - Accent2 13" xfId="39345" xr:uid="{8F161FA2-735C-49F6-9C98-DFC522D2897C}"/>
    <cellStyle name="40% - Accent2 14" xfId="40466" xr:uid="{5ABB237B-02A3-461C-8678-B17546230486}"/>
    <cellStyle name="40% - Accent2 2" xfId="1432" xr:uid="{5401B52D-AAF6-4621-904B-CAA644B25190}"/>
    <cellStyle name="40% - Accent2 2 2" xfId="13188" xr:uid="{222401A4-38E2-44D3-807C-88B85F1C408D}"/>
    <cellStyle name="40% - Accent2 2 3" xfId="14067" xr:uid="{FF999A9F-7C22-411C-8B83-87A26C563DBE}"/>
    <cellStyle name="40% - Accent2 2 4" xfId="13187" xr:uid="{46BDEB18-5CA2-4D49-9B22-C63723BF57E6}"/>
    <cellStyle name="40% - Accent2 3" xfId="1433" xr:uid="{C5F2A502-06C6-40F2-993F-F3DFD7F6423E}"/>
    <cellStyle name="40% - Accent2 3 2" xfId="14068" xr:uid="{78D5EF38-5199-4A56-867C-9B7368079F02}"/>
    <cellStyle name="40% - Accent2 3 3" xfId="13189" xr:uid="{D207BDBD-9842-404E-A7BD-30986A0FBA72}"/>
    <cellStyle name="40% - Accent2 4" xfId="1434" xr:uid="{4A4D1C73-8F51-473D-8F87-594295C40C46}"/>
    <cellStyle name="40% - Accent2 4 2" xfId="13190" xr:uid="{4E610DF4-4ACC-4B1F-A003-5C9268E30311}"/>
    <cellStyle name="40% - Accent2 5" xfId="1435" xr:uid="{55EE8761-2EF0-485B-BCF6-E7DE9BBFD157}"/>
    <cellStyle name="40% - Accent2 5 2" xfId="13191" xr:uid="{B132B8BC-A5EC-4074-8A7B-4455707B8D85}"/>
    <cellStyle name="40% - Accent2 6" xfId="1436" xr:uid="{2BA1EA94-187F-4190-9AEF-7A6AB8A9E789}"/>
    <cellStyle name="40% - Accent2 7" xfId="8243" xr:uid="{CEF1860B-7CD2-4667-8499-62304ED2AD8C}"/>
    <cellStyle name="40% - Accent2 7 2" xfId="30787" xr:uid="{CE97B9B3-0655-41B4-8976-B4BB8BD567C6}"/>
    <cellStyle name="40% - Accent2 7 3" xfId="37109" xr:uid="{E5DE0B72-C1D8-4CD6-8C16-F4BCA186E247}"/>
    <cellStyle name="40% - Accent2 7 4" xfId="38521" xr:uid="{68D47793-E70F-4F44-B8B6-843E1D9A725A}"/>
    <cellStyle name="40% - Accent2 7 5" xfId="39638" xr:uid="{82F386EB-A9B5-45F0-B8CE-1CFE87D07CCC}"/>
    <cellStyle name="40% - Accent2 7 6" xfId="40755" xr:uid="{4D2EF7A0-0F59-42E6-A1B2-E7D7D43E747A}"/>
    <cellStyle name="40% - Accent2 8" xfId="8413" xr:uid="{FC96CBF5-38F9-45C2-B5D8-893DC6F42CF5}"/>
    <cellStyle name="40% - Accent2 8 2" xfId="30956" xr:uid="{1793719E-E9B7-4C45-B2E5-21DC59A3C7A6}"/>
    <cellStyle name="40% - Accent2 8 3" xfId="37152" xr:uid="{FFE12E02-20DF-4DD4-AA34-6C7902135D0A}"/>
    <cellStyle name="40% - Accent2 8 4" xfId="38559" xr:uid="{D9EA6914-7AE6-4CC8-80C7-1BFD38D0700B}"/>
    <cellStyle name="40% - Accent2 8 5" xfId="39676" xr:uid="{1431A243-E5F1-4844-92F6-A79D66FA1463}"/>
    <cellStyle name="40% - Accent2 8 6" xfId="40793" xr:uid="{386372FA-58EB-4A79-81C0-98DA2E322101}"/>
    <cellStyle name="40% - Accent2 9" xfId="12989" xr:uid="{50BAF8CE-37B9-48E7-882B-D010C803796B}"/>
    <cellStyle name="40% - Accent2 9 2" xfId="34898" xr:uid="{1AFF2F85-F707-4269-9FC4-969FE0B125E3}"/>
    <cellStyle name="40% - Accent2 9 3" xfId="37382" xr:uid="{69C39D19-4122-415A-B7DC-42FA727D8262}"/>
    <cellStyle name="40% - Accent2 9 4" xfId="38585" xr:uid="{4B50CF27-13F9-4B99-AB12-F04C3AA65652}"/>
    <cellStyle name="40% - Accent2 9 5" xfId="39702" xr:uid="{A08300D6-55E1-4F15-AE6E-A326B90A79D8}"/>
    <cellStyle name="40% - Accent2 9 6" xfId="40819" xr:uid="{284182AD-E37D-4CB4-AD0C-14E78E15A742}"/>
    <cellStyle name="40% - Accent3" xfId="31" builtinId="39" customBuiltin="1"/>
    <cellStyle name="40% - Accent3 10" xfId="25695" xr:uid="{05F6D1C0-6EF1-4AF2-826E-19AE2BDBFE77}"/>
    <cellStyle name="40% - Accent3 11" xfId="36578" xr:uid="{087575C5-704F-4E67-8F9C-029E634D440F}"/>
    <cellStyle name="40% - Accent3 12" xfId="38234" xr:uid="{ED1BEDEE-731B-45BB-B35F-E5DA82463E91}"/>
    <cellStyle name="40% - Accent3 13" xfId="39347" xr:uid="{CB2AEA70-862E-46CC-83CE-1FD4DED72B76}"/>
    <cellStyle name="40% - Accent3 14" xfId="40468" xr:uid="{21DF03B8-5F55-49EE-BB85-ACDFC0797567}"/>
    <cellStyle name="40% - Accent3 15" xfId="47026" xr:uid="{73D84127-C3C7-4703-BA94-4AC79871E2CA}"/>
    <cellStyle name="40% - Accent3 2" xfId="1437" xr:uid="{1141043C-0C8F-49CF-82EF-C3303BC30A9C}"/>
    <cellStyle name="40% - Accent3 2 2" xfId="13193" xr:uid="{D4CBB24B-63AF-47BE-96FD-5E54F851EEF6}"/>
    <cellStyle name="40% - Accent3 2 3" xfId="14069" xr:uid="{58A10DDD-3838-4B67-A06C-D1EC80052CCB}"/>
    <cellStyle name="40% - Accent3 2 4" xfId="13192" xr:uid="{DC6FD9E8-73E1-4358-89C2-8FE4F1EED299}"/>
    <cellStyle name="40% - Accent3 3" xfId="1438" xr:uid="{0DBF3A8C-86BF-4DED-87AE-DE42E9A62570}"/>
    <cellStyle name="40% - Accent3 3 2" xfId="13195" xr:uid="{BE3E5B17-DEDE-4D6B-BFEC-84A435F1E97F}"/>
    <cellStyle name="40% - Accent3 3 3" xfId="14070" xr:uid="{5F8EED79-2BB6-45F4-9BD8-7FAAEF1631EE}"/>
    <cellStyle name="40% - Accent3 3 4" xfId="13194" xr:uid="{81A8CE6F-B0A5-49D3-A83F-94B914FFE7CE}"/>
    <cellStyle name="40% - Accent3 4" xfId="1439" xr:uid="{C94CEB77-8218-49D7-BAEE-EE3DA65B495F}"/>
    <cellStyle name="40% - Accent3 4 2" xfId="13196" xr:uid="{BEDCF645-8D33-4536-9FA0-8F7E433B511B}"/>
    <cellStyle name="40% - Accent3 5" xfId="1440" xr:uid="{70E2C0A3-3131-4925-A39E-02D6565B60ED}"/>
    <cellStyle name="40% - Accent3 5 2" xfId="13197" xr:uid="{C64FD654-FCD1-4EB0-B67B-F30C85AB9847}"/>
    <cellStyle name="40% - Accent3 6" xfId="1441" xr:uid="{F4D44A17-EC07-468D-BF2F-7B3161A3B4EB}"/>
    <cellStyle name="40% - Accent3 7" xfId="8245" xr:uid="{7E8BD29E-3643-4475-9459-B1C2E2850985}"/>
    <cellStyle name="40% - Accent3 7 2" xfId="30789" xr:uid="{C701CDE5-EDE7-493A-A520-F40222436AD2}"/>
    <cellStyle name="40% - Accent3 7 3" xfId="37111" xr:uid="{8A556CB6-89FC-4E24-A546-7F83694156D9}"/>
    <cellStyle name="40% - Accent3 7 4" xfId="38523" xr:uid="{27B1374A-334A-410A-B554-15B1B96C0667}"/>
    <cellStyle name="40% - Accent3 7 5" xfId="39640" xr:uid="{194A53DF-562B-4836-8947-4C84ED510479}"/>
    <cellStyle name="40% - Accent3 7 6" xfId="40757" xr:uid="{7AC9866C-A937-49CA-B4A6-09215D9C6061}"/>
    <cellStyle name="40% - Accent3 8" xfId="8415" xr:uid="{F72F31B6-5EE3-402F-A930-720187C1C7DE}"/>
    <cellStyle name="40% - Accent3 8 2" xfId="30958" xr:uid="{AE8490CE-5DB0-4BF5-860E-2943B0EEE2EE}"/>
    <cellStyle name="40% - Accent3 8 3" xfId="37154" xr:uid="{B98D3B45-51D0-4ECA-9D6A-C0439CD75552}"/>
    <cellStyle name="40% - Accent3 8 4" xfId="38561" xr:uid="{453A51F0-A030-4715-9EA9-8270E63BAE45}"/>
    <cellStyle name="40% - Accent3 8 5" xfId="39678" xr:uid="{6618B425-8F3F-4AB1-B469-9CEE4C4B7D30}"/>
    <cellStyle name="40% - Accent3 8 6" xfId="40795" xr:uid="{F9F0BE3E-993D-4562-A73E-09E6C9B56DF8}"/>
    <cellStyle name="40% - Accent3 9" xfId="12991" xr:uid="{19A210A1-4371-4D6A-ACE9-713CAE71BB90}"/>
    <cellStyle name="40% - Accent3 9 2" xfId="34900" xr:uid="{02A23D72-D736-419A-9F61-E3FCBFF72E1A}"/>
    <cellStyle name="40% - Accent3 9 3" xfId="37384" xr:uid="{B6F54BC6-5E76-41D3-B963-99ADF0F7A3EF}"/>
    <cellStyle name="40% - Accent3 9 4" xfId="38587" xr:uid="{BAC642C2-8792-4C30-853A-D5D7FABBABB4}"/>
    <cellStyle name="40% - Accent3 9 5" xfId="39704" xr:uid="{69E82A6B-3FDE-49C8-AE1B-C5567EAE38E4}"/>
    <cellStyle name="40% - Accent3 9 6" xfId="40821" xr:uid="{2D8463EE-1F4D-41C9-AEB6-B819F989411E}"/>
    <cellStyle name="40% - Accent4" xfId="34" builtinId="43" customBuiltin="1"/>
    <cellStyle name="40% - Accent4 10" xfId="25697" xr:uid="{DD6DC87C-74D8-41FD-A5D1-C52939687CC8}"/>
    <cellStyle name="40% - Accent4 11" xfId="36580" xr:uid="{F75799E8-6220-4177-96E6-53826A46C1EE}"/>
    <cellStyle name="40% - Accent4 12" xfId="38236" xr:uid="{4B398AB8-0B85-4719-88A7-C7C07DDB7327}"/>
    <cellStyle name="40% - Accent4 13" xfId="39349" xr:uid="{6C63F727-4DC2-4627-999F-30B763B18730}"/>
    <cellStyle name="40% - Accent4 14" xfId="40470" xr:uid="{83E48973-A1ED-4CDB-BADB-EC7A5498CA13}"/>
    <cellStyle name="40% - Accent4 2" xfId="1442" xr:uid="{BDD8C477-F17C-4C03-8C56-DA983A77602B}"/>
    <cellStyle name="40% - Accent4 2 2" xfId="13199" xr:uid="{A15ECE13-0E70-4030-83B6-2B6CDDC622CA}"/>
    <cellStyle name="40% - Accent4 2 3" xfId="14071" xr:uid="{8AC1D44F-EC3F-46DD-9423-DDD27B3C1AC6}"/>
    <cellStyle name="40% - Accent4 2 4" xfId="13198" xr:uid="{51FA673A-35F5-4717-825A-43F99F38A5CB}"/>
    <cellStyle name="40% - Accent4 3" xfId="1443" xr:uid="{27E01242-77BB-4982-BB88-EBCEDCECE1D6}"/>
    <cellStyle name="40% - Accent4 3 2" xfId="13201" xr:uid="{669234AB-990A-4173-9ABF-CD5DE95D3D84}"/>
    <cellStyle name="40% - Accent4 3 3" xfId="14072" xr:uid="{5A3BB459-26AC-42AC-9A9E-1E40EF58AED5}"/>
    <cellStyle name="40% - Accent4 3 4" xfId="13200" xr:uid="{A197CA3F-2F4A-4BC3-B4D5-08D0CAAA098C}"/>
    <cellStyle name="40% - Accent4 4" xfId="1444" xr:uid="{2BB37FED-CFB7-48C8-BDF8-ECA32DE9F1DA}"/>
    <cellStyle name="40% - Accent4 4 2" xfId="13202" xr:uid="{3D5D6BDE-1238-4884-B10D-3615F513BED0}"/>
    <cellStyle name="40% - Accent4 5" xfId="1445" xr:uid="{8CFDC9B7-2A02-4E10-8396-06F415C432A7}"/>
    <cellStyle name="40% - Accent4 5 2" xfId="13203" xr:uid="{5343EF12-C775-4EAC-82C1-89B279527C9F}"/>
    <cellStyle name="40% - Accent4 6" xfId="1446" xr:uid="{53D38DDB-9847-4CB5-BC0F-1D9756ABAA0D}"/>
    <cellStyle name="40% - Accent4 7" xfId="8247" xr:uid="{3FCA8CF7-847D-4286-9844-43C27A4E2219}"/>
    <cellStyle name="40% - Accent4 7 2" xfId="30791" xr:uid="{368B92B0-9E5A-4C44-ACF8-720EA863F2BF}"/>
    <cellStyle name="40% - Accent4 7 3" xfId="37113" xr:uid="{7C05B4AD-0DDE-47BC-B996-5074A54E7170}"/>
    <cellStyle name="40% - Accent4 7 4" xfId="38525" xr:uid="{89FB3F69-3939-41DC-930C-4246C6634AFE}"/>
    <cellStyle name="40% - Accent4 7 5" xfId="39642" xr:uid="{261BF186-E2E4-483C-A05A-46554677E4C8}"/>
    <cellStyle name="40% - Accent4 7 6" xfId="40759" xr:uid="{A5229DB3-0E0D-4EE9-933A-568872ADF2AF}"/>
    <cellStyle name="40% - Accent4 8" xfId="8417" xr:uid="{DFA6D7CC-5BA7-4E4E-BF41-9379EBEB212F}"/>
    <cellStyle name="40% - Accent4 8 2" xfId="30960" xr:uid="{33D8D012-AA75-453F-9DEB-ED1BD418FBCF}"/>
    <cellStyle name="40% - Accent4 8 3" xfId="37156" xr:uid="{4327AC55-1DC8-4820-B07A-B8DE82A4AD18}"/>
    <cellStyle name="40% - Accent4 8 4" xfId="38563" xr:uid="{AA437622-A935-4F66-9769-A325C755718C}"/>
    <cellStyle name="40% - Accent4 8 5" xfId="39680" xr:uid="{AFA0806B-A317-43AB-94CB-9F5C91ECCC5E}"/>
    <cellStyle name="40% - Accent4 8 6" xfId="40797" xr:uid="{B47093DB-A4CE-4EB5-B155-123F8168BA49}"/>
    <cellStyle name="40% - Accent4 9" xfId="12993" xr:uid="{66C51C96-8915-45B1-8DE8-5F738A051B12}"/>
    <cellStyle name="40% - Accent4 9 2" xfId="34902" xr:uid="{1FFFB09D-7024-4E82-B60C-058522FBC507}"/>
    <cellStyle name="40% - Accent4 9 3" xfId="37386" xr:uid="{419CAA12-EC3C-4312-A922-1988B1C921F1}"/>
    <cellStyle name="40% - Accent4 9 4" xfId="38589" xr:uid="{3BD819DF-0A8D-4366-AB3B-7F9A6165B209}"/>
    <cellStyle name="40% - Accent4 9 5" xfId="39706" xr:uid="{69EE1A07-A607-4574-85E5-2FBAEC5C4359}"/>
    <cellStyle name="40% - Accent4 9 6" xfId="40823" xr:uid="{A935EDE6-8E46-4BBE-A79A-22FC9ABA8B3A}"/>
    <cellStyle name="40% - Accent5" xfId="37" builtinId="47" customBuiltin="1"/>
    <cellStyle name="40% - Accent5 10" xfId="25699" xr:uid="{2B1CECE5-C2D9-44FE-B60E-D56FA07906AE}"/>
    <cellStyle name="40% - Accent5 11" xfId="36582" xr:uid="{EFA3A505-464A-4EED-A0BF-01F387D691F8}"/>
    <cellStyle name="40% - Accent5 12" xfId="38238" xr:uid="{91060D74-07AE-468F-98F0-0F0A8C12953D}"/>
    <cellStyle name="40% - Accent5 13" xfId="39351" xr:uid="{E9995D68-3CE7-43D6-8200-505F5B1F389B}"/>
    <cellStyle name="40% - Accent5 14" xfId="40472" xr:uid="{26316E74-740D-4F6B-B591-A5283D8F2F41}"/>
    <cellStyle name="40% - Accent5 2" xfId="1447" xr:uid="{B8456269-0778-4AB8-B0C6-0D1CF6C7DBD3}"/>
    <cellStyle name="40% - Accent5 2 2" xfId="13205" xr:uid="{51DF6117-A285-4A3E-B4CC-D3C4A7165D8F}"/>
    <cellStyle name="40% - Accent5 2 3" xfId="14073" xr:uid="{E963BA32-B176-48F5-93F5-32CD7957ECC3}"/>
    <cellStyle name="40% - Accent5 2 4" xfId="13204" xr:uid="{2FE8395A-4AA7-47B6-B489-F65EC26B25F5}"/>
    <cellStyle name="40% - Accent5 3" xfId="1448" xr:uid="{EFC8D925-49B0-4CD3-906A-1C08D0E68782}"/>
    <cellStyle name="40% - Accent5 3 2" xfId="14074" xr:uid="{2F88FB00-6273-4B39-977B-0DE8632F4039}"/>
    <cellStyle name="40% - Accent5 3 3" xfId="13206" xr:uid="{D6687B37-0BB1-41D7-8619-A04659C49FFD}"/>
    <cellStyle name="40% - Accent5 4" xfId="1449" xr:uid="{23099B89-63C8-4FDC-A678-4291B835692E}"/>
    <cellStyle name="40% - Accent5 4 2" xfId="13207" xr:uid="{2BFB7562-0C34-4899-9D04-B60089F7EE44}"/>
    <cellStyle name="40% - Accent5 5" xfId="1450" xr:uid="{655E2295-DBCF-4EE7-B1BA-3A9998A491EC}"/>
    <cellStyle name="40% - Accent5 5 2" xfId="13208" xr:uid="{4A79C6EB-93F0-4307-BC4C-E869049A9D90}"/>
    <cellStyle name="40% - Accent5 6" xfId="1451" xr:uid="{4AEBDC77-42EC-43B7-8D2B-7568E2326956}"/>
    <cellStyle name="40% - Accent5 7" xfId="8249" xr:uid="{66DD2296-51DA-4CC2-AD9D-EC68C18566FA}"/>
    <cellStyle name="40% - Accent5 7 2" xfId="30793" xr:uid="{08755A72-5CEC-4767-A334-0137BD5009C7}"/>
    <cellStyle name="40% - Accent5 7 3" xfId="37115" xr:uid="{E8D1E5F9-0896-4898-AFE8-9631180F5BAE}"/>
    <cellStyle name="40% - Accent5 7 4" xfId="38527" xr:uid="{47845F4D-1C94-40BA-9E50-8F420D3CD0D9}"/>
    <cellStyle name="40% - Accent5 7 5" xfId="39644" xr:uid="{E4F6FD07-75F2-44E5-99BB-9DA1B4730B27}"/>
    <cellStyle name="40% - Accent5 7 6" xfId="40761" xr:uid="{0533B1B9-A053-4196-85B8-384ACC8DAE94}"/>
    <cellStyle name="40% - Accent5 8" xfId="8419" xr:uid="{406ECF79-0438-4B8D-9B23-5FF997BFB7DD}"/>
    <cellStyle name="40% - Accent5 8 2" xfId="30962" xr:uid="{B4097034-EE5D-4F0D-B746-A7635C1AD91F}"/>
    <cellStyle name="40% - Accent5 8 3" xfId="37158" xr:uid="{40B5CDAC-0078-45FA-B05D-A7BE46B23FAC}"/>
    <cellStyle name="40% - Accent5 8 4" xfId="38565" xr:uid="{1C450139-DAE9-47C0-8160-A5BBD2A959B0}"/>
    <cellStyle name="40% - Accent5 8 5" xfId="39682" xr:uid="{4A90C425-71FB-462C-B080-E1DAD467A3D3}"/>
    <cellStyle name="40% - Accent5 8 6" xfId="40799" xr:uid="{711DDBDE-A5C2-4018-9CDF-26CF146B9221}"/>
    <cellStyle name="40% - Accent5 9" xfId="12995" xr:uid="{48BC95CD-7890-4C62-846F-B251C96C1621}"/>
    <cellStyle name="40% - Accent5 9 2" xfId="34904" xr:uid="{9861985F-F522-416E-8CFC-97B7AC7CC5D5}"/>
    <cellStyle name="40% - Accent5 9 3" xfId="37388" xr:uid="{2100881A-2AB5-487F-B2C5-474DBC19093C}"/>
    <cellStyle name="40% - Accent5 9 4" xfId="38591" xr:uid="{AE0D5713-0259-4365-8DB5-15571201176C}"/>
    <cellStyle name="40% - Accent5 9 5" xfId="39708" xr:uid="{EB30303E-3D32-4601-B790-501494A7FDE2}"/>
    <cellStyle name="40% - Accent5 9 6" xfId="40825" xr:uid="{4E146141-DAE2-4771-B7D8-58BACFC506B6}"/>
    <cellStyle name="40% - Accent6" xfId="40" builtinId="51" customBuiltin="1"/>
    <cellStyle name="40% - Accent6 10" xfId="25701" xr:uid="{A10EDCBF-319A-486F-9166-88C0D91FFF32}"/>
    <cellStyle name="40% - Accent6 11" xfId="36584" xr:uid="{29851468-9630-4979-95C1-AD949E105F54}"/>
    <cellStyle name="40% - Accent6 12" xfId="38240" xr:uid="{E5E88065-3081-4BE5-87DF-A3B9B1C8DAE5}"/>
    <cellStyle name="40% - Accent6 13" xfId="39353" xr:uid="{19E54D0B-E95E-45DF-AB18-FAD0A92D7E66}"/>
    <cellStyle name="40% - Accent6 14" xfId="40474" xr:uid="{36B7DA7F-F5B9-431B-8B7A-B80AED1956D7}"/>
    <cellStyle name="40% - Accent6 2" xfId="1452" xr:uid="{C7016CDC-BD84-4E60-A2E4-F1EEE209F029}"/>
    <cellStyle name="40% - Accent6 2 2" xfId="13210" xr:uid="{D517804C-8CD3-4BD7-84AB-6ED6421408AE}"/>
    <cellStyle name="40% - Accent6 2 3" xfId="14075" xr:uid="{A398BA09-7401-4C42-A0C2-0E891ED70EB6}"/>
    <cellStyle name="40% - Accent6 2 4" xfId="13209" xr:uid="{E124D18F-EEB0-461B-8395-617A9ED2CA5C}"/>
    <cellStyle name="40% - Accent6 3" xfId="1453" xr:uid="{0F78D06C-FF8A-43E2-864F-D2B2BB3206BD}"/>
    <cellStyle name="40% - Accent6 3 2" xfId="13212" xr:uid="{DB655343-6535-4103-87C4-7F6041460512}"/>
    <cellStyle name="40% - Accent6 3 3" xfId="14076" xr:uid="{FE7C2747-F87F-4459-9F87-A49B0BDEF237}"/>
    <cellStyle name="40% - Accent6 3 4" xfId="13211" xr:uid="{0C1D8C56-AF3D-4361-8A08-2BB3EBBB03E1}"/>
    <cellStyle name="40% - Accent6 4" xfId="1454" xr:uid="{CC281A52-1694-4B08-9A4A-AFBA401F172F}"/>
    <cellStyle name="40% - Accent6 4 2" xfId="13213" xr:uid="{4E34FAC7-F228-4341-ADDB-88F9C49D7A51}"/>
    <cellStyle name="40% - Accent6 5" xfId="1455" xr:uid="{F823A961-6E69-4977-B715-A46F90891754}"/>
    <cellStyle name="40% - Accent6 5 2" xfId="13214" xr:uid="{B8BAF924-0095-48D6-8027-31FCF74734B1}"/>
    <cellStyle name="40% - Accent6 6" xfId="1456" xr:uid="{DAF8D951-48FB-4B4A-8BC2-D2603729E125}"/>
    <cellStyle name="40% - Accent6 7" xfId="8251" xr:uid="{686DCF52-9963-4E1B-889E-D14ED776D9AB}"/>
    <cellStyle name="40% - Accent6 7 2" xfId="30795" xr:uid="{614A5658-BFBD-46F6-9173-5F29F1EA45BB}"/>
    <cellStyle name="40% - Accent6 7 3" xfId="37117" xr:uid="{B100CF7C-D85F-4EFB-A659-14C00D88A21E}"/>
    <cellStyle name="40% - Accent6 7 4" xfId="38529" xr:uid="{B973E62E-C7CA-4B17-B638-04200DC1FF62}"/>
    <cellStyle name="40% - Accent6 7 5" xfId="39646" xr:uid="{92DE94ED-3222-4BDD-BFA7-2F29A21643EE}"/>
    <cellStyle name="40% - Accent6 7 6" xfId="40763" xr:uid="{83C9821A-75FC-4E2D-BEE3-38433E24AD02}"/>
    <cellStyle name="40% - Accent6 8" xfId="8421" xr:uid="{7396E976-942F-4D55-99F5-31DC5326A69B}"/>
    <cellStyle name="40% - Accent6 8 2" xfId="30964" xr:uid="{25A0B69D-C230-4747-97A6-06C05A3DAD08}"/>
    <cellStyle name="40% - Accent6 8 3" xfId="37160" xr:uid="{8FAE02C8-3441-4013-BFBB-E31AB5900063}"/>
    <cellStyle name="40% - Accent6 8 4" xfId="38567" xr:uid="{4A65F9D1-4EA4-4A67-BB25-B5D66CCB58BF}"/>
    <cellStyle name="40% - Accent6 8 5" xfId="39684" xr:uid="{95FCB2AD-9ACC-44F7-85D1-B9A5219B6413}"/>
    <cellStyle name="40% - Accent6 8 6" xfId="40801" xr:uid="{DBB76430-FB70-48BE-B2A2-DE5C18FE8EA4}"/>
    <cellStyle name="40% - Accent6 9" xfId="12997" xr:uid="{43B3067A-6DC3-47EE-819C-7BDD430620A5}"/>
    <cellStyle name="40% - Accent6 9 2" xfId="34906" xr:uid="{2703DC00-5CF2-4BA3-AE2D-5D6CCA65231A}"/>
    <cellStyle name="40% - Accent6 9 3" xfId="37390" xr:uid="{E77B4F88-8E6F-4E6D-82E7-ECE49EFA275C}"/>
    <cellStyle name="40% - Accent6 9 4" xfId="38593" xr:uid="{804138DB-C358-470D-85BA-7B0C28110499}"/>
    <cellStyle name="40% - Accent6 9 5" xfId="39710" xr:uid="{D99486F6-42D4-4CA4-94D5-BE0C2B4EFB46}"/>
    <cellStyle name="40% - Accent6 9 6" xfId="40827" xr:uid="{61A1DA8A-ABA8-4A8F-9E4D-0853B419EC91}"/>
    <cellStyle name="40% - アクセント 1" xfId="13215" xr:uid="{F24B633A-5C77-498E-ADCD-D1B57CD7C767}"/>
    <cellStyle name="40% - アクセント 1 2" xfId="13216" xr:uid="{CA1A501D-AAEE-4A1F-ABFF-222DCC2598F1}"/>
    <cellStyle name="40% - アクセント 2" xfId="13217" xr:uid="{5129E964-7460-49F2-A428-EB8981735D41}"/>
    <cellStyle name="40% - アクセント 2 2" xfId="13218" xr:uid="{E1165E8C-CEBA-4971-8695-5720173FC341}"/>
    <cellStyle name="40% - アクセント 3" xfId="13219" xr:uid="{C7E25902-5BCC-4DC5-8E6A-ABAB659CA2B6}"/>
    <cellStyle name="40% - アクセント 3 2" xfId="13220" xr:uid="{FB6CD56A-73BE-4E36-AFDE-71D5DF160322}"/>
    <cellStyle name="40% - アクセント 4" xfId="13221" xr:uid="{969403A9-47E1-4816-BC2B-F6C49471307C}"/>
    <cellStyle name="40% - アクセント 4 2" xfId="13222" xr:uid="{4A666078-C826-4AD1-A608-282469A50F34}"/>
    <cellStyle name="40% - アクセント 5" xfId="13223" xr:uid="{3902E515-9B92-4D5C-A543-2FE359455B04}"/>
    <cellStyle name="40% - アクセント 5 2" xfId="13224" xr:uid="{5519B4B2-BB4E-45CE-95AA-312ADF90399E}"/>
    <cellStyle name="40% - アクセント 6" xfId="13225" xr:uid="{29069A33-AFB2-4817-B73B-CBA1232ED0DA}"/>
    <cellStyle name="40% - アクセント 6 2" xfId="13226" xr:uid="{9D07489C-1203-46F1-807F-AC1B92CCDB39}"/>
    <cellStyle name="40% - ส่วนที่ถูกเน้น1" xfId="13227" xr:uid="{3D7628AA-094A-49B9-80FC-893ECBCD2124}"/>
    <cellStyle name="40% - ส่วนที่ถูกเน้น2" xfId="13228" xr:uid="{F3398C60-328C-4F75-A2F8-EE271634A669}"/>
    <cellStyle name="40% - ส่วนที่ถูกเน้น3" xfId="13229" xr:uid="{2F10C35C-47D6-4643-9B20-6E45D6CC5ECC}"/>
    <cellStyle name="40% - ส่วนที่ถูกเน้น4" xfId="13230" xr:uid="{F4FC5FB1-3EA8-43FF-B884-D99F9BFF5B86}"/>
    <cellStyle name="40% - ส่วนที่ถูกเน้น5" xfId="13231" xr:uid="{30FB3553-5F09-4BB0-B334-0B24B918D58A}"/>
    <cellStyle name="40% - ส่วนที่ถูกเน้น6" xfId="13232" xr:uid="{F5E53384-FEB3-4441-86F8-AC96B0E7041B}"/>
    <cellStyle name="60% - Accent1 2" xfId="1457" xr:uid="{E7F2BFDB-BF48-47CD-8104-E251B20B25F7}"/>
    <cellStyle name="60% - Accent1 2 2" xfId="13234" xr:uid="{CDA770EF-7D24-420D-B253-8019B52B305E}"/>
    <cellStyle name="60% - Accent1 2 3" xfId="14077" xr:uid="{599D6A16-205B-47A3-BF19-988FF52ABD31}"/>
    <cellStyle name="60% - Accent1 2 4" xfId="13233" xr:uid="{5EC8F049-516F-42AC-AF13-A4A9FCB97035}"/>
    <cellStyle name="60% - Accent1 3" xfId="1458" xr:uid="{AEEF71C9-69D4-4F3B-83F9-E57E71D12C46}"/>
    <cellStyle name="60% - Accent1 3 2" xfId="13236" xr:uid="{3DEDA460-61C8-4D30-B49F-BB87FF9AC53F}"/>
    <cellStyle name="60% - Accent1 3 3" xfId="14078" xr:uid="{8689A0CB-8EA7-4C0B-A388-0D8345C8A922}"/>
    <cellStyle name="60% - Accent1 3 4" xfId="13235" xr:uid="{499931A5-DB66-4173-B2A8-FEDD4A7166CD}"/>
    <cellStyle name="60% - Accent1 4" xfId="1459" xr:uid="{3203640E-9D3B-4C42-8B2F-C32C730761EE}"/>
    <cellStyle name="60% - Accent1 4 2" xfId="13237" xr:uid="{B19C9FE2-014A-40D7-9CD9-87D3E7C4EEE4}"/>
    <cellStyle name="60% - Accent1 5" xfId="1460" xr:uid="{83BD45DB-E97B-4038-ACCE-49D2A36BA3D2}"/>
    <cellStyle name="60% - Accent1 5 2" xfId="13238" xr:uid="{FF5A28F6-312B-4A28-9264-D2CE4EC8AF9A}"/>
    <cellStyle name="60% - Accent1 6" xfId="1461" xr:uid="{74E75072-10A0-45F2-B830-CCE738ACBAF4}"/>
    <cellStyle name="60% - Accent1 7" xfId="71" xr:uid="{21B2CF9B-E718-47AD-AA42-CF1F00F5B3FB}"/>
    <cellStyle name="60% - Accent2 2" xfId="1462" xr:uid="{DB56D8A0-C8E1-4587-9F78-B0597D187BD5}"/>
    <cellStyle name="60% - Accent2 2 2" xfId="13240" xr:uid="{3F401024-0958-4F9E-A242-0E3616A11D24}"/>
    <cellStyle name="60% - Accent2 2 3" xfId="14079" xr:uid="{6096BBB9-CBDE-4F1D-8A3A-B5D7CEC2CA10}"/>
    <cellStyle name="60% - Accent2 2 4" xfId="13239" xr:uid="{979293FF-5082-41D0-99F4-9878BBF09550}"/>
    <cellStyle name="60% - Accent2 3" xfId="1463" xr:uid="{18DB90D6-8FCC-4292-BB7D-7E9F110A6C3B}"/>
    <cellStyle name="60% - Accent2 3 2" xfId="13242" xr:uid="{22689E11-E87C-4046-80D6-776F543099EA}"/>
    <cellStyle name="60% - Accent2 3 3" xfId="14080" xr:uid="{10032D11-E23D-445A-B325-4950EF9C5799}"/>
    <cellStyle name="60% - Accent2 3 4" xfId="13241" xr:uid="{E7169A79-7651-42E9-ABF5-4FD597FAA1C7}"/>
    <cellStyle name="60% - Accent2 4" xfId="1464" xr:uid="{99587CB6-EF02-48CA-A5CF-4DF4EE3621A6}"/>
    <cellStyle name="60% - Accent2 4 2" xfId="13243" xr:uid="{57416DA5-159F-4DDA-864B-081A8AE73FA3}"/>
    <cellStyle name="60% - Accent2 5" xfId="1465" xr:uid="{C12ADA82-02E1-4247-A231-D92AA5AB2344}"/>
    <cellStyle name="60% - Accent2 5 2" xfId="13244" xr:uid="{C8B38D6F-19C1-43E1-AF25-AE610E2D91CA}"/>
    <cellStyle name="60% - Accent2 6" xfId="1466" xr:uid="{3AE56F23-FA98-433F-8D71-6419E039F283}"/>
    <cellStyle name="60% - Accent2 7" xfId="72" xr:uid="{10E547EB-C462-4EBB-B253-A231F5650739}"/>
    <cellStyle name="60% - Accent3 2" xfId="1467" xr:uid="{2EA8D68B-EC40-4A47-BD31-6089B893B48F}"/>
    <cellStyle name="60% - Accent3 2 2" xfId="13246" xr:uid="{1853AC6C-D106-4D33-9F3F-5994FFF2E288}"/>
    <cellStyle name="60% - Accent3 2 3" xfId="14081" xr:uid="{1918971D-A06E-4278-9D6D-0958013929CC}"/>
    <cellStyle name="60% - Accent3 2 4" xfId="13245" xr:uid="{2EC768C3-8383-4132-AB11-C14CAD8A4960}"/>
    <cellStyle name="60% - Accent3 3" xfId="1468" xr:uid="{9DF5BB2E-B98B-48D2-841C-88A136E7A784}"/>
    <cellStyle name="60% - Accent3 3 2" xfId="13248" xr:uid="{B12BB5B7-D532-4BA1-BDD5-CEDFCB74B5B9}"/>
    <cellStyle name="60% - Accent3 3 3" xfId="14082" xr:uid="{CE045060-C4A4-41E9-BC25-277C766104B7}"/>
    <cellStyle name="60% - Accent3 3 4" xfId="13247" xr:uid="{37AAF824-7B1E-42FA-A90B-58BA39F639AF}"/>
    <cellStyle name="60% - Accent3 4" xfId="1469" xr:uid="{65B7DD06-C7F7-424F-A044-EDAA3E9591E3}"/>
    <cellStyle name="60% - Accent3 4 2" xfId="13249" xr:uid="{B69E3FC3-FDE3-4F94-BACD-3AE756A4C679}"/>
    <cellStyle name="60% - Accent3 5" xfId="1470" xr:uid="{0A8082C1-CA56-4D28-9DA2-DFED09D6DB2B}"/>
    <cellStyle name="60% - Accent3 5 2" xfId="13250" xr:uid="{F61AEAFF-8FEB-4491-8627-32A015C66107}"/>
    <cellStyle name="60% - Accent3 6" xfId="1471" xr:uid="{5AFB4F97-D682-4003-A741-36B89BBE1F88}"/>
    <cellStyle name="60% - Accent3 7" xfId="73" xr:uid="{E5DDA018-62C1-43C1-9590-24A6E818E88C}"/>
    <cellStyle name="60% - Accent4 2" xfId="1472" xr:uid="{AA7696A3-8694-42A6-8AA0-E49B81DC5352}"/>
    <cellStyle name="60% - Accent4 2 2" xfId="13252" xr:uid="{DD985E81-5D50-4A9B-8D9A-63BDD5D0A58A}"/>
    <cellStyle name="60% - Accent4 2 3" xfId="14083" xr:uid="{D483DD95-771C-4BD8-B0BF-13905AA86449}"/>
    <cellStyle name="60% - Accent4 2 4" xfId="13251" xr:uid="{41D4069B-DAB4-4669-83ED-BBA12376302B}"/>
    <cellStyle name="60% - Accent4 3" xfId="1473" xr:uid="{0E4E75CB-D71E-491C-A937-270242CD73DB}"/>
    <cellStyle name="60% - Accent4 3 2" xfId="13254" xr:uid="{77EE0404-C715-4DE6-8CDE-C1FDB5B23BB9}"/>
    <cellStyle name="60% - Accent4 3 3" xfId="14084" xr:uid="{05008FCF-3D62-490A-9DE6-A90F3DAEE391}"/>
    <cellStyle name="60% - Accent4 3 4" xfId="13253" xr:uid="{C1944632-C991-421B-8F83-4D1463B32EB7}"/>
    <cellStyle name="60% - Accent4 4" xfId="1474" xr:uid="{A9708415-11C1-43F4-B56E-B5D45D210DC4}"/>
    <cellStyle name="60% - Accent4 4 2" xfId="13255" xr:uid="{CF328DFC-51D0-47FD-9FBD-C527E03D6458}"/>
    <cellStyle name="60% - Accent4 5" xfId="1475" xr:uid="{5DF2A674-9262-4493-9961-7C9B7C3EA37F}"/>
    <cellStyle name="60% - Accent4 5 2" xfId="13256" xr:uid="{0B9F511E-9C63-409C-B256-9C8FB1613013}"/>
    <cellStyle name="60% - Accent4 6" xfId="1476" xr:uid="{187D5C10-52BB-4CE5-8D92-D7AF7975B984}"/>
    <cellStyle name="60% - Accent4 7" xfId="74" xr:uid="{81A76490-40B4-4DC4-8D57-5567EFA5D8DC}"/>
    <cellStyle name="60% - Accent5 2" xfId="1477" xr:uid="{FB315808-3A79-4C49-A343-68491DC1F59F}"/>
    <cellStyle name="60% - Accent5 2 2" xfId="13258" xr:uid="{A603B0DC-8FD3-481C-B92F-A90370A6F4DA}"/>
    <cellStyle name="60% - Accent5 2 3" xfId="14085" xr:uid="{98B7BCDC-1B28-4FE2-B871-E4DF7BFAE42F}"/>
    <cellStyle name="60% - Accent5 2 4" xfId="13257" xr:uid="{518FB3B7-D9EC-4595-AA78-ED91AAF0A38D}"/>
    <cellStyle name="60% - Accent5 3" xfId="1478" xr:uid="{C2628C75-2D46-43F7-87CC-FFC833EC8D2D}"/>
    <cellStyle name="60% - Accent5 3 2" xfId="13260" xr:uid="{FE7A5EEA-6676-422A-8CFE-16F4ED8598EE}"/>
    <cellStyle name="60% - Accent5 3 3" xfId="14086" xr:uid="{BB703661-2840-475D-95CF-4A4F3D2B6F03}"/>
    <cellStyle name="60% - Accent5 3 4" xfId="13259" xr:uid="{2CD80694-A63C-428B-A13E-2F3930766165}"/>
    <cellStyle name="60% - Accent5 4" xfId="1479" xr:uid="{6993E970-6BB1-4F1D-B651-5C0ADCF8C1AD}"/>
    <cellStyle name="60% - Accent5 4 2" xfId="13261" xr:uid="{4AB2EB16-F6B3-4A29-8547-0D539065104F}"/>
    <cellStyle name="60% - Accent5 5" xfId="1480" xr:uid="{AA42DAD3-0C15-4AD7-BF8D-30F4E90D74CE}"/>
    <cellStyle name="60% - Accent5 5 2" xfId="13262" xr:uid="{1C0F719B-4F2E-4BB8-9F8F-5262D5EC88B7}"/>
    <cellStyle name="60% - Accent5 6" xfId="1481" xr:uid="{56B58BD0-BDBF-40F2-8C1D-3D3DBBB6CC3F}"/>
    <cellStyle name="60% - Accent5 7" xfId="75" xr:uid="{C0EB3966-5364-44A4-83C4-CF5381715486}"/>
    <cellStyle name="60% - Accent6 2" xfId="1482" xr:uid="{F2BC0954-719E-4B14-9E66-CC3858C0657D}"/>
    <cellStyle name="60% - Accent6 2 2" xfId="13264" xr:uid="{43236C80-68D0-48C2-A16E-0318E68C104D}"/>
    <cellStyle name="60% - Accent6 2 3" xfId="14087" xr:uid="{9FC5FC40-F974-441B-AFBA-B16A664569FA}"/>
    <cellStyle name="60% - Accent6 2 4" xfId="13263" xr:uid="{1B58EDE3-FC0D-4AEF-9A77-CA25BC58F475}"/>
    <cellStyle name="60% - Accent6 3" xfId="1483" xr:uid="{71E12B7A-7C11-42CA-8CFB-B024357495A0}"/>
    <cellStyle name="60% - Accent6 3 2" xfId="13266" xr:uid="{12DB77B1-5F5F-4DBE-8534-E467ADB62CC7}"/>
    <cellStyle name="60% - Accent6 3 3" xfId="14088" xr:uid="{FFB3210F-095E-42E7-BA87-860D5C0D1466}"/>
    <cellStyle name="60% - Accent6 3 4" xfId="13265" xr:uid="{40197B02-68A6-427A-9C9A-DE0A9C6298D2}"/>
    <cellStyle name="60% - Accent6 4" xfId="1484" xr:uid="{0787B3E2-E81F-424C-9ADC-3466F2A1FCDD}"/>
    <cellStyle name="60% - Accent6 4 2" xfId="13267" xr:uid="{CFF5610C-E96F-4879-AE33-2685F188DA57}"/>
    <cellStyle name="60% - Accent6 5" xfId="1485" xr:uid="{C9C06CD1-6868-45F0-9C29-7FEFA0A58FCD}"/>
    <cellStyle name="60% - Accent6 5 2" xfId="13268" xr:uid="{9781C740-7029-43E7-9CFC-459196015413}"/>
    <cellStyle name="60% - Accent6 6" xfId="1486" xr:uid="{6C9C68EF-810C-42D1-B058-3A3B549E6140}"/>
    <cellStyle name="60% - Accent6 7" xfId="76" xr:uid="{28FFBA5D-D199-4F69-8FE9-173887842A96}"/>
    <cellStyle name="60% - アクセント 1" xfId="13269" xr:uid="{C302C97F-1A76-427E-A03D-CF3B4E331135}"/>
    <cellStyle name="60% - アクセント 1 2" xfId="13270" xr:uid="{147FB64D-39F3-44B7-A362-2E90A6ED1E4A}"/>
    <cellStyle name="60% - アクセント 2" xfId="13271" xr:uid="{4965F2BF-AC3C-4598-B5A7-7230026C1153}"/>
    <cellStyle name="60% - アクセント 2 2" xfId="13272" xr:uid="{5CABFC2B-92B6-4BB8-93C7-BC975DCEDE6F}"/>
    <cellStyle name="60% - アクセント 3" xfId="13273" xr:uid="{797D20CF-5C10-40DB-AE18-36497D013866}"/>
    <cellStyle name="60% - アクセント 3 2" xfId="13274" xr:uid="{DFFF6E33-247D-4431-87DC-F641A70A3ABC}"/>
    <cellStyle name="60% - アクセント 4" xfId="13275" xr:uid="{B2C9C6F1-939A-4BE8-86CB-5E64FD88C4A9}"/>
    <cellStyle name="60% - アクセント 4 2" xfId="13276" xr:uid="{6D78D3C0-5900-4591-A2BA-FE18897E0195}"/>
    <cellStyle name="60% - アクセント 5" xfId="13277" xr:uid="{68A43CBE-C7E5-445C-A7DA-CA3A33096849}"/>
    <cellStyle name="60% - アクセント 5 2" xfId="13278" xr:uid="{D9F1952A-DB16-4C9D-B1A0-EF9E870DF6F0}"/>
    <cellStyle name="60% - アクセント 6" xfId="13279" xr:uid="{3441206F-2791-45A4-BDD8-F2F8E626A1A5}"/>
    <cellStyle name="60% - アクセント 6 2" xfId="13280" xr:uid="{EA959956-7F7E-4BD1-8674-B59478DF530A}"/>
    <cellStyle name="60% - ส่วนที่ถูกเน้น1" xfId="13281" xr:uid="{34E18CD3-DF1F-4DC8-A8E2-37A09FED4544}"/>
    <cellStyle name="60% - ส่วนที่ถูกเน้น2" xfId="13282" xr:uid="{8E5B0D86-9F1F-473D-B251-E8EAE016C14F}"/>
    <cellStyle name="60% - ส่วนที่ถูกเน้น3" xfId="13283" xr:uid="{226C7B1A-A153-4C47-8DB4-4D6DB9239BE6}"/>
    <cellStyle name="60% - ส่วนที่ถูกเน้น4" xfId="13284" xr:uid="{D3990098-4106-4359-8732-D45D8953B6F7}"/>
    <cellStyle name="60% - ส่วนที่ถูกเน้น5" xfId="13285" xr:uid="{1FD82D13-C22E-4051-8990-E7DCE56F685E}"/>
    <cellStyle name="60% - ส่วนที่ถูกเน้น6" xfId="13286" xr:uid="{3E895BED-E4DE-4438-896F-00BD32B4734E}"/>
    <cellStyle name="75" xfId="1487" xr:uid="{21D8BA43-C56F-4858-AEED-DBEC19A49DE2}"/>
    <cellStyle name="75 2" xfId="1488" xr:uid="{8EBBB384-D591-43E4-8411-D92D13BDBD7B}"/>
    <cellStyle name="75 3" xfId="13287" xr:uid="{03BD37E2-7B11-41BC-878E-00CEC2D71626}"/>
    <cellStyle name="À¤ã×èí§ëáòâ¨øå" xfId="1489" xr:uid="{BFBBE948-9DFA-4547-8549-9BD6491C5A87}"/>
    <cellStyle name="À¤ã×èí§ëáòâ¨øå 2" xfId="1490" xr:uid="{18477189-EBB8-43A4-AF32-837654492640}"/>
    <cellStyle name="À¤ã×èí§ëáòâà»í" xfId="1491" xr:uid="{15FB87FB-9A9E-4E09-96C9-93DD32069653}"/>
    <cellStyle name="À¤ã×èí§ëáòâà»í 2" xfId="1492" xr:uid="{696E3A29-FE26-4C7F-9839-BA18CBE559F3}"/>
    <cellStyle name="À¤ã×èí§ëáòâê¡ø" xfId="1493" xr:uid="{DD4018FA-90CE-4A6C-A0B5-D95B6F4EF3C9}"/>
    <cellStyle name="À¤ã×èí§ëáòâê¡ø 2" xfId="1494" xr:uid="{3C0BD31F-9C2F-473D-8593-C88736A5510E}"/>
    <cellStyle name="Accent1" xfId="23" builtinId="29" customBuiltin="1"/>
    <cellStyle name="Accent1 2" xfId="1495" xr:uid="{5BC0E43A-434C-4B98-99DB-5C078D393CE0}"/>
    <cellStyle name="Accent1 2 2" xfId="13289" xr:uid="{F73CCF64-D2DA-491E-AF8B-B55CEBB6A0EE}"/>
    <cellStyle name="Accent1 2 3" xfId="14089" xr:uid="{FBB6D731-906E-428B-8126-4DEC25092294}"/>
    <cellStyle name="Accent1 2 4" xfId="13288" xr:uid="{A572AFD1-87FE-4F98-BDF1-929AF4FCEE93}"/>
    <cellStyle name="Accent1 3" xfId="1496" xr:uid="{173840B6-98E5-42AF-B207-8E626AC5D299}"/>
    <cellStyle name="Accent1 3 2" xfId="13291" xr:uid="{49A0A6A3-4BA8-4B26-9656-2D78DB20E32B}"/>
    <cellStyle name="Accent1 3 3" xfId="14090" xr:uid="{8E7DA592-AC8D-4B65-B267-EDC9F3375887}"/>
    <cellStyle name="Accent1 3 4" xfId="13290" xr:uid="{6B38165B-138A-479B-8476-38CB3DD47480}"/>
    <cellStyle name="Accent1 4" xfId="1497" xr:uid="{46DEF079-100A-40F4-A6B2-FB389F2D2B0D}"/>
    <cellStyle name="Accent1 4 2" xfId="13292" xr:uid="{681F9DA3-F9C4-442D-A60D-B2A9F33B7E16}"/>
    <cellStyle name="Accent1 5" xfId="1498" xr:uid="{87D73580-FF4A-43A6-9854-76904253EA27}"/>
    <cellStyle name="Accent1 5 2" xfId="13293" xr:uid="{C9224478-EA19-471B-8D22-D71BB997AD4C}"/>
    <cellStyle name="Accent1 6" xfId="1499" xr:uid="{43A0455C-8B2E-4690-9C6D-4B0819DCC08F}"/>
    <cellStyle name="Accent2" xfId="26" builtinId="33" customBuiltin="1"/>
    <cellStyle name="Accent2 2" xfId="1500" xr:uid="{44B52682-6309-49E4-AB8A-514FD60DAE44}"/>
    <cellStyle name="Accent2 2 2" xfId="13295" xr:uid="{DBFB9BA3-845D-405C-BE5B-A196639982A9}"/>
    <cellStyle name="Accent2 2 3" xfId="14091" xr:uid="{90F4A012-7469-4181-B061-FF2B8234EEDA}"/>
    <cellStyle name="Accent2 2 4" xfId="13294" xr:uid="{28BD1457-F371-42DD-80D5-F334334BE3EC}"/>
    <cellStyle name="Accent2 3" xfId="1501" xr:uid="{6671D0AF-F35F-4F98-AD10-1497A31EC80A}"/>
    <cellStyle name="Accent2 3 2" xfId="13297" xr:uid="{17D93EB5-6E04-440C-BFA7-399BC3E8BFDD}"/>
    <cellStyle name="Accent2 3 3" xfId="14092" xr:uid="{535995EF-5A20-456C-9348-4DB295930A03}"/>
    <cellStyle name="Accent2 3 4" xfId="13296" xr:uid="{41474717-BBB3-448D-B320-4DA44375626D}"/>
    <cellStyle name="Accent2 4" xfId="1502" xr:uid="{1590C68E-C4B6-460D-A076-001A768CD930}"/>
    <cellStyle name="Accent2 4 2" xfId="13298" xr:uid="{BEE79EF2-A637-49F6-A22E-96C2035CAEBA}"/>
    <cellStyle name="Accent2 5" xfId="1503" xr:uid="{102CA9D8-BFB1-41EF-8C46-629140433DA8}"/>
    <cellStyle name="Accent2 5 2" xfId="13299" xr:uid="{AD41DFBC-4BA6-4D8E-A58D-B23729F3B7CF}"/>
    <cellStyle name="Accent2 6" xfId="1504" xr:uid="{60E7E6B4-64B5-4201-A869-1955A4DA75F0}"/>
    <cellStyle name="Accent3" xfId="29" builtinId="37" customBuiltin="1"/>
    <cellStyle name="Accent3 2" xfId="1505" xr:uid="{14C723CA-1FFE-487F-A873-2CBAB608CB68}"/>
    <cellStyle name="Accent3 2 2" xfId="13301" xr:uid="{4F9C1A71-9A41-46C6-8523-D7070A5525B0}"/>
    <cellStyle name="Accent3 2 3" xfId="14093" xr:uid="{A0B678DC-382A-4517-867B-2873C2CE02E3}"/>
    <cellStyle name="Accent3 2 4" xfId="13300" xr:uid="{7F34A30A-9BA1-4F04-89D0-F30E00CD49BD}"/>
    <cellStyle name="Accent3 3" xfId="1506" xr:uid="{F53F6AA3-D5FD-419B-8F92-0779370F1DFE}"/>
    <cellStyle name="Accent3 3 2" xfId="13303" xr:uid="{C4FC3977-8F60-4832-A96B-F776B6B189FA}"/>
    <cellStyle name="Accent3 3 3" xfId="14094" xr:uid="{D65B471C-E52A-4DBF-8F2C-A46E75952CF8}"/>
    <cellStyle name="Accent3 3 4" xfId="13302" xr:uid="{FBF15F4A-A137-4275-8A73-80F507C97DF8}"/>
    <cellStyle name="Accent3 4" xfId="1507" xr:uid="{02C838EB-627B-4850-A816-160C378E2229}"/>
    <cellStyle name="Accent3 4 2" xfId="13304" xr:uid="{859833AD-DC23-4A1A-ACFE-2E0EC43D78D7}"/>
    <cellStyle name="Accent3 5" xfId="1508" xr:uid="{E543A0D9-DB22-45E2-9DDB-8C83056A53DB}"/>
    <cellStyle name="Accent3 5 2" xfId="13305" xr:uid="{5408C727-DE0A-43A1-B1CC-0B0B2BD58174}"/>
    <cellStyle name="Accent3 6" xfId="1509" xr:uid="{9E239BB5-EE3D-4AFF-B146-2ADD7CFC5194}"/>
    <cellStyle name="Accent3 7" xfId="47025" xr:uid="{4B46F2A7-521D-4F42-994D-163D5915C242}"/>
    <cellStyle name="Accent4" xfId="32" builtinId="41" customBuiltin="1"/>
    <cellStyle name="Accent4 2" xfId="1510" xr:uid="{E566145F-62A4-4A77-9CF9-6A23F62C9D62}"/>
    <cellStyle name="Accent4 2 2" xfId="13307" xr:uid="{97974631-0123-4FBE-BB7B-96DA652DE940}"/>
    <cellStyle name="Accent4 2 3" xfId="14095" xr:uid="{D3EDAF6E-BC2A-436F-804E-337EFE3C0EC9}"/>
    <cellStyle name="Accent4 2 4" xfId="13306" xr:uid="{4287D50F-54F4-4B53-9588-866A6A3B18D3}"/>
    <cellStyle name="Accent4 3" xfId="1511" xr:uid="{429E45AD-A9F5-4F35-92E7-CCCB01A26E01}"/>
    <cellStyle name="Accent4 3 2" xfId="13309" xr:uid="{4E88FEE8-F509-4C83-A33E-862A66BA8F32}"/>
    <cellStyle name="Accent4 3 3" xfId="14096" xr:uid="{BBA07811-FD3A-4817-9EA0-8E7BCE0BA817}"/>
    <cellStyle name="Accent4 3 4" xfId="13308" xr:uid="{569F1B8E-14D1-4D9C-9F37-230DFD4B7F94}"/>
    <cellStyle name="Accent4 4" xfId="1512" xr:uid="{3C9B8D46-905D-444F-A06A-4C635FBA682F}"/>
    <cellStyle name="Accent4 4 2" xfId="13310" xr:uid="{F3819100-9DA9-4086-8121-2509190B978C}"/>
    <cellStyle name="Accent4 5" xfId="1513" xr:uid="{122E6C8D-CB8F-482C-BAC3-597C34862B6C}"/>
    <cellStyle name="Accent4 5 2" xfId="13311" xr:uid="{4B5719B6-FE2D-4441-B516-77D7AB0FCC1B}"/>
    <cellStyle name="Accent4 6" xfId="1514" xr:uid="{C961ADD7-DF25-40C6-9567-8AE4060D9AA8}"/>
    <cellStyle name="Accent5" xfId="35" builtinId="45" customBuiltin="1"/>
    <cellStyle name="Accent5 2" xfId="1515" xr:uid="{03ACA99C-B22A-4248-8E55-585112CA7A34}"/>
    <cellStyle name="Accent5 2 2" xfId="13313" xr:uid="{098DC9F9-375B-4497-AD3E-A2BC8222A91D}"/>
    <cellStyle name="Accent5 2 3" xfId="14097" xr:uid="{3885C7A9-A2BE-46E2-B021-5BB6EA5631FC}"/>
    <cellStyle name="Accent5 2 4" xfId="13312" xr:uid="{AA5FCF5B-C04E-42CC-A805-05C16C761626}"/>
    <cellStyle name="Accent5 3" xfId="1516" xr:uid="{E622A418-C66F-41B3-A323-315DAF0E9AE7}"/>
    <cellStyle name="Accent5 3 2" xfId="13315" xr:uid="{6E8A37C9-9974-45F2-B607-5182C595FB5D}"/>
    <cellStyle name="Accent5 3 3" xfId="14098" xr:uid="{0BAD029B-7193-4ECE-BF75-A6A439FB5172}"/>
    <cellStyle name="Accent5 3 4" xfId="13314" xr:uid="{C09A306D-7D68-416E-A94C-18F2F1D0B625}"/>
    <cellStyle name="Accent5 4" xfId="1517" xr:uid="{9358663B-E045-4771-88AE-45B254F54790}"/>
    <cellStyle name="Accent5 4 2" xfId="13316" xr:uid="{DB881002-AB55-42F3-836F-58240F734CDD}"/>
    <cellStyle name="Accent5 5" xfId="1518" xr:uid="{2D7FDF63-D8FF-4571-A243-9242A64C7BA5}"/>
    <cellStyle name="Accent5 5 2" xfId="13317" xr:uid="{A6D3E71B-100B-4434-986D-D110F5943E6D}"/>
    <cellStyle name="Accent5 6" xfId="1519" xr:uid="{3C36EA55-9410-4ECE-8D61-EA7165C5A1FF}"/>
    <cellStyle name="Accent6" xfId="38" builtinId="49" customBuiltin="1"/>
    <cellStyle name="Accent6 2" xfId="1520" xr:uid="{ADE38BE1-23EB-4291-8898-6FA8104D103D}"/>
    <cellStyle name="Accent6 2 2" xfId="13319" xr:uid="{B296A947-BA1C-43AA-A3D3-9ACAD184793E}"/>
    <cellStyle name="Accent6 2 3" xfId="14099" xr:uid="{403C7784-F1EE-48AB-A3E0-3F08DE948DCE}"/>
    <cellStyle name="Accent6 2 4" xfId="13318" xr:uid="{E7B08750-CA39-42CE-A9FD-790809111BDA}"/>
    <cellStyle name="Accent6 3" xfId="1521" xr:uid="{09E94D95-CC1C-4434-A2E7-481E4EC928EF}"/>
    <cellStyle name="Accent6 3 2" xfId="13321" xr:uid="{38081876-95F7-499C-9097-29DF39D7DC6F}"/>
    <cellStyle name="Accent6 3 3" xfId="14100" xr:uid="{339BE5AB-B3CE-4B9A-84F3-C03F570B127F}"/>
    <cellStyle name="Accent6 3 4" xfId="13320" xr:uid="{C2AF457A-D900-4D03-9BD6-EA96C1A2F7AF}"/>
    <cellStyle name="Accent6 4" xfId="1522" xr:uid="{195911F7-033E-417D-8B41-ED9356A607DB}"/>
    <cellStyle name="Accent6 4 2" xfId="13322" xr:uid="{BB951B29-E83C-46F3-AE53-804CDADA3C17}"/>
    <cellStyle name="Accent6 5" xfId="1523" xr:uid="{B60CD4DD-85FB-4EC7-B8E8-40B324EC5CAC}"/>
    <cellStyle name="Accent6 5 2" xfId="13323" xr:uid="{43DB8615-8C7F-4977-94C9-AA0E1A26BEC3}"/>
    <cellStyle name="Accent6 6" xfId="1524" xr:uid="{E8DE1F43-40F4-4341-B9FF-E81E0A4460ED}"/>
    <cellStyle name="AeE­ [0]_INQUIRY ¿μ¾÷AßAø " xfId="14101" xr:uid="{61830D2C-0253-48B9-8151-8A9941A871AB}"/>
    <cellStyle name="AeE­_INQUIRY ¿μ¾÷AßAø " xfId="14102" xr:uid="{5AC34BBA-BED1-4E96-9669-023A4F5D96F6}"/>
    <cellStyle name="args.style" xfId="13324" xr:uid="{C55F84ED-D2FA-48DC-8590-545202782C8D}"/>
    <cellStyle name="args.style 2" xfId="13325" xr:uid="{217C278E-EC7D-4A41-AB14-C8338E9BEE2F}"/>
    <cellStyle name="args.style 2 2" xfId="13326" xr:uid="{BC9908D5-A5F0-4797-AC15-3592E371C5F3}"/>
    <cellStyle name="args.style 3" xfId="13327" xr:uid="{290B7F56-71E3-4920-93E0-1BA45A50D1A7}"/>
    <cellStyle name="args.style 3 2" xfId="13328" xr:uid="{CC3214F0-DD8B-4A07-8259-4797AC6B7CEE}"/>
    <cellStyle name="args.style_Sheet5" xfId="13329" xr:uid="{BE7491FF-FE73-4E0E-A61F-7508BE43CCE8}"/>
    <cellStyle name="AÞ¸¶ [0]_INQUIRY ¿μ¾÷AßAø " xfId="14103" xr:uid="{BDE4F95D-C02B-40A4-84E6-788B741E2237}"/>
    <cellStyle name="AÞ¸¶_INQUIRY ¿μ¾÷AßAø " xfId="14104" xr:uid="{47E60C98-5603-4D77-93F1-E73DDB406573}"/>
    <cellStyle name="AutoFormat Options" xfId="13330" xr:uid="{0058D556-C14C-4E53-BEB4-EE8ADD001F96}"/>
    <cellStyle name="Background" xfId="13331" xr:uid="{554149CB-9A6D-4318-8EBC-2C6A0575C634}"/>
    <cellStyle name="Bad" xfId="14" builtinId="27" customBuiltin="1"/>
    <cellStyle name="Bad 2" xfId="1525" xr:uid="{A94BF585-DBFC-4215-8F41-9F294E3C6ECF}"/>
    <cellStyle name="Bad 2 2" xfId="13333" xr:uid="{F273340A-77E9-43E5-8ABC-AF9E92E14253}"/>
    <cellStyle name="Bad 2 3" xfId="14105" xr:uid="{5A133116-26B8-49F7-AA76-0CBCF13B92A9}"/>
    <cellStyle name="Bad 2 4" xfId="13332" xr:uid="{41779E62-0B24-401F-A56B-6DF5B486F0F2}"/>
    <cellStyle name="Bad 3" xfId="1526" xr:uid="{6E85DE16-9256-432D-A182-ECCADAD8DF92}"/>
    <cellStyle name="Bad 3 2" xfId="14106" xr:uid="{10AE0242-8D54-4A02-88EF-DD7AE95020DC}"/>
    <cellStyle name="Bad 3 3" xfId="13334" xr:uid="{832D576F-9F66-4B92-94B8-038811ED4B1F}"/>
    <cellStyle name="Bad 4" xfId="1527" xr:uid="{5B4A4C6B-17D8-40D0-A38B-364593AD5F01}"/>
    <cellStyle name="Bad 4 2" xfId="13335" xr:uid="{D023FE83-AFE5-46EB-8AE0-F129C9DBA0D7}"/>
    <cellStyle name="Bad 5" xfId="1528" xr:uid="{10A2AA81-4229-4989-98E9-94495B5315E4}"/>
    <cellStyle name="Bad 5 2" xfId="13336" xr:uid="{4B211251-D4C4-42E4-A136-B1F22091A3F0}"/>
    <cellStyle name="Bad 6" xfId="1529" xr:uid="{4F46A276-5481-4917-B9EE-8E21F322DD5E}"/>
    <cellStyle name="ber of montd" xfId="1530" xr:uid="{F33160B3-0774-46EC-BACF-B72D33D63779}"/>
    <cellStyle name="ber of montd 2" xfId="1531" xr:uid="{886EB541-78BD-4298-830F-AC0B677BE6A8}"/>
    <cellStyle name="ber of montd 3" xfId="1532" xr:uid="{79E68B3B-7CCD-4D5D-907F-B46271D74A8A}"/>
    <cellStyle name="ber of montd 4" xfId="1533" xr:uid="{4E8104F4-9307-4B42-847B-2817783B0818}"/>
    <cellStyle name="ber of montd 5" xfId="1534" xr:uid="{51F109DF-FDCF-4A6D-8506-0F644709B0AB}"/>
    <cellStyle name="Body" xfId="1535" xr:uid="{C832D8E8-7EE6-4384-A952-FEDAA0A5600C}"/>
    <cellStyle name="Body 2" xfId="1536" xr:uid="{1A36CE3D-5463-4D7A-8D28-F96011BEE121}"/>
    <cellStyle name="Body 3" xfId="1537" xr:uid="{9F95492F-A1AF-49AB-ADBB-625A0559B6C8}"/>
    <cellStyle name="Body 4" xfId="1538" xr:uid="{7321A6B4-3B89-46EA-9576-6A26BDD64076}"/>
    <cellStyle name="Border" xfId="1539" xr:uid="{5BDFB276-8829-4EF2-A3B3-231F203D7D6E}"/>
    <cellStyle name="Border 10" xfId="3410" xr:uid="{6192633A-DD5A-4F18-9718-91A3A1EBC21D}"/>
    <cellStyle name="Border 10 2" xfId="26870" xr:uid="{410FDFAD-5BCF-46CF-8124-9B5915532182}"/>
    <cellStyle name="Border 10 3" xfId="16317" xr:uid="{6681B178-90FD-47E7-A2CD-E8122081B527}"/>
    <cellStyle name="Border 11" xfId="4342" xr:uid="{0488255A-ADD6-4D45-AA7E-F38229642CD2}"/>
    <cellStyle name="Border 11 2" xfId="9392" xr:uid="{45797384-4B3D-4B1E-A458-9A1D191D056D}"/>
    <cellStyle name="Border 12" xfId="3609" xr:uid="{806BEB70-1C53-418D-B0EC-04BB0FE430F5}"/>
    <cellStyle name="Border 12 2" xfId="8815" xr:uid="{BC2EE29D-96E7-40CC-A079-901B2AE98A67}"/>
    <cellStyle name="Border 13" xfId="6601" xr:uid="{8BBA566C-B098-4AEA-8BD1-654937697546}"/>
    <cellStyle name="Border 13 2" xfId="11333" xr:uid="{F808F9B2-9F0D-410B-9B12-1F22125291C0}"/>
    <cellStyle name="Border 14" xfId="5888" xr:uid="{A3773E32-6047-48A4-B28A-17413E24AB2F}"/>
    <cellStyle name="Border 14 2" xfId="10665" xr:uid="{3D84D889-1064-4FD3-B56F-225E1F83B6E4}"/>
    <cellStyle name="Border 15" xfId="6582" xr:uid="{E7DAA146-89C1-4617-A03B-E00559020EAD}"/>
    <cellStyle name="Border 15 2" xfId="11318" xr:uid="{0CE09267-7112-4D16-AC25-895DED17F815}"/>
    <cellStyle name="Border 16" xfId="5992" xr:uid="{2027868D-BCA4-494D-B83B-7FAFDC4CDBE5}"/>
    <cellStyle name="Border 16 2" xfId="10761" xr:uid="{35621CE9-5EE5-4CFE-9288-23EBBF0EE543}"/>
    <cellStyle name="Border 2" xfId="1540" xr:uid="{1307374D-D7E8-433A-936B-D07B728AA3BC}"/>
    <cellStyle name="Border 2 10" xfId="5747" xr:uid="{6B1F1222-B57F-4D43-BBF5-DBB13F78E93B}"/>
    <cellStyle name="Border 2 10 2" xfId="10552" xr:uid="{F2CA4D94-310F-49CE-9ACE-284227209799}"/>
    <cellStyle name="Border 2 11" xfId="6600" xr:uid="{10BDF3DA-553A-4A23-A319-4612DB2EFC4D}"/>
    <cellStyle name="Border 2 11 2" xfId="11332" xr:uid="{6484DAB9-5378-4A64-BE69-43FDF3E90A26}"/>
    <cellStyle name="Border 2 12" xfId="3239" xr:uid="{243B7C8F-DE47-409A-9F7A-687A268BF956}"/>
    <cellStyle name="Border 2 12 2" xfId="8500" xr:uid="{727DB455-DA6A-4820-A4A2-ADF0836662F1}"/>
    <cellStyle name="Border 2 13" xfId="6581" xr:uid="{0EFCD7CF-2618-4EDA-8CBA-5111B81124AA}"/>
    <cellStyle name="Border 2 13 2" xfId="11317" xr:uid="{0AC71127-6A08-4169-ACBC-2433FAB137D1}"/>
    <cellStyle name="Border 2 14" xfId="6020" xr:uid="{8E4AB0D6-9247-4354-9FA8-84271E431E30}"/>
    <cellStyle name="Border 2 14 2" xfId="10785" xr:uid="{BA3A5BC4-AF04-4996-8AF1-2FD4C13C74C6}"/>
    <cellStyle name="Border 2 2" xfId="1541" xr:uid="{0C486F43-B79C-4428-BB26-268FDFEDC748}"/>
    <cellStyle name="Border 2 2 10" xfId="6580" xr:uid="{A74EEA3B-1209-424B-A4D8-B6511D8D7AD1}"/>
    <cellStyle name="Border 2 2 10 2" xfId="11316" xr:uid="{B32C5E58-83E5-401A-8842-95557D1919B0}"/>
    <cellStyle name="Border 2 2 11" xfId="6611" xr:uid="{528AD8C3-896E-4C65-8B19-A00787B2FB70}"/>
    <cellStyle name="Border 2 2 11 2" xfId="11343" xr:uid="{FF0D6ACF-F807-40F7-9F2A-9FCBADE992D1}"/>
    <cellStyle name="Border 2 2 2" xfId="1542" xr:uid="{8F39CE97-BDCD-4F71-8CC3-477B432DBC97}"/>
    <cellStyle name="Border 2 2 2 10" xfId="6598" xr:uid="{5CE56848-F5F8-4845-A6C2-262E537A5A71}"/>
    <cellStyle name="Border 2 2 2 10 2" xfId="11330" xr:uid="{BC542798-C572-4AE8-9972-AE8575C8F7A3}"/>
    <cellStyle name="Border 2 2 2 11" xfId="5714" xr:uid="{0EF6936C-A836-41FE-AA17-119D4ABF4821}"/>
    <cellStyle name="Border 2 2 2 11 2" xfId="10526" xr:uid="{56C2C21D-C612-45BD-A5AD-ABF197573D25}"/>
    <cellStyle name="Border 2 2 2 12" xfId="6579" xr:uid="{6278B3AB-5623-4383-B2D6-4024CE06021D}"/>
    <cellStyle name="Border 2 2 2 12 2" xfId="11315" xr:uid="{6CC61364-9501-45DA-BF7F-DA734FBCB9DA}"/>
    <cellStyle name="Border 2 2 2 13" xfId="6612" xr:uid="{6E543832-E33D-4A11-AF22-C977015A56B7}"/>
    <cellStyle name="Border 2 2 2 13 2" xfId="11344" xr:uid="{F2A70CA3-0895-4BD6-B5D7-A27C0D9A7587}"/>
    <cellStyle name="Border 2 2 2 2" xfId="2854" xr:uid="{7655B4E3-8C57-43BC-9898-065568680F3E}"/>
    <cellStyle name="Border 2 2 2 2 10" xfId="8102" xr:uid="{BD7DA53A-A1BA-4F11-B88B-93B811C99464}"/>
    <cellStyle name="Border 2 2 2 2 10 2" xfId="12715" xr:uid="{31DDE70C-611D-4442-AEE2-371330F05D3A}"/>
    <cellStyle name="Border 2 2 2 2 10 2 2" xfId="36229" xr:uid="{10C1CA5B-3742-4A7C-A34D-BAA00C9C9272}"/>
    <cellStyle name="Border 2 2 2 2 10 2 3" xfId="24425" xr:uid="{C6FC7016-DD23-475B-A0BA-4F2319BD0A64}"/>
    <cellStyle name="Border 2 2 2 2 10 3" xfId="30646" xr:uid="{39EB27C4-0C8D-4E72-8BB9-AE04AADC51BF}"/>
    <cellStyle name="Border 2 2 2 2 10 4" xfId="20360" xr:uid="{19553BCC-9111-4619-8F3C-601C9566CC95}"/>
    <cellStyle name="Border 2 2 2 2 11" xfId="8450" xr:uid="{C2383DBA-3E02-44D4-AFF0-CEF688DDA67C}"/>
    <cellStyle name="Border 2 2 2 2 2" xfId="3322" xr:uid="{637EA76E-98BA-4A77-A32D-13B137478ACD}"/>
    <cellStyle name="Border 2 2 2 2 2 2" xfId="8562" xr:uid="{4CFC89E3-3581-41B1-A500-A98DD734920A}"/>
    <cellStyle name="Border 2 2 2 2 2 2 2" xfId="36110" xr:uid="{9C352F67-1F36-45D3-BC07-06EE987C73C9}"/>
    <cellStyle name="Border 2 2 2 2 2 2 3" xfId="20761" xr:uid="{638D991F-442E-41DA-9434-0C3C3028F302}"/>
    <cellStyle name="Border 2 2 2 2 2 3" xfId="31450" xr:uid="{D69F3973-96B9-4793-85F3-AF61E5C29916}"/>
    <cellStyle name="Border 2 2 2 2 2 4" xfId="16239" xr:uid="{ED66B863-6278-426B-BF49-23C2F4A750E3}"/>
    <cellStyle name="Border 2 2 2 2 3" xfId="4736" xr:uid="{825BAD67-422F-4642-93F7-5BD949219E17}"/>
    <cellStyle name="Border 2 2 2 2 3 2" xfId="34937" xr:uid="{A6EF5629-83F1-46B8-AB00-D3F93C11DAB1}"/>
    <cellStyle name="Border 2 2 2 2 3 3" xfId="17348" xr:uid="{0F05F529-480C-423A-9449-EE4CF28E2EFB}"/>
    <cellStyle name="Border 2 2 2 2 4" xfId="5722" xr:uid="{DB99FF87-0C0B-4A08-A1D6-613CBD41A4BC}"/>
    <cellStyle name="Border 2 2 2 2 4 2" xfId="10531" xr:uid="{C13100F2-C9A6-4920-B8DB-619D28A3929A}"/>
    <cellStyle name="Border 2 2 2 2 5" xfId="4473" xr:uid="{3B8189E2-B492-431B-AF8B-5DD6D0FDCFA8}"/>
    <cellStyle name="Border 2 2 2 2 5 2" xfId="9507" xr:uid="{BF468760-8175-4DF8-8964-DA63053DF17F}"/>
    <cellStyle name="Border 2 2 2 2 6" xfId="6884" xr:uid="{1239A8AC-F70B-4AFE-A427-75056BE51839}"/>
    <cellStyle name="Border 2 2 2 2 6 2" xfId="11518" xr:uid="{211C91DB-89AD-44A5-BA6A-5A0BE22835B4}"/>
    <cellStyle name="Border 2 2 2 2 7" xfId="7267" xr:uid="{823ECCD1-0EAC-4199-824C-9A7C24A5AD55}"/>
    <cellStyle name="Border 2 2 2 2 7 2" xfId="11894" xr:uid="{02FE3925-225A-4420-ACD2-15EFD58372E2}"/>
    <cellStyle name="Border 2 2 2 2 8" xfId="7595" xr:uid="{6BE08AAC-79AC-4D90-8065-E7953AEA5F4A}"/>
    <cellStyle name="Border 2 2 2 2 8 2" xfId="12220" xr:uid="{59BE78D0-B2D6-4915-A0B9-3DA645232844}"/>
    <cellStyle name="Border 2 2 2 2 9" xfId="6013" xr:uid="{9538B0ED-3255-4D1D-BC9E-06AE484B120E}"/>
    <cellStyle name="Border 2 2 2 2 9 2" xfId="10781" xr:uid="{0F02275E-C7A0-4E33-BB1B-D85B3D582B2D}"/>
    <cellStyle name="Border 2 2 2 3" xfId="2855" xr:uid="{58C71604-83AA-4E8C-A348-BF026BFE10A2}"/>
    <cellStyle name="Border 2 2 2 3 10" xfId="4449" xr:uid="{4998C84A-0769-4103-A836-8A63AB1FFA3C}"/>
    <cellStyle name="Border 2 2 2 3 11" xfId="7776" xr:uid="{45CC6965-E27A-4587-A939-519D0A53CA14}"/>
    <cellStyle name="Border 2 2 2 3 11 2" xfId="12400" xr:uid="{460791C1-595C-4D89-858B-759B2FB27326}"/>
    <cellStyle name="Border 2 2 2 3 2" xfId="3323" xr:uid="{A325AFD9-538A-447F-96E3-F3C37F42D771}"/>
    <cellStyle name="Border 2 2 2 3 2 2" xfId="8563" xr:uid="{95BE3D7F-32DB-4AED-A789-F368CABD7803}"/>
    <cellStyle name="Border 2 2 2 3 2 2 2" xfId="36111" xr:uid="{9E953331-AEDF-4AEF-9325-94DAC98DAA30}"/>
    <cellStyle name="Border 2 2 2 3 2 2 3" xfId="20762" xr:uid="{8E241016-1975-4450-B1CD-DD0D0C7AEDDB}"/>
    <cellStyle name="Border 2 2 2 3 2 3" xfId="27098" xr:uid="{24DE582E-1A3A-4AFC-9A3F-F6093453AE54}"/>
    <cellStyle name="Border 2 2 2 3 2 4" xfId="16240" xr:uid="{FD9B0117-5438-40B1-8086-98256B2C7B8C}"/>
    <cellStyle name="Border 2 2 2 3 3" xfId="4737" xr:uid="{D926CB0E-D2B7-4463-B9DF-7A7659346BC5}"/>
    <cellStyle name="Border 2 2 2 3 3 2" xfId="9703" xr:uid="{49699FAD-FE02-4DF7-AED6-AB1EF0F83AE5}"/>
    <cellStyle name="Border 2 2 2 3 4" xfId="5269" xr:uid="{4BAC6F2B-CC95-4FF3-9BD1-06DBFBF3C48D}"/>
    <cellStyle name="Border 2 2 2 3 4 2" xfId="36088" xr:uid="{3AA8210E-E017-4824-B367-E14440990BD6}"/>
    <cellStyle name="Border 2 2 2 3 4 3" xfId="17811" xr:uid="{2191C860-6AB0-4B92-AE18-E5258B112BAB}"/>
    <cellStyle name="Border 2 2 2 3 5" xfId="5877" xr:uid="{54F371BD-F87B-4A67-BAEE-C4C2E94B635A}"/>
    <cellStyle name="Border 2 2 2 3 5 2" xfId="10654" xr:uid="{0CBA07B5-D35D-4A77-A743-0D448C91A3AF}"/>
    <cellStyle name="Border 2 2 2 3 6" xfId="6268" xr:uid="{023637D3-26CB-4420-98FB-95F6AA77CBBB}"/>
    <cellStyle name="Border 2 2 2 3 6 2" xfId="11012" xr:uid="{1A03A129-3BBD-4441-B981-328C9713698B}"/>
    <cellStyle name="Border 2 2 2 3 7" xfId="3904" xr:uid="{B6BA0263-EBDE-4ECC-96BA-B581539D826B}"/>
    <cellStyle name="Border 2 2 2 3 7 2" xfId="9055" xr:uid="{7E6E60FC-A4F7-41F6-8F67-53025248D247}"/>
    <cellStyle name="Border 2 2 2 3 8" xfId="6885" xr:uid="{7F68033B-2680-4D68-948E-30A1A9F5E17B}"/>
    <cellStyle name="Border 2 2 2 3 8 2" xfId="11519" xr:uid="{863FC2BC-CD0C-4FD7-A845-EEFAABD160CA}"/>
    <cellStyle name="Border 2 2 2 3 9" xfId="7268" xr:uid="{17CEA733-AEBA-47F0-9735-DD0D00D49299}"/>
    <cellStyle name="Border 2 2 2 3 9 2" xfId="11895" xr:uid="{8B163465-93FD-4E46-9161-D8D47FBB6AF9}"/>
    <cellStyle name="Border 2 2 2 4" xfId="2780" xr:uid="{72DE2368-3DEE-46F1-9A0C-0658778B537A}"/>
    <cellStyle name="Border 2 2 2 4 10" xfId="7180" xr:uid="{0E85D13D-D074-4AD6-9F7B-3735BAAC2231}"/>
    <cellStyle name="Border 2 2 2 4 2" xfId="3324" xr:uid="{2C7B7C16-67DA-44F1-942D-CCA98A10FC65}"/>
    <cellStyle name="Border 2 2 2 4 2 2" xfId="8564" xr:uid="{F1C9B41A-F316-4894-847A-30345DF0BAD2}"/>
    <cellStyle name="Border 2 2 2 4 2 2 2" xfId="36112" xr:uid="{31685666-A9B2-4681-A0C2-418D79249D28}"/>
    <cellStyle name="Border 2 2 2 4 2 2 3" xfId="20763" xr:uid="{BCC29DF8-E796-4825-9DF2-FA3E685CD49B}"/>
    <cellStyle name="Border 2 2 2 4 2 3" xfId="26932" xr:uid="{2BE6D6CD-32A9-4DB3-AA4D-48F3093C7209}"/>
    <cellStyle name="Border 2 2 2 4 2 4" xfId="16241" xr:uid="{9462F8E8-079B-464E-B52E-D36248E5F211}"/>
    <cellStyle name="Border 2 2 2 4 3" xfId="5211" xr:uid="{00BE6F36-C065-4D53-87C8-269C7DF9B513}"/>
    <cellStyle name="Border 2 2 2 4 3 2" xfId="36078" xr:uid="{27D25676-92C3-4F87-BA3C-D9DB4A357689}"/>
    <cellStyle name="Border 2 2 2 4 3 3" xfId="17760" xr:uid="{CBBC5F4B-BCF7-47B7-B52A-54F55FDE6344}"/>
    <cellStyle name="Border 2 2 2 4 4" xfId="5577" xr:uid="{71E016AE-9ABE-4AB9-A3A7-C85426E4E50B}"/>
    <cellStyle name="Border 2 2 2 4 4 2" xfId="10416" xr:uid="{8CA5F88F-CE06-455F-88A9-81F785655CF8}"/>
    <cellStyle name="Border 2 2 2 4 5" xfId="5833" xr:uid="{88A1F07F-985B-4B3A-9687-E2B323A2A02F}"/>
    <cellStyle name="Border 2 2 2 4 5 2" xfId="10616" xr:uid="{BE51D7DD-698D-4CD4-ACE2-10AEE8B2CEFE}"/>
    <cellStyle name="Border 2 2 2 4 6" xfId="3893" xr:uid="{2360D5CB-BDB4-405A-BAB7-EB00627ED235}"/>
    <cellStyle name="Border 2 2 2 4 6 2" xfId="9053" xr:uid="{8385EF97-B195-4894-A7DE-6749DA47FBA6}"/>
    <cellStyle name="Border 2 2 2 4 7" xfId="6730" xr:uid="{8612A14C-77FF-4E74-945A-76A4F29671E8}"/>
    <cellStyle name="Border 2 2 2 4 7 2" xfId="11453" xr:uid="{1EEF9C4F-573E-4C29-879D-18D2EE668112}"/>
    <cellStyle name="Border 2 2 2 4 8" xfId="7202" xr:uid="{1AA89342-9A2F-4310-BCD0-12EE091A3FFE}"/>
    <cellStyle name="Border 2 2 2 4 8 2" xfId="11829" xr:uid="{C47ECD89-FD9C-46B3-B333-BD73593DCCEE}"/>
    <cellStyle name="Border 2 2 2 4 9" xfId="7573" xr:uid="{7EBFD627-CF2C-46F0-9CA1-091CA7BF0FE2}"/>
    <cellStyle name="Border 2 2 2 4 9 2" xfId="12200" xr:uid="{0CB51D8D-A81E-494A-B6A2-F1812C90BD1D}"/>
    <cellStyle name="Border 2 2 2 5" xfId="2915" xr:uid="{964FCB19-A1BF-46C5-8DC4-3885EFDC7330}"/>
    <cellStyle name="Border 2 2 2 5 10" xfId="4296" xr:uid="{CD041EEF-FC03-424D-8677-819FAD5C28F6}"/>
    <cellStyle name="Border 2 2 2 5 10 2" xfId="9350" xr:uid="{A481076F-C7A1-4355-BABE-7A03AA5C5464}"/>
    <cellStyle name="Border 2 2 2 5 11" xfId="8148" xr:uid="{A08B7F7C-8D34-4AE1-9896-D43367532469}"/>
    <cellStyle name="Border 2 2 2 5 11 2" xfId="12761" xr:uid="{7D747D05-A41C-44C2-842D-B72FD8547728}"/>
    <cellStyle name="Border 2 2 2 5 11 2 2" xfId="36236" xr:uid="{C47D309E-6D66-46F8-8D36-56CE5A35C0B4}"/>
    <cellStyle name="Border 2 2 2 5 11 2 3" xfId="24461" xr:uid="{0B015971-AE8B-486E-B1A8-328825DE5712}"/>
    <cellStyle name="Border 2 2 2 5 11 3" xfId="30692" xr:uid="{41A1415F-933F-4D55-8482-5F1548C45F77}"/>
    <cellStyle name="Border 2 2 2 5 11 4" xfId="20406" xr:uid="{8125811E-A0B1-4EC7-971B-D7651DFF1579}"/>
    <cellStyle name="Border 2 2 2 5 2" xfId="3325" xr:uid="{99C2E5C5-7EAD-4683-A80B-AFCD2C1C8B55}"/>
    <cellStyle name="Border 2 2 2 5 2 2" xfId="8565" xr:uid="{D12BE759-369D-449A-907E-29E286DDE484}"/>
    <cellStyle name="Border 2 2 2 5 2 2 2" xfId="36113" xr:uid="{371396A1-81D9-495F-B974-B9107FC084F9}"/>
    <cellStyle name="Border 2 2 2 5 2 2 3" xfId="20764" xr:uid="{1A8F7319-E04C-4527-9F59-AC1F68292036}"/>
    <cellStyle name="Border 2 2 2 5 2 3" xfId="31290" xr:uid="{0C00AA94-4B2E-4D30-8B88-1BFD778B8105}"/>
    <cellStyle name="Border 2 2 2 5 2 4" xfId="16242" xr:uid="{FD2B2D8A-CDF5-4483-AF01-45D7B6E58D9A}"/>
    <cellStyle name="Border 2 2 2 5 3" xfId="4794" xr:uid="{C43669B5-2AAB-4F95-A475-2E5BB12CB1F0}"/>
    <cellStyle name="Border 2 2 2 5 3 2" xfId="9744" xr:uid="{3F373557-527E-4BC7-8DA7-41284DCDDD4D}"/>
    <cellStyle name="Border 2 2 2 5 4" xfId="5318" xr:uid="{27D1D725-0C1C-475F-8B5B-D1CE1862AA5A}"/>
    <cellStyle name="Border 2 2 2 5 4 2" xfId="36095" xr:uid="{C904A9E9-A3FF-49D0-93BB-0B2FAE6DCAB1}"/>
    <cellStyle name="Border 2 2 2 5 4 3" xfId="17855" xr:uid="{588455BA-9B4A-4D6F-97A4-E80AA242BABD}"/>
    <cellStyle name="Border 2 2 2 5 5" xfId="5931" xr:uid="{22E4F1DD-498E-461E-AC1D-C84E955F5E86}"/>
    <cellStyle name="Border 2 2 2 5 5 2" xfId="10704" xr:uid="{B63E3526-3B53-45E6-9283-31C7E2B82FC5}"/>
    <cellStyle name="Border 2 2 2 5 6" xfId="6322" xr:uid="{6AF13E49-EEE7-413E-A8DF-25F6771A4781}"/>
    <cellStyle name="Border 2 2 2 5 6 2" xfId="11064" xr:uid="{6B9C92B9-0690-4F64-A06A-8EBFB8064B18}"/>
    <cellStyle name="Border 2 2 2 5 7" xfId="5753" xr:uid="{5704A345-1CB2-4CE7-88E6-58AB00927C61}"/>
    <cellStyle name="Border 2 2 2 5 7 2" xfId="10557" xr:uid="{35A79E7B-C711-4765-B768-A11E94B4AD8B}"/>
    <cellStyle name="Border 2 2 2 5 8" xfId="6933" xr:uid="{79AD467D-6498-4168-8804-E534DFDAAE2C}"/>
    <cellStyle name="Border 2 2 2 5 8 2" xfId="11565" xr:uid="{B44E3753-DFE5-4CA2-95B3-B581A3C681F3}"/>
    <cellStyle name="Border 2 2 2 5 9" xfId="7322" xr:uid="{59408DD6-F51A-4A3D-B8D9-A22A8570FF3E}"/>
    <cellStyle name="Border 2 2 2 5 9 2" xfId="11949" xr:uid="{2682B401-B850-425F-B156-2537C8970720}"/>
    <cellStyle name="Border 2 2 2 6" xfId="3321" xr:uid="{23CD0E44-1671-46EB-A31E-18CD26F52E30}"/>
    <cellStyle name="Border 2 2 2 6 2" xfId="8561" xr:uid="{21CCFFE3-7E33-4AE0-AF27-D359BE334FFB}"/>
    <cellStyle name="Border 2 2 2 6 2 2" xfId="36109" xr:uid="{2608A572-1EE5-42D9-AAE8-769BB609AE73}"/>
    <cellStyle name="Border 2 2 2 6 2 3" xfId="20760" xr:uid="{30181478-21BB-44A9-851B-441C350EC31C}"/>
    <cellStyle name="Border 2 2 2 6 3" xfId="26805" xr:uid="{CCE6472C-5C4A-4099-A48A-9B5538926D6D}"/>
    <cellStyle name="Border 2 2 2 6 4" xfId="16238" xr:uid="{F16B6840-18A1-4F93-990F-EE60AAE40CF4}"/>
    <cellStyle name="Border 2 2 2 7" xfId="3467" xr:uid="{8F949DBA-9206-4E0D-8624-B413673DA30A}"/>
    <cellStyle name="Border 2 2 2 7 2" xfId="31289" xr:uid="{1CB2C814-0494-4F51-81A5-46B481FA5E2B}"/>
    <cellStyle name="Border 2 2 2 7 3" xfId="16374" xr:uid="{0F3673E7-49D7-44A7-B4FC-9BF8CCD47016}"/>
    <cellStyle name="Border 2 2 2 8" xfId="4336" xr:uid="{FD019B08-B46B-4219-B885-6330A89EDCCD}"/>
    <cellStyle name="Border 2 2 2 8 2" xfId="9386" xr:uid="{68E7B370-6117-4BFA-BC13-4B30CEF6C95B}"/>
    <cellStyle name="Border 2 2 2 9" xfId="5804" xr:uid="{E6FE4DB8-C4AF-455A-B885-C55ECFB2FBD0}"/>
    <cellStyle name="Border 2 2 2 9 2" xfId="10597" xr:uid="{3C0F9139-DC20-4C12-B2D2-3F792E08135A}"/>
    <cellStyle name="Border 2 2 3" xfId="2831" xr:uid="{35AA15F9-306A-4457-8DED-63D077ABD326}"/>
    <cellStyle name="Border 2 2 3 10" xfId="3709" xr:uid="{7A574997-444A-4654-8211-2EB6A3A21F59}"/>
    <cellStyle name="Border 2 2 3 2" xfId="3326" xr:uid="{1C8F1130-BDC6-4245-A1A9-C6121D9B3FD1}"/>
    <cellStyle name="Border 2 2 3 2 2" xfId="8566" xr:uid="{2F8E1C80-A7AF-4EDE-8665-AC3089924F97}"/>
    <cellStyle name="Border 2 2 3 2 2 2" xfId="36114" xr:uid="{0D0B6ACE-6395-404F-AF6D-4BDDD1D2760E}"/>
    <cellStyle name="Border 2 2 3 2 2 3" xfId="20765" xr:uid="{EE0C90D5-2F9A-4DE4-A8E3-2CB1942B4899}"/>
    <cellStyle name="Border 2 2 3 2 3" xfId="26873" xr:uid="{996C1178-6D5C-42E0-8163-72B869CC07AE}"/>
    <cellStyle name="Border 2 2 3 2 4" xfId="16243" xr:uid="{784B6EFB-3353-418F-9F4B-3747227C47C8}"/>
    <cellStyle name="Border 2 2 3 3" xfId="5254" xr:uid="{F9F223CF-E08D-409F-A19B-ECC653C0DE0B}"/>
    <cellStyle name="Border 2 2 3 3 2" xfId="36084" xr:uid="{AA6CEB0F-E726-4981-A0D3-400F2D3167FA}"/>
    <cellStyle name="Border 2 2 3 3 3" xfId="17799" xr:uid="{C0421794-1685-4588-9FF7-7AE75E25F2F2}"/>
    <cellStyle name="Border 2 2 3 4" xfId="5605" xr:uid="{159E24D1-B93F-40C1-AF70-B245FDF73901}"/>
    <cellStyle name="Border 2 2 3 4 2" xfId="10440" xr:uid="{5F51CA4B-3CF8-4506-AE14-43DAA8A6B9EE}"/>
    <cellStyle name="Border 2 2 3 5" xfId="6248" xr:uid="{D4C12A7C-11E4-417E-8DD3-712D03C2546B}"/>
    <cellStyle name="Border 2 2 3 5 2" xfId="10992" xr:uid="{3D11EC7D-8F42-426A-A4C1-DF35811A3E06}"/>
    <cellStyle name="Border 2 2 3 6" xfId="5842" xr:uid="{85254496-D370-4CA6-B8E3-64E98BD78EDC}"/>
    <cellStyle name="Border 2 2 3 6 2" xfId="10622" xr:uid="{F6199B6C-5656-4780-AA67-B0A52553A6B2}"/>
    <cellStyle name="Border 2 2 3 7" xfId="6864" xr:uid="{D7066535-F366-4969-A094-4B7BA08AFC67}"/>
    <cellStyle name="Border 2 2 3 7 2" xfId="11504" xr:uid="{6AA8C556-9B94-47E0-AC1C-529753CE067E}"/>
    <cellStyle name="Border 2 2 3 8" xfId="7247" xr:uid="{9BE01DC8-F74A-470B-822F-BE18941CD514}"/>
    <cellStyle name="Border 2 2 3 8 2" xfId="11874" xr:uid="{6CD52B2C-8553-42EE-8B9D-F14CC151B542}"/>
    <cellStyle name="Border 2 2 3 9" xfId="7581" xr:uid="{ABBF17E2-5AB4-4F65-96CD-93B2284F3D31}"/>
    <cellStyle name="Border 2 2 3 9 2" xfId="12207" xr:uid="{E881D178-A5ED-40AD-93A5-B15AD5BFF63D}"/>
    <cellStyle name="Border 2 2 4" xfId="3320" xr:uid="{AAE1CF68-F522-467C-976B-C994B01E0E3F}"/>
    <cellStyle name="Border 2 2 4 2" xfId="8560" xr:uid="{1E06AB34-D8DF-4D18-8A5A-ED368FACF684}"/>
    <cellStyle name="Border 2 2 4 2 2" xfId="36108" xr:uid="{04F8467D-3E6F-4A45-A4DC-75A796DFB77D}"/>
    <cellStyle name="Border 2 2 4 2 3" xfId="20759" xr:uid="{FE301E74-85B4-4F39-A6D0-64F0C4B72113}"/>
    <cellStyle name="Border 2 2 4 3" xfId="31233" xr:uid="{7A0C4C09-89E0-4468-848B-1100F9EC2D4F}"/>
    <cellStyle name="Border 2 2 4 4" xfId="16237" xr:uid="{5E18E5AC-19E3-4C53-837F-7D19F38FA9C6}"/>
    <cellStyle name="Border 2 2 5" xfId="3412" xr:uid="{B2E3096C-76E0-4B35-B831-59605DADD4BF}"/>
    <cellStyle name="Border 2 2 5 2" xfId="26822" xr:uid="{94CEE45F-21B9-4E5D-A050-F2EFFFCC7DE9}"/>
    <cellStyle name="Border 2 2 5 3" xfId="16319" xr:uid="{2F2F877D-3CD8-44CE-833C-DADE24D3CE69}"/>
    <cellStyle name="Border 2 2 6" xfId="4339" xr:uid="{8A462AA8-1065-4414-8607-F45C1E521ECE}"/>
    <cellStyle name="Border 2 2 6 2" xfId="9389" xr:uid="{D3B1B41E-73E0-494D-BBFD-4EB3AA54E2FD}"/>
    <cellStyle name="Border 2 2 7" xfId="5631" xr:uid="{85C198FF-F88B-48C6-AC54-4D48FC19A6C0}"/>
    <cellStyle name="Border 2 2 7 2" xfId="10461" xr:uid="{A9558EF3-6978-4007-8CCC-A7556D3007CC}"/>
    <cellStyle name="Border 2 2 8" xfId="6599" xr:uid="{C4428BE6-8250-4147-9508-29ABB6DD183E}"/>
    <cellStyle name="Border 2 2 8 2" xfId="11331" xr:uid="{521A5AD6-6AFC-4604-BACD-9F7AAAEE9BC6}"/>
    <cellStyle name="Border 2 2 9" xfId="4462" xr:uid="{EF61D706-1F2B-4D05-971B-D8C9824503C6}"/>
    <cellStyle name="Border 2 2 9 2" xfId="9498" xr:uid="{10110E90-500B-443E-8E7F-8873B92C56BE}"/>
    <cellStyle name="Border 2 3" xfId="1543" xr:uid="{004509CA-E4FF-4629-9C2E-3024F994CDCC}"/>
    <cellStyle name="Border 2 3 10" xfId="6649" xr:uid="{A59FB46E-4A88-4ADE-B14E-6F300F106427}"/>
    <cellStyle name="Border 2 3 10 2" xfId="11379" xr:uid="{DDE7F623-7BA7-4E17-A150-EE691646B548}"/>
    <cellStyle name="Border 2 3 2" xfId="2844" xr:uid="{1778A6EE-3DFC-4AD5-9B36-9C5062AE8ADD}"/>
    <cellStyle name="Border 2 3 2 10" xfId="3555" xr:uid="{23B3FFC8-13D7-4B70-B265-7BB484559721}"/>
    <cellStyle name="Border 2 3 2 2" xfId="3328" xr:uid="{9BA61FF2-7CB6-4D7C-ADF7-ACBDE269923A}"/>
    <cellStyle name="Border 2 3 2 2 2" xfId="8568" xr:uid="{FA8EE722-F5FB-479D-B8C8-2325ECFDF8FF}"/>
    <cellStyle name="Border 2 3 2 2 2 2" xfId="36116" xr:uid="{4CC51B0B-9382-42DF-8B25-D725B35BCCE3}"/>
    <cellStyle name="Border 2 3 2 2 2 3" xfId="20767" xr:uid="{E4652779-F6BC-43B6-B05C-321FD3D7217E}"/>
    <cellStyle name="Border 2 3 2 2 3" xfId="29901" xr:uid="{18E013EA-7F24-461F-B95A-FF59AC29577E}"/>
    <cellStyle name="Border 2 3 2 2 4" xfId="16245" xr:uid="{3B837F58-EF97-4FD6-9149-8D9CD38B6948}"/>
    <cellStyle name="Border 2 3 2 3" xfId="5262" xr:uid="{413BA685-9C36-45A9-8047-D58E99E90D9F}"/>
    <cellStyle name="Border 2 3 2 3 2" xfId="36086" xr:uid="{4241C5FB-3049-446A-8396-9ABFB52295B5}"/>
    <cellStyle name="Border 2 3 2 3 3" xfId="17806" xr:uid="{DD8E7219-AC08-423D-9936-F2A13B6D5F0E}"/>
    <cellStyle name="Border 2 3 2 4" xfId="5614" xr:uid="{48900D36-7217-42E2-AF8D-CD4A10625CD4}"/>
    <cellStyle name="Border 2 3 2 4 2" xfId="10448" xr:uid="{9B8E9A47-4305-489B-893B-38952D4A847F}"/>
    <cellStyle name="Border 2 3 2 5" xfId="6261" xr:uid="{5A83B986-7E7A-4AAC-A058-728E55B25380}"/>
    <cellStyle name="Border 2 3 2 5 2" xfId="11005" xr:uid="{7B6C7D42-C988-4337-938D-975BDB11AFD6}"/>
    <cellStyle name="Border 2 3 2 6" xfId="5748" xr:uid="{8F21BB9F-13E2-46D1-A92B-DACC59788C18}"/>
    <cellStyle name="Border 2 3 2 6 2" xfId="10553" xr:uid="{A67586C8-DCBD-47D1-A2DE-B530153EF393}"/>
    <cellStyle name="Border 2 3 2 7" xfId="6876" xr:uid="{D36905B6-6FA4-4B62-AFD2-AB1A9BC96EE2}"/>
    <cellStyle name="Border 2 3 2 7 2" xfId="11512" xr:uid="{4FABB2CE-A48B-424A-A390-6D9F7A27B53A}"/>
    <cellStyle name="Border 2 3 2 8" xfId="7259" xr:uid="{AB9FBC27-79A3-4B63-B283-98C9E6C03353}"/>
    <cellStyle name="Border 2 3 2 8 2" xfId="11886" xr:uid="{ED83D0E4-47CC-4C3A-B93F-D525DC46D3B8}"/>
    <cellStyle name="Border 2 3 2 9" xfId="7588" xr:uid="{359BE492-5AB7-40ED-A143-D85F971AD755}"/>
    <cellStyle name="Border 2 3 2 9 2" xfId="12213" xr:uid="{48095657-7FA2-4DA7-BCED-99A719A86FEB}"/>
    <cellStyle name="Border 2 3 3" xfId="3327" xr:uid="{20F56CB1-DBDE-4ACB-9115-46B2635216BB}"/>
    <cellStyle name="Border 2 3 3 2" xfId="8567" xr:uid="{69410188-92AB-480E-A428-A90A8786D5A8}"/>
    <cellStyle name="Border 2 3 3 2 2" xfId="36115" xr:uid="{BF6EA626-35C3-48F4-95FC-4DA7B56B8276}"/>
    <cellStyle name="Border 2 3 3 2 3" xfId="20766" xr:uid="{ED887E54-5BBD-47C9-9F30-18272F58C7D9}"/>
    <cellStyle name="Border 2 3 3 3" xfId="33970" xr:uid="{6B822C8C-C85A-4397-B80B-3F88F46786B8}"/>
    <cellStyle name="Border 2 3 3 4" xfId="16244" xr:uid="{996B2762-38EB-4FED-BFC3-A0FA79D35B06}"/>
    <cellStyle name="Border 2 3 4" xfId="3468" xr:uid="{D3489CCF-BB1E-4892-B522-98BDA65DF440}"/>
    <cellStyle name="Border 2 3 4 2" xfId="26872" xr:uid="{F2664FDC-0832-42B2-B029-664479AF8E07}"/>
    <cellStyle name="Border 2 3 4 3" xfId="16375" xr:uid="{C7D824A6-571F-4F05-B69D-04E3ECB868DE}"/>
    <cellStyle name="Border 2 3 5" xfId="4912" xr:uid="{7B6277F4-CC02-4A3E-BE6E-D9FE04B5875E}"/>
    <cellStyle name="Border 2 3 5 2" xfId="9838" xr:uid="{DE8B15CA-3840-46D0-9D69-32B8F4979C5B}"/>
    <cellStyle name="Border 2 3 6" xfId="5712" xr:uid="{2A52C553-F190-4B78-A942-23C7D547E7A6}"/>
    <cellStyle name="Border 2 3 6 2" xfId="10524" xr:uid="{9CD978A6-75A4-4FF3-863A-252E01704F7B}"/>
    <cellStyle name="Border 2 3 7" xfId="6597" xr:uid="{BBAA1843-09FC-4E0F-A924-35229C22DB69}"/>
    <cellStyle name="Border 2 3 7 2" xfId="11329" xr:uid="{B70D6D3D-465F-4AAD-B40A-EDE258FD92E5}"/>
    <cellStyle name="Border 2 3 8" xfId="4081" xr:uid="{CC0112F9-7018-4AA8-A6B7-DFA092188C5F}"/>
    <cellStyle name="Border 2 3 8 2" xfId="9165" xr:uid="{76B31581-BE03-4ECC-A455-6D0289B5CCAB}"/>
    <cellStyle name="Border 2 3 9" xfId="6578" xr:uid="{A83A7745-09E1-42CD-896D-401007C07C17}"/>
    <cellStyle name="Border 2 3 9 2" xfId="11314" xr:uid="{FCBFD042-7C7F-4CFA-99B6-46D8F05F31F6}"/>
    <cellStyle name="Border 2 4" xfId="2714" xr:uid="{258F47B8-57EB-4D02-AF33-6D39B3626425}"/>
    <cellStyle name="Border 2 4 10" xfId="7992" xr:uid="{33DD9FA5-EB88-4A8C-95C2-D4E86AAB0619}"/>
    <cellStyle name="Border 2 4 10 2" xfId="12605" xr:uid="{9EB47653-B62C-421D-AC4F-AEE354220FE7}"/>
    <cellStyle name="Border 2 4 10 2 2" xfId="36211" xr:uid="{589F6DEE-CE5C-40A6-95D1-CE091CD6159A}"/>
    <cellStyle name="Border 2 4 10 2 3" xfId="24342" xr:uid="{94B5E574-AF69-48FC-8D03-FDAD42F2EFC9}"/>
    <cellStyle name="Border 2 4 10 3" xfId="30536" xr:uid="{5BD521E1-1E29-4455-901F-97599E1DFD19}"/>
    <cellStyle name="Border 2 4 10 4" xfId="20250" xr:uid="{C7D6FE48-28EB-420B-A13C-780A7269C77F}"/>
    <cellStyle name="Border 2 4 11" xfId="8446" xr:uid="{711AC840-4E5D-4DF6-B972-3E3C85DD54BB}"/>
    <cellStyle name="Border 2 4 2" xfId="3329" xr:uid="{9EF0C861-4B63-4705-AF32-865D3A98316B}"/>
    <cellStyle name="Border 2 4 2 2" xfId="8569" xr:uid="{24B8230A-5D31-4B28-910C-221B0671FEAF}"/>
    <cellStyle name="Border 2 4 2 2 2" xfId="36117" xr:uid="{A476CC44-009A-4BB2-BF8F-268B96C13335}"/>
    <cellStyle name="Border 2 4 2 2 3" xfId="20768" xr:uid="{736C350A-7ED1-4ED1-A1A7-5D6692853407}"/>
    <cellStyle name="Border 2 4 2 3" xfId="33625" xr:uid="{2C359DC0-36C1-437F-A7A3-93380574EFD0}"/>
    <cellStyle name="Border 2 4 2 4" xfId="16246" xr:uid="{E2F45236-8229-4C3C-B3F8-1F265EB4CB03}"/>
    <cellStyle name="Border 2 4 3" xfId="4603" xr:uid="{04010A2D-C8C6-48B8-915C-DD696FE307E6}"/>
    <cellStyle name="Border 2 4 3 2" xfId="35199" xr:uid="{BCA4278F-9990-4930-BE1B-166B376B1954}"/>
    <cellStyle name="Border 2 4 3 3" xfId="17259" xr:uid="{334BA5B3-8940-4B3C-B42C-CA7C89C88DA0}"/>
    <cellStyle name="Border 2 4 4" xfId="4111" xr:uid="{B220F096-8DA6-490D-90AE-DFE1FB873231}"/>
    <cellStyle name="Border 2 4 4 2" xfId="9188" xr:uid="{BF9F5774-BD5B-4C38-9919-84B0B6210922}"/>
    <cellStyle name="Border 2 4 5" xfId="4105" xr:uid="{768C3775-C86B-4DD7-ABC0-7A7C26679D74}"/>
    <cellStyle name="Border 2 4 5 2" xfId="9184" xr:uid="{401E0724-5566-4482-948D-CE522CA86E60}"/>
    <cellStyle name="Border 2 4 6" xfId="6678" xr:uid="{5523012F-7690-4349-8648-DB854B043771}"/>
    <cellStyle name="Border 2 4 6 2" xfId="11406" xr:uid="{4B5ECA95-6B0A-4065-8600-BE9CE889F3A3}"/>
    <cellStyle name="Border 2 4 7" xfId="6250" xr:uid="{C57ADBEF-BE7F-49AE-90F8-70695BE204E2}"/>
    <cellStyle name="Border 2 4 7 2" xfId="10994" xr:uid="{F9B37C88-3960-4B2A-B8CC-43E788444F9A}"/>
    <cellStyle name="Border 2 4 8" xfId="6606" xr:uid="{E2768B31-B486-41B4-94A1-2AE9813C78F7}"/>
    <cellStyle name="Border 2 4 8 2" xfId="11338" xr:uid="{EDA97EFF-B0B1-45E3-A632-C9BE762B03BC}"/>
    <cellStyle name="Border 2 4 9" xfId="3690" xr:uid="{D8D1E90F-42D1-4A48-BFF6-77BD58AFB0EE}"/>
    <cellStyle name="Border 2 4 9 2" xfId="8890" xr:uid="{E4B190B5-6E63-425C-BA7A-FACAC39A4A3B}"/>
    <cellStyle name="Border 2 5" xfId="2647" xr:uid="{839F4F63-FC79-43BE-BC04-CA21F5AA8D22}"/>
    <cellStyle name="Border 2 5 10" xfId="6739" xr:uid="{EDEA9029-4937-48CD-806B-CD3D79D00325}"/>
    <cellStyle name="Border 2 5 11" xfId="4159" xr:uid="{DB69DFBD-DC72-498F-9D7A-3FFC3A80E3DE}"/>
    <cellStyle name="Border 2 5 11 2" xfId="9229" xr:uid="{3BB8F0E2-3F8A-46BE-8096-D0D5606DA12B}"/>
    <cellStyle name="Border 2 5 2" xfId="3330" xr:uid="{730C6D13-8118-4FF8-8089-230ED418748A}"/>
    <cellStyle name="Border 2 5 2 2" xfId="8570" xr:uid="{F4968A6B-67E9-4BCB-9FCE-A09F4994D944}"/>
    <cellStyle name="Border 2 5 2 2 2" xfId="36118" xr:uid="{57E65743-29E0-46BE-AA96-A1B50BB536DB}"/>
    <cellStyle name="Border 2 5 2 2 3" xfId="20769" xr:uid="{3BB6BF32-006D-4732-9FB5-D6BAB10111E0}"/>
    <cellStyle name="Border 2 5 2 3" xfId="29558" xr:uid="{92BBCC20-3875-4420-9B54-C1BD7A894D3D}"/>
    <cellStyle name="Border 2 5 2 4" xfId="16247" xr:uid="{AF192E68-B601-47FD-9A75-3EB8948C0EB2}"/>
    <cellStyle name="Border 2 5 3" xfId="3189" xr:uid="{3D940529-E734-4099-9B8E-18573D4A74E9}"/>
    <cellStyle name="Border 2 5 3 2" xfId="8458" xr:uid="{F0928798-49D9-4867-83FC-483DEB950482}"/>
    <cellStyle name="Border 2 5 4" xfId="5101" xr:uid="{F882DC06-A595-4CB4-9783-B3A22BED3EAF}"/>
    <cellStyle name="Border 2 5 4 2" xfId="36069" xr:uid="{6AEF4BE2-CD99-4EBD-A287-DBC3633A6ACB}"/>
    <cellStyle name="Border 2 5 4 3" xfId="17655" xr:uid="{E9A31E0D-58AB-48E9-B229-CE9572A89673}"/>
    <cellStyle name="Border 2 5 5" xfId="3575" xr:uid="{5ADAC660-E648-4AD9-8CF9-0D65D7D9360C}"/>
    <cellStyle name="Border 2 5 5 2" xfId="8790" xr:uid="{B8ACD304-D808-4386-99AA-06D95FE2A13F}"/>
    <cellStyle name="Border 2 5 6" xfId="5615" xr:uid="{2E15F287-B022-4CB9-A8DC-67E09541B880}"/>
    <cellStyle name="Border 2 5 6 2" xfId="10449" xr:uid="{FBA99528-B9A2-474E-96EE-8424A9E0EC05}"/>
    <cellStyle name="Border 2 5 7" xfId="3803" xr:uid="{E735B28E-3022-46C0-9EF9-A445ADAC0BD6}"/>
    <cellStyle name="Border 2 5 7 2" xfId="8985" xr:uid="{8CDE9E4E-F31E-4B52-BEB7-C858A08C3BEB}"/>
    <cellStyle name="Border 2 5 8" xfId="6629" xr:uid="{8E77CF1A-A2DD-466E-ACC7-C33EB4E4F32B}"/>
    <cellStyle name="Border 2 5 8 2" xfId="11361" xr:uid="{F087F50A-93B9-4C22-98F0-CF6444FF7761}"/>
    <cellStyle name="Border 2 5 9" xfId="5732" xr:uid="{BFDE08DE-DB76-45B6-BA1C-538A7384F8F0}"/>
    <cellStyle name="Border 2 5 9 2" xfId="10538" xr:uid="{02D694D8-39BE-4D76-9C92-A25A53FF8B16}"/>
    <cellStyle name="Border 2 6" xfId="2736" xr:uid="{BCF186CF-061C-4EE9-A140-5B188536068E}"/>
    <cellStyle name="Border 2 6 10" xfId="7640" xr:uid="{74B5828E-95FE-44BE-8BF7-564B439FF241}"/>
    <cellStyle name="Border 2 6 10 2" xfId="12264" xr:uid="{6EB0EF01-BBD1-401F-8704-6AB97FCBCD69}"/>
    <cellStyle name="Border 2 6 11" xfId="8013" xr:uid="{B5159E39-308C-464C-BC3C-B2B11238A844}"/>
    <cellStyle name="Border 2 6 11 2" xfId="12626" xr:uid="{872CF574-5D64-406E-AD94-46602E6CE9A6}"/>
    <cellStyle name="Border 2 6 11 2 2" xfId="36215" xr:uid="{9A5E35CE-D9C1-4333-972E-948C8B767E66}"/>
    <cellStyle name="Border 2 6 11 2 3" xfId="24357" xr:uid="{82937EFF-C1E8-468B-A985-EC834DA1D237}"/>
    <cellStyle name="Border 2 6 11 3" xfId="30557" xr:uid="{E2CDDC26-C7C1-440D-B535-20EB37D1FD30}"/>
    <cellStyle name="Border 2 6 11 4" xfId="20271" xr:uid="{8304A243-CD6A-47A8-967A-F4A8E14E7505}"/>
    <cellStyle name="Border 2 6 2" xfId="3331" xr:uid="{2595FBEC-C8DD-41CB-AC5D-78734F06FEEB}"/>
    <cellStyle name="Border 2 6 2 2" xfId="8571" xr:uid="{4B8E15A5-2E58-4EC2-99A8-A5C88287E082}"/>
    <cellStyle name="Border 2 6 2 2 2" xfId="36119" xr:uid="{6981FCB1-5D2D-4B4D-9897-2D843B233CB5}"/>
    <cellStyle name="Border 2 6 2 2 3" xfId="20770" xr:uid="{FAA72889-CD21-4B81-A8C7-AAE933696E63}"/>
    <cellStyle name="Border 2 6 2 3" xfId="32744" xr:uid="{56033891-3F47-4DDA-BAF6-A714CCDAD852}"/>
    <cellStyle name="Border 2 6 2 4" xfId="16248" xr:uid="{F86DAD40-3E4C-4462-A452-AE24920F5E87}"/>
    <cellStyle name="Border 2 6 3" xfId="4625" xr:uid="{CC3FC092-9E96-44BA-B504-8AE030B206A0}"/>
    <cellStyle name="Border 2 6 3 2" xfId="9625" xr:uid="{52A78CAB-BCAF-4384-B63B-21D9FC56AC84}"/>
    <cellStyle name="Border 2 6 4" xfId="5172" xr:uid="{0F211EE5-C1D3-49A5-A233-EF9769512425}"/>
    <cellStyle name="Border 2 6 4 2" xfId="36070" xr:uid="{DC66D053-4F0C-4FD3-8A42-5FEA81D5DF6A}"/>
    <cellStyle name="Border 2 6 4 3" xfId="17724" xr:uid="{8661BE59-F034-4F33-9908-5A948B31BD6D}"/>
    <cellStyle name="Border 2 6 5" xfId="5267" xr:uid="{C06206FF-3347-4A21-BAB8-E07C4EA3C285}"/>
    <cellStyle name="Border 2 6 5 2" xfId="10137" xr:uid="{90CA5B89-788F-4AD1-8D9D-07A9DCD18E4D}"/>
    <cellStyle name="Border 2 6 6" xfId="4347" xr:uid="{EFCC1D57-16CE-490B-850E-D550ADFC4133}"/>
    <cellStyle name="Border 2 6 6 2" xfId="9397" xr:uid="{646E4A18-3CDC-4289-9422-3F32C3F2F72A}"/>
    <cellStyle name="Border 2 6 7" xfId="4479" xr:uid="{E9E0939D-3154-47CC-B11E-69CF6EE15DF1}"/>
    <cellStyle name="Border 2 6 7 2" xfId="9511" xr:uid="{ECC7CEAE-6E2A-41EC-9397-5C95630E7C13}"/>
    <cellStyle name="Border 2 6 8" xfId="6695" xr:uid="{0B1489B7-0F08-4FD7-A85D-9E9B617FA5B8}"/>
    <cellStyle name="Border 2 6 8 2" xfId="11419" xr:uid="{C49B15F9-ABDD-4C75-96FC-AB26F5DB444A}"/>
    <cellStyle name="Border 2 6 9" xfId="3747" xr:uid="{93A855F3-2F6D-4AA8-9BF5-0CBB3C1DE2D7}"/>
    <cellStyle name="Border 2 6 9 2" xfId="8933" xr:uid="{6E8762EF-D5D3-4045-A7A3-5166F563EDAC}"/>
    <cellStyle name="Border 2 7" xfId="3319" xr:uid="{1F38EF46-C7B5-4ABC-AA0D-DB9FA1167CC5}"/>
    <cellStyle name="Border 2 7 2" xfId="8559" xr:uid="{ED2CFC7D-1E46-478B-98D2-AD155A4E0FCE}"/>
    <cellStyle name="Border 2 7 2 2" xfId="36107" xr:uid="{07C3D5AB-FE80-4AE2-9522-6A2B91814D7A}"/>
    <cellStyle name="Border 2 7 2 3" xfId="20758" xr:uid="{94C50887-5A8E-4161-95CC-B138F6CBB8E5}"/>
    <cellStyle name="Border 2 7 3" xfId="26229" xr:uid="{3D253EE5-82CD-4A1D-A011-D05BD0463A2C}"/>
    <cellStyle name="Border 2 7 4" xfId="16236" xr:uid="{1ADA463B-D8B2-4053-B1C7-CE6B2E42609A}"/>
    <cellStyle name="Border 2 8" xfId="3411" xr:uid="{6BCB272C-8E25-4C99-B65E-13E6C2CAB9D0}"/>
    <cellStyle name="Border 2 8 2" xfId="31250" xr:uid="{0C045DCE-0F38-4EB7-A946-B799E583DD63}"/>
    <cellStyle name="Border 2 8 3" xfId="16318" xr:uid="{389BE417-5D1D-45BB-8562-44431BE7CE9F}"/>
    <cellStyle name="Border 2 9" xfId="4341" xr:uid="{191B9AE5-804A-4A47-8DE3-6CC1E926DEE5}"/>
    <cellStyle name="Border 2 9 2" xfId="9391" xr:uid="{59084017-2D6B-429F-90A6-2EB8C2B77187}"/>
    <cellStyle name="Border 3" xfId="1544" xr:uid="{9E680645-7630-4039-A7B0-6CF6E3EBF214}"/>
    <cellStyle name="Border 3 10" xfId="4184" xr:uid="{749F02A1-FA41-4999-AEAB-4F8C70EE89D8}"/>
    <cellStyle name="Border 3 10 2" xfId="9251" xr:uid="{A52DEB83-F00A-4E85-95D5-4D61CFBA7F4B}"/>
    <cellStyle name="Border 3 11" xfId="6577" xr:uid="{064E5487-17DA-4A08-B5DD-00E3A29363B0}"/>
    <cellStyle name="Border 3 11 2" xfId="11313" xr:uid="{4AD16A01-44DD-4456-89C2-3FF837DF8158}"/>
    <cellStyle name="Border 3 12" xfId="6943" xr:uid="{6F8F2288-7631-465B-AF0E-0186B42F2C7B}"/>
    <cellStyle name="Border 3 12 2" xfId="11575" xr:uid="{21EFC9DA-6A29-4F81-82F9-CE92BCA4BE1E}"/>
    <cellStyle name="Border 3 2" xfId="1545" xr:uid="{43E52915-4B70-4B76-BDD5-EF0953851B24}"/>
    <cellStyle name="Border 3 2 10" xfId="6960" xr:uid="{977B2EB4-33DD-4309-A50F-1AFF8BB23794}"/>
    <cellStyle name="Border 3 2 10 2" xfId="11592" xr:uid="{C0711CF0-BD02-483D-A2C8-BE300162C70B}"/>
    <cellStyle name="Border 3 2 2" xfId="2881" xr:uid="{D5E213EE-A073-48E2-BBC3-A4BA42F2F662}"/>
    <cellStyle name="Border 3 2 2 10" xfId="6018" xr:uid="{B37DDAE5-CE3C-4ABD-90E5-98638C277C8A}"/>
    <cellStyle name="Border 3 2 2 2" xfId="3334" xr:uid="{1590116C-FC81-47D3-8560-88356B5FD9FF}"/>
    <cellStyle name="Border 3 2 2 2 2" xfId="8574" xr:uid="{59ADB1A2-0FB6-42CF-997A-204B7FE1A76E}"/>
    <cellStyle name="Border 3 2 2 2 2 2" xfId="36122" xr:uid="{D9A5219E-F50A-419D-9CB9-1AB9C680AC7F}"/>
    <cellStyle name="Border 3 2 2 2 2 3" xfId="20773" xr:uid="{EB6A28A5-7E7D-43E0-926C-748211132369}"/>
    <cellStyle name="Border 3 2 2 2 3" xfId="29023" xr:uid="{7222A2A6-F845-415A-8E67-A7510A247236}"/>
    <cellStyle name="Border 3 2 2 2 4" xfId="16251" xr:uid="{5F9534C4-91BA-4038-BE28-C738B5B77C16}"/>
    <cellStyle name="Border 3 2 2 3" xfId="5292" xr:uid="{82DC6950-E8FE-42F5-8254-3761FDEBC2AB}"/>
    <cellStyle name="Border 3 2 2 3 2" xfId="36092" xr:uid="{AAA42794-B04E-48A7-891E-DF84B576377D}"/>
    <cellStyle name="Border 3 2 2 3 3" xfId="17832" xr:uid="{EA4E5D17-F25B-487F-A9C2-95EA9147E1C9}"/>
    <cellStyle name="Border 3 2 2 4" xfId="5636" xr:uid="{91071FC1-1A39-40CE-83BB-CE675FFAB4F1}"/>
    <cellStyle name="Border 3 2 2 4 2" xfId="10465" xr:uid="{FDBB9634-2C66-4D2B-9B93-DE93B3CADC1E}"/>
    <cellStyle name="Border 3 2 2 5" xfId="6293" xr:uid="{2B2B18A8-914D-47B9-9037-1E7F146BD6BA}"/>
    <cellStyle name="Border 3 2 2 5 2" xfId="11037" xr:uid="{AC13A6EA-2EF8-443A-942D-1D787A607E7D}"/>
    <cellStyle name="Border 3 2 2 6" xfId="4115" xr:uid="{298E5F3B-65A8-463B-831A-375FA3AF36A9}"/>
    <cellStyle name="Border 3 2 2 6 2" xfId="9192" xr:uid="{B3AE9B50-2FA6-486F-80C5-946FAC74F72F}"/>
    <cellStyle name="Border 3 2 2 7" xfId="6908" xr:uid="{63F4B92D-0662-45E7-ACEB-7F75D13BE9E7}"/>
    <cellStyle name="Border 3 2 2 7 2" xfId="11542" xr:uid="{BA18250F-E9B4-4D5C-904F-6924EB1E3990}"/>
    <cellStyle name="Border 3 2 2 8" xfId="7291" xr:uid="{A3E3D361-D50D-4CB1-A820-88DFA57CA052}"/>
    <cellStyle name="Border 3 2 2 8 2" xfId="11918" xr:uid="{E3DEC6A6-4214-48AC-A753-2418EB0590C0}"/>
    <cellStyle name="Border 3 2 2 9" xfId="7601" xr:uid="{E1118AD0-55C4-417C-BC37-C3A5911CB47B}"/>
    <cellStyle name="Border 3 2 2 9 2" xfId="12226" xr:uid="{95338BB2-3499-4766-8765-89F210BBAD13}"/>
    <cellStyle name="Border 3 2 3" xfId="3333" xr:uid="{46BCF3CD-2C55-47D0-874C-813F81D872CE}"/>
    <cellStyle name="Border 3 2 3 2" xfId="8573" xr:uid="{7D340376-9A00-46B8-A926-E336978D7DD3}"/>
    <cellStyle name="Border 3 2 3 2 2" xfId="36121" xr:uid="{2650C995-BA01-4AA3-8483-ECF7E557B8C6}"/>
    <cellStyle name="Border 3 2 3 2 3" xfId="20772" xr:uid="{45DA157A-CAFD-483D-B73C-52F3C9FA88E6}"/>
    <cellStyle name="Border 3 2 3 3" xfId="33196" xr:uid="{A44BDBD4-4267-42EA-8975-501613A57043}"/>
    <cellStyle name="Border 3 2 3 4" xfId="16250" xr:uid="{3C032F47-098F-4070-9ABA-EE995FC91DD6}"/>
    <cellStyle name="Border 3 2 4" xfId="3470" xr:uid="{81B2CE56-9BEB-44E3-9223-D773C3B9D65F}"/>
    <cellStyle name="Border 3 2 4 2" xfId="33166" xr:uid="{2C6CBC98-6986-4ED0-BB65-67A488FA03F4}"/>
    <cellStyle name="Border 3 2 4 3" xfId="16377" xr:uid="{6C9BA58A-6E54-4EB6-87C6-E2856E46CF58}"/>
    <cellStyle name="Border 3 2 5" xfId="4332" xr:uid="{3C9FE13F-4DCD-4E44-AB16-603613678267}"/>
    <cellStyle name="Border 3 2 5 2" xfId="9382" xr:uid="{D4692EBD-1B6A-4AB2-9684-D802C914422F}"/>
    <cellStyle name="Border 3 2 6" xfId="3610" xr:uid="{744D981F-7C63-4249-B577-2DD784F61E94}"/>
    <cellStyle name="Border 3 2 6 2" xfId="8816" xr:uid="{E9233E2F-48B9-4637-9C8D-7C3D25059833}"/>
    <cellStyle name="Border 3 2 7" xfId="6595" xr:uid="{EB6F0003-1B2D-4826-8866-A2275BD626A4}"/>
    <cellStyle name="Border 3 2 7 2" xfId="11327" xr:uid="{530E783E-96E7-4CB2-A97D-2CEDF0F24497}"/>
    <cellStyle name="Border 3 2 8" xfId="4343" xr:uid="{BC1CB17A-6885-4ED0-B93E-3EF39C946945}"/>
    <cellStyle name="Border 3 2 8 2" xfId="9393" xr:uid="{7F4092D3-A62D-4B9F-AC97-38B99DE3291F}"/>
    <cellStyle name="Border 3 2 9" xfId="6576" xr:uid="{512A5223-F488-49A4-8755-A094F0464076}"/>
    <cellStyle name="Border 3 2 9 2" xfId="11312" xr:uid="{6E9EEAA7-C747-434B-BFD6-4BB0E9143DF1}"/>
    <cellStyle name="Border 3 3" xfId="1546" xr:uid="{E99AEDA9-BEFD-469A-B2AD-92C0F8730EB7}"/>
    <cellStyle name="Border 3 3 10" xfId="6594" xr:uid="{704C7D2E-8E72-4918-81B8-3240D2726DA2}"/>
    <cellStyle name="Border 3 3 10 2" xfId="11326" xr:uid="{F81E437F-5C53-4045-AE32-0036E6980AA1}"/>
    <cellStyle name="Border 3 3 11" xfId="5751" xr:uid="{FDCCCC49-288C-40EE-BA9C-291D035AE797}"/>
    <cellStyle name="Border 3 3 11 2" xfId="10555" xr:uid="{E4C1D409-096A-4788-B2B3-BD2D4CC00E1F}"/>
    <cellStyle name="Border 3 3 12" xfId="3603" xr:uid="{C5060DCB-5F67-4DC9-B43B-B58E8D2F93AC}"/>
    <cellStyle name="Border 3 3 12 2" xfId="8811" xr:uid="{D585D7DF-F740-45B1-B3F2-90D47112B6D0}"/>
    <cellStyle name="Border 3 3 13" xfId="4517" xr:uid="{D9A8F9E7-FF1D-4354-BF29-98CC710B1159}"/>
    <cellStyle name="Border 3 3 13 2" xfId="9538" xr:uid="{F2428D1C-1438-499B-8246-01475FA6CE4D}"/>
    <cellStyle name="Border 3 3 2" xfId="2853" xr:uid="{A1127E35-0080-4637-A8FA-5B08902CF6B1}"/>
    <cellStyle name="Border 3 3 2 10" xfId="8101" xr:uid="{3B5C519C-BC11-44DA-A61E-B1A860EAA2A5}"/>
    <cellStyle name="Border 3 3 2 10 2" xfId="12714" xr:uid="{49B72E44-1E7B-4F80-9E73-159C918ED0EC}"/>
    <cellStyle name="Border 3 3 2 10 2 2" xfId="36228" xr:uid="{48FADDCC-D341-4355-A3BD-D498E5847FBE}"/>
    <cellStyle name="Border 3 3 2 10 2 3" xfId="24424" xr:uid="{43982629-2940-471E-A8B5-FA0163355D9E}"/>
    <cellStyle name="Border 3 3 2 10 3" xfId="30645" xr:uid="{C789151A-3357-41F9-A843-8200B430E499}"/>
    <cellStyle name="Border 3 3 2 10 4" xfId="20359" xr:uid="{7B1A61AC-FB51-4D68-96A4-77273D297AD9}"/>
    <cellStyle name="Border 3 3 2 11" xfId="8449" xr:uid="{D8B1A9A7-D079-4144-A13A-EBC5E04ECF50}"/>
    <cellStyle name="Border 3 3 2 2" xfId="3336" xr:uid="{E37782B2-9D35-440B-996E-BF9B7F97CF1F}"/>
    <cellStyle name="Border 3 3 2 2 2" xfId="8576" xr:uid="{3B884B20-AC7B-4DE8-BF93-8DB86998D3A6}"/>
    <cellStyle name="Border 3 3 2 2 2 2" xfId="36124" xr:uid="{A63CCBDA-8DFD-4E97-B5DA-3D93FCA1B60E}"/>
    <cellStyle name="Border 3 3 2 2 2 3" xfId="20775" xr:uid="{A603A2F3-1C8E-4D07-BEF7-A37DF24A0553}"/>
    <cellStyle name="Border 3 3 2 2 3" xfId="28673" xr:uid="{BCD7148E-E707-4E12-9900-E3AFA9E1A4BF}"/>
    <cellStyle name="Border 3 3 2 2 4" xfId="16253" xr:uid="{7F66C4FA-16DA-4224-927E-FC865253D97A}"/>
    <cellStyle name="Border 3 3 2 3" xfId="4735" xr:uid="{B6ABDB19-F678-4724-853D-A1A0C1E279A8}"/>
    <cellStyle name="Border 3 3 2 3 2" xfId="25729" xr:uid="{D1D9366A-D7EF-4AA0-B3F5-EE08597FC63C}"/>
    <cellStyle name="Border 3 3 2 3 3" xfId="17347" xr:uid="{0AC377C8-DE2A-4608-9AD8-54B356288FD9}"/>
    <cellStyle name="Border 3 3 2 4" xfId="4261" xr:uid="{1E740D3B-E205-4A19-AEC5-EAE4DB95D522}"/>
    <cellStyle name="Border 3 3 2 4 2" xfId="9319" xr:uid="{1EF3E3DC-0C68-474C-AB3B-9D3CDA16B84D}"/>
    <cellStyle name="Border 3 3 2 5" xfId="4087" xr:uid="{5E0AD559-E1F0-46CF-8241-B0DC2CCE731E}"/>
    <cellStyle name="Border 3 3 2 5 2" xfId="9169" xr:uid="{4998D653-7FE8-4C9F-BEF2-4B20B05B5BD4}"/>
    <cellStyle name="Border 3 3 2 6" xfId="6883" xr:uid="{AF4C907D-D70E-447E-967D-8A7D3D90D3A4}"/>
    <cellStyle name="Border 3 3 2 6 2" xfId="11517" xr:uid="{F8B36BF6-1E5F-4A1D-BFA5-419CF5909C86}"/>
    <cellStyle name="Border 3 3 2 7" xfId="7266" xr:uid="{36A8CDB5-765C-4E56-A019-02E098C4905B}"/>
    <cellStyle name="Border 3 3 2 7 2" xfId="11893" xr:uid="{81E5F9C3-FD59-4C86-B1DC-F84AC98DC125}"/>
    <cellStyle name="Border 3 3 2 8" xfId="7594" xr:uid="{FD30DB27-F2A8-4506-9FAD-1BC3B5B57896}"/>
    <cellStyle name="Border 3 3 2 8 2" xfId="12219" xr:uid="{78557B3E-096A-4099-80AE-37EC486A3695}"/>
    <cellStyle name="Border 3 3 2 9" xfId="7636" xr:uid="{4D3AA06A-1755-4AA1-AF20-83EDE083A475}"/>
    <cellStyle name="Border 3 3 2 9 2" xfId="12260" xr:uid="{EFAE4FC3-AB39-4BBF-9278-8AF8A8273E0B}"/>
    <cellStyle name="Border 3 3 3" xfId="2741" xr:uid="{E26DA2D1-84EC-4D21-84D0-8D447EA1F35A}"/>
    <cellStyle name="Border 3 3 3 10" xfId="7618" xr:uid="{941DC519-D625-454D-B9F4-89C0BA13E9C0}"/>
    <cellStyle name="Border 3 3 3 11" xfId="7771" xr:uid="{3DBF8811-004C-439E-BD74-66F9219BFC38}"/>
    <cellStyle name="Border 3 3 3 11 2" xfId="12395" xr:uid="{286B3DB5-CE26-4B80-BA45-482C97386BF2}"/>
    <cellStyle name="Border 3 3 3 2" xfId="3337" xr:uid="{4C6E82EA-8F80-44C4-A1E1-21CC6008DF49}"/>
    <cellStyle name="Border 3 3 3 2 2" xfId="8577" xr:uid="{F524E6ED-A658-4DBC-B187-4A5895EF1993}"/>
    <cellStyle name="Border 3 3 3 2 2 2" xfId="36125" xr:uid="{F1C399DA-D934-4AEA-AAC3-D9CBB9FBD961}"/>
    <cellStyle name="Border 3 3 3 2 2 3" xfId="20776" xr:uid="{388239BA-8A50-4BC8-A3AB-D368F907C46F}"/>
    <cellStyle name="Border 3 3 3 2 3" xfId="28154" xr:uid="{13961969-B7F0-4C60-A2A0-A7EA586FEDCF}"/>
    <cellStyle name="Border 3 3 3 2 4" xfId="16254" xr:uid="{32BBDF2D-6CA7-4732-8F12-5BDB80C8C2F8}"/>
    <cellStyle name="Border 3 3 3 3" xfId="4629" xr:uid="{F3948907-CCF6-431B-A509-E081204033CC}"/>
    <cellStyle name="Border 3 3 3 3 2" xfId="9628" xr:uid="{36889E49-A660-41A0-8748-B7287F83DCA4}"/>
    <cellStyle name="Border 3 3 3 4" xfId="5177" xr:uid="{529CA4AE-7EA6-4B6A-A0EE-85C0FF66688E}"/>
    <cellStyle name="Border 3 3 3 4 2" xfId="36072" xr:uid="{96415EDA-E9FB-4A7D-847B-9045F38D0DA9}"/>
    <cellStyle name="Border 3 3 3 4 3" xfId="17728" xr:uid="{C16A956A-9A55-4439-9EDA-861B0A05A1DD}"/>
    <cellStyle name="Border 3 3 3 5" xfId="4453" xr:uid="{2A9D09E9-38E5-45A9-A68E-69BDCAB6DD1D}"/>
    <cellStyle name="Border 3 3 3 5 2" xfId="9490" xr:uid="{A4DA555C-9714-4487-ACCA-401920475765}"/>
    <cellStyle name="Border 3 3 3 6" xfId="4715" xr:uid="{72EAD571-BCE5-48CF-A7C1-19311CC99AF7}"/>
    <cellStyle name="Border 3 3 3 6 2" xfId="9690" xr:uid="{0B4789B0-DCAE-40B2-A5F2-F7A8B06CA0D6}"/>
    <cellStyle name="Border 3 3 3 7" xfId="4566" xr:uid="{043BF440-7E58-403D-9E20-57E5FE93C8C6}"/>
    <cellStyle name="Border 3 3 3 7 2" xfId="9579" xr:uid="{E79774F5-EA4F-486C-B4A4-ED9C8AAA6441}"/>
    <cellStyle name="Border 3 3 3 8" xfId="6700" xr:uid="{0CD9AEC8-325E-4DFC-AACA-E0CC1A7E3BF6}"/>
    <cellStyle name="Border 3 3 3 8 2" xfId="11424" xr:uid="{A14D61BB-E1D2-4A80-94B8-3615B048A289}"/>
    <cellStyle name="Border 3 3 3 9" xfId="3752" xr:uid="{3C120053-9A60-4B98-9958-0DC78EE63B63}"/>
    <cellStyle name="Border 3 3 3 9 2" xfId="8938" xr:uid="{23A35C8A-56E5-4AE1-A347-159DB82277E0}"/>
    <cellStyle name="Border 3 3 4" xfId="2791" xr:uid="{5D647C0F-583A-4F42-876D-CCF7DD7C7F7E}"/>
    <cellStyle name="Border 3 3 4 10" xfId="3517" xr:uid="{96BADDE1-3269-4E03-A1B1-74FBB77B84FA}"/>
    <cellStyle name="Border 3 3 4 2" xfId="3338" xr:uid="{C1870032-7918-4BF9-A9D9-F5BAAD7E740F}"/>
    <cellStyle name="Border 3 3 4 2 2" xfId="8578" xr:uid="{8690EC3E-0DB7-4FA3-9DAB-C7A6E119CF23}"/>
    <cellStyle name="Border 3 3 4 2 2 2" xfId="36126" xr:uid="{C52025BC-9A22-4E6F-AC6B-4F10E6FCA69C}"/>
    <cellStyle name="Border 3 3 4 2 2 3" xfId="20777" xr:uid="{A5BB7E8F-309A-45B4-B107-3B60015D50FD}"/>
    <cellStyle name="Border 3 3 4 2 3" xfId="31995" xr:uid="{EA407863-45B3-43EB-BCF2-1BA33EA595D6}"/>
    <cellStyle name="Border 3 3 4 2 4" xfId="16255" xr:uid="{9F6E6C15-BD9D-4227-B888-3883D32A1E9B}"/>
    <cellStyle name="Border 3 3 4 3" xfId="5222" xr:uid="{37B09509-8CEF-4E65-8059-7A8169BEBB49}"/>
    <cellStyle name="Border 3 3 4 3 2" xfId="36081" xr:uid="{F92089EE-BC03-468A-BF97-92B609E490B9}"/>
    <cellStyle name="Border 3 3 4 3 3" xfId="17771" xr:uid="{0CCBA6F3-1E13-457E-99CD-2540CF131923}"/>
    <cellStyle name="Border 3 3 4 4" xfId="5582" xr:uid="{B666D050-DCB6-4F1B-8190-08F40700BF82}"/>
    <cellStyle name="Border 3 3 4 4 2" xfId="10421" xr:uid="{75FAED1A-C6C2-4D15-A400-DF94A1FFED61}"/>
    <cellStyle name="Border 3 3 4 5" xfId="4218" xr:uid="{90B7AB57-D1B6-4CB4-B998-B14AB0CDC6D9}"/>
    <cellStyle name="Border 3 3 4 5 2" xfId="9280" xr:uid="{26016FE6-DD4D-4617-955D-BD2D9B5E3A31}"/>
    <cellStyle name="Border 3 3 4 6" xfId="5590" xr:uid="{EE4C111E-07CD-4076-90EE-7E11E659DECF}"/>
    <cellStyle name="Border 3 3 4 6 2" xfId="10429" xr:uid="{689A2651-0021-41C9-B8EB-0F09DAD2A514}"/>
    <cellStyle name="Border 3 3 4 7" xfId="6833" xr:uid="{72F01E54-59A8-4454-B890-5EC1F7874B2A}"/>
    <cellStyle name="Border 3 3 4 7 2" xfId="11474" xr:uid="{BE7E71E6-E259-4571-BBA4-8AB4364301C2}"/>
    <cellStyle name="Border 3 3 4 8" xfId="7213" xr:uid="{3676F5B0-A9FA-4E74-B0F8-39A6B4B0384C}"/>
    <cellStyle name="Border 3 3 4 8 2" xfId="11840" xr:uid="{D3781823-5E3A-4B3A-896C-70C9591483AD}"/>
    <cellStyle name="Border 3 3 4 9" xfId="7575" xr:uid="{07FC9054-4F35-42A5-90CA-9DFE816E0114}"/>
    <cellStyle name="Border 3 3 4 9 2" xfId="12202" xr:uid="{3E50A6E3-CC1A-49FA-BD6F-C1B36C64FF39}"/>
    <cellStyle name="Border 3 3 5" xfId="2926" xr:uid="{0C4661B5-DF4C-46BC-B564-263843501033}"/>
    <cellStyle name="Border 3 3 5 10" xfId="4452" xr:uid="{A0DE21AC-4C74-450E-8D83-0D275F6F8953}"/>
    <cellStyle name="Border 3 3 5 10 2" xfId="9489" xr:uid="{2F41216B-D528-4820-AA1D-0C0E64789D56}"/>
    <cellStyle name="Border 3 3 5 11" xfId="8158" xr:uid="{1960A4A3-FFDA-47F6-9FD2-56516306F101}"/>
    <cellStyle name="Border 3 3 5 11 2" xfId="12771" xr:uid="{42132C12-AF12-4FDA-9D5D-69321047D9E2}"/>
    <cellStyle name="Border 3 3 5 11 2 2" xfId="36237" xr:uid="{E092136E-CEDD-4C6B-9DC0-5078C770F5E6}"/>
    <cellStyle name="Border 3 3 5 11 2 3" xfId="24470" xr:uid="{ECE21767-354A-4DA7-B3B3-4ABB05B314B6}"/>
    <cellStyle name="Border 3 3 5 11 3" xfId="30702" xr:uid="{018DA7BB-C990-4DCF-8D96-6D3A990A4888}"/>
    <cellStyle name="Border 3 3 5 11 4" xfId="20416" xr:uid="{B220911C-4B4B-4F19-848E-50B62A9B20F5}"/>
    <cellStyle name="Border 3 3 5 2" xfId="3339" xr:uid="{9D05DD60-71AD-45B2-BB9F-322E073AF0F8}"/>
    <cellStyle name="Border 3 3 5 2 2" xfId="8579" xr:uid="{BC9D7A97-6737-454E-ABD7-6759E7CE48AF}"/>
    <cellStyle name="Border 3 3 5 2 2 2" xfId="36127" xr:uid="{7A5DC81A-F52E-4560-A62C-DC3D7BCBDF3C}"/>
    <cellStyle name="Border 3 3 5 2 2 3" xfId="20778" xr:uid="{2E39D5CA-6863-4BD2-AAD8-AC1C56C997A2}"/>
    <cellStyle name="Border 3 3 5 2 3" xfId="27713" xr:uid="{3AC0423F-255A-4A2E-8AB9-C196225ED8EB}"/>
    <cellStyle name="Border 3 3 5 2 4" xfId="16256" xr:uid="{58480D4F-93B7-491E-97A5-4B60BFE04D3A}"/>
    <cellStyle name="Border 3 3 5 3" xfId="4805" xr:uid="{95B4F99C-8C63-4947-A5BA-38A16DD88921}"/>
    <cellStyle name="Border 3 3 5 3 2" xfId="9754" xr:uid="{CC432609-5AAC-46FA-A07C-D1248F780C6C}"/>
    <cellStyle name="Border 3 3 5 4" xfId="5327" xr:uid="{5CED40DF-30CE-49AA-8932-2A6ACFED5EA9}"/>
    <cellStyle name="Border 3 3 5 4 2" xfId="36096" xr:uid="{5DA87EA6-5D26-4325-BD48-553146185CE7}"/>
    <cellStyle name="Border 3 3 5 4 3" xfId="17864" xr:uid="{EDA96D6F-1C02-4252-ACEA-D998AD88298C}"/>
    <cellStyle name="Border 3 3 5 5" xfId="5941" xr:uid="{F1E38D9F-B1BD-4A2F-8380-8319E3EB8DD9}"/>
    <cellStyle name="Border 3 3 5 5 2" xfId="10714" xr:uid="{5AAAE10F-EC3A-40E6-AE4F-BA316810F03C}"/>
    <cellStyle name="Border 3 3 5 6" xfId="6333" xr:uid="{DA8B9B08-DDB6-4BFB-8CC2-6E6E1FC46AF2}"/>
    <cellStyle name="Border 3 3 5 6 2" xfId="11075" xr:uid="{D19CC7DF-36CB-4A4C-A1C3-8074F98B812C}"/>
    <cellStyle name="Border 3 3 5 7" xfId="5782" xr:uid="{1420D03D-2694-4E48-8D76-EEF592306BB1}"/>
    <cellStyle name="Border 3 3 5 7 2" xfId="10582" xr:uid="{C79DE6C1-F28E-4B72-88C7-27FBABD84954}"/>
    <cellStyle name="Border 3 3 5 8" xfId="6942" xr:uid="{D0057861-08D6-452D-9626-45437A5C9F6D}"/>
    <cellStyle name="Border 3 3 5 8 2" xfId="11574" xr:uid="{8E745382-7B82-4A9E-ADF6-B38B32F537F2}"/>
    <cellStyle name="Border 3 3 5 9" xfId="7332" xr:uid="{CBCA5CE6-A2ED-453C-9564-BCFE8BA8AB9A}"/>
    <cellStyle name="Border 3 3 5 9 2" xfId="11959" xr:uid="{BAFE19C4-3BCE-4A0F-AFB1-3D303CB95D88}"/>
    <cellStyle name="Border 3 3 6" xfId="3335" xr:uid="{81505BAA-72DE-4C14-820E-8DB1DB27B98A}"/>
    <cellStyle name="Border 3 3 6 2" xfId="8575" xr:uid="{189AB31A-F040-476C-BFA8-E4FEC7E75C77}"/>
    <cellStyle name="Border 3 3 6 2 2" xfId="36123" xr:uid="{CCCA57E6-0556-4FAF-8453-7A06FFD31C7C}"/>
    <cellStyle name="Border 3 3 6 2 3" xfId="20774" xr:uid="{13934287-0097-4BBB-BF4C-A18F59705EF6}"/>
    <cellStyle name="Border 3 3 6 3" xfId="32865" xr:uid="{9553250E-F515-4AE2-9699-E8A75B56A041}"/>
    <cellStyle name="Border 3 3 6 4" xfId="16252" xr:uid="{FA723168-6798-4E88-B587-A09A5B6F03F2}"/>
    <cellStyle name="Border 3 3 7" xfId="3471" xr:uid="{7703766D-D2D6-4F1B-B318-AAA0FE5F35C5}"/>
    <cellStyle name="Border 3 3 7 2" xfId="28992" xr:uid="{FCF2E250-9AE7-4893-85F8-8EC9ECAC2E88}"/>
    <cellStyle name="Border 3 3 7 3" xfId="16378" xr:uid="{4C178A98-2835-44D4-94DF-970C93EF7E5E}"/>
    <cellStyle name="Border 3 3 8" xfId="4331" xr:uid="{B1639A05-EA7B-4928-AA5E-CEFC803DCB91}"/>
    <cellStyle name="Border 3 3 8 2" xfId="9381" xr:uid="{8525878B-7D89-4144-A347-56F9548F289A}"/>
    <cellStyle name="Border 3 3 9" xfId="5770" xr:uid="{85151037-A588-4C83-8789-2889F050A48A}"/>
    <cellStyle name="Border 3 3 9 2" xfId="10573" xr:uid="{27F697FD-5874-45B6-B06E-0D920C668BC0}"/>
    <cellStyle name="Border 3 4" xfId="2793" xr:uid="{545B9EC2-74D0-4926-AE54-63543B85C77E}"/>
    <cellStyle name="Border 3 4 10" xfId="6159" xr:uid="{8DAC6D91-4C1A-46A0-B2FA-06350F5884B8}"/>
    <cellStyle name="Border 3 4 2" xfId="3340" xr:uid="{44239A0C-557A-4AAA-9BBC-73F5E42810E9}"/>
    <cellStyle name="Border 3 4 2 2" xfId="8580" xr:uid="{342ECACC-541C-4ACB-BA9B-B8E8FA7EA9A3}"/>
    <cellStyle name="Border 3 4 2 2 2" xfId="36128" xr:uid="{FF3E167F-B7E9-4C79-94BA-D14D7D5626D4}"/>
    <cellStyle name="Border 3 4 2 2 3" xfId="20779" xr:uid="{76D048F9-75CE-4DB2-A372-CB0B54610578}"/>
    <cellStyle name="Border 3 4 2 3" xfId="31291" xr:uid="{CD2133DF-33E2-4F24-B6ED-79B6BBFB3BC6}"/>
    <cellStyle name="Border 3 4 2 4" xfId="16257" xr:uid="{08DF40EA-F672-45D6-89BD-FC03B9028E76}"/>
    <cellStyle name="Border 3 4 3" xfId="5224" xr:uid="{8086669E-5CAA-4AD1-8403-8DD677272E2D}"/>
    <cellStyle name="Border 3 4 3 2" xfId="36082" xr:uid="{CD1656F3-AA64-4846-B9AA-E85BA997E9CD}"/>
    <cellStyle name="Border 3 4 3 3" xfId="17772" xr:uid="{D36311FA-CDC6-45A3-AD50-451D9B69704D}"/>
    <cellStyle name="Border 3 4 4" xfId="5584" xr:uid="{0C2B2E4B-A4CE-46AC-BF69-F89843440222}"/>
    <cellStyle name="Border 3 4 4 2" xfId="10423" xr:uid="{65E8EBCA-DAB7-48F4-8F16-CB22F2D43D39}"/>
    <cellStyle name="Border 3 4 5" xfId="4225" xr:uid="{538D2717-B0FF-49AD-BE41-45BB028B4290}"/>
    <cellStyle name="Border 3 4 5 2" xfId="9286" xr:uid="{4EB4FDA7-480F-4A9C-B243-481C96908041}"/>
    <cellStyle name="Border 3 4 6" xfId="3316" xr:uid="{051E7B5A-BF55-47A3-AF72-43B72AEE16D2}"/>
    <cellStyle name="Border 3 4 6 2" xfId="8557" xr:uid="{7573BF7A-5C1A-4E66-8877-30D03A18E7AE}"/>
    <cellStyle name="Border 3 4 7" xfId="6835" xr:uid="{031A6086-3E44-42DF-BF6C-2847BDB918E0}"/>
    <cellStyle name="Border 3 4 7 2" xfId="11476" xr:uid="{0EC0D0E4-7CA0-4814-A3BD-7FC20D3086DB}"/>
    <cellStyle name="Border 3 4 8" xfId="7215" xr:uid="{77C8BA00-BCBF-402C-9B87-BE52B101EB28}"/>
    <cellStyle name="Border 3 4 8 2" xfId="11842" xr:uid="{4948C196-66E3-4D4C-9781-1B4F52B7E2F1}"/>
    <cellStyle name="Border 3 4 9" xfId="7577" xr:uid="{D8A01F3B-55D4-4AE2-B0F1-8D739087BB41}"/>
    <cellStyle name="Border 3 4 9 2" xfId="12204" xr:uid="{8F5F53E2-CDA9-4A99-9CEA-AAC6223A9FE7}"/>
    <cellStyle name="Border 3 5" xfId="3332" xr:uid="{2CFBB8E2-DCDE-4B18-A718-33D294242081}"/>
    <cellStyle name="Border 3 5 2" xfId="8572" xr:uid="{2EA53F65-34A3-468C-9677-8ADAFCF2AF5F}"/>
    <cellStyle name="Border 3 5 2 2" xfId="36120" xr:uid="{99755728-990E-4E3F-BE0E-81D701B5DCEA}"/>
    <cellStyle name="Border 3 5 2 3" xfId="20771" xr:uid="{14AA0C5D-89DD-49F0-9228-B7D9D9611C4C}"/>
    <cellStyle name="Border 3 5 3" xfId="28526" xr:uid="{8FBE7305-7D67-42C0-9C3E-699AA93E9C80}"/>
    <cellStyle name="Border 3 5 4" xfId="16249" xr:uid="{486CA74B-2061-487E-A44A-EC87A08EB1AB}"/>
    <cellStyle name="Border 3 6" xfId="3469" xr:uid="{6CE91F77-A97C-40A7-B899-BF9370F6DBC1}"/>
    <cellStyle name="Border 3 6 2" xfId="34728" xr:uid="{85E22441-9422-41B4-B379-6493C9BC78C6}"/>
    <cellStyle name="Border 3 6 3" xfId="16376" xr:uid="{40C35BFC-863B-4FD3-8350-11B6E689689E}"/>
    <cellStyle name="Border 3 7" xfId="4335" xr:uid="{552C4C49-E8B5-470E-A2DD-E3D4DCB3E10B}"/>
    <cellStyle name="Border 3 7 2" xfId="9385" xr:uid="{17DE17F3-7272-4FA9-B437-A62475C7BA1D}"/>
    <cellStyle name="Border 3 8" xfId="5690" xr:uid="{6538A589-C8BE-4E54-A809-08322449B570}"/>
    <cellStyle name="Border 3 8 2" xfId="10509" xr:uid="{736D3B0E-5C33-4722-B84D-EED1D29E1979}"/>
    <cellStyle name="Border 3 9" xfId="6596" xr:uid="{1A777602-E3F4-496F-89DE-B348F847208E}"/>
    <cellStyle name="Border 3 9 2" xfId="11328" xr:uid="{649E18EA-241B-4758-8E22-D13151A5D92C}"/>
    <cellStyle name="Border 4" xfId="1547" xr:uid="{C99A1B47-F0A7-456E-A1AF-79CD9EB31633}"/>
    <cellStyle name="Border 4 10" xfId="7050" xr:uid="{9347DDD5-440F-45C8-867B-B424518B75E7}"/>
    <cellStyle name="Border 4 10 2" xfId="11680" xr:uid="{777CB0D4-8C52-4F8F-B6A2-189A43461661}"/>
    <cellStyle name="Border 4 2" xfId="2857" xr:uid="{FA8BEC94-8108-4315-9897-2B3A56F3EA1F}"/>
    <cellStyle name="Border 4 2 10" xfId="3798" xr:uid="{41302D9F-909A-4168-8786-F29A53440C02}"/>
    <cellStyle name="Border 4 2 2" xfId="3342" xr:uid="{F50BD6EA-00B5-4DBB-83B2-DAE34F18ECAD}"/>
    <cellStyle name="Border 4 2 2 2" xfId="8582" xr:uid="{2CC1F62C-73C8-4C98-A022-D7DF4F4108B2}"/>
    <cellStyle name="Border 4 2 2 2 2" xfId="36130" xr:uid="{DB4D59CB-7AAC-4897-BFF6-F854A61E4AE2}"/>
    <cellStyle name="Border 4 2 2 2 3" xfId="20781" xr:uid="{EAE03402-14C6-4B2E-94F3-5B4D8AA3DA71}"/>
    <cellStyle name="Border 4 2 2 3" xfId="34687" xr:uid="{EDB0664F-1DC1-4438-A019-13058C77BB04}"/>
    <cellStyle name="Border 4 2 2 4" xfId="16259" xr:uid="{30CEED8B-7573-4D99-973A-32BFEBB6CB56}"/>
    <cellStyle name="Border 4 2 3" xfId="5271" xr:uid="{22D86F97-A769-4834-A2D7-C8B54F27CE0A}"/>
    <cellStyle name="Border 4 2 3 2" xfId="36089" xr:uid="{EA78973A-2B7D-4173-9EFF-2AE69C142CC5}"/>
    <cellStyle name="Border 4 2 3 3" xfId="17813" xr:uid="{8AA4A88F-C150-4CA8-B0BE-631B6E39A7B4}"/>
    <cellStyle name="Border 4 2 4" xfId="5622" xr:uid="{0EE7C18D-07AE-4B2E-9F1D-2CEF0AF6ABE5}"/>
    <cellStyle name="Border 4 2 4 2" xfId="10455" xr:uid="{F542E09F-367B-4531-B9EA-EF1C5713EA14}"/>
    <cellStyle name="Border 4 2 5" xfId="6270" xr:uid="{4332E079-A5D6-49CA-98C6-286E73ABFF95}"/>
    <cellStyle name="Border 4 2 5 2" xfId="11014" xr:uid="{74445786-055F-498F-BA9E-5D5E95306E7D}"/>
    <cellStyle name="Border 4 2 6" xfId="3352" xr:uid="{319A578B-F875-4987-B74F-062F58BE1BFB}"/>
    <cellStyle name="Border 4 2 6 2" xfId="8589" xr:uid="{B43532FA-9318-4EBA-B952-3593B04331D1}"/>
    <cellStyle name="Border 4 2 7" xfId="6887" xr:uid="{240AEB63-09C8-494D-83ED-C4D411168E58}"/>
    <cellStyle name="Border 4 2 7 2" xfId="11521" xr:uid="{DA581E6F-27D1-4001-84B4-E0EF92B84F6B}"/>
    <cellStyle name="Border 4 2 8" xfId="7270" xr:uid="{9EEA0891-2BE8-4980-B2FF-50A705F0C57A}"/>
    <cellStyle name="Border 4 2 8 2" xfId="11897" xr:uid="{99181D30-325A-4FA8-9998-A755A22E0A28}"/>
    <cellStyle name="Border 4 2 9" xfId="7597" xr:uid="{D61F241B-19B7-41AE-AFB3-B85061A8F0B9}"/>
    <cellStyle name="Border 4 2 9 2" xfId="12222" xr:uid="{52F0CB4A-D4FD-4806-95B2-4ADC75BCD92C}"/>
    <cellStyle name="Border 4 3" xfId="3341" xr:uid="{16FB3D38-4E0B-4BE1-9DFE-25DE3F253B0D}"/>
    <cellStyle name="Border 4 3 2" xfId="8581" xr:uid="{7EB6534D-0113-44B1-B703-ADB8A3DBDB84}"/>
    <cellStyle name="Border 4 3 2 2" xfId="36129" xr:uid="{DCAF3CA4-AB4C-45D5-9C78-585E09470586}"/>
    <cellStyle name="Border 4 3 2 3" xfId="20780" xr:uid="{41BF090C-DE9E-48CE-A17D-A9CAA022F8B8}"/>
    <cellStyle name="Border 4 3 3" xfId="26874" xr:uid="{9D8DC81E-F502-44D8-A0F1-20864D39146E}"/>
    <cellStyle name="Border 4 3 4" xfId="16258" xr:uid="{8AABE292-5A7A-454D-A6C1-F2BC797F1623}"/>
    <cellStyle name="Border 4 4" xfId="3472" xr:uid="{914794C5-32DA-462A-85EA-43C9AD0C2CAA}"/>
    <cellStyle name="Border 4 4 2" xfId="26350" xr:uid="{C02611E0-E86B-4B10-839A-477495A053CE}"/>
    <cellStyle name="Border 4 4 3" xfId="16379" xr:uid="{2FBC793B-1A28-4558-BA50-4F61D071FF24}"/>
    <cellStyle name="Border 4 5" xfId="4328" xr:uid="{994CA30D-EBE8-4522-9B8E-67DD720065FE}"/>
    <cellStyle name="Border 4 5 2" xfId="9378" xr:uid="{D4F473E8-0F04-4524-8BFD-F788F5019927}"/>
    <cellStyle name="Border 4 6" xfId="5425" xr:uid="{75A37510-DB92-472B-B605-67757D91223C}"/>
    <cellStyle name="Border 4 6 2" xfId="10275" xr:uid="{6166F154-AA17-46D7-9BE3-23951511A419}"/>
    <cellStyle name="Border 4 7" xfId="6593" xr:uid="{7ABFC98C-D39C-4312-96F5-5E729218CAFC}"/>
    <cellStyle name="Border 4 7 2" xfId="11325" xr:uid="{70D92F74-A309-4C40-B886-B7CA3CCBC285}"/>
    <cellStyle name="Border 4 8" xfId="4431" xr:uid="{3E21B766-78B9-48DE-880D-91C888F17B87}"/>
    <cellStyle name="Border 4 8 2" xfId="9473" xr:uid="{ED210DBF-D033-4E2B-835E-7926DA716C59}"/>
    <cellStyle name="Border 4 9" xfId="3312" xr:uid="{4C7D8437-32A7-455D-B2D4-8E21483E94BD}"/>
    <cellStyle name="Border 4 9 2" xfId="8555" xr:uid="{30321797-BD9C-4F17-8F4A-674F9B644DBD}"/>
    <cellStyle name="Border 5" xfId="1548" xr:uid="{0837C633-B77E-45C6-9DD9-AC11722B2647}"/>
    <cellStyle name="Border 5 10" xfId="7051" xr:uid="{FA7D0E84-604C-4B8B-874E-C8E1FDDAECCF}"/>
    <cellStyle name="Border 5 10 2" xfId="11681" xr:uid="{6043F738-197F-47E1-9144-344295BF5870}"/>
    <cellStyle name="Border 5 2" xfId="2745" xr:uid="{D9E1298F-6454-4291-ADB7-C1E662299DCA}"/>
    <cellStyle name="Border 5 2 10" xfId="7183" xr:uid="{594964B0-7B5C-4D52-8848-5286E4E87743}"/>
    <cellStyle name="Border 5 2 2" xfId="3344" xr:uid="{D8C34FFA-8A9D-413C-ABEE-7959FFD97DC1}"/>
    <cellStyle name="Border 5 2 2 2" xfId="8584" xr:uid="{6BE873D1-1443-454E-94AD-4D813AC31992}"/>
    <cellStyle name="Border 5 2 2 2 2" xfId="36132" xr:uid="{4442498C-581B-484A-AF81-16B77D2D2431}"/>
    <cellStyle name="Border 5 2 2 2 3" xfId="20783" xr:uid="{C334A18E-4F24-4B64-95CE-5C4BE4D5F4EC}"/>
    <cellStyle name="Border 5 2 2 3" xfId="28870" xr:uid="{EE5F634B-6A29-4EDD-903B-8DD96127CFB6}"/>
    <cellStyle name="Border 5 2 2 4" xfId="16261" xr:uid="{D0EA961A-ECB1-4299-9B8E-665C02CEC4A4}"/>
    <cellStyle name="Border 5 2 3" xfId="5180" xr:uid="{5F3608F3-60D7-4BD0-AA28-4F7C1E61A238}"/>
    <cellStyle name="Border 5 2 3 2" xfId="36074" xr:uid="{554306E0-B749-494A-898E-B1C8E52F5251}"/>
    <cellStyle name="Border 5 2 3 3" xfId="17731" xr:uid="{E5E86D51-C74A-4A13-9491-0577E1576F81}"/>
    <cellStyle name="Border 5 2 4" xfId="3247" xr:uid="{C20E394F-FD77-4485-8C80-58215705EBC7}"/>
    <cellStyle name="Border 5 2 4 2" xfId="8506" xr:uid="{F40A3320-9752-41FA-B723-4F41815A850A}"/>
    <cellStyle name="Border 5 2 5" xfId="4446" xr:uid="{46E06367-76B8-4FE4-8320-BC53CBDA1ED9}"/>
    <cellStyle name="Border 5 2 5 2" xfId="9486" xr:uid="{E49F39F2-51B0-43C6-B1EE-B50EAA2E5061}"/>
    <cellStyle name="Border 5 2 6" xfId="3315" xr:uid="{BACE0871-742A-4AC2-9D6A-584261954140}"/>
    <cellStyle name="Border 5 2 6 2" xfId="8556" xr:uid="{E00A90D3-0615-4778-812A-037390F9FB4C}"/>
    <cellStyle name="Border 5 2 7" xfId="6702" xr:uid="{6B7A141E-1627-4058-831A-7070D2AABC20}"/>
    <cellStyle name="Border 5 2 7 2" xfId="11426" xr:uid="{B68116D9-B0DE-4C09-AEFB-B135FB27C537}"/>
    <cellStyle name="Border 5 2 8" xfId="4214" xr:uid="{719FDF56-0985-41B5-A830-B12C80C0396D}"/>
    <cellStyle name="Border 5 2 8 2" xfId="9277" xr:uid="{10B51F25-6155-403E-A5BB-20116B3DFD1F}"/>
    <cellStyle name="Border 5 2 9" xfId="7568" xr:uid="{551BAE3C-314E-4754-917E-BBD3CB12CBE6}"/>
    <cellStyle name="Border 5 2 9 2" xfId="12195" xr:uid="{0682E73A-E027-4624-AC0C-BF6C9E3DD8D1}"/>
    <cellStyle name="Border 5 3" xfId="3343" xr:uid="{F31FBDE7-511E-4BAB-ABBD-871BF3E8DB4D}"/>
    <cellStyle name="Border 5 3 2" xfId="8583" xr:uid="{A9CA9159-4AA2-4836-A24A-D3B12D070E2B}"/>
    <cellStyle name="Border 5 3 2 2" xfId="36131" xr:uid="{D6B3F5C4-5A2A-46FF-92D7-50805ED6C934}"/>
    <cellStyle name="Border 5 3 2 3" xfId="20782" xr:uid="{A93EA948-D1B3-4CA4-87E1-831491659232}"/>
    <cellStyle name="Border 5 3 3" xfId="33050" xr:uid="{77697C2E-5C97-41CA-8873-EC27EBE36209}"/>
    <cellStyle name="Border 5 3 4" xfId="16260" xr:uid="{00F01AB0-C2A1-4231-ABFD-DBF1A0AA9C9D}"/>
    <cellStyle name="Border 5 4" xfId="3473" xr:uid="{711E2937-F443-43DC-BC8B-09C83F0DC01C}"/>
    <cellStyle name="Border 5 4 2" xfId="33878" xr:uid="{7DB5C637-71DC-4EBB-97DA-8BD4B8AFC730}"/>
    <cellStyle name="Border 5 4 3" xfId="16380" xr:uid="{A034D919-ABC6-4D94-A2B1-854A530B05A4}"/>
    <cellStyle name="Border 5 5" xfId="4327" xr:uid="{251129F0-4E2A-44E2-A9A9-B4AB7E8CC1A2}"/>
    <cellStyle name="Border 5 5 2" xfId="9377" xr:uid="{373DDE69-AEA4-458C-AAE0-E410A0063FC4}"/>
    <cellStyle name="Border 5 6" xfId="5600" xr:uid="{5F37439D-3698-4864-9482-E99748C613B6}"/>
    <cellStyle name="Border 5 6 2" xfId="10437" xr:uid="{11C01515-06B0-4AD0-97C9-D55CA3826855}"/>
    <cellStyle name="Border 5 7" xfId="6592" xr:uid="{691C00A3-2B6D-4CD6-9EBE-AECCF24C2FF3}"/>
    <cellStyle name="Border 5 7 2" xfId="11324" xr:uid="{A0CC1017-BA84-47EC-B3C2-3A8D2BB4407A}"/>
    <cellStyle name="Border 5 8" xfId="4390" xr:uid="{C4659885-3DD7-45A2-AAA4-BDEE2923B6DB}"/>
    <cellStyle name="Border 5 8 2" xfId="9434" xr:uid="{A8971472-851A-468D-A135-821BA14879B6}"/>
    <cellStyle name="Border 5 9" xfId="3584" xr:uid="{BEE3E826-6F46-4A7D-96F6-F19D781AA457}"/>
    <cellStyle name="Border 5 9 2" xfId="8799" xr:uid="{5881DAEA-C1DF-487C-BEDB-3E2AF6458BA8}"/>
    <cellStyle name="Border 6" xfId="2628" xr:uid="{C19CF8F5-3F7F-488E-82EF-952AC97A5F6A}"/>
    <cellStyle name="Border 6 10" xfId="7915" xr:uid="{A896AF72-0B25-4BC5-93A1-B675C65E819D}"/>
    <cellStyle name="Border 6 10 2" xfId="12528" xr:uid="{92E16DE5-6EF5-4C1B-9899-0B81B708BAF4}"/>
    <cellStyle name="Border 6 10 2 2" xfId="36205" xr:uid="{65BBA965-B55D-42C3-9AF4-C89C3DEF4B5E}"/>
    <cellStyle name="Border 6 10 2 3" xfId="24274" xr:uid="{C875C5C0-66CE-4096-B41C-450E84D97FEE}"/>
    <cellStyle name="Border 6 10 3" xfId="30459" xr:uid="{E1D898FF-7939-4C9B-B05A-8534D93DCA6D}"/>
    <cellStyle name="Border 6 10 4" xfId="20173" xr:uid="{F47BB4FF-8604-4DAF-8107-A1F246A93AB4}"/>
    <cellStyle name="Border 6 11" xfId="8444" xr:uid="{771C2EC7-EE63-4D72-A728-F58D5D016B3F}"/>
    <cellStyle name="Border 6 2" xfId="3345" xr:uid="{1D5C4A37-FD81-46C9-BFFE-0FCA2366A5B1}"/>
    <cellStyle name="Border 6 2 2" xfId="8585" xr:uid="{CF836C5F-8D52-4412-9532-C1E5A243442F}"/>
    <cellStyle name="Border 6 2 2 2" xfId="36133" xr:uid="{167C349E-8E24-48FA-872C-3D59DEFEDA74}"/>
    <cellStyle name="Border 6 2 2 3" xfId="20784" xr:uid="{E7DD3ED8-440D-493E-BE31-11835F7857E9}"/>
    <cellStyle name="Border 6 2 3" xfId="26304" xr:uid="{CA6C46AF-F8C5-4B21-B4B4-87D9E3DDF9ED}"/>
    <cellStyle name="Border 6 2 4" xfId="16262" xr:uid="{8861EBBF-A154-4DB4-A5F5-17887234CDAD}"/>
    <cellStyle name="Border 6 3" xfId="3208" xr:uid="{F579BAF1-E305-44EA-9B2E-CDEEA512F689}"/>
    <cellStyle name="Border 6 3 2" xfId="26793" xr:uid="{2362BF39-C077-49AA-9588-957E0A571852}"/>
    <cellStyle name="Border 6 3 3" xfId="16141" xr:uid="{696ACA44-3854-43C6-A1A2-9AE8F60F8996}"/>
    <cellStyle name="Border 6 4" xfId="5442" xr:uid="{F8C5E91E-00B2-4CB2-BF77-B328AA64A3CD}"/>
    <cellStyle name="Border 6 4 2" xfId="10287" xr:uid="{FC93DF5F-D77E-4035-A884-1BD4398A8E3F}"/>
    <cellStyle name="Border 6 5" xfId="4104" xr:uid="{C950E18F-2DA3-4F07-A8A6-96CB87A56D46}"/>
    <cellStyle name="Border 6 5 2" xfId="9183" xr:uid="{62AC84ED-7E9F-45A9-B1FA-400FE591F684}"/>
    <cellStyle name="Border 6 6" xfId="6615" xr:uid="{2AD8BC53-E8F1-450E-968A-BDC55776C65C}"/>
    <cellStyle name="Border 6 6 2" xfId="11347" xr:uid="{6BA98E9A-C527-4C7C-B415-AE1E68AE7422}"/>
    <cellStyle name="Border 6 7" xfId="6228" xr:uid="{45C90068-57F9-4B08-935F-E73716E7229F}"/>
    <cellStyle name="Border 6 7 2" xfId="10974" xr:uid="{1D388468-D03F-4A68-AA57-BEEE3BEDF95E}"/>
    <cellStyle name="Border 6 8" xfId="6585" xr:uid="{8C5C397B-4568-479C-BDFD-DF4393B4FEB0}"/>
    <cellStyle name="Border 6 8 2" xfId="11320" xr:uid="{F28E75D6-C2E2-4CBF-BECF-ED72028115BB}"/>
    <cellStyle name="Border 6 9" xfId="3303" xr:uid="{A33E6021-21BE-42A0-B6F8-7CA9DFF22679}"/>
    <cellStyle name="Border 6 9 2" xfId="8549" xr:uid="{00DA6DE3-8207-49EB-9272-A22A3848188C}"/>
    <cellStyle name="Border 7" xfId="2794" xr:uid="{DFA6CCF5-202B-48EB-8DE6-AE39BD99C080}"/>
    <cellStyle name="Border 7 10" xfId="5439" xr:uid="{38116622-D839-44D6-B211-450BEAB1716E}"/>
    <cellStyle name="Border 7 11" xfId="7775" xr:uid="{3FEE8119-797B-486A-898D-25D7281F93C3}"/>
    <cellStyle name="Border 7 11 2" xfId="12399" xr:uid="{ECE9B656-875A-489D-BE6A-2EE78B1822FE}"/>
    <cellStyle name="Border 7 2" xfId="3346" xr:uid="{0AAFF94C-B509-4513-8BFC-BE849368CF3F}"/>
    <cellStyle name="Border 7 2 2" xfId="8586" xr:uid="{433AB3B9-12C8-48F0-894D-612CEC9D4108}"/>
    <cellStyle name="Border 7 2 2 2" xfId="36134" xr:uid="{AA4E8EA2-873A-40DE-B3C6-8725EB22D6F8}"/>
    <cellStyle name="Border 7 2 2 3" xfId="20785" xr:uid="{D18F176D-2D0C-4C34-8669-140473CDAB2E}"/>
    <cellStyle name="Border 7 2 3" xfId="34235" xr:uid="{CFC3DB8F-8AE4-484A-8351-2D41D495EF2D}"/>
    <cellStyle name="Border 7 2 4" xfId="16263" xr:uid="{A232EB5C-256A-4287-8A5E-D820BD9C337D}"/>
    <cellStyle name="Border 7 3" xfId="4679" xr:uid="{C1867F06-40D5-4C07-9FA0-B8ADF7701C37}"/>
    <cellStyle name="Border 7 3 2" xfId="9665" xr:uid="{5E37A5D9-71D6-48B2-A8FF-AC8F96A88A43}"/>
    <cellStyle name="Border 7 4" xfId="5225" xr:uid="{DDBD9568-B4CF-45C3-91A5-5EEA828A1970}"/>
    <cellStyle name="Border 7 4 2" xfId="36083" xr:uid="{1F97ED69-194F-40F9-A7CF-B23D409D5E19}"/>
    <cellStyle name="Border 7 4 3" xfId="17773" xr:uid="{24F6DBC5-C0DF-4BF0-A5BD-40F061BE3F69}"/>
    <cellStyle name="Border 7 5" xfId="5781" xr:uid="{9A9FF2DA-F8D1-4D65-8114-95DE2C508A01}"/>
    <cellStyle name="Border 7 5 2" xfId="10581" xr:uid="{8E6D5EDB-EA80-4829-A4CC-8332A921A1E7}"/>
    <cellStyle name="Border 7 6" xfId="4269" xr:uid="{492C4B44-F61E-4086-B910-41993CF60F99}"/>
    <cellStyle name="Border 7 6 2" xfId="9325" xr:uid="{837D346A-CD8A-4DBA-86DA-80C7B8C86172}"/>
    <cellStyle name="Border 7 7" xfId="5789" xr:uid="{9B258913-9B92-457A-9259-45DF5E7F2036}"/>
    <cellStyle name="Border 7 7 2" xfId="10587" xr:uid="{7D734A98-7833-42BE-B975-58B38193623F}"/>
    <cellStyle name="Border 7 8" xfId="6836" xr:uid="{38731560-3BAB-4BFE-BFC8-ED0B5A2B99C2}"/>
    <cellStyle name="Border 7 8 2" xfId="11477" xr:uid="{F67260D8-F3E8-4606-926C-1223A67A267C}"/>
    <cellStyle name="Border 7 9" xfId="7216" xr:uid="{CF2A7237-E872-47D6-B01B-A35C930BDA7D}"/>
    <cellStyle name="Border 7 9 2" xfId="11843" xr:uid="{DFE7BF83-CD27-4661-A31A-A1857A6F4430}"/>
    <cellStyle name="Border 8" xfId="2973" xr:uid="{CD493FA9-6836-44CD-87B5-ADC7BF4430C7}"/>
    <cellStyle name="Border 8 10" xfId="3735" xr:uid="{1D0A4D44-A58E-41FD-B0B5-FBEF89A15F07}"/>
    <cellStyle name="Border 8 10 2" xfId="8921" xr:uid="{85F2C8BF-4B39-41D3-8AE6-E640165DB169}"/>
    <cellStyle name="Border 8 11" xfId="8193" xr:uid="{56D38AF5-3909-4D8A-A941-C177F9744352}"/>
    <cellStyle name="Border 8 11 2" xfId="12806" xr:uid="{63C0EB3A-B272-4964-9119-37FAA11FB9FB}"/>
    <cellStyle name="Border 8 11 2 2" xfId="36240" xr:uid="{6AB60E5E-EE4F-493E-864E-9368D43746A0}"/>
    <cellStyle name="Border 8 11 2 3" xfId="24502" xr:uid="{8B14F66E-C3A2-45D5-9F30-50161CB0D44A}"/>
    <cellStyle name="Border 8 11 3" xfId="30737" xr:uid="{08BFC0B0-2C3A-49BD-B1EB-1CEAE30EA30E}"/>
    <cellStyle name="Border 8 11 4" xfId="20451" xr:uid="{A81ABE41-6889-4B20-9D59-E86FB6588509}"/>
    <cellStyle name="Border 8 2" xfId="3347" xr:uid="{56421289-C8A0-466D-98F9-B74815A9F495}"/>
    <cellStyle name="Border 8 2 2" xfId="8587" xr:uid="{2B1BF3C3-1E93-4322-A683-AC9EEDDFDA8B}"/>
    <cellStyle name="Border 8 2 2 2" xfId="36135" xr:uid="{737E8257-D8FC-4ACE-91F0-28519054C0BC}"/>
    <cellStyle name="Border 8 2 2 3" xfId="20786" xr:uid="{38E958AE-9ADD-400A-AF2C-3624FD79404D}"/>
    <cellStyle name="Border 8 2 3" xfId="30166" xr:uid="{7FA34551-0512-4C39-8438-59EF8ADD7701}"/>
    <cellStyle name="Border 8 2 4" xfId="16264" xr:uid="{619395EA-6C54-4F5E-8DC8-D0BC49B9744B}"/>
    <cellStyle name="Border 8 3" xfId="4852" xr:uid="{237D81AB-B121-4FAA-BD47-751A3E91D65E}"/>
    <cellStyle name="Border 8 3 2" xfId="9789" xr:uid="{38B8A893-C681-481A-A247-D2CDF8AA788A}"/>
    <cellStyle name="Border 8 4" xfId="5370" xr:uid="{D3A44618-41EC-4BD7-9DD6-61B6CC826792}"/>
    <cellStyle name="Border 8 4 2" xfId="36099" xr:uid="{62B21CF6-338E-4F21-BFB7-9A651C932B45}"/>
    <cellStyle name="Border 8 4 3" xfId="17899" xr:uid="{1D04BFCC-1BC9-4609-8DED-F29A8A592C02}"/>
    <cellStyle name="Border 8 5" xfId="5988" xr:uid="{693154FF-56B6-496F-ABAA-59A86E8241F4}"/>
    <cellStyle name="Border 8 5 2" xfId="10757" xr:uid="{71DFC11A-BA73-4F3E-8A18-2FEA50230D68}"/>
    <cellStyle name="Border 8 6" xfId="6376" xr:uid="{974FE171-1140-457D-A1E7-D3608C028CEE}"/>
    <cellStyle name="Border 8 6 2" xfId="11118" xr:uid="{9B2A90BC-D73F-44FB-9028-51F6505187BF}"/>
    <cellStyle name="Border 8 7" xfId="5697" xr:uid="{49E83EF0-6886-4058-A256-F2D457914705}"/>
    <cellStyle name="Border 8 7 2" xfId="10514" xr:uid="{2EBD6B40-7A8A-4368-9585-130EF6238C33}"/>
    <cellStyle name="Border 8 8" xfId="6986" xr:uid="{1F9DE5D6-E7D9-4610-AF64-86E9DFB82B44}"/>
    <cellStyle name="Border 8 8 2" xfId="11618" xr:uid="{4231B2F6-3E84-49D2-BB16-DD4A6645C26E}"/>
    <cellStyle name="Border 8 9" xfId="7376" xr:uid="{5890BA55-55E5-4833-B0EB-284C5AF85053}"/>
    <cellStyle name="Border 8 9 2" xfId="12003" xr:uid="{BB342A06-3245-427A-9A84-53F526B7823C}"/>
    <cellStyle name="Border 9" xfId="3318" xr:uid="{3F1B7414-317A-49D6-98B9-8DEC01BF7CB3}"/>
    <cellStyle name="Border 9 2" xfId="8558" xr:uid="{DBCDE132-8AC6-4945-98B4-0367F8E4BE02}"/>
    <cellStyle name="Border 9 2 2" xfId="36106" xr:uid="{200A3B52-D865-4809-978E-7C5EECB11DCF}"/>
    <cellStyle name="Border 9 2 3" xfId="20757" xr:uid="{EBE57239-403B-4059-B887-B7CB69904991}"/>
    <cellStyle name="Border 9 3" xfId="29270" xr:uid="{EB1BB660-4E9C-4E9E-A668-2490653372C3}"/>
    <cellStyle name="Border 9 4" xfId="16235" xr:uid="{B0A5AAE6-06DC-4CD2-B5C5-1B282D2134C9}"/>
    <cellStyle name="Brand Align Left Text" xfId="14107" xr:uid="{DF61B11D-5DB6-479B-AF4B-A288AD007B55}"/>
    <cellStyle name="Brand Default" xfId="14108" xr:uid="{49BA1383-D939-42CE-B89C-C39775C363D2}"/>
    <cellStyle name="Brand Percent" xfId="14109" xr:uid="{CD9C3FDE-6127-40EC-8B5B-538BBA41FEFE}"/>
    <cellStyle name="Brand Source" xfId="14110" xr:uid="{67CE8678-EF4F-4C5E-86FD-FF1075ABF2D8}"/>
    <cellStyle name="Brand Subtitle with Underline" xfId="14111" xr:uid="{1C6D48AA-66D8-4848-BDB3-F75BD4B575D7}"/>
    <cellStyle name="Brand Subtitle with Underline 2" xfId="35200" xr:uid="{3A477B4F-9E0B-4351-BA26-7F1F67AC292C}"/>
    <cellStyle name="Brand Subtitle with Underline 3" xfId="37576" xr:uid="{EBC1047E-50ED-47D8-89E3-A54A2C65165A}"/>
    <cellStyle name="Brand Subtitle with Underline 4" xfId="38766" xr:uid="{31702430-5B75-4F31-9209-4898F015AB89}"/>
    <cellStyle name="Brand Subtitle with Underline 5" xfId="39883" xr:uid="{16B9CAEE-4FBB-410D-8812-4E2A017A81E4}"/>
    <cellStyle name="Brand Subtitle with Underline 6" xfId="41000" xr:uid="{2B8FE012-AB09-40F6-B49E-7E27CC5C1127}"/>
    <cellStyle name="Brand Subtitle without Underline" xfId="14112" xr:uid="{F487E73C-2E8F-4CA2-8937-16F3E36A8B58}"/>
    <cellStyle name="Brand Title" xfId="14113" xr:uid="{1F1CA36F-A706-4F94-888E-EFBAFF0334B9}"/>
    <cellStyle name="C￥AØ_¿μ¾÷CoE² " xfId="14114" xr:uid="{16997999-7037-435F-A843-472B7884F5CE}"/>
    <cellStyle name="Ç§Î»[0]_Detail (2)" xfId="13337" xr:uid="{F42037A0-9214-4103-BF11-08FA4D0F25D3}"/>
    <cellStyle name="Calc Currency (0)" xfId="1549" xr:uid="{737FCA1B-3ACC-4132-BB7E-5E6EB67D0761}"/>
    <cellStyle name="Calc Currency (0) 2" xfId="1550" xr:uid="{261021FF-D79F-4881-8477-FE60F97DF064}"/>
    <cellStyle name="Calc Currency (0) 2 2" xfId="13340" xr:uid="{FAD567F9-A471-4DF2-944A-5133450A93F8}"/>
    <cellStyle name="Calc Currency (0) 2 3" xfId="13339" xr:uid="{563A6134-22A2-4519-B7D2-7439C63FB07E}"/>
    <cellStyle name="Calc Currency (0) 3" xfId="1551" xr:uid="{9E5D6133-E1FD-45E8-BB04-BD90E4798099}"/>
    <cellStyle name="Calc Currency (0) 3 2" xfId="13342" xr:uid="{027C9830-606A-4126-9102-3CE9496E4D1C}"/>
    <cellStyle name="Calc Currency (0) 3 3" xfId="13341" xr:uid="{B38A6BCA-7F1B-4340-8C26-97537E89010F}"/>
    <cellStyle name="Calc Currency (0) 4" xfId="1552" xr:uid="{7B487B06-4F39-4718-B506-8E61722485D6}"/>
    <cellStyle name="Calc Currency (0) 4 2" xfId="13343" xr:uid="{FE78E586-7774-4A30-8BDF-0AD4929D6BD2}"/>
    <cellStyle name="Calc Currency (0) 5" xfId="14115" xr:uid="{C6C73731-8B5E-4DEF-AEC8-ABD57394FCE0}"/>
    <cellStyle name="Calc Currency (0) 6" xfId="13338" xr:uid="{C54DBE73-9C10-40E9-984B-1A44EB63A016}"/>
    <cellStyle name="Calc Currency (0)_FS with adjust_MAR09_TMP" xfId="13344" xr:uid="{50E8F398-273D-484C-91FA-4585188C683D}"/>
    <cellStyle name="Calc Currency (2)" xfId="1553" xr:uid="{A55FC89D-A11F-4C88-8B7C-DD5A718DAED5}"/>
    <cellStyle name="Calc Currency (2) 2" xfId="1554" xr:uid="{1EA5DEBB-C741-4E56-88B9-6C576BBB1F34}"/>
    <cellStyle name="Calc Currency (2) 3" xfId="1555" xr:uid="{C76A757F-DCCB-4B31-A724-DC90152FA1D8}"/>
    <cellStyle name="Calc Currency (2) 4" xfId="1556" xr:uid="{73EEEE1D-421D-4FA5-979C-3EE74903E082}"/>
    <cellStyle name="Calc Currency (2) 5" xfId="1557" xr:uid="{C691978B-4E69-4061-A6B6-83CF57B76DB1}"/>
    <cellStyle name="Calc Percent (0)" xfId="1558" xr:uid="{0ADAB1B6-394A-453D-A09F-8472D849C1E2}"/>
    <cellStyle name="Calc Percent (0) 2" xfId="1559" xr:uid="{9F4C8FB1-4619-42B1-8F53-D927F0E7D37F}"/>
    <cellStyle name="Calc Percent (0) 2 2" xfId="13346" xr:uid="{EA3D2390-FE8A-4533-AC78-678728D3150A}"/>
    <cellStyle name="Calc Percent (0) 3" xfId="1560" xr:uid="{79941AA8-35D7-412F-B55D-99D2EFAD4748}"/>
    <cellStyle name="Calc Percent (0) 4" xfId="1561" xr:uid="{93E1D4C7-C913-48F8-85CB-6C6DE28B06F1}"/>
    <cellStyle name="Calc Percent (0) 5" xfId="1562" xr:uid="{80F2E3CD-6187-4EB1-9490-0622F426155D}"/>
    <cellStyle name="Calc Percent (0) 6" xfId="13345" xr:uid="{5FB614E5-1715-40B0-9E4A-3E0AA562B31A}"/>
    <cellStyle name="Calc Percent (1)" xfId="1563" xr:uid="{DD169014-7354-4E77-AEC6-C1E2F27161E4}"/>
    <cellStyle name="Calc Percent (1) 2" xfId="1564" xr:uid="{55A6AFEF-5DBB-4E1E-8D6F-8C4BC43F1F4A}"/>
    <cellStyle name="Calc Percent (1) 2 2" xfId="13348" xr:uid="{3062EC23-9B94-4A8F-B20F-AC0DA89AB74C}"/>
    <cellStyle name="Calc Percent (1) 3" xfId="1565" xr:uid="{A7EAA9F1-FEE7-4336-81F5-D8C8CFA89917}"/>
    <cellStyle name="Calc Percent (1) 4" xfId="1566" xr:uid="{504AC72D-BFF5-4529-BABB-3B0BFBBA6825}"/>
    <cellStyle name="Calc Percent (1) 5" xfId="1567" xr:uid="{26E7F925-576E-4A35-904C-0ACF546B4379}"/>
    <cellStyle name="Calc Percent (1) 6" xfId="13347" xr:uid="{9A64CC15-A167-46BE-8711-9017B8B4F084}"/>
    <cellStyle name="Calc Percent (2)" xfId="1568" xr:uid="{B139417F-38AD-43FA-9A6A-8CBADA88C202}"/>
    <cellStyle name="Calc Percent (2) 2" xfId="1569" xr:uid="{DF00F345-BFB9-4C2D-AA96-C5279F8972A7}"/>
    <cellStyle name="Calc Percent (2) 2 2" xfId="13350" xr:uid="{47ED65DF-4A55-4A46-B8A8-DD4491E70A2F}"/>
    <cellStyle name="Calc Percent (2) 3" xfId="1570" xr:uid="{04CF2AB5-A00A-436F-9EAC-97F4B9FD8A94}"/>
    <cellStyle name="Calc Percent (2) 4" xfId="1571" xr:uid="{AC75A42D-1606-4B0D-88BC-C149A231C59E}"/>
    <cellStyle name="Calc Percent (2) 5" xfId="1572" xr:uid="{8FECC836-9CF7-4104-8E8B-414B96EF6307}"/>
    <cellStyle name="Calc Percent (2) 6" xfId="13349" xr:uid="{92573DFC-9141-4352-947C-2A75344A0EB4}"/>
    <cellStyle name="Calc Units (0)" xfId="1573" xr:uid="{7352C782-8F68-4AD9-AE3A-C4BD97CE054F}"/>
    <cellStyle name="Calc Units (0) 2" xfId="1574" xr:uid="{6B733AF0-346B-4CA7-AEFB-7CCCA0729CBE}"/>
    <cellStyle name="Calc Units (0) 2 2" xfId="13351" xr:uid="{3ED221FC-1E18-403A-8A06-F7B6D5489441}"/>
    <cellStyle name="Calc Units (0) 3" xfId="1575" xr:uid="{46074750-F2B4-40F1-BCF6-0E5FA9AD3D8A}"/>
    <cellStyle name="Calc Units (0) 3 2" xfId="13352" xr:uid="{AFA4DACE-7575-4EB4-9A20-99C8A662F1DC}"/>
    <cellStyle name="Calc Units (0) 4" xfId="1576" xr:uid="{9885D3AF-4E1B-441E-918D-D99D0805FBCC}"/>
    <cellStyle name="Calc Units (0) 4 2" xfId="13354" xr:uid="{01210601-BC7F-45E7-B57B-3608E835A0A0}"/>
    <cellStyle name="Calc Units (0) 4 3" xfId="13353" xr:uid="{6D38B2F8-A770-43D7-A487-A76C304EA2FE}"/>
    <cellStyle name="Calc Units (0) 5" xfId="1577" xr:uid="{B1526645-92ED-4B0F-B929-719767A1544D}"/>
    <cellStyle name="Calc Units (0)_FS with adjust_MAR09_TMP" xfId="13355" xr:uid="{7E41A67D-4F60-4515-992C-592AE7A6621F}"/>
    <cellStyle name="Calc Units (1)" xfId="1578" xr:uid="{A55D3A80-47CD-4000-B86F-39659E39AF02}"/>
    <cellStyle name="Calc Units (1) 2" xfId="1579" xr:uid="{8D670C72-FE23-4E15-B4D5-B7E009ED8132}"/>
    <cellStyle name="Calc Units (1) 2 2" xfId="13357" xr:uid="{1C88585E-23E9-4BF0-912F-5530322FF790}"/>
    <cellStyle name="Calc Units (1) 3" xfId="1580" xr:uid="{85412A88-32BD-4E77-8430-213C63CB69DC}"/>
    <cellStyle name="Calc Units (1) 4" xfId="1581" xr:uid="{6630361A-292A-4F03-BD02-FD3FBD36F978}"/>
    <cellStyle name="Calc Units (1) 5" xfId="1582" xr:uid="{F7B7778F-7BC2-48B3-9534-3FE38F40C30D}"/>
    <cellStyle name="Calc Units (1) 6" xfId="13356" xr:uid="{616C27D9-598E-495D-9FB2-5FE27701B1EA}"/>
    <cellStyle name="Calc Units (2)" xfId="1583" xr:uid="{F2690B43-5BB6-422F-AEA9-54D8EDEEA7CE}"/>
    <cellStyle name="Calc Units (2) 2" xfId="1584" xr:uid="{3B5CB6C6-2B24-4432-8A90-6A97939521C6}"/>
    <cellStyle name="Calc Units (2) 3" xfId="1585" xr:uid="{7E979CEE-726B-485C-844D-EA39C68541D4}"/>
    <cellStyle name="Calc Units (2) 4" xfId="1586" xr:uid="{A0E46899-5B4A-4855-8339-B6DCB5D4CEA8}"/>
    <cellStyle name="Calc Units (2) 5" xfId="1587" xr:uid="{D14753DC-239C-4AB6-8D2A-D59363AA678E}"/>
    <cellStyle name="Calculation" xfId="17" builtinId="22" customBuiltin="1"/>
    <cellStyle name="Calculation 2" xfId="86" xr:uid="{563855DA-51CF-46D8-9565-A528877849D6}"/>
    <cellStyle name="Calculation 2 10" xfId="13358" xr:uid="{1523895F-69E3-48A3-A57C-D18CEEC8DF9F}"/>
    <cellStyle name="Calculation 2 11" xfId="25741" xr:uid="{1AE28BFC-8D3A-4F00-83B3-B2CA6099B910}"/>
    <cellStyle name="Calculation 2 12" xfId="15328" xr:uid="{BF384719-141B-4DED-807E-0F69DD1506CB}"/>
    <cellStyle name="Calculation 2 13" xfId="42337" xr:uid="{7BA114E1-B504-4BB6-BE32-025ECF2F7245}"/>
    <cellStyle name="Calculation 2 14" xfId="1588" xr:uid="{5F805CB3-3C51-4138-B6DC-1BFC1CF4CBEF}"/>
    <cellStyle name="Calculation 2 2" xfId="1589" xr:uid="{BF5CFE22-2696-4BF8-B726-E1D48B2AEE6B}"/>
    <cellStyle name="Calculation 2 2 10" xfId="25742" xr:uid="{8A872228-3475-473A-A25D-21069E482685}"/>
    <cellStyle name="Calculation 2 2 11" xfId="15329" xr:uid="{581687F6-B080-42B4-A331-DA38D336748C}"/>
    <cellStyle name="Calculation 2 2 2" xfId="2641" xr:uid="{C4A31BB7-A2E6-4AE3-A52F-6C237FCD3B2D}"/>
    <cellStyle name="Calculation 2 2 2 10" xfId="5597" xr:uid="{EC588859-0E62-405A-A4C3-77E0968A1A20}"/>
    <cellStyle name="Calculation 2 2 2 10 2" xfId="10434" xr:uid="{90AE55DC-B6D3-40D2-996B-23BC9FBB52FF}"/>
    <cellStyle name="Calculation 2 2 2 10 2 2" xfId="32658" xr:uid="{5EDFD6D3-9658-4B3F-93E6-9261753393BD}"/>
    <cellStyle name="Calculation 2 2 2 10 2 3" xfId="22404" xr:uid="{30B8B5F6-C8C9-49A1-847C-1E7613C1848B}"/>
    <cellStyle name="Calculation 2 2 2 10 3" xfId="28410" xr:uid="{6838FB92-2ED7-4B08-83E3-F92FEECCF777}"/>
    <cellStyle name="Calculation 2 2 2 10 4" xfId="18112" xr:uid="{7F730D6D-629E-49C0-AD69-759757FCDC1C}"/>
    <cellStyle name="Calculation 2 2 2 11" xfId="7926" xr:uid="{F72264CF-6B2B-4A86-B5B4-881702DB7260}"/>
    <cellStyle name="Calculation 2 2 2 11 2" xfId="12539" xr:uid="{921ED911-EDC7-4BB3-877D-21B9CAC36C01}"/>
    <cellStyle name="Calculation 2 2 2 11 2 2" xfId="34524" xr:uid="{D23E696F-1643-403E-AE99-AA30E52213AC}"/>
    <cellStyle name="Calculation 2 2 2 11 2 3" xfId="24284" xr:uid="{C039EF1E-1D4C-4E70-85C6-329623798CFF}"/>
    <cellStyle name="Calculation 2 2 2 11 3" xfId="30470" xr:uid="{F4E257C3-D351-4184-8974-E8AB661E1263}"/>
    <cellStyle name="Calculation 2 2 2 11 4" xfId="20184" xr:uid="{6E54BC0D-73CD-4A75-B045-67A757D3CE2A}"/>
    <cellStyle name="Calculation 2 2 2 12" xfId="14118" xr:uid="{C497AF83-2088-4235-9088-E1389EB5A622}"/>
    <cellStyle name="Calculation 2 2 2 12 2" xfId="35203" xr:uid="{2FA5E5ED-B416-4BE6-ACCA-57C4EA679F64}"/>
    <cellStyle name="Calculation 2 2 2 12 3" xfId="36307" xr:uid="{83EBCD22-A73D-43EF-8BD4-0CA10DD86DEC}"/>
    <cellStyle name="Calculation 2 2 2 12 4" xfId="24877" xr:uid="{1DC76D4B-5B80-443F-89D6-F6AF9D3FBCE3}"/>
    <cellStyle name="Calculation 2 2 2 13" xfId="26125" xr:uid="{AAF0254D-F2DD-418D-A885-59E4466530D5}"/>
    <cellStyle name="Calculation 2 2 2 14" xfId="15708" xr:uid="{4D6E97D6-A382-486B-91E0-FF75AB7DA4C1}"/>
    <cellStyle name="Calculation 2 2 2 2" xfId="3380" xr:uid="{1B7D5884-50DB-4878-AAD9-99C1EFFD6E9A}"/>
    <cellStyle name="Calculation 2 2 2 2 2" xfId="8615" xr:uid="{D1CDBAB6-650A-4594-8E7C-7ABFD0A41B7F}"/>
    <cellStyle name="Calculation 2 2 2 2 2 2" xfId="14774" xr:uid="{78AE9FFA-2078-4D24-855F-A0DBBA9183B5}"/>
    <cellStyle name="Calculation 2 2 2 2 2 2 2" xfId="35645" xr:uid="{0A327F33-6705-4EFB-850D-7F4C7B56B95C}"/>
    <cellStyle name="Calculation 2 2 2 2 2 2 3" xfId="36508" xr:uid="{699000C0-99AA-4051-8C17-6FC0D3963F09}"/>
    <cellStyle name="Calculation 2 2 2 2 2 2 4" xfId="25276" xr:uid="{313FFF59-B84C-4DE9-B56E-BC66345BBADF}"/>
    <cellStyle name="Calculation 2 2 2 2 2 3" xfId="31099" xr:uid="{BD4BDB63-EBB3-4395-8D7E-7F0568873874}"/>
    <cellStyle name="Calculation 2 2 2 2 2 4" xfId="20808" xr:uid="{2C26DBD2-838D-420C-B6F5-4CE43B8BC6E9}"/>
    <cellStyle name="Calculation 2 2 2 2 3" xfId="14591" xr:uid="{7AEDBAC2-2E4E-45C1-8C49-DD99C15EFD53}"/>
    <cellStyle name="Calculation 2 2 2 2 3 2" xfId="35465" xr:uid="{09C8540E-51B0-44E0-89EE-F1A37AC0173A}"/>
    <cellStyle name="Calculation 2 2 2 2 3 3" xfId="36362" xr:uid="{677861B8-36F4-4958-A458-24C73B90635B}"/>
    <cellStyle name="Calculation 2 2 2 2 3 4" xfId="25096" xr:uid="{7532975A-6E17-48EC-ADCB-4AC0AE37C15F}"/>
    <cellStyle name="Calculation 2 2 2 2 4" xfId="26668" xr:uid="{6DE3FD69-4EF5-46FB-87A0-D9699F5BD6B4}"/>
    <cellStyle name="Calculation 2 2 2 2 5" xfId="16289" xr:uid="{22BB0C9D-B28E-421C-A5CF-F1EDDA4A469D}"/>
    <cellStyle name="Calculation 2 2 2 3" xfId="3195" xr:uid="{84C94E7F-E5E4-46B4-BE16-B5F6B424F764}"/>
    <cellStyle name="Calculation 2 2 2 3 2" xfId="8464" xr:uid="{C23AA70B-0610-4494-862F-CC83C22E90FA}"/>
    <cellStyle name="Calculation 2 2 2 3 2 2" xfId="30998" xr:uid="{CBF86199-959D-4837-B415-CFEBB19F627A}"/>
    <cellStyle name="Calculation 2 2 2 3 2 3" xfId="20676" xr:uid="{AC727D69-910F-443D-ABAF-6F81862E8BB1}"/>
    <cellStyle name="Calculation 2 2 2 3 3" xfId="14729" xr:uid="{81F7E4A0-66ED-4AB2-A3A5-CA6A9CB39283}"/>
    <cellStyle name="Calculation 2 2 2 3 3 2" xfId="35600" xr:uid="{BDEE89F2-6EC4-4131-A53E-36D09E1F4250}"/>
    <cellStyle name="Calculation 2 2 2 3 3 3" xfId="36475" xr:uid="{4364C815-4A50-459B-A0AB-A20C03565201}"/>
    <cellStyle name="Calculation 2 2 2 3 3 4" xfId="25231" xr:uid="{E023B5B1-7EA9-4D4F-9D3A-F7FD53CA6280}"/>
    <cellStyle name="Calculation 2 2 2 3 4" xfId="26542" xr:uid="{3F6E58E7-D808-4CA0-B501-26A0560CF6A6}"/>
    <cellStyle name="Calculation 2 2 2 3 5" xfId="16130" xr:uid="{26AE9D2F-3F90-42C8-8AC0-DDE0DE1AC801}"/>
    <cellStyle name="Calculation 2 2 2 4" xfId="5095" xr:uid="{C520AF3E-2DD4-4F9A-BAE7-D1EDD94B923F}"/>
    <cellStyle name="Calculation 2 2 2 4 2" xfId="10000" xr:uid="{B2BA8F3F-5C00-47A5-8242-D216D7DFC979}"/>
    <cellStyle name="Calculation 2 2 2 4 2 2" xfId="32246" xr:uid="{B70E7C76-30E9-4212-92B7-4EDA13BEADAD}"/>
    <cellStyle name="Calculation 2 2 2 4 2 3" xfId="21982" xr:uid="{3D1247CC-DAE3-49BE-901E-7C3D94EF1B9A}"/>
    <cellStyle name="Calculation 2 2 2 4 3" xfId="27977" xr:uid="{40E24137-D965-4D3A-AFFB-E0B21002AB69}"/>
    <cellStyle name="Calculation 2 2 2 4 4" xfId="17649" xr:uid="{9D9B21C6-C209-40B0-B1CC-845129B5B462}"/>
    <cellStyle name="Calculation 2 2 2 5" xfId="3580" xr:uid="{53D772C1-5CF6-45AC-ADD2-B4A5942707CC}"/>
    <cellStyle name="Calculation 2 2 2 5 2" xfId="8795" xr:uid="{AA60811F-BC01-43CC-A272-00292B58FD88}"/>
    <cellStyle name="Calculation 2 2 2 5 2 2" xfId="31272" xr:uid="{74251E8B-D7D1-4E0A-95CA-7E1997248073}"/>
    <cellStyle name="Calculation 2 2 2 5 2 3" xfId="20980" xr:uid="{0A7E2C06-499B-47EC-89B4-3A08E9994A67}"/>
    <cellStyle name="Calculation 2 2 2 5 3" xfId="26845" xr:uid="{08BAA5C0-D88D-4F96-8D34-6965F6D267E7}"/>
    <cellStyle name="Calculation 2 2 2 5 4" xfId="16474" xr:uid="{6A396D31-6708-4DFA-BE37-A8B45B6E0224}"/>
    <cellStyle name="Calculation 2 2 2 6" xfId="4443" xr:uid="{2C97344F-2E14-4F55-B966-A549B7AF73A1}"/>
    <cellStyle name="Calculation 2 2 2 6 2" xfId="9483" xr:uid="{D4B83B70-3425-45CC-AF19-B0C7AF0F455C}"/>
    <cellStyle name="Calculation 2 2 2 6 2 2" xfId="31763" xr:uid="{ADD141CA-2B98-4D4A-998E-C3B79FB919B0}"/>
    <cellStyle name="Calculation 2 2 2 6 2 3" xfId="21498" xr:uid="{DFA787F4-255D-4C59-B6B2-5C337C8FE3A7}"/>
    <cellStyle name="Calculation 2 2 2 6 3" xfId="27456" xr:uid="{3E824D03-D51E-4264-B4C3-D51BAF714EAA}"/>
    <cellStyle name="Calculation 2 2 2 6 4" xfId="17120" xr:uid="{AD3175D4-721A-464F-9639-776EBCBEDED1}"/>
    <cellStyle name="Calculation 2 2 2 7" xfId="6574" xr:uid="{5FA0F460-4C28-4AF2-94DE-B4C2C811A80F}"/>
    <cellStyle name="Calculation 2 2 2 7 2" xfId="29266" xr:uid="{BAA59595-9DCC-41BC-9418-63E209379A69}"/>
    <cellStyle name="Calculation 2 2 2 7 3" xfId="18974" xr:uid="{BB09EFBE-CB18-4DCC-8D23-3CCE3C202992}"/>
    <cellStyle name="Calculation 2 2 2 8" xfId="6624" xr:uid="{2B9A8D19-8930-4D3E-A779-F29A47FB96B8}"/>
    <cellStyle name="Calculation 2 2 2 8 2" xfId="11356" xr:uid="{7760300A-3BA8-4CBA-9D1C-A25556FB1962}"/>
    <cellStyle name="Calculation 2 2 2 8 2 2" xfId="33456" xr:uid="{F7F6CCBB-3D5F-4D35-8BA2-96A2D5DA1C67}"/>
    <cellStyle name="Calculation 2 2 2 8 2 3" xfId="23210" xr:uid="{42A9FE6C-4C01-47FE-844B-28BC77A791B2}"/>
    <cellStyle name="Calculation 2 2 2 8 3" xfId="29290" xr:uid="{B4B296C1-D54E-41C2-85C7-0A0D915F5A20}"/>
    <cellStyle name="Calculation 2 2 2 8 4" xfId="18998" xr:uid="{D6491B58-7D2E-4EC2-92BE-C51954ED4843}"/>
    <cellStyle name="Calculation 2 2 2 9" xfId="4295" xr:uid="{8FFC342C-D9F9-4FE8-9630-DFFA2D1142D5}"/>
    <cellStyle name="Calculation 2 2 2 9 2" xfId="9349" xr:uid="{903417FF-841A-4B50-BF7D-08BC1F0EA7D7}"/>
    <cellStyle name="Calculation 2 2 2 9 2 2" xfId="31646" xr:uid="{7235535F-8F95-4257-8647-C7A049BA7A40}"/>
    <cellStyle name="Calculation 2 2 2 9 2 3" xfId="21382" xr:uid="{7D210FD5-0CCC-4A84-8E72-044E4CFD65AC}"/>
    <cellStyle name="Calculation 2 2 2 9 3" xfId="27326" xr:uid="{3C5DEDD8-3793-4909-9A26-5651FD1AE84F}"/>
    <cellStyle name="Calculation 2 2 2 9 4" xfId="16991" xr:uid="{F428BC57-0D0D-4162-8F4F-C306988AC6A4}"/>
    <cellStyle name="Calculation 2 2 3" xfId="2665" xr:uid="{39C53023-BA5A-4423-AB5E-E02DE1E215E5}"/>
    <cellStyle name="Calculation 2 2 3 10" xfId="4324" xr:uid="{D6A69B26-EF34-4858-8759-3E78A9A4BB72}"/>
    <cellStyle name="Calculation 2 2 3 10 2" xfId="9374" xr:uid="{B9DAFD14-605B-48FC-A7E9-1C33A3C60638}"/>
    <cellStyle name="Calculation 2 2 3 10 2 2" xfId="31670" xr:uid="{8B826B8E-196D-4FB6-A2AE-4C62B7CDF57A}"/>
    <cellStyle name="Calculation 2 2 3 10 2 3" xfId="21406" xr:uid="{BEDB2F2C-F799-4BDF-AECC-7FC8324C48E8}"/>
    <cellStyle name="Calculation 2 2 3 10 3" xfId="27353" xr:uid="{F341E5C9-CD0D-471A-8677-3085DD5CDB33}"/>
    <cellStyle name="Calculation 2 2 3 10 4" xfId="17018" xr:uid="{4B84F131-BCCC-4839-9135-B74245680B52}"/>
    <cellStyle name="Calculation 2 2 3 11" xfId="7947" xr:uid="{FCDE2C24-728D-4EF7-A647-F2936327E0EE}"/>
    <cellStyle name="Calculation 2 2 3 11 2" xfId="12560" xr:uid="{B28A292F-1817-44DA-86CC-46950465D2E3}"/>
    <cellStyle name="Calculation 2 2 3 11 2 2" xfId="34542" xr:uid="{C0B04626-FC07-4C38-B3B9-FD7997B78387}"/>
    <cellStyle name="Calculation 2 2 3 11 2 3" xfId="24302" xr:uid="{47441978-C7D7-41BF-AF8C-914189832854}"/>
    <cellStyle name="Calculation 2 2 3 11 3" xfId="30491" xr:uid="{1B4A2AB8-2439-4528-A4F9-C870BC44B7B8}"/>
    <cellStyle name="Calculation 2 2 3 11 4" xfId="20205" xr:uid="{260058A6-6440-4B4F-A956-A1783D65FAE1}"/>
    <cellStyle name="Calculation 2 2 3 12" xfId="14117" xr:uid="{724F560D-8AF9-475A-9A1F-0E140EC66FEE}"/>
    <cellStyle name="Calculation 2 2 3 12 2" xfId="35202" xr:uid="{C621F836-45BB-426E-BB1D-2308C8CC8E72}"/>
    <cellStyle name="Calculation 2 2 3 12 3" xfId="36306" xr:uid="{1415088A-4941-43D3-BCDE-82B857985E70}"/>
    <cellStyle name="Calculation 2 2 3 12 4" xfId="24876" xr:uid="{A8C0B070-BC07-4427-85A5-877C58085A07}"/>
    <cellStyle name="Calculation 2 2 3 13" xfId="26144" xr:uid="{EA4AEEF1-C603-4576-80AF-52D95D296011}"/>
    <cellStyle name="Calculation 2 2 3 14" xfId="15728" xr:uid="{0338385B-2338-4765-93BD-6C41E03EDF5A}"/>
    <cellStyle name="Calculation 2 2 3 2" xfId="3381" xr:uid="{4DFB8ED8-496D-4C00-8A41-D02017270D07}"/>
    <cellStyle name="Calculation 2 2 3 2 2" xfId="8616" xr:uid="{4BFE9039-50C3-4519-966D-24790982A178}"/>
    <cellStyle name="Calculation 2 2 3 2 2 2" xfId="31100" xr:uid="{64FCCD44-C580-4608-A866-0DF06E438F3C}"/>
    <cellStyle name="Calculation 2 2 3 2 2 3" xfId="20809" xr:uid="{7F0DA5F3-569C-4C60-A53E-194E4CE378F6}"/>
    <cellStyle name="Calculation 2 2 3 2 3" xfId="14728" xr:uid="{C2F632B1-9C1B-4F98-AD9D-D5E7F09CCAA7}"/>
    <cellStyle name="Calculation 2 2 3 2 3 2" xfId="35599" xr:uid="{2D58B85C-0B25-42AA-A6BC-580EC8A3109C}"/>
    <cellStyle name="Calculation 2 2 3 2 3 3" xfId="36474" xr:uid="{17CD1AF4-5615-4BE4-A6F5-544F21AE721F}"/>
    <cellStyle name="Calculation 2 2 3 2 3 4" xfId="25230" xr:uid="{4D9AF86A-AA8E-4067-834A-CCCC951A3CD7}"/>
    <cellStyle name="Calculation 2 2 3 2 4" xfId="26669" xr:uid="{2B951B5D-14FF-4C18-9153-DE2706DF1257}"/>
    <cellStyle name="Calculation 2 2 3 2 5" xfId="16290" xr:uid="{A4C23A44-804E-44CC-9644-0F6AC3A15639}"/>
    <cellStyle name="Calculation 2 2 3 3" xfId="4555" xr:uid="{984CB644-DC8F-4CA9-959A-16A9D617A66C}"/>
    <cellStyle name="Calculation 2 2 3 3 2" xfId="9570" xr:uid="{24004200-3C84-4823-8F22-06E59BA7F28D}"/>
    <cellStyle name="Calculation 2 2 3 3 2 2" xfId="31836" xr:uid="{420BA31A-12BC-4952-9772-87D3DC5AF5A1}"/>
    <cellStyle name="Calculation 2 2 3 3 2 3" xfId="21573" xr:uid="{61D9F5AA-4625-43DA-87EF-9D2B8AB111D0}"/>
    <cellStyle name="Calculation 2 2 3 3 3" xfId="27552" xr:uid="{DA5B1FEB-C463-4899-BE52-F2DAD04F12BD}"/>
    <cellStyle name="Calculation 2 2 3 3 4" xfId="17218" xr:uid="{DD294987-0870-4EC1-8ABE-86C9DCC1ED73}"/>
    <cellStyle name="Calculation 2 2 3 4" xfId="5116" xr:uid="{6B6CDDD3-6685-479D-9A9E-99DF7D8FBB0F}"/>
    <cellStyle name="Calculation 2 2 3 4 2" xfId="10017" xr:uid="{66F6F5C4-D0C8-4905-993C-904099F7AE29}"/>
    <cellStyle name="Calculation 2 2 3 4 2 2" xfId="32263" xr:uid="{721DDB33-513D-4D51-BFFB-601404F3CF03}"/>
    <cellStyle name="Calculation 2 2 3 4 2 3" xfId="21999" xr:uid="{7639762E-8E9D-41A1-9A9B-4435327F8D08}"/>
    <cellStyle name="Calculation 2 2 3 4 3" xfId="27997" xr:uid="{1CCCA413-1FE8-4F20-B8AC-1667A75BB40B}"/>
    <cellStyle name="Calculation 2 2 3 4 4" xfId="17670" xr:uid="{6450AFE5-9CFE-4A20-8BFE-568D6A0E2EE6}"/>
    <cellStyle name="Calculation 2 2 3 5" xfId="3560" xr:uid="{0066EAE8-50F8-4114-A25C-51011B66E7D2}"/>
    <cellStyle name="Calculation 2 2 3 5 2" xfId="8777" xr:uid="{62497574-6AC3-4654-A2A7-750EEA2A6E29}"/>
    <cellStyle name="Calculation 2 2 3 5 2 2" xfId="31255" xr:uid="{0821A73B-7E83-4FC8-B6BE-8C14FFE4DC24}"/>
    <cellStyle name="Calculation 2 2 3 5 2 3" xfId="20963" xr:uid="{C209D2EF-75F1-4DE4-96B0-38B469F450CE}"/>
    <cellStyle name="Calculation 2 2 3 5 3" xfId="26827" xr:uid="{E277F8C1-31A1-4D48-9393-549115AA7B26}"/>
    <cellStyle name="Calculation 2 2 3 5 4" xfId="16456" xr:uid="{318D746B-C828-4C1E-A1D6-416DFE4F4B5E}"/>
    <cellStyle name="Calculation 2 2 3 6" xfId="4124" xr:uid="{2E8B2A0C-A72C-4882-B2DC-2227E6FC27FF}"/>
    <cellStyle name="Calculation 2 2 3 6 2" xfId="9198" xr:uid="{B17120DB-C93E-482D-AEE3-5178F9D61D75}"/>
    <cellStyle name="Calculation 2 2 3 6 2 2" xfId="31507" xr:uid="{3B6F62E7-B51A-4BD9-854E-6442C2645753}"/>
    <cellStyle name="Calculation 2 2 3 6 2 3" xfId="21244" xr:uid="{28FCBB06-2683-4726-A8D8-72EA210DF06C}"/>
    <cellStyle name="Calculation 2 2 3 6 3" xfId="27168" xr:uid="{EB8AE60E-6C1B-4AE0-AA86-05ECCBA8E364}"/>
    <cellStyle name="Calculation 2 2 3 6 4" xfId="16834" xr:uid="{057981DF-58E9-4871-9F8E-9CDBC19A77DA}"/>
    <cellStyle name="Calculation 2 2 3 7" xfId="4273" xr:uid="{9B2900A7-C350-48FD-96AF-75112EDCBDA4}"/>
    <cellStyle name="Calculation 2 2 3 7 2" xfId="27305" xr:uid="{E6B7CFEF-585A-41FB-97CC-CA91D583618E}"/>
    <cellStyle name="Calculation 2 2 3 7 3" xfId="16970" xr:uid="{FF1C437F-BD46-4A48-875A-81387B526331}"/>
    <cellStyle name="Calculation 2 2 3 8" xfId="6641" xr:uid="{2D471EB7-55CC-40D9-900A-52C856A7E6AC}"/>
    <cellStyle name="Calculation 2 2 3 8 2" xfId="11373" xr:uid="{0E571CE8-0F38-4C5D-84B5-ACFE3454C8E3}"/>
    <cellStyle name="Calculation 2 2 3 8 2 2" xfId="33472" xr:uid="{4BE74E3A-4116-4572-BE0F-DC243391B54C}"/>
    <cellStyle name="Calculation 2 2 3 8 2 3" xfId="23226" xr:uid="{80CF044F-942A-40D5-93CC-5B1974EF3A2A}"/>
    <cellStyle name="Calculation 2 2 3 8 3" xfId="29306" xr:uid="{66627645-0894-49AC-9BEF-9563352B26B6}"/>
    <cellStyle name="Calculation 2 2 3 8 4" xfId="19014" xr:uid="{2F92734A-607E-4BBE-A350-985719782C42}"/>
    <cellStyle name="Calculation 2 2 3 9" xfId="6430" xr:uid="{969E7E10-608B-45E2-B5E7-4141854C0377}"/>
    <cellStyle name="Calculation 2 2 3 9 2" xfId="11172" xr:uid="{12AE1C86-5AB5-4C82-BE42-62F7DA35B445}"/>
    <cellStyle name="Calculation 2 2 3 9 2 2" xfId="33299" xr:uid="{2E468642-4F6F-48FE-8FF5-B2E208CD7108}"/>
    <cellStyle name="Calculation 2 2 3 9 2 3" xfId="23052" xr:uid="{0A640798-BE9B-45EF-BCCE-48EDDFDA43AF}"/>
    <cellStyle name="Calculation 2 2 3 9 3" xfId="29126" xr:uid="{FB414342-2A04-4A8F-BB3A-3B27C0738A45}"/>
    <cellStyle name="Calculation 2 2 3 9 4" xfId="18833" xr:uid="{8678A7BF-1CBB-483F-BE41-85DFBF601575}"/>
    <cellStyle name="Calculation 2 2 4" xfId="3075" xr:uid="{0C99891B-06F4-4BE7-8F6C-797770F5CB02}"/>
    <cellStyle name="Calculation 2 2 4 10" xfId="8293" xr:uid="{793B85E9-23BF-4ABC-B652-AC1D3F851BFA}"/>
    <cellStyle name="Calculation 2 2 4 10 2" xfId="12890" xr:uid="{3D3FC99B-A427-432A-A24E-B3946AF87558}"/>
    <cellStyle name="Calculation 2 2 4 10 2 2" xfId="34805" xr:uid="{1BA0BDC9-9AF1-42D8-9FAA-0DD705DE9AD5}"/>
    <cellStyle name="Calculation 2 2 4 10 2 3" xfId="24577" xr:uid="{8B65A9A3-01C3-4BF3-9AE6-77190A6C15A2}"/>
    <cellStyle name="Calculation 2 2 4 10 3" xfId="30837" xr:uid="{36BCA0DE-FB26-4CCE-ACDC-58E8A16677F2}"/>
    <cellStyle name="Calculation 2 2 4 10 4" xfId="20536" xr:uid="{7CC827FD-509C-4DA5-8689-E4BC657D7841}"/>
    <cellStyle name="Calculation 2 2 4 11" xfId="14592" xr:uid="{F81A382D-84D6-4C0B-9018-EF44CEE0B6DC}"/>
    <cellStyle name="Calculation 2 2 4 11 2" xfId="35466" xr:uid="{349BE937-1B64-455A-B2FC-666EA788A67C}"/>
    <cellStyle name="Calculation 2 2 4 11 3" xfId="36363" xr:uid="{BCAA366F-8860-45C2-93E3-0443A8303ABF}"/>
    <cellStyle name="Calculation 2 2 4 11 4" xfId="25097" xr:uid="{4F011A2E-77C8-4317-8101-553CA4465DC0}"/>
    <cellStyle name="Calculation 2 2 4 12" xfId="26432" xr:uid="{2D6270D9-ED7F-4833-95B3-6B93D0EDA570}"/>
    <cellStyle name="Calculation 2 2 4 13" xfId="16021" xr:uid="{BF71DC60-4CF1-4916-9EAE-39F57936A588}"/>
    <cellStyle name="Calculation 2 2 4 2" xfId="4971" xr:uid="{9B6936D9-E5B2-44F9-A2EE-1335FCD4785F}"/>
    <cellStyle name="Calculation 2 2 4 2 2" xfId="9890" xr:uid="{7F41E366-7A57-4C83-B01F-FD335D6971D6}"/>
    <cellStyle name="Calculation 2 2 4 2 2 2" xfId="32137" xr:uid="{BFD1DCBB-DDBC-4A7E-A736-FA853D7D1776}"/>
    <cellStyle name="Calculation 2 2 4 2 2 3" xfId="21872" xr:uid="{17924E28-CBED-4B2F-95F1-C4B9EBF8DB8A}"/>
    <cellStyle name="Calculation 2 2 4 2 3" xfId="14775" xr:uid="{624E139A-15BC-438E-859F-50234FF1A66C}"/>
    <cellStyle name="Calculation 2 2 4 2 3 2" xfId="35646" xr:uid="{4B9D8AE2-912A-49A9-8D16-FDF1ECDFE611}"/>
    <cellStyle name="Calculation 2 2 4 2 3 3" xfId="36509" xr:uid="{F7AFF885-59F3-4C73-BE2F-3358D62087A8}"/>
    <cellStyle name="Calculation 2 2 4 2 3 4" xfId="25277" xr:uid="{BE88A077-DC31-41EC-B34E-9BDCC15A90EE}"/>
    <cellStyle name="Calculation 2 2 4 2 4" xfId="27861" xr:uid="{411D4ADE-A11D-41FF-AF86-FBF8777336A2}"/>
    <cellStyle name="Calculation 2 2 4 2 5" xfId="17533" xr:uid="{230E7E66-2C4D-42F1-B072-892A3BD93B06}"/>
    <cellStyle name="Calculation 2 2 4 3" xfId="5480" xr:uid="{C550C28E-9556-42A1-ABFD-B2DECC39E82F}"/>
    <cellStyle name="Calculation 2 2 4 3 2" xfId="10322" xr:uid="{56FF3912-7853-4950-B8DF-434B5E59DFEB}"/>
    <cellStyle name="Calculation 2 2 4 3 2 2" xfId="32554" xr:uid="{619327D4-EF2F-4976-A954-F245492AF123}"/>
    <cellStyle name="Calculation 2 2 4 3 2 3" xfId="22300" xr:uid="{88A87400-EC57-4F6A-A552-4CA119CFF2C8}"/>
    <cellStyle name="Calculation 2 2 4 3 3" xfId="28301" xr:uid="{D49DDA16-FC34-458D-9268-7C3CF80FB960}"/>
    <cellStyle name="Calculation 2 2 4 3 4" xfId="18003" xr:uid="{D5C865E7-B018-430F-B6E8-0DB828B70EDA}"/>
    <cellStyle name="Calculation 2 2 4 4" xfId="6116" xr:uid="{A9EC5D87-D254-473B-88B7-912BB7AACE14}"/>
    <cellStyle name="Calculation 2 2 4 4 2" xfId="10868" xr:uid="{83F86575-587F-4859-AE90-5EC612308E1E}"/>
    <cellStyle name="Calculation 2 2 4 4 2 2" xfId="33022" xr:uid="{58FB90D8-0130-4BAF-9579-7A8F97AB1369}"/>
    <cellStyle name="Calculation 2 2 4 4 2 3" xfId="22772" xr:uid="{631CD670-DB32-4946-9A08-CCC32A653DDF}"/>
    <cellStyle name="Calculation 2 2 4 4 3" xfId="28842" xr:uid="{27ACA6F0-985F-47B8-B741-75FC6A0A7095}"/>
    <cellStyle name="Calculation 2 2 4 4 4" xfId="18545" xr:uid="{6A0F0791-356A-4974-994D-9EE2A610CED3}"/>
    <cellStyle name="Calculation 2 2 4 5" xfId="6478" xr:uid="{2AA3C284-EB99-40D4-A10F-E2B24505619D}"/>
    <cellStyle name="Calculation 2 2 4 5 2" xfId="11217" xr:uid="{4ED3DAD3-52C0-4A10-92A6-A17DE369A552}"/>
    <cellStyle name="Calculation 2 2 4 5 2 2" xfId="33341" xr:uid="{176802FB-9CC7-4D0C-AF60-D0B9D945A3CF}"/>
    <cellStyle name="Calculation 2 2 4 5 2 3" xfId="23095" xr:uid="{DAA37417-EC86-45B2-87BC-BE65A59510F0}"/>
    <cellStyle name="Calculation 2 2 4 5 3" xfId="29171" xr:uid="{75E83D5B-63DF-45DB-B405-0F4131972C1D}"/>
    <cellStyle name="Calculation 2 2 4 5 4" xfId="18879" xr:uid="{5A7B1903-304D-46A8-997C-3D843025F70B}"/>
    <cellStyle name="Calculation 2 2 4 6" xfId="4929" xr:uid="{1D6AD53F-4811-4AD6-B9A5-776B7DD02F1A}"/>
    <cellStyle name="Calculation 2 2 4 6 2" xfId="27821" xr:uid="{0D8AE768-46E5-414F-B9A5-FF42D5C44435}"/>
    <cellStyle name="Calculation 2 2 4 6 3" xfId="17493" xr:uid="{65B94F9B-A841-4619-85BB-C8D2EC2523A5}"/>
    <cellStyle name="Calculation 2 2 4 7" xfId="7087" xr:uid="{DF3081D7-2347-4A35-88ED-777EFE4F32AB}"/>
    <cellStyle name="Calculation 2 2 4 7 2" xfId="11717" xr:uid="{8EA45228-4B7D-42F6-82BD-7D3F7051FC49}"/>
    <cellStyle name="Calculation 2 2 4 7 2 2" xfId="33768" xr:uid="{B413540D-BF17-49AA-A72A-BA0F17960D4A}"/>
    <cellStyle name="Calculation 2 2 4 7 2 3" xfId="23527" xr:uid="{ED1BB9EA-1615-4AEF-90F7-43A6CF0FFDF5}"/>
    <cellStyle name="Calculation 2 2 4 7 3" xfId="29701" xr:uid="{A8D6EE28-609E-4E9A-A1A2-BDBE1394FD8A}"/>
    <cellStyle name="Calculation 2 2 4 7 4" xfId="19415" xr:uid="{BD652654-48E2-400C-8916-AD6D12F13F7B}"/>
    <cellStyle name="Calculation 2 2 4 8" xfId="7471" xr:uid="{93A2A362-066D-4039-AD41-0BFC8ACDAF1D}"/>
    <cellStyle name="Calculation 2 2 4 8 2" xfId="12098" xr:uid="{31946BBD-FE0C-40FD-B9D0-48A0F170B326}"/>
    <cellStyle name="Calculation 2 2 4 8 2 2" xfId="34114" xr:uid="{345D33FD-8C9C-4FCD-9DCE-2C882DFD2F35}"/>
    <cellStyle name="Calculation 2 2 4 8 2 3" xfId="23875" xr:uid="{C0442312-5A45-4F39-96D8-7AA11105992B}"/>
    <cellStyle name="Calculation 2 2 4 8 3" xfId="30045" xr:uid="{F7DC4CA5-B3A2-4120-8DC3-6B6C8376DF5D}"/>
    <cellStyle name="Calculation 2 2 4 8 4" xfId="19763" xr:uid="{88DD3470-EBCC-4A0D-BB66-1E64B808FB77}"/>
    <cellStyle name="Calculation 2 2 4 9" xfId="7683" xr:uid="{51890916-CB6A-4A19-9254-70BE8BD4BB77}"/>
    <cellStyle name="Calculation 2 2 4 9 2" xfId="12307" xr:uid="{6054734A-7FB4-498A-809D-D6908AE00D30}"/>
    <cellStyle name="Calculation 2 2 4 9 2 2" xfId="34302" xr:uid="{53DA3588-D401-4D93-88F7-4DC99E3C3F72}"/>
    <cellStyle name="Calculation 2 2 4 9 2 3" xfId="24061" xr:uid="{F38C1C34-C48F-4D6F-B402-F4D0F1533148}"/>
    <cellStyle name="Calculation 2 2 4 9 3" xfId="30233" xr:uid="{73374AA1-5707-40D9-8DFF-E2F4961FCA7A}"/>
    <cellStyle name="Calculation 2 2 4 9 4" xfId="19950" xr:uid="{6106C336-3027-4830-88CF-6A78A214F9D3}"/>
    <cellStyle name="Calculation 2 2 5" xfId="4237" xr:uid="{6288400A-8006-40CE-B799-084CF07A2BA1}"/>
    <cellStyle name="Calculation 2 2 5 2" xfId="9298" xr:uid="{D27073C7-D08C-4877-8DD3-6D71E2E3CA0D}"/>
    <cellStyle name="Calculation 2 2 5 2 2" xfId="31600" xr:uid="{0603CD2F-D85B-4D66-AEA5-8487D753148D}"/>
    <cellStyle name="Calculation 2 2 5 2 3" xfId="21336" xr:uid="{70E3CA6C-298F-4798-A17A-A34EB5607FD0}"/>
    <cellStyle name="Calculation 2 2 5 3" xfId="14656" xr:uid="{160CC1EE-DD4B-4FCD-A76D-DADAA032B9DB}"/>
    <cellStyle name="Calculation 2 2 5 3 2" xfId="35527" xr:uid="{1DE778FE-C3C2-45E1-9994-8631DFF08094}"/>
    <cellStyle name="Calculation 2 2 5 3 3" xfId="36404" xr:uid="{E3B90802-9BDE-41B2-B30A-209E27A1197A}"/>
    <cellStyle name="Calculation 2 2 5 3 4" xfId="25158" xr:uid="{E62EE2A2-7C5D-4D23-8F59-1A58B3661682}"/>
    <cellStyle name="Calculation 2 2 5 4" xfId="27273" xr:uid="{84C7D5D0-E24E-45C8-BEAF-EE377AF1952A}"/>
    <cellStyle name="Calculation 2 2 5 5" xfId="16938" xr:uid="{4CAA0E8C-6B1F-4373-B8E1-EDAFA3CF3F11}"/>
    <cellStyle name="Calculation 2 2 6" xfId="5676" xr:uid="{94EE8583-9A81-4490-AE39-3FB3623F423C}"/>
    <cellStyle name="Calculation 2 2 6 2" xfId="10499" xr:uid="{6AD1C1A1-DF5B-4D7A-AA22-B4BAE8950F08}"/>
    <cellStyle name="Calculation 2 2 6 2 2" xfId="32707" xr:uid="{94B643CD-0754-4767-8D53-7FED11538C50}"/>
    <cellStyle name="Calculation 2 2 6 2 3" xfId="22453" xr:uid="{70EF1E18-F755-4CB6-B88C-0A812547DC86}"/>
    <cellStyle name="Calculation 2 2 6 3" xfId="28471" xr:uid="{D28B994B-6680-40FB-AEF3-601E0EB033A3}"/>
    <cellStyle name="Calculation 2 2 6 4" xfId="18174" xr:uid="{63429970-AA7F-4FCB-AEFE-38AAFD71AC3A}"/>
    <cellStyle name="Calculation 2 2 7" xfId="7639" xr:uid="{AECB0191-A95E-4D24-B807-77EFC4F9574B}"/>
    <cellStyle name="Calculation 2 2 7 2" xfId="12263" xr:uid="{88C2084A-E4BD-4E6A-A650-23CA1C963448}"/>
    <cellStyle name="Calculation 2 2 7 2 2" xfId="34259" xr:uid="{09E075CA-BEE0-4145-839C-7AA26C8850A8}"/>
    <cellStyle name="Calculation 2 2 7 2 3" xfId="24018" xr:uid="{E455B297-16C3-4209-A5A6-7ADD412FD4E1}"/>
    <cellStyle name="Calculation 2 2 7 3" xfId="30190" xr:uid="{9CED2D0C-D171-4F0D-957F-EAA50785C865}"/>
    <cellStyle name="Calculation 2 2 7 4" xfId="19907" xr:uid="{5D4FBA1D-04C2-4318-B291-85A84B2A5431}"/>
    <cellStyle name="Calculation 2 2 8" xfId="7782" xr:uid="{63D93F2A-FC70-431F-BA3D-AEC48742287B}"/>
    <cellStyle name="Calculation 2 2 8 2" xfId="12403" xr:uid="{BF9FCA75-0EA9-4C6B-95B6-92F664A65E4F}"/>
    <cellStyle name="Calculation 2 2 8 2 2" xfId="34392" xr:uid="{FD5233CD-659C-4D19-8F0B-008DA4A925DF}"/>
    <cellStyle name="Calculation 2 2 8 2 3" xfId="24150" xr:uid="{4062DD55-3C1B-483A-BAE7-196DB0503BF5}"/>
    <cellStyle name="Calculation 2 2 8 3" xfId="30326" xr:uid="{0AD287DA-8AF7-4566-8483-EC484352C43B}"/>
    <cellStyle name="Calculation 2 2 8 4" xfId="20041" xr:uid="{0831529B-EBF6-4F2C-932E-5496163B5FF4}"/>
    <cellStyle name="Calculation 2 2 9" xfId="13359" xr:uid="{93290150-EED9-48DB-93EF-36E9DB6B8307}"/>
    <cellStyle name="Calculation 2 2 9 2" xfId="34953" xr:uid="{AF446C92-546B-4463-82E8-A0AC42C52AEE}"/>
    <cellStyle name="Calculation 2 2 9 3" xfId="36241" xr:uid="{F12C1664-6E68-4009-9354-B732FF70527A}"/>
    <cellStyle name="Calculation 2 2 9 4" xfId="24686" xr:uid="{E90DB080-97AD-4038-9456-8008F8B7D0E5}"/>
    <cellStyle name="Calculation 2 3" xfId="2653" xr:uid="{ADADB682-C349-4B83-BBD4-EBF3F02DFE5F}"/>
    <cellStyle name="Calculation 2 3 10" xfId="6825" xr:uid="{2E276764-F78E-453B-A056-161098EF3BC6}"/>
    <cellStyle name="Calculation 2 3 10 2" xfId="11466" xr:uid="{24C56070-7769-4EED-B3EF-25227BCD4BDC}"/>
    <cellStyle name="Calculation 2 3 10 2 2" xfId="33551" xr:uid="{9DFA88E0-FAC4-46F9-B45C-5EA0F35E0401}"/>
    <cellStyle name="Calculation 2 3 10 2 3" xfId="23306" xr:uid="{25BF510B-62F3-4BF8-9258-AE2742D39A3C}"/>
    <cellStyle name="Calculation 2 3 10 3" xfId="29475" xr:uid="{5E598E8F-CECF-4291-8109-AEF89B24C322}"/>
    <cellStyle name="Calculation 2 3 10 4" xfId="19184" xr:uid="{BA18E5E3-78FA-4683-9033-60D5235206BB}"/>
    <cellStyle name="Calculation 2 3 11" xfId="7937" xr:uid="{9740C97B-9A8B-46E7-9778-FB305B9CBCC1}"/>
    <cellStyle name="Calculation 2 3 11 2" xfId="12550" xr:uid="{F0BC6219-A31E-4307-8EAD-88B1647E0697}"/>
    <cellStyle name="Calculation 2 3 11 2 2" xfId="34533" xr:uid="{EAF85D85-A22C-4D58-BCA4-59F6E1AB40B8}"/>
    <cellStyle name="Calculation 2 3 11 2 3" xfId="24293" xr:uid="{D242904F-1CE8-418F-B2C7-8CA38D5C9925}"/>
    <cellStyle name="Calculation 2 3 11 3" xfId="30481" xr:uid="{2873B861-77B9-48C6-967C-7F055D4EB6BF}"/>
    <cellStyle name="Calculation 2 3 11 4" xfId="20195" xr:uid="{25010C76-F079-481A-B816-B8D4C8245C5E}"/>
    <cellStyle name="Calculation 2 3 12" xfId="14119" xr:uid="{F76A2869-124D-42BA-B184-9E08882BE728}"/>
    <cellStyle name="Calculation 2 3 12 2" xfId="35204" xr:uid="{7F2B58A5-0B0B-47D2-BA36-5BEFAE813D73}"/>
    <cellStyle name="Calculation 2 3 12 3" xfId="36308" xr:uid="{24DACD96-110D-4C21-825F-63BD135F1D36}"/>
    <cellStyle name="Calculation 2 3 12 4" xfId="24878" xr:uid="{C985AE1B-C361-43C0-9737-58F79AAC3784}"/>
    <cellStyle name="Calculation 2 3 13" xfId="26134" xr:uid="{3E2DA8F7-C8E9-4C2E-A907-64CEE5EE723F}"/>
    <cellStyle name="Calculation 2 3 14" xfId="15718" xr:uid="{6886A0D0-1A53-4273-A72B-77C6BD71A4FC}"/>
    <cellStyle name="Calculation 2 3 2" xfId="3383" xr:uid="{1265CDC7-B34C-462B-AFC4-52F83A1ACF06}"/>
    <cellStyle name="Calculation 2 3 2 2" xfId="8618" xr:uid="{611DC5E5-7712-494C-92E5-2A3D498E6408}"/>
    <cellStyle name="Calculation 2 3 2 2 2" xfId="14776" xr:uid="{27B3E604-FD84-4C0E-99E3-68CA83B44BBC}"/>
    <cellStyle name="Calculation 2 3 2 2 2 2" xfId="35647" xr:uid="{131A3F95-552D-40F4-AB67-8234F2AB8F23}"/>
    <cellStyle name="Calculation 2 3 2 2 2 3" xfId="36510" xr:uid="{251C81F2-7634-4204-821C-2C896512F4B4}"/>
    <cellStyle name="Calculation 2 3 2 2 2 4" xfId="25278" xr:uid="{13EE07D2-619D-4471-A130-6478025079BD}"/>
    <cellStyle name="Calculation 2 3 2 2 3" xfId="14593" xr:uid="{9EC3C6AF-DEA5-4B87-95A8-E69889F180F5}"/>
    <cellStyle name="Calculation 2 3 2 2 3 2" xfId="35467" xr:uid="{A58A263A-9AE8-404F-B688-0768428F8726}"/>
    <cellStyle name="Calculation 2 3 2 2 3 3" xfId="36364" xr:uid="{D073A060-4B9A-4823-956C-330CF498F246}"/>
    <cellStyle name="Calculation 2 3 2 2 3 4" xfId="25098" xr:uid="{6A43AC53-B3D7-4EC6-B62C-EFFD9B16D9F0}"/>
    <cellStyle name="Calculation 2 3 2 2 4" xfId="31102" xr:uid="{DC9BB4C6-E03C-45A7-8966-16B49B68AC4D}"/>
    <cellStyle name="Calculation 2 3 2 2 5" xfId="20811" xr:uid="{34F32A2E-F290-4551-976B-1151B9C58BF5}"/>
    <cellStyle name="Calculation 2 3 2 3" xfId="14769" xr:uid="{3C7832FE-53E4-46F7-B2F1-65FB33BDEE2A}"/>
    <cellStyle name="Calculation 2 3 2 3 2" xfId="35640" xr:uid="{5F3A3DFD-5865-41D8-A675-2865D86E0164}"/>
    <cellStyle name="Calculation 2 3 2 3 3" xfId="36503" xr:uid="{B4D5964F-A083-41CF-87A6-DF636CC70843}"/>
    <cellStyle name="Calculation 2 3 2 3 4" xfId="25271" xr:uid="{4757C80A-D67B-4773-AD2C-CDC4FBFAFE29}"/>
    <cellStyle name="Calculation 2 3 2 4" xfId="14521" xr:uid="{D1BE2DF2-9973-4F5A-A957-65783A28678B}"/>
    <cellStyle name="Calculation 2 3 2 4 2" xfId="35396" xr:uid="{CAF29F4F-BA2A-4F70-9B38-B2C5F9DB2078}"/>
    <cellStyle name="Calculation 2 3 2 4 3" xfId="36357" xr:uid="{BE6AF6DC-B1FD-4EBF-BF70-4673B281C48F}"/>
    <cellStyle name="Calculation 2 3 2 4 4" xfId="25039" xr:uid="{55A87376-7CEA-46DF-8106-4F84864A7B82}"/>
    <cellStyle name="Calculation 2 3 2 5" xfId="26671" xr:uid="{7515FE3D-7BBE-4D9C-8809-1CAB64BED46F}"/>
    <cellStyle name="Calculation 2 3 2 6" xfId="16292" xr:uid="{9EF2CFB0-4C90-4A3C-8649-845D740F9A53}"/>
    <cellStyle name="Calculation 2 3 3" xfId="3183" xr:uid="{65DD8F39-8EEC-4E34-9701-49DED3550ACC}"/>
    <cellStyle name="Calculation 2 3 3 2" xfId="8454" xr:uid="{BB785E9B-5BAA-428F-8FB8-42FDF881269F}"/>
    <cellStyle name="Calculation 2 3 3 2 2" xfId="14777" xr:uid="{35CF86AF-D11B-436C-B02A-F2D91BC33490}"/>
    <cellStyle name="Calculation 2 3 3 2 2 2" xfId="35648" xr:uid="{7D308EB8-CED9-4022-A692-F95E6E53C97C}"/>
    <cellStyle name="Calculation 2 3 3 2 2 3" xfId="36511" xr:uid="{79D0A70D-2A2A-411D-A8A0-C62D91A7F598}"/>
    <cellStyle name="Calculation 2 3 3 2 2 4" xfId="25279" xr:uid="{46CBDD26-2240-47DD-BF8D-EC094689FB5E}"/>
    <cellStyle name="Calculation 2 3 3 2 3" xfId="30989" xr:uid="{1B40268D-F0B2-4D10-B3AB-8D9A4F3047E9}"/>
    <cellStyle name="Calculation 2 3 3 2 4" xfId="20667" xr:uid="{D22A7CE0-D7A7-477F-971F-78C2DD58068E}"/>
    <cellStyle name="Calculation 2 3 3 3" xfId="14594" xr:uid="{2EC04C67-1C79-4919-BE69-DCAE4BBA43CB}"/>
    <cellStyle name="Calculation 2 3 3 3 2" xfId="35468" xr:uid="{4F65BA04-145E-492E-B048-2501E15BE2FC}"/>
    <cellStyle name="Calculation 2 3 3 3 3" xfId="36365" xr:uid="{716AF53B-9091-4FAD-96DA-221371B5D025}"/>
    <cellStyle name="Calculation 2 3 3 3 4" xfId="25099" xr:uid="{40CE8545-BE64-4487-B1F7-8389FD75F2AD}"/>
    <cellStyle name="Calculation 2 3 3 4" xfId="26533" xr:uid="{C28A2EF5-BE1E-4428-ACB4-8E24EB4944A5}"/>
    <cellStyle name="Calculation 2 3 3 5" xfId="16121" xr:uid="{7C72F1A6-E682-4B56-BDD3-1CF6C8678FEC}"/>
    <cellStyle name="Calculation 2 3 4" xfId="5106" xr:uid="{3618057E-4609-4B8C-BF60-C33C3B588418}"/>
    <cellStyle name="Calculation 2 3 4 2" xfId="10008" xr:uid="{D2ED79EA-71CE-4444-86E4-6B853D934425}"/>
    <cellStyle name="Calculation 2 3 4 2 2" xfId="32254" xr:uid="{89F66872-2E7D-40DA-B0F5-585FDE08DBB7}"/>
    <cellStyle name="Calculation 2 3 4 2 3" xfId="21990" xr:uid="{228DC9B4-047A-42B9-A393-E90B53C6D68D}"/>
    <cellStyle name="Calculation 2 3 4 3" xfId="14730" xr:uid="{66F058E4-7CA0-4015-90F4-AD9607966E44}"/>
    <cellStyle name="Calculation 2 3 4 3 2" xfId="35601" xr:uid="{04E194BA-B4FA-48C4-B536-90FB04120E57}"/>
    <cellStyle name="Calculation 2 3 4 3 3" xfId="36476" xr:uid="{DB92B186-BF5B-441C-A8EA-02317DC48182}"/>
    <cellStyle name="Calculation 2 3 4 3 4" xfId="25232" xr:uid="{D2ACE108-7E84-4896-A336-D3A8426AF7C9}"/>
    <cellStyle name="Calculation 2 3 4 4" xfId="27987" xr:uid="{40529B97-447F-405D-B77A-2827BBD0B0BC}"/>
    <cellStyle name="Calculation 2 3 4 5" xfId="17660" xr:uid="{F3975695-750E-4CAC-B778-CF3875BFBEC3}"/>
    <cellStyle name="Calculation 2 3 5" xfId="3570" xr:uid="{40839FE6-4B61-49E4-8313-8AD2553A2689}"/>
    <cellStyle name="Calculation 2 3 5 2" xfId="8786" xr:uid="{CE387C2A-DC22-40AF-B9E2-4944230D7E02}"/>
    <cellStyle name="Calculation 2 3 5 2 2" xfId="31264" xr:uid="{C4B89270-FA15-4248-9FF6-822A7D5679C4}"/>
    <cellStyle name="Calculation 2 3 5 2 3" xfId="20972" xr:uid="{F9905B6B-2EA2-48B6-A2ED-3F628905C9C8}"/>
    <cellStyle name="Calculation 2 3 5 3" xfId="26837" xr:uid="{7872131D-BAC5-4B02-9216-F7FC5EA8DE2B}"/>
    <cellStyle name="Calculation 2 3 5 4" xfId="16466" xr:uid="{366A372D-440D-4D22-92A5-B9FB34828547}"/>
    <cellStyle name="Calculation 2 3 6" xfId="5771" xr:uid="{9A2C9997-FACF-41E9-B3F7-CAA7B7450C90}"/>
    <cellStyle name="Calculation 2 3 6 2" xfId="10574" xr:uid="{6C217E8A-98B3-401E-B322-8C33B5371EA8}"/>
    <cellStyle name="Calculation 2 3 6 2 2" xfId="32760" xr:uid="{BE1B64A5-F561-42C6-AA15-DC42A7021CA9}"/>
    <cellStyle name="Calculation 2 3 6 2 3" xfId="22506" xr:uid="{08014CE2-8B4D-4A87-BFFF-504A0D8E42F4}"/>
    <cellStyle name="Calculation 2 3 6 3" xfId="28543" xr:uid="{E07C745D-0FE8-4BE1-B90C-DCA2BB5F18CC}"/>
    <cellStyle name="Calculation 2 3 6 4" xfId="18246" xr:uid="{E8705422-FDDF-4F03-B009-68CE7C49E91E}"/>
    <cellStyle name="Calculation 2 3 7" xfId="3268" xr:uid="{7956B2AD-C420-4F85-84DB-D2FADAA03DF5}"/>
    <cellStyle name="Calculation 2 3 7 2" xfId="26602" xr:uid="{65761CEB-2CB3-4D44-B089-C05FD8E3F364}"/>
    <cellStyle name="Calculation 2 3 7 3" xfId="16193" xr:uid="{BF408466-592E-4242-91C9-CC4056635E3D}"/>
    <cellStyle name="Calculation 2 3 8" xfId="6632" xr:uid="{E93B46C5-E407-4555-867E-ADC8025AB21F}"/>
    <cellStyle name="Calculation 2 3 8 2" xfId="11364" xr:uid="{FD9E7965-AAA3-492A-92D2-FF1884392D4A}"/>
    <cellStyle name="Calculation 2 3 8 2 2" xfId="33463" xr:uid="{C5A00366-4C42-4906-A4C4-42A81E91EE5A}"/>
    <cellStyle name="Calculation 2 3 8 2 3" xfId="23217" xr:uid="{9690915A-EAD6-4865-8B6D-1764010C1722}"/>
    <cellStyle name="Calculation 2 3 8 3" xfId="29297" xr:uid="{E53E2CF4-CD34-47C2-96E6-CDC8D915226F}"/>
    <cellStyle name="Calculation 2 3 8 4" xfId="19005" xr:uid="{A681E5E6-D2A8-4B07-A1FB-0FE1E5F09994}"/>
    <cellStyle name="Calculation 2 3 9" xfId="4178" xr:uid="{9BAE98E2-DD59-472F-B861-4FA7981F2242}"/>
    <cellStyle name="Calculation 2 3 9 2" xfId="9246" xr:uid="{A971E62C-B267-4E6A-BC23-E4A581419801}"/>
    <cellStyle name="Calculation 2 3 9 2 2" xfId="31554" xr:uid="{93E5431C-204B-470E-8DF0-0604D700218E}"/>
    <cellStyle name="Calculation 2 3 9 2 3" xfId="21291" xr:uid="{DB598F3B-D090-4618-B8D7-EB731DB0D192}"/>
    <cellStyle name="Calculation 2 3 9 3" xfId="27221" xr:uid="{AACE9D30-8354-42A5-8168-029176D218A6}"/>
    <cellStyle name="Calculation 2 3 9 4" xfId="16887" xr:uid="{80784261-B69B-4F66-B29E-DBD134275D95}"/>
    <cellStyle name="Calculation 2 4" xfId="2749" xr:uid="{0CAA2357-A477-4369-BE88-5DAF2D629B1D}"/>
    <cellStyle name="Calculation 2 4 10" xfId="5820" xr:uid="{315DE397-6056-420B-A2FE-42B9EC83D40F}"/>
    <cellStyle name="Calculation 2 4 10 2" xfId="10605" xr:uid="{68071F4B-BB2A-406B-81CC-8A1AA16342AF}"/>
    <cellStyle name="Calculation 2 4 10 2 2" xfId="32782" xr:uid="{DF2F2618-19E5-4F7B-BFA9-6EF3D74C331A}"/>
    <cellStyle name="Calculation 2 4 10 2 3" xfId="22528" xr:uid="{39A557CD-2DEE-41E6-A73C-72F4DC1DD707}"/>
    <cellStyle name="Calculation 2 4 10 3" xfId="28582" xr:uid="{A10F8E1B-12A5-45AF-873F-B585ED5402DA}"/>
    <cellStyle name="Calculation 2 4 10 4" xfId="18285" xr:uid="{DF7CB88A-B393-40DE-8E99-5274A29D4F75}"/>
    <cellStyle name="Calculation 2 4 11" xfId="8019" xr:uid="{1240ECE6-4325-4DA1-9FDD-C6A5AA12D727}"/>
    <cellStyle name="Calculation 2 4 11 2" xfId="12632" xr:uid="{7588C2EA-D2D4-4D27-BBAC-FBC3D32BD39B}"/>
    <cellStyle name="Calculation 2 4 11 2 2" xfId="34599" xr:uid="{FD372284-6446-4E4B-B8B3-050583BEF7AB}"/>
    <cellStyle name="Calculation 2 4 11 2 3" xfId="24362" xr:uid="{F37FA9BE-8206-42D8-BD54-D4C3623D9031}"/>
    <cellStyle name="Calculation 2 4 11 3" xfId="30563" xr:uid="{E6C24C76-E78F-49B4-B8A8-4620C042614F}"/>
    <cellStyle name="Calculation 2 4 11 4" xfId="20277" xr:uid="{49FF4B10-9033-496A-8AE7-036390400516}"/>
    <cellStyle name="Calculation 2 4 12" xfId="14120" xr:uid="{0699152F-B8FD-46D5-9A49-A0FC00C49794}"/>
    <cellStyle name="Calculation 2 4 12 2" xfId="35205" xr:uid="{3865313C-DBCD-4765-B467-1BBB941267E6}"/>
    <cellStyle name="Calculation 2 4 12 3" xfId="36309" xr:uid="{CF6B6F73-5682-4250-A37B-677BDC7F313F}"/>
    <cellStyle name="Calculation 2 4 12 4" xfId="24879" xr:uid="{7F82C41F-DE12-4E34-9BBE-F0EE539D6B41}"/>
    <cellStyle name="Calculation 2 4 13" xfId="26205" xr:uid="{C75195AF-6F91-47C8-BB17-93B2FB5028C1}"/>
    <cellStyle name="Calculation 2 4 14" xfId="15788" xr:uid="{0426293B-7AA9-458F-BAF5-04D97052D472}"/>
    <cellStyle name="Calculation 2 4 2" xfId="3384" xr:uid="{E679130A-DD9C-4E54-9B25-FED18B52B606}"/>
    <cellStyle name="Calculation 2 4 2 2" xfId="8619" xr:uid="{D9C28069-365F-48FC-B443-C7F1AB103751}"/>
    <cellStyle name="Calculation 2 4 2 2 2" xfId="14778" xr:uid="{A0A7D8A1-C250-4EE1-91C1-E4971054F261}"/>
    <cellStyle name="Calculation 2 4 2 2 2 2" xfId="35649" xr:uid="{29A281D7-DC27-4DBA-A053-226B0933604C}"/>
    <cellStyle name="Calculation 2 4 2 2 2 3" xfId="36512" xr:uid="{B6ED4CDF-D0B4-41E3-A62D-85F0AEA4FEE2}"/>
    <cellStyle name="Calculation 2 4 2 2 2 4" xfId="25280" xr:uid="{5561D56A-3472-4414-BC51-1861DD7270A6}"/>
    <cellStyle name="Calculation 2 4 2 2 3" xfId="31103" xr:uid="{40212884-A45F-4C5B-92F9-64EBF0047AC5}"/>
    <cellStyle name="Calculation 2 4 2 2 4" xfId="20812" xr:uid="{48A85F40-C562-4520-B5AB-3685BD0AAF54}"/>
    <cellStyle name="Calculation 2 4 2 3" xfId="14595" xr:uid="{1A05C5AF-8A4F-46C9-BD14-A1C461D67754}"/>
    <cellStyle name="Calculation 2 4 2 3 2" xfId="35469" xr:uid="{6CA8FA56-710B-4457-8B94-0729E3A8E5AC}"/>
    <cellStyle name="Calculation 2 4 2 3 3" xfId="36366" xr:uid="{B6D9D111-287B-447E-B22A-0DB6011A22F3}"/>
    <cellStyle name="Calculation 2 4 2 3 4" xfId="25100" xr:uid="{56143F9D-7AC0-4BE4-BCA0-596EA49E66BE}"/>
    <cellStyle name="Calculation 2 4 2 4" xfId="26672" xr:uid="{4BF62C1F-82C5-4C0B-8B6B-ADDEFF8D040C}"/>
    <cellStyle name="Calculation 2 4 2 5" xfId="16293" xr:uid="{B9DC9143-4A15-4072-A9B6-255632FBEA29}"/>
    <cellStyle name="Calculation 2 4 3" xfId="4636" xr:uid="{28D02020-28CA-4927-BD30-997023F465B3}"/>
    <cellStyle name="Calculation 2 4 3 2" xfId="9633" xr:uid="{3CB880CD-2A03-4D6B-870C-4D37C80C39B9}"/>
    <cellStyle name="Calculation 2 4 3 2 2" xfId="31896" xr:uid="{808AA7F4-17B3-4BBC-87D5-57492F6C8CE7}"/>
    <cellStyle name="Calculation 2 4 3 2 3" xfId="21632" xr:uid="{4295F539-4C26-4741-8AE0-ACBE835DDBDD}"/>
    <cellStyle name="Calculation 2 4 3 3" xfId="14731" xr:uid="{18FBCA30-FA9E-497F-9A23-5C1B30FD76D6}"/>
    <cellStyle name="Calculation 2 4 3 3 2" xfId="35602" xr:uid="{9F494A06-5247-436C-B685-ADCA4D33778F}"/>
    <cellStyle name="Calculation 2 4 3 3 3" xfId="36477" xr:uid="{A90F6A8A-4399-49AE-A299-17205EFC7D7E}"/>
    <cellStyle name="Calculation 2 4 3 3 4" xfId="25233" xr:uid="{DC942111-E181-4FE8-81E9-1E7A547AFAC7}"/>
    <cellStyle name="Calculation 2 4 3 4" xfId="27613" xr:uid="{08108678-AE40-45DC-87D7-E10011FAFD8A}"/>
    <cellStyle name="Calculation 2 4 3 5" xfId="17280" xr:uid="{C4AB01FC-25AD-47FB-848C-2E38D89998EA}"/>
    <cellStyle name="Calculation 2 4 4" xfId="5184" xr:uid="{0894BDAE-D57A-46A3-9C0E-CF39A3F76BDB}"/>
    <cellStyle name="Calculation 2 4 4 2" xfId="10071" xr:uid="{D8E5E0F1-664B-431C-B2FC-1AAA85049EFD}"/>
    <cellStyle name="Calculation 2 4 4 2 2" xfId="32315" xr:uid="{301E5A69-4106-44EC-AF37-068DB42ED7A6}"/>
    <cellStyle name="Calculation 2 4 4 2 3" xfId="22053" xr:uid="{CB9D5C35-5F79-4EAC-8792-3207138181EC}"/>
    <cellStyle name="Calculation 2 4 4 3" xfId="28057" xr:uid="{54209304-33DE-4B23-80C7-D29683377FC2}"/>
    <cellStyle name="Calculation 2 4 4 4" xfId="17735" xr:uid="{23C767A9-E82A-4718-B664-4BAEA48B88EF}"/>
    <cellStyle name="Calculation 2 4 5" xfId="3401" xr:uid="{541395A7-EDD5-498E-9BE0-CAF66FDC9ABD}"/>
    <cellStyle name="Calculation 2 4 5 2" xfId="8636" xr:uid="{AB34AC9F-5ABE-47B6-B8ED-51089150AEF8}"/>
    <cellStyle name="Calculation 2 4 5 2 2" xfId="31120" xr:uid="{684D9430-110A-4ABB-A3D1-FEA8FB2B4622}"/>
    <cellStyle name="Calculation 2 4 5 2 3" xfId="20829" xr:uid="{86EDB4B7-3FD6-48F4-B493-2B3AD930FD41}"/>
    <cellStyle name="Calculation 2 4 5 3" xfId="26689" xr:uid="{430197D5-53B1-40E7-B9BA-0C14A2AB46D2}"/>
    <cellStyle name="Calculation 2 4 5 4" xfId="16310" xr:uid="{E80A4E96-5F42-4E4C-AFEB-82A07B8B6473}"/>
    <cellStyle name="Calculation 2 4 6" xfId="4190" xr:uid="{E5D601EA-0077-4440-9133-26A31456A4A6}"/>
    <cellStyle name="Calculation 2 4 6 2" xfId="9256" xr:uid="{19C4FE19-2FC4-4796-BE01-9EC5123D89ED}"/>
    <cellStyle name="Calculation 2 4 6 2 2" xfId="31563" xr:uid="{71F311C7-D385-4BDD-84EA-CFBA4721C090}"/>
    <cellStyle name="Calculation 2 4 6 2 3" xfId="21300" xr:uid="{EFA813C8-3F6D-4D57-B9E1-E8BDB0C43C81}"/>
    <cellStyle name="Calculation 2 4 6 3" xfId="27232" xr:uid="{03696CE6-4BDC-46E6-B1E1-9DA1622F821C}"/>
    <cellStyle name="Calculation 2 4 6 4" xfId="16898" xr:uid="{072DA9A9-81F7-4F89-BE3F-FB7EB56184E0}"/>
    <cellStyle name="Calculation 2 4 7" xfId="5811" xr:uid="{D4095AE6-A136-4CD9-9CCD-993DB682CB2F}"/>
    <cellStyle name="Calculation 2 4 7 2" xfId="28573" xr:uid="{B83373AB-58CD-4132-89BC-A1D8CD211321}"/>
    <cellStyle name="Calculation 2 4 7 3" xfId="18276" xr:uid="{76C8DAE9-EF0B-48B0-8894-9BE96AC224A3}"/>
    <cellStyle name="Calculation 2 4 8" xfId="6706" xr:uid="{BA89D3F0-BC12-43BD-BB1B-E6CF9303EAF4}"/>
    <cellStyle name="Calculation 2 4 8 2" xfId="11430" xr:uid="{BFE6BBAF-98B6-4E1E-B361-1AB28BB8E90E}"/>
    <cellStyle name="Calculation 2 4 8 2 2" xfId="33519" xr:uid="{EA47A275-8C6A-4292-B9C4-724DEAF0A7C1}"/>
    <cellStyle name="Calculation 2 4 8 2 3" xfId="23274" xr:uid="{B44FE65F-CDFE-4051-BED4-743022109E95}"/>
    <cellStyle name="Calculation 2 4 8 3" xfId="29361" xr:uid="{7606EB05-E262-407F-8811-77EFFCB9C07C}"/>
    <cellStyle name="Calculation 2 4 8 4" xfId="19070" xr:uid="{2E5DB045-1047-4E92-B442-09121C2C7371}"/>
    <cellStyle name="Calculation 2 4 9" xfId="4346" xr:uid="{E2238860-8D81-473E-8C49-CE3FA712A404}"/>
    <cellStyle name="Calculation 2 4 9 2" xfId="9396" xr:uid="{2EAD05C6-F04E-4826-92DF-F3C1C36CA937}"/>
    <cellStyle name="Calculation 2 4 9 2 2" xfId="31682" xr:uid="{495873BB-04B4-467B-9081-B08AF512E47F}"/>
    <cellStyle name="Calculation 2 4 9 2 3" xfId="21418" xr:uid="{05B1E588-E2D8-4FF2-8B6E-683552C8DD21}"/>
    <cellStyle name="Calculation 2 4 9 3" xfId="27365" xr:uid="{6AA5CE49-BA80-4252-9D94-F4ABE5FB1215}"/>
    <cellStyle name="Calculation 2 4 9 4" xfId="17030" xr:uid="{290A8E4F-6A32-4191-89BC-1CBD8349CEA7}"/>
    <cellStyle name="Calculation 2 5" xfId="3054" xr:uid="{75260CC6-78A4-4A70-8761-6DF69F40E81B}"/>
    <cellStyle name="Calculation 2 5 10" xfId="8272" xr:uid="{D5EA6FB3-6540-4B42-BBD1-D266CD2C614E}"/>
    <cellStyle name="Calculation 2 5 10 2" xfId="12869" xr:uid="{44BED7DF-A8A1-42DC-8A3A-89B1D019810D}"/>
    <cellStyle name="Calculation 2 5 10 2 2" xfId="34785" xr:uid="{6D68291C-5FB3-4B7B-80C1-24A998274ABA}"/>
    <cellStyle name="Calculation 2 5 10 2 3" xfId="24557" xr:uid="{BB7569F4-FACE-4D70-BF8D-94115C06492E}"/>
    <cellStyle name="Calculation 2 5 10 3" xfId="30816" xr:uid="{6F4E9283-5A2D-446A-B325-20D827F75C5A}"/>
    <cellStyle name="Calculation 2 5 10 4" xfId="20515" xr:uid="{D665EFEA-6ECA-4BAF-B43F-00D193F1FCFD}"/>
    <cellStyle name="Calculation 2 5 11" xfId="14507" xr:uid="{5A3445BC-7EB5-4324-9843-C78611DBE02E}"/>
    <cellStyle name="Calculation 2 5 11 2" xfId="35384" xr:uid="{6EE62105-3BA4-41C3-A66A-278BAFE15FC5}"/>
    <cellStyle name="Calculation 2 5 11 3" xfId="36352" xr:uid="{5550B301-4CFA-4BC9-8F0D-7E8E07D8254C}"/>
    <cellStyle name="Calculation 2 5 11 4" xfId="25029" xr:uid="{99D047A7-ABAA-4101-926E-B491B6CA2C01}"/>
    <cellStyle name="Calculation 2 5 12" xfId="26412" xr:uid="{25803113-7DBE-4563-A431-4C1CF87E19D0}"/>
    <cellStyle name="Calculation 2 5 13" xfId="16001" xr:uid="{6AFF4E63-A9CB-4E9D-B4FF-77DD375A7098}"/>
    <cellStyle name="Calculation 2 5 2" xfId="4950" xr:uid="{BF2C210E-74A6-4510-BB00-F730C378E665}"/>
    <cellStyle name="Calculation 2 5 2 2" xfId="9870" xr:uid="{E8B3AC3C-E7DD-4454-8C24-D4C16FB36484}"/>
    <cellStyle name="Calculation 2 5 2 2 2" xfId="14779" xr:uid="{F36DA0AD-C64B-4589-A5B4-870E28758E76}"/>
    <cellStyle name="Calculation 2 5 2 2 2 2" xfId="35650" xr:uid="{CCB5930A-CCE9-49AB-BF45-E910DDC4D54F}"/>
    <cellStyle name="Calculation 2 5 2 2 2 3" xfId="36513" xr:uid="{B8BC6425-3704-4387-908D-3A4F1C7B1182}"/>
    <cellStyle name="Calculation 2 5 2 2 2 4" xfId="25281" xr:uid="{7F29F94D-4A3F-47D8-99B4-3FE4273372EE}"/>
    <cellStyle name="Calculation 2 5 2 2 3" xfId="32117" xr:uid="{87D93C67-76DE-43F9-AA9A-EF881477E91C}"/>
    <cellStyle name="Calculation 2 5 2 2 4" xfId="21852" xr:uid="{B31DB919-3498-4691-AFAC-845633F05CF9}"/>
    <cellStyle name="Calculation 2 5 2 3" xfId="14596" xr:uid="{01656D21-07F3-4E8B-90A0-6BAF3AF5464D}"/>
    <cellStyle name="Calculation 2 5 2 3 2" xfId="35470" xr:uid="{8A58B1B8-7DCA-475D-BE60-974890986C17}"/>
    <cellStyle name="Calculation 2 5 2 3 3" xfId="36367" xr:uid="{C46B4C46-BB64-4B08-AEB4-52919539051E}"/>
    <cellStyle name="Calculation 2 5 2 3 4" xfId="25101" xr:uid="{3E9B0E30-BFD9-465A-9FF9-8C68208D9AD1}"/>
    <cellStyle name="Calculation 2 5 2 4" xfId="27841" xr:uid="{F5371526-27A0-4557-BF0A-E5E087631628}"/>
    <cellStyle name="Calculation 2 5 2 5" xfId="17513" xr:uid="{B13E2D26-6088-4D6D-818C-F6B9EA5FB4C7}"/>
    <cellStyle name="Calculation 2 5 3" xfId="5460" xr:uid="{A474AAB1-177E-4D6B-94B4-11144377B52C}"/>
    <cellStyle name="Calculation 2 5 3 2" xfId="10304" xr:uid="{E035E902-C93D-48CE-B5C3-7F5D456ADC69}"/>
    <cellStyle name="Calculation 2 5 3 2 2" xfId="32536" xr:uid="{538DE04F-A8FF-40F4-A851-3CEFEE04861D}"/>
    <cellStyle name="Calculation 2 5 3 2 3" xfId="22282" xr:uid="{EB4AB768-0D40-49ED-B43A-15FDFF572D8D}"/>
    <cellStyle name="Calculation 2 5 3 3" xfId="14764" xr:uid="{545A905F-8EC2-44E4-96C6-BFBC62798F32}"/>
    <cellStyle name="Calculation 2 5 3 3 2" xfId="35635" xr:uid="{3FE8A88B-D0FD-40F4-BC55-B5987BF32206}"/>
    <cellStyle name="Calculation 2 5 3 3 3" xfId="36498" xr:uid="{1AAE1A48-C677-4ADD-B2EB-63A4ECC66F7E}"/>
    <cellStyle name="Calculation 2 5 3 3 4" xfId="25266" xr:uid="{FC374804-36CB-478A-890A-67B8FDF93B6D}"/>
    <cellStyle name="Calculation 2 5 3 4" xfId="28281" xr:uid="{8E4113CE-0EC6-40BB-8F69-705D76FD9C41}"/>
    <cellStyle name="Calculation 2 5 3 5" xfId="17983" xr:uid="{F22E281D-CB8E-4440-A7F0-3527AE6E3ED2}"/>
    <cellStyle name="Calculation 2 5 4" xfId="6096" xr:uid="{6443C476-4862-490F-9D7F-168A00E5BB54}"/>
    <cellStyle name="Calculation 2 5 4 2" xfId="10848" xr:uid="{0DB66973-DDA5-42CF-B02E-2C39DA431B25}"/>
    <cellStyle name="Calculation 2 5 4 2 2" xfId="33002" xr:uid="{71F55AE3-CCE2-45B8-BEC2-14F2E45EAF3E}"/>
    <cellStyle name="Calculation 2 5 4 2 3" xfId="22752" xr:uid="{CCCF931A-17CE-4E25-AE0E-833BC5D526F4}"/>
    <cellStyle name="Calculation 2 5 4 3" xfId="28822" xr:uid="{331F5693-316A-4546-8997-5C5E915EE074}"/>
    <cellStyle name="Calculation 2 5 4 4" xfId="18525" xr:uid="{88BF6AF1-3142-4E73-8054-5A826280AA4E}"/>
    <cellStyle name="Calculation 2 5 5" xfId="6457" xr:uid="{18D8C2AF-D643-4EFA-8136-62B542B28DA6}"/>
    <cellStyle name="Calculation 2 5 5 2" xfId="11196" xr:uid="{A75CC263-5C19-4FFB-8C09-6E55A8C1E063}"/>
    <cellStyle name="Calculation 2 5 5 2 2" xfId="33320" xr:uid="{C4AB6CDF-7875-4B6E-BE71-6076C04EB2A0}"/>
    <cellStyle name="Calculation 2 5 5 2 3" xfId="23074" xr:uid="{9E212B36-C485-4A59-ADBA-BDD9AFD16A99}"/>
    <cellStyle name="Calculation 2 5 5 3" xfId="29150" xr:uid="{534B760D-C2EB-42FF-BBB9-AB1D093A90F5}"/>
    <cellStyle name="Calculation 2 5 5 4" xfId="18858" xr:uid="{2505535A-8913-4E2C-8759-8DA344FA55AD}"/>
    <cellStyle name="Calculation 2 5 6" xfId="4373" xr:uid="{3894C32B-C0EF-431A-90D9-901C7274EEF7}"/>
    <cellStyle name="Calculation 2 5 6 2" xfId="27389" xr:uid="{66CB6FA3-2934-45E8-BD8C-0F8399934317}"/>
    <cellStyle name="Calculation 2 5 6 3" xfId="17055" xr:uid="{EEE07140-9C73-4DCD-B9F1-12CD141F181C}"/>
    <cellStyle name="Calculation 2 5 7" xfId="7067" xr:uid="{8244F507-C87B-4931-A503-9887CFF62A00}"/>
    <cellStyle name="Calculation 2 5 7 2" xfId="11697" xr:uid="{C7DE2641-9EEF-4BB0-A457-D7039BDCAA69}"/>
    <cellStyle name="Calculation 2 5 7 2 2" xfId="33748" xr:uid="{AC30FBC4-FB7E-415D-8C61-33CD90852065}"/>
    <cellStyle name="Calculation 2 5 7 2 3" xfId="23507" xr:uid="{931AD9BA-9E21-4F74-B449-BE9CF58B9947}"/>
    <cellStyle name="Calculation 2 5 7 3" xfId="29681" xr:uid="{06A52C84-E162-4B6F-9F94-AE8613DB0026}"/>
    <cellStyle name="Calculation 2 5 7 4" xfId="19395" xr:uid="{8F0F1C84-6451-473B-91B0-946EA669DC9C}"/>
    <cellStyle name="Calculation 2 5 8" xfId="7451" xr:uid="{C7AD3789-B31D-415F-99C5-2CCAB4ACD53D}"/>
    <cellStyle name="Calculation 2 5 8 2" xfId="12078" xr:uid="{A162FDCE-04EE-48A7-9BA2-BBD40CE0AA85}"/>
    <cellStyle name="Calculation 2 5 8 2 2" xfId="34094" xr:uid="{E0717C99-CECA-46EA-B81E-223BAEAEB9C6}"/>
    <cellStyle name="Calculation 2 5 8 2 3" xfId="23855" xr:uid="{D31FEE16-1C83-4F5D-B3F2-A2F04F383591}"/>
    <cellStyle name="Calculation 2 5 8 3" xfId="30025" xr:uid="{EB9863D5-BC06-4F5C-93F8-F0E630252334}"/>
    <cellStyle name="Calculation 2 5 8 4" xfId="19743" xr:uid="{C4C7501E-9413-41DC-9820-793E8DB1F045}"/>
    <cellStyle name="Calculation 2 5 9" xfId="7663" xr:uid="{31B974CF-2F8C-48FF-9DB2-44D5E7816135}"/>
    <cellStyle name="Calculation 2 5 9 2" xfId="12287" xr:uid="{9D94AFB5-F825-4892-8576-F15E84421E9F}"/>
    <cellStyle name="Calculation 2 5 9 2 2" xfId="34282" xr:uid="{876B10B1-1C3C-43BF-B916-DE8DFA439A23}"/>
    <cellStyle name="Calculation 2 5 9 2 3" xfId="24041" xr:uid="{DC439818-F0F9-4984-8017-6E6736379DBE}"/>
    <cellStyle name="Calculation 2 5 9 3" xfId="30213" xr:uid="{D3C4CDD7-5A07-4FC3-955B-BC85455B5E0B}"/>
    <cellStyle name="Calculation 2 5 9 4" xfId="19930" xr:uid="{993028C5-B1A7-4854-9C17-4A587283EFEF}"/>
    <cellStyle name="Calculation 2 6" xfId="4239" xr:uid="{A0825A83-DBED-4063-B24C-ADEA5E0A74FC}"/>
    <cellStyle name="Calculation 2 6 2" xfId="9300" xr:uid="{000019EE-BC2D-434B-91FD-D714927783EF}"/>
    <cellStyle name="Calculation 2 6 2 2" xfId="14727" xr:uid="{3E02BEE2-7B62-4FFA-AD89-1F25D5C15F0C}"/>
    <cellStyle name="Calculation 2 6 2 2 2" xfId="35598" xr:uid="{672A29FA-3564-4E6D-8D69-8F88B83A2B6C}"/>
    <cellStyle name="Calculation 2 6 2 2 3" xfId="36473" xr:uid="{83BC6438-9E45-4D05-A777-D6FE9FF063CC}"/>
    <cellStyle name="Calculation 2 6 2 2 4" xfId="25229" xr:uid="{CA1B7690-604C-4348-8506-2B6B5FDE17CC}"/>
    <cellStyle name="Calculation 2 6 2 3" xfId="31602" xr:uid="{BF32DB0A-F7B1-4819-922E-E9711693EC3A}"/>
    <cellStyle name="Calculation 2 6 2 4" xfId="21338" xr:uid="{FCEDA4FD-BF2E-4669-B1B6-B91A9DFDE0C0}"/>
    <cellStyle name="Calculation 2 6 3" xfId="14116" xr:uid="{394A4888-0842-4E64-82C5-D93CCEBDF984}"/>
    <cellStyle name="Calculation 2 6 3 2" xfId="35201" xr:uid="{E04755C9-B7F7-41D2-9864-772116BCB95F}"/>
    <cellStyle name="Calculation 2 6 3 3" xfId="36305" xr:uid="{47DF4344-0962-4985-82E8-83985981804B}"/>
    <cellStyle name="Calculation 2 6 3 4" xfId="24875" xr:uid="{B3DC6FEE-1087-4868-ABAA-80603A17E949}"/>
    <cellStyle name="Calculation 2 6 4" xfId="27275" xr:uid="{FB9E0665-AF41-49C3-A7A2-92B76609F4A4}"/>
    <cellStyle name="Calculation 2 6 5" xfId="16940" xr:uid="{B467705A-CC91-4FF5-98D4-367471E5E2DB}"/>
    <cellStyle name="Calculation 2 7" xfId="3243" xr:uid="{F8AC21F0-3D18-4D1B-A85C-04D4BC6980FD}"/>
    <cellStyle name="Calculation 2 7 2" xfId="8502" xr:uid="{7B97856E-B0BF-4C1E-A380-6E9F0684D060}"/>
    <cellStyle name="Calculation 2 7 2 2" xfId="14780" xr:uid="{6F8ADCAA-4523-400B-ADC7-07840B01CC53}"/>
    <cellStyle name="Calculation 2 7 2 2 2" xfId="35651" xr:uid="{39D28A06-13CC-4DAA-844C-8BC8FFCFD30B}"/>
    <cellStyle name="Calculation 2 7 2 2 3" xfId="36514" xr:uid="{E46DD679-E131-4869-B4C2-D041504B72E6}"/>
    <cellStyle name="Calculation 2 7 2 2 4" xfId="25282" xr:uid="{571EE683-B5C3-4EBF-A1A6-F44CD5464102}"/>
    <cellStyle name="Calculation 2 7 2 3" xfId="31033" xr:uid="{40066D1A-2D9A-448C-83F3-8D74208A1BEB}"/>
    <cellStyle name="Calculation 2 7 2 4" xfId="20712" xr:uid="{7E7853A8-3DC4-4811-AE02-C1361425C53C}"/>
    <cellStyle name="Calculation 2 7 3" xfId="14597" xr:uid="{1574D992-4664-4368-A813-5EBBBD4D8ABC}"/>
    <cellStyle name="Calculation 2 7 3 2" xfId="35471" xr:uid="{1DEB3AAF-0B39-4CFE-817D-9659617BAC50}"/>
    <cellStyle name="Calculation 2 7 3 3" xfId="36368" xr:uid="{D291BC64-8060-45CD-BC7F-368C7D890085}"/>
    <cellStyle name="Calculation 2 7 3 4" xfId="25102" xr:uid="{CE822AA7-0D1B-40E6-ACF1-0AC9963E8B68}"/>
    <cellStyle name="Calculation 2 7 4" xfId="26581" xr:uid="{6AC4B7BE-2705-48A8-B0A3-D7D00D28D357}"/>
    <cellStyle name="Calculation 2 7 5" xfId="16172" xr:uid="{6F640B83-FF9E-4AEA-86D3-B92E1A3CE5C1}"/>
    <cellStyle name="Calculation 2 8" xfId="5785" xr:uid="{E33C41D0-22E1-4092-96B7-884717E4A625}"/>
    <cellStyle name="Calculation 2 8 2" xfId="10585" xr:uid="{743FB2A0-099B-4504-B968-D7590C6E22FD}"/>
    <cellStyle name="Calculation 2 8 2 2" xfId="32766" xr:uid="{58154237-F86D-4EFB-BB0D-43309CB76D72}"/>
    <cellStyle name="Calculation 2 8 2 3" xfId="22512" xr:uid="{723B0E4E-9AEC-449E-A748-F5EDD486EC25}"/>
    <cellStyle name="Calculation 2 8 3" xfId="28551" xr:uid="{B7BE1CFD-7241-4BD2-9909-83D10CC8732F}"/>
    <cellStyle name="Calculation 2 8 4" xfId="18254" xr:uid="{DA4A513B-EF73-403A-82C9-780364B2F0A4}"/>
    <cellStyle name="Calculation 2 9" xfId="7781" xr:uid="{755266A4-6FA0-4244-9E94-9DDB675EC00B}"/>
    <cellStyle name="Calculation 2 9 2" xfId="12402" xr:uid="{F088E053-524A-481C-BBFE-6598AC554CD6}"/>
    <cellStyle name="Calculation 2 9 2 2" xfId="34391" xr:uid="{ECD9E964-418E-4A58-B22A-67A0AE814AE3}"/>
    <cellStyle name="Calculation 2 9 2 3" xfId="24149" xr:uid="{B3F7E07D-6DD0-4608-BD70-58BF270E993C}"/>
    <cellStyle name="Calculation 2 9 3" xfId="30325" xr:uid="{83DD0DE6-86DD-4D10-9E18-5BBA0B9074CF}"/>
    <cellStyle name="Calculation 2 9 4" xfId="20040" xr:uid="{34FAD96F-9181-488B-9CEF-6DCD9F4FDEE1}"/>
    <cellStyle name="Calculation 3" xfId="1590" xr:uid="{16C210F1-61AC-41F8-A40E-E61D3EED31CD}"/>
    <cellStyle name="Calculation 3 2" xfId="13361" xr:uid="{77E0C261-550C-40A7-B22A-6179C62B8E4C}"/>
    <cellStyle name="Calculation 3 2 2" xfId="14658" xr:uid="{BFB1A622-CA16-43AB-8396-4BB8952486BF}"/>
    <cellStyle name="Calculation 3 2 2 2" xfId="35529" xr:uid="{472F9FB1-0B17-4B2F-B070-732A307B5CEB}"/>
    <cellStyle name="Calculation 3 2 2 3" xfId="36406" xr:uid="{9D703ECA-0A44-4CCD-901E-3B3CB00D5717}"/>
    <cellStyle name="Calculation 3 2 2 4" xfId="25160" xr:uid="{12BC4CD6-F0F1-4C84-AF11-32BC8E886470}"/>
    <cellStyle name="Calculation 3 2 3" xfId="34955" xr:uid="{F3455DE8-394A-494B-B536-7D87BADA4E88}"/>
    <cellStyle name="Calculation 3 2 4" xfId="36243" xr:uid="{05A9492F-645C-472C-873F-944456205F8C}"/>
    <cellStyle name="Calculation 3 2 5" xfId="24688" xr:uid="{2D44C6E9-866E-4B62-9919-288445610216}"/>
    <cellStyle name="Calculation 3 3" xfId="14121" xr:uid="{CDF3C580-156D-4F0A-B632-160B14B1C4DB}"/>
    <cellStyle name="Calculation 3 4" xfId="14657" xr:uid="{D30F30C8-ED7D-4A43-8582-E017EC2BF68D}"/>
    <cellStyle name="Calculation 3 4 2" xfId="35528" xr:uid="{57AB4C65-A308-46C3-B31E-5C8496FAD067}"/>
    <cellStyle name="Calculation 3 4 3" xfId="36405" xr:uid="{CFFBC51D-B218-4D40-ACA5-8DB4E9EB18F2}"/>
    <cellStyle name="Calculation 3 4 4" xfId="25159" xr:uid="{0688A7DC-91B3-4462-8779-B4D427710F4B}"/>
    <cellStyle name="Calculation 3 5" xfId="13360" xr:uid="{8D1F774A-B5DF-41C5-8B8E-E0D301A64B18}"/>
    <cellStyle name="Calculation 3 5 2" xfId="34954" xr:uid="{C29F79A1-9FC7-43D1-B238-24E3AA29FCD0}"/>
    <cellStyle name="Calculation 3 5 3" xfId="36242" xr:uid="{8ACF1F10-C9E7-4877-988B-64D76BE8FB5D}"/>
    <cellStyle name="Calculation 3 5 4" xfId="24687" xr:uid="{4F394BC3-C089-4643-99E2-E71AE4E550F9}"/>
    <cellStyle name="Calculation 4" xfId="1591" xr:uid="{6EA60167-6E18-41A9-B548-D2124AD7474A}"/>
    <cellStyle name="Calculation 4 10" xfId="25744" xr:uid="{BE060FD8-288E-4771-A524-A85A769FC9A8}"/>
    <cellStyle name="Calculation 4 11" xfId="15330" xr:uid="{F2F93CC4-1FB8-4CB5-B7C4-B633AB305C98}"/>
    <cellStyle name="Calculation 4 2" xfId="2757" xr:uid="{2F6C7090-1B03-4B7E-BE9A-8D0210C6B0CF}"/>
    <cellStyle name="Calculation 4 2 10" xfId="3698" xr:uid="{A555A4D4-AABC-4599-9793-6E869A63CA48}"/>
    <cellStyle name="Calculation 4 2 10 2" xfId="8898" xr:uid="{F6EBA0FC-C506-400F-837D-DC1C7BE485A8}"/>
    <cellStyle name="Calculation 4 2 10 2 2" xfId="31336" xr:uid="{FC6D9978-E319-457F-BC2E-E8F54C842A16}"/>
    <cellStyle name="Calculation 4 2 10 2 3" xfId="21069" xr:uid="{7C10BECD-4188-4422-A339-2F9F12D1304D}"/>
    <cellStyle name="Calculation 4 2 10 3" xfId="26917" xr:uid="{C4F02169-14D2-40C3-8573-93D8840F9071}"/>
    <cellStyle name="Calculation 4 2 10 4" xfId="16571" xr:uid="{ED9A4C3A-B98A-42B3-B6C4-1A42C6436D61}"/>
    <cellStyle name="Calculation 4 2 11" xfId="8026" xr:uid="{1757CD38-E0BB-4F05-8C43-602C93BD7AD1}"/>
    <cellStyle name="Calculation 4 2 11 2" xfId="12639" xr:uid="{FFCBA193-C47C-4EE1-B1D5-8147B50E88CD}"/>
    <cellStyle name="Calculation 4 2 11 2 2" xfId="34605" xr:uid="{85EAF411-45CC-435B-9DAC-66418C8E2CCD}"/>
    <cellStyle name="Calculation 4 2 11 2 3" xfId="24368" xr:uid="{4308C149-AB26-42C2-9A65-306D7A08995C}"/>
    <cellStyle name="Calculation 4 2 11 3" xfId="30570" xr:uid="{7F5CF84A-45C0-499D-8A02-5CD117F64A53}"/>
    <cellStyle name="Calculation 4 2 11 4" xfId="20284" xr:uid="{D13C7E01-E146-4A70-AE29-3CD40A3C5A3B}"/>
    <cellStyle name="Calculation 4 2 12" xfId="14659" xr:uid="{627B0CBA-4358-4937-9111-18B49D56B756}"/>
    <cellStyle name="Calculation 4 2 12 2" xfId="35530" xr:uid="{8D0036C9-5CEB-437A-A2AB-D5C675F73A29}"/>
    <cellStyle name="Calculation 4 2 12 3" xfId="36407" xr:uid="{43B0FA09-F6E1-4809-B440-BB264BABD5EE}"/>
    <cellStyle name="Calculation 4 2 12 4" xfId="25161" xr:uid="{ABA62BC8-EC80-48E8-AF13-8BC40F14A32A}"/>
    <cellStyle name="Calculation 4 2 13" xfId="26211" xr:uid="{C10B7CBD-1DB0-40DB-A6BD-21EDB6E03E87}"/>
    <cellStyle name="Calculation 4 2 14" xfId="15795" xr:uid="{06D8C8DB-8CC4-4178-ABC0-03B46F9F6C3E}"/>
    <cellStyle name="Calculation 4 2 2" xfId="3388" xr:uid="{5C245704-A4D1-48B6-B801-C4BF0FBB3EE8}"/>
    <cellStyle name="Calculation 4 2 2 2" xfId="8623" xr:uid="{D409B7D6-D61B-4299-844E-412D32F38126}"/>
    <cellStyle name="Calculation 4 2 2 2 2" xfId="31107" xr:uid="{D90415AE-0D10-4A6E-BCDE-9711A0750C9B}"/>
    <cellStyle name="Calculation 4 2 2 2 3" xfId="20816" xr:uid="{46D9E897-76A0-4089-8AFE-A7ED51F1D7BC}"/>
    <cellStyle name="Calculation 4 2 2 3" xfId="26676" xr:uid="{60FB02A1-C5DF-4486-93A8-09209766ED51}"/>
    <cellStyle name="Calculation 4 2 2 4" xfId="16297" xr:uid="{5927A14E-3E8D-4A5C-89DE-100C9F8EEC4F}"/>
    <cellStyle name="Calculation 4 2 3" xfId="4644" xr:uid="{8E074EE3-3AD0-466B-BCBC-38B7E0E0D1CC}"/>
    <cellStyle name="Calculation 4 2 3 2" xfId="9639" xr:uid="{79F7057B-6C4A-4BED-A31F-C6E8E64C02AC}"/>
    <cellStyle name="Calculation 4 2 3 2 2" xfId="31902" xr:uid="{38EC7837-F900-47E4-87BD-9AB8B987073A}"/>
    <cellStyle name="Calculation 4 2 3 2 3" xfId="21638" xr:uid="{74365BFE-B3FA-4226-AE1B-47478B10B3E9}"/>
    <cellStyle name="Calculation 4 2 3 3" xfId="27619" xr:uid="{9EDDF92C-EDB4-46D9-BC70-E0370C7E81EB}"/>
    <cellStyle name="Calculation 4 2 3 4" xfId="17286" xr:uid="{9EA7FD50-DD99-4DE8-B5CF-8B514A84B203}"/>
    <cellStyle name="Calculation 4 2 4" xfId="5192" xr:uid="{37147DCB-89E3-4F25-80D0-C64F2B257515}"/>
    <cellStyle name="Calculation 4 2 4 2" xfId="10078" xr:uid="{AEE126B5-B5A8-4056-A6A3-D1347839FAA6}"/>
    <cellStyle name="Calculation 4 2 4 2 2" xfId="32322" xr:uid="{AAB1CEF7-8618-4124-9004-75307C6B40DB}"/>
    <cellStyle name="Calculation 4 2 4 2 3" xfId="22060" xr:uid="{95A95B6B-9723-49AB-91B4-E9C7450434F9}"/>
    <cellStyle name="Calculation 4 2 4 3" xfId="28064" xr:uid="{4521F12A-9604-4BE9-8585-E1CBC8DFEDF3}"/>
    <cellStyle name="Calculation 4 2 4 4" xfId="17742" xr:uid="{E9DEB75C-6BBA-416F-8969-CA7A70D6B263}"/>
    <cellStyle name="Calculation 4 2 5" xfId="3391" xr:uid="{4E5707C2-BBBD-4CF3-8F56-B13257F060DE}"/>
    <cellStyle name="Calculation 4 2 5 2" xfId="8626" xr:uid="{CAE535AF-A1C8-4B83-8448-6E24B2DECD2B}"/>
    <cellStyle name="Calculation 4 2 5 2 2" xfId="31110" xr:uid="{BE64C67E-4117-4B93-8434-9C3C18538D2F}"/>
    <cellStyle name="Calculation 4 2 5 2 3" xfId="20819" xr:uid="{01F22496-B167-4570-85C2-5D689F5F03B1}"/>
    <cellStyle name="Calculation 4 2 5 3" xfId="26679" xr:uid="{2BFA560A-FA44-4CCD-9EC1-342B9548242A}"/>
    <cellStyle name="Calculation 4 2 5 4" xfId="16300" xr:uid="{53AAC1FA-9DC1-453D-8C23-109ABFBD2BCC}"/>
    <cellStyle name="Calculation 4 2 6" xfId="4513" xr:uid="{6666A577-B10F-4DB5-8380-80B442ADCE1A}"/>
    <cellStyle name="Calculation 4 2 6 2" xfId="9536" xr:uid="{D05271A8-DCA3-43F5-9FCF-0420900DF517}"/>
    <cellStyle name="Calculation 4 2 6 2 2" xfId="31805" xr:uid="{6947F6CA-EDF7-4A92-9267-00B29BFE1579}"/>
    <cellStyle name="Calculation 4 2 6 2 3" xfId="21542" xr:uid="{85B92564-7FEA-4978-AAC1-E003ABE1E8E9}"/>
    <cellStyle name="Calculation 4 2 6 3" xfId="27514" xr:uid="{DE4AD280-F6CA-4D1B-BFB8-0CD7B9231224}"/>
    <cellStyle name="Calculation 4 2 6 4" xfId="17180" xr:uid="{38FD567A-F84D-4078-A175-9E5ED8F1C895}"/>
    <cellStyle name="Calculation 4 2 7" xfId="3877" xr:uid="{733B25EF-76C5-4192-8028-99988F73A375}"/>
    <cellStyle name="Calculation 4 2 7 2" xfId="26983" xr:uid="{2D80228C-9CF8-4935-92FD-0C65D607C744}"/>
    <cellStyle name="Calculation 4 2 7 3" xfId="16648" xr:uid="{AF961B29-BF96-4B52-81E6-5301A869752E}"/>
    <cellStyle name="Calculation 4 2 8" xfId="6714" xr:uid="{E9B9ED7B-9A24-4B10-96E3-6B024AE960D5}"/>
    <cellStyle name="Calculation 4 2 8 2" xfId="11438" xr:uid="{39250B63-1994-4A9E-B023-7429B706A8AB}"/>
    <cellStyle name="Calculation 4 2 8 2 2" xfId="33527" xr:uid="{7A6873A4-15F7-45FD-85A3-AC517A8D0C2F}"/>
    <cellStyle name="Calculation 4 2 8 2 3" xfId="23282" xr:uid="{BE4399EE-2A6A-44E7-84E7-98D3687148FB}"/>
    <cellStyle name="Calculation 4 2 8 3" xfId="29369" xr:uid="{CD3ED92D-A333-428E-A17D-933705CBBCD8}"/>
    <cellStyle name="Calculation 4 2 8 4" xfId="19078" xr:uid="{E93EB201-2933-4785-9497-33B14087A975}"/>
    <cellStyle name="Calculation 4 2 9" xfId="3758" xr:uid="{DF8A8FA5-63D4-4561-BA82-E5C75DF4B3BB}"/>
    <cellStyle name="Calculation 4 2 9 2" xfId="8944" xr:uid="{29C1BC34-F12A-4A12-A602-CD1AFFA44B93}"/>
    <cellStyle name="Calculation 4 2 9 2 2" xfId="31375" xr:uid="{D808AC10-4D7F-4FB1-9DF0-CEDE9A464713}"/>
    <cellStyle name="Calculation 4 2 9 2 3" xfId="21110" xr:uid="{8D5E420F-99C2-42E1-BB87-1336961599F2}"/>
    <cellStyle name="Calculation 4 2 9 3" xfId="26957" xr:uid="{5697F660-3F4B-4C85-AA85-5475F975A363}"/>
    <cellStyle name="Calculation 4 2 9 4" xfId="16622" xr:uid="{F726E138-4788-44D1-972E-50BE862BE20D}"/>
    <cellStyle name="Calculation 4 3" xfId="2690" xr:uid="{1AD20DDD-50EC-40BD-AAC3-787594D31C2A}"/>
    <cellStyle name="Calculation 4 3 10" xfId="4468" xr:uid="{BBF2D64B-6A34-452A-8285-462B6EFB28A1}"/>
    <cellStyle name="Calculation 4 3 10 2" xfId="9503" xr:uid="{CF453C48-CB0B-4940-97B6-484F586137F8}"/>
    <cellStyle name="Calculation 4 3 10 2 2" xfId="31779" xr:uid="{DD9E1941-1959-4A1F-BF09-BC9858D6259B}"/>
    <cellStyle name="Calculation 4 3 10 2 3" xfId="21514" xr:uid="{FB19074A-7D9B-408E-BABF-EE7A5E787372}"/>
    <cellStyle name="Calculation 4 3 10 3" xfId="27476" xr:uid="{0C8AA563-F49E-4AF0-95E0-5DA85BCE2466}"/>
    <cellStyle name="Calculation 4 3 10 4" xfId="17140" xr:uid="{57111AAA-B471-46BE-99F4-AC3003ED0B58}"/>
    <cellStyle name="Calculation 4 3 11" xfId="7969" xr:uid="{5FE0A73C-1056-4B73-B3F4-AA24DE1EE938}"/>
    <cellStyle name="Calculation 4 3 11 2" xfId="12582" xr:uid="{8408F568-4662-4AEF-B0C2-705B07DD936F}"/>
    <cellStyle name="Calculation 4 3 11 2 2" xfId="34562" xr:uid="{381F62BC-28CA-4C9E-8060-FF70EE148325}"/>
    <cellStyle name="Calculation 4 3 11 2 3" xfId="24322" xr:uid="{0E49F60C-5E20-4E1A-BE56-A8F7ACA994CF}"/>
    <cellStyle name="Calculation 4 3 11 3" xfId="30513" xr:uid="{1EDAC5BA-1188-453B-A516-18C056A29766}"/>
    <cellStyle name="Calculation 4 3 11 4" xfId="20227" xr:uid="{4FF7F496-3DD1-41E2-96CA-9E03CBF41A91}"/>
    <cellStyle name="Calculation 4 3 12" xfId="26165" xr:uid="{D1FD0B07-1496-4B05-8672-9BEF08BC6B7F}"/>
    <cellStyle name="Calculation 4 3 13" xfId="15749" xr:uid="{B5F3EC83-F722-462F-8D7D-A485BE8363F1}"/>
    <cellStyle name="Calculation 4 3 2" xfId="3389" xr:uid="{73EC94EA-96E8-4F32-9481-0DE5BE574EF0}"/>
    <cellStyle name="Calculation 4 3 2 2" xfId="8624" xr:uid="{EA7763A8-DECD-4FE2-AAAA-57F19A8B967E}"/>
    <cellStyle name="Calculation 4 3 2 2 2" xfId="31108" xr:uid="{67544474-48D3-4A20-8B72-0D7B18BF56B9}"/>
    <cellStyle name="Calculation 4 3 2 2 3" xfId="20817" xr:uid="{28BAEFF8-7477-4488-8EA3-09FFF7A73D57}"/>
    <cellStyle name="Calculation 4 3 2 3" xfId="26677" xr:uid="{E181329A-7ED0-4210-925B-4CBA5F93EB30}"/>
    <cellStyle name="Calculation 4 3 2 4" xfId="16298" xr:uid="{7F25BB0E-E966-44E9-ABF0-C99593AB3BFA}"/>
    <cellStyle name="Calculation 4 3 3" xfId="4579" xr:uid="{A74494C1-A604-4BD6-9916-B4EA4AA298BB}"/>
    <cellStyle name="Calculation 4 3 3 2" xfId="9592" xr:uid="{A99EAE14-5A81-408D-9324-71D75F86E006}"/>
    <cellStyle name="Calculation 4 3 3 2 2" xfId="31857" xr:uid="{2D7567EF-DC16-413D-A5D1-ACE97BB62DE9}"/>
    <cellStyle name="Calculation 4 3 3 2 3" xfId="21594" xr:uid="{285875BB-9062-4D59-9113-AF49D067D2E1}"/>
    <cellStyle name="Calculation 4 3 3 3" xfId="27573" xr:uid="{9BF3C1BB-3755-45D0-80BC-600A80778E30}"/>
    <cellStyle name="Calculation 4 3 3 4" xfId="17239" xr:uid="{A0036DD2-41D2-4D6A-ABDA-7B2E57CF5C33}"/>
    <cellStyle name="Calculation 4 3 4" xfId="5136" xr:uid="{E3947985-2E76-4BED-87DD-446606D7AAFD}"/>
    <cellStyle name="Calculation 4 3 4 2" xfId="10035" xr:uid="{1A51AE24-EC3D-4920-BE7E-EB5EB2C1A967}"/>
    <cellStyle name="Calculation 4 3 4 2 2" xfId="32281" xr:uid="{9D8F2C80-2E84-499E-BF55-0755A09968A0}"/>
    <cellStyle name="Calculation 4 3 4 2 3" xfId="22017" xr:uid="{0CE70D83-EBDB-4F79-9D20-8D36E3F55471}"/>
    <cellStyle name="Calculation 4 3 4 3" xfId="28017" xr:uid="{6BF59770-580C-4131-92C9-D1A54B07B3B1}"/>
    <cellStyle name="Calculation 4 3 4 4" xfId="17690" xr:uid="{AB45668B-635C-4118-B7B3-46D443B440E0}"/>
    <cellStyle name="Calculation 4 3 5" xfId="3544" xr:uid="{153B595E-48E2-4998-930D-00D557BF9975}"/>
    <cellStyle name="Calculation 4 3 5 2" xfId="8764" xr:uid="{095C83DF-6DD7-4BF3-A7BF-4AFB78557574}"/>
    <cellStyle name="Calculation 4 3 5 2 2" xfId="31242" xr:uid="{3F7B4BFA-64D3-46E7-8639-1C6A8BA6B1CA}"/>
    <cellStyle name="Calculation 4 3 5 2 3" xfId="20951" xr:uid="{CD5206AB-3337-4C91-A126-9F202D20EEAF}"/>
    <cellStyle name="Calculation 4 3 5 3" xfId="26814" xr:uid="{39A35454-8A53-4E76-9868-2CED2353F42B}"/>
    <cellStyle name="Calculation 4 3 5 4" xfId="16443" xr:uid="{E282AE97-E7DE-44AB-8DA1-00B13A8A601E}"/>
    <cellStyle name="Calculation 4 3 6" xfId="4470" xr:uid="{C3BA88FD-4B2B-43CE-8EA7-7B7A4D025DEB}"/>
    <cellStyle name="Calculation 4 3 6 2" xfId="9504" xr:uid="{798685A7-706C-420B-95EA-901358B2978A}"/>
    <cellStyle name="Calculation 4 3 6 2 2" xfId="31780" xr:uid="{E4E1F727-AD4B-4CD9-926A-865AA3903043}"/>
    <cellStyle name="Calculation 4 3 6 2 3" xfId="21515" xr:uid="{2D14ADF3-5D9B-43C1-A62F-0CF802CB4B3F}"/>
    <cellStyle name="Calculation 4 3 6 3" xfId="27478" xr:uid="{59258582-2E4A-472B-9E9F-4F4093EF4A2E}"/>
    <cellStyle name="Calculation 4 3 6 4" xfId="17142" xr:uid="{FE46FDDD-573A-4173-894A-189E40717B02}"/>
    <cellStyle name="Calculation 4 3 7" xfId="5865" xr:uid="{78670A6A-3874-41B7-B7DD-CF79346B4A97}"/>
    <cellStyle name="Calculation 4 3 7 2" xfId="28622" xr:uid="{EB66C0FE-C580-44B5-ADED-12A50B2F400B}"/>
    <cellStyle name="Calculation 4 3 7 3" xfId="18326" xr:uid="{171657D8-98B1-4456-898C-D8BF50DE2B81}"/>
    <cellStyle name="Calculation 4 3 8" xfId="6660" xr:uid="{A69727CD-AE55-4D56-8F19-87DE8D6D2E28}"/>
    <cellStyle name="Calculation 4 3 8 2" xfId="11390" xr:uid="{C99C720B-0417-43C8-B376-BB1E8FD0E4EF}"/>
    <cellStyle name="Calculation 4 3 8 2 2" xfId="33488" xr:uid="{78760AA2-4616-4AE0-9C2D-6A7E10BCE34A}"/>
    <cellStyle name="Calculation 4 3 8 2 3" xfId="23242" xr:uid="{7B4F7221-FBAE-4FDE-B2E9-FD838F1A8016}"/>
    <cellStyle name="Calculation 4 3 8 3" xfId="29324" xr:uid="{4E611E26-BD4A-493E-AF64-9288D372894F}"/>
    <cellStyle name="Calculation 4 3 8 4" xfId="19032" xr:uid="{77894836-E722-4E5B-8F32-A21530B522D4}"/>
    <cellStyle name="Calculation 4 3 9" xfId="6441" xr:uid="{C3821A20-1667-4608-8B16-1E769FBF2EE4}"/>
    <cellStyle name="Calculation 4 3 9 2" xfId="11180" xr:uid="{43CD45F9-79DB-4AC2-97D4-757864B05E1E}"/>
    <cellStyle name="Calculation 4 3 9 2 2" xfId="33304" xr:uid="{866B3231-BC32-4A48-80A7-D1DDC6B0576C}"/>
    <cellStyle name="Calculation 4 3 9 2 3" xfId="23058" xr:uid="{38DD84CA-BE0B-46B2-8D07-9AC12F8ABD5E}"/>
    <cellStyle name="Calculation 4 3 9 3" xfId="29134" xr:uid="{3D7D8DFC-1379-4407-8066-72BEF81A6C75}"/>
    <cellStyle name="Calculation 4 3 9 4" xfId="18842" xr:uid="{01B8CAD4-6443-47FF-B7B8-D5F0DE866A3A}"/>
    <cellStyle name="Calculation 4 4" xfId="3060" xr:uid="{6F8DED55-54DD-463A-958F-BAAF78419FEB}"/>
    <cellStyle name="Calculation 4 4 10" xfId="8278" xr:uid="{6C44D2C1-A442-4C8C-AA26-7EBCEDE73E30}"/>
    <cellStyle name="Calculation 4 4 10 2" xfId="12875" xr:uid="{38C203F6-3381-40E5-B98C-D466551C819A}"/>
    <cellStyle name="Calculation 4 4 10 2 2" xfId="34790" xr:uid="{F01404AD-E702-4F75-B79B-17C1A81CBA7F}"/>
    <cellStyle name="Calculation 4 4 10 2 3" xfId="24562" xr:uid="{833CDA8C-B2D1-42AD-A1D3-37D47AD38C94}"/>
    <cellStyle name="Calculation 4 4 10 3" xfId="30822" xr:uid="{888E0205-857A-4233-B63B-ECAE50E407B9}"/>
    <cellStyle name="Calculation 4 4 10 4" xfId="20521" xr:uid="{C6AA6418-4D12-4E50-BAE5-4BA6FEA3E23E}"/>
    <cellStyle name="Calculation 4 4 11" xfId="26417" xr:uid="{3743220F-1FBB-4D4B-9878-1E42637D2408}"/>
    <cellStyle name="Calculation 4 4 12" xfId="16006" xr:uid="{45BACE00-64D6-4C6F-A939-22FF60D7285E}"/>
    <cellStyle name="Calculation 4 4 2" xfId="4956" xr:uid="{F44CA88C-C8BB-4C59-AC2E-BD0397797BDE}"/>
    <cellStyle name="Calculation 4 4 2 2" xfId="9875" xr:uid="{DBE2D776-039A-461A-8D69-6E23678A1ECF}"/>
    <cellStyle name="Calculation 4 4 2 2 2" xfId="32122" xr:uid="{2F7FD831-E1DA-4711-81D8-10E6E588827D}"/>
    <cellStyle name="Calculation 4 4 2 2 3" xfId="21857" xr:uid="{3B503FC8-1A59-44B2-B2EF-73743646D548}"/>
    <cellStyle name="Calculation 4 4 2 3" xfId="27846" xr:uid="{240803B9-62F6-446D-98DE-23754D48F515}"/>
    <cellStyle name="Calculation 4 4 2 4" xfId="17518" xr:uid="{C58CC127-F13F-4C68-AE8F-637357C24FC5}"/>
    <cellStyle name="Calculation 4 4 3" xfId="5465" xr:uid="{D63064A2-C213-4193-89DC-2C4E584A768E}"/>
    <cellStyle name="Calculation 4 4 3 2" xfId="10308" xr:uid="{E9C060EE-9F5A-463C-AD1D-74BAD31475B8}"/>
    <cellStyle name="Calculation 4 4 3 2 2" xfId="32540" xr:uid="{0E5146C5-D82C-42BD-8410-EC755C2D73FA}"/>
    <cellStyle name="Calculation 4 4 3 2 3" xfId="22286" xr:uid="{E6A3116F-496B-42B0-9515-8A978A10F54B}"/>
    <cellStyle name="Calculation 4 4 3 3" xfId="28286" xr:uid="{CE1E7BC1-1AF6-4534-8B8F-2CF459F9C81F}"/>
    <cellStyle name="Calculation 4 4 3 4" xfId="17988" xr:uid="{E5E17937-A141-4F5E-88D6-2E519A6DD498}"/>
    <cellStyle name="Calculation 4 4 4" xfId="6101" xr:uid="{F2ED6CDF-0729-4A44-A2BB-9A7534EBB465}"/>
    <cellStyle name="Calculation 4 4 4 2" xfId="10853" xr:uid="{081B0B70-6D4D-44AF-91EF-8CEEE23F92D2}"/>
    <cellStyle name="Calculation 4 4 4 2 2" xfId="33007" xr:uid="{60C4A4C4-ED03-4DCB-AC02-E1EB4DE83F32}"/>
    <cellStyle name="Calculation 4 4 4 2 3" xfId="22757" xr:uid="{7B40D059-E56F-4875-A297-53C3F4055CA9}"/>
    <cellStyle name="Calculation 4 4 4 3" xfId="28827" xr:uid="{02D8AC28-74E0-4C4D-BDA2-34259078067F}"/>
    <cellStyle name="Calculation 4 4 4 4" xfId="18530" xr:uid="{A437E21A-CDA0-4EDC-BEF1-0A571AB36BD6}"/>
    <cellStyle name="Calculation 4 4 5" xfId="6463" xr:uid="{9973D2B4-1194-45DB-A17B-3E3084A10185}"/>
    <cellStyle name="Calculation 4 4 5 2" xfId="11202" xr:uid="{7F42CEBA-D0D9-471B-AD82-D0990844052C}"/>
    <cellStyle name="Calculation 4 4 5 2 2" xfId="33326" xr:uid="{664D5AA9-DE2B-443A-8809-8F5763010083}"/>
    <cellStyle name="Calculation 4 4 5 2 3" xfId="23080" xr:uid="{CA6B9D6F-0382-40F2-8650-38B44CBBBA2F}"/>
    <cellStyle name="Calculation 4 4 5 3" xfId="29156" xr:uid="{D88D199A-3A3F-46DE-BFC8-D4CA2FC564B5}"/>
    <cellStyle name="Calculation 4 4 5 4" xfId="18864" xr:uid="{32D2118C-01A5-484A-B3E9-6E0F0E92A268}"/>
    <cellStyle name="Calculation 4 4 6" xfId="4919" xr:uid="{967EDD46-A4DF-4DA7-A20C-57EC94D7545C}"/>
    <cellStyle name="Calculation 4 4 6 2" xfId="27811" xr:uid="{51BEAFD9-4CEC-47F8-AD55-96C093AD3019}"/>
    <cellStyle name="Calculation 4 4 6 3" xfId="17483" xr:uid="{0E8518A2-0952-434C-8C25-AC514F5742A8}"/>
    <cellStyle name="Calculation 4 4 7" xfId="7072" xr:uid="{5C500CD8-11B3-4EA5-9031-AC21CC9D30E2}"/>
    <cellStyle name="Calculation 4 4 7 2" xfId="11702" xr:uid="{12DBEE39-0CA9-4AC4-A816-D1D3647467C7}"/>
    <cellStyle name="Calculation 4 4 7 2 2" xfId="33753" xr:uid="{708C92A0-22D1-4CAE-9DB5-5B07D77410AA}"/>
    <cellStyle name="Calculation 4 4 7 2 3" xfId="23512" xr:uid="{6F11B863-F436-4FA8-BFF0-1D30FC5F679C}"/>
    <cellStyle name="Calculation 4 4 7 3" xfId="29686" xr:uid="{84A6877E-59EF-4E2C-B77E-2B22A811CC44}"/>
    <cellStyle name="Calculation 4 4 7 4" xfId="19400" xr:uid="{E8628691-187D-4C6D-9B78-113ADD8EBC73}"/>
    <cellStyle name="Calculation 4 4 8" xfId="7456" xr:uid="{D6CDEB14-D4DA-4A21-A31F-1B610C290894}"/>
    <cellStyle name="Calculation 4 4 8 2" xfId="12083" xr:uid="{0095DCEE-A437-4230-86F4-17F84FF9FBFE}"/>
    <cellStyle name="Calculation 4 4 8 2 2" xfId="34099" xr:uid="{0C6AE9AE-BBB4-44EB-B5C5-AC90F11D2726}"/>
    <cellStyle name="Calculation 4 4 8 2 3" xfId="23860" xr:uid="{EA787F96-D816-41CB-85AE-A886D4BE3653}"/>
    <cellStyle name="Calculation 4 4 8 3" xfId="30030" xr:uid="{2B4ACB1D-34F4-41AC-AA6C-7590C27C5862}"/>
    <cellStyle name="Calculation 4 4 8 4" xfId="19748" xr:uid="{E38C159B-3954-4456-806B-B85DE78FFCA6}"/>
    <cellStyle name="Calculation 4 4 9" xfId="7668" xr:uid="{EDAE345F-8551-4A15-B117-B25384CDD2C6}"/>
    <cellStyle name="Calculation 4 4 9 2" xfId="12292" xr:uid="{2F16297F-FAD8-4379-9A31-AEF16E91AF9E}"/>
    <cellStyle name="Calculation 4 4 9 2 2" xfId="34287" xr:uid="{FEF01BDD-68DC-4A54-92F1-AA064642553C}"/>
    <cellStyle name="Calculation 4 4 9 2 3" xfId="24046" xr:uid="{0F861B16-8398-4E49-B257-4F5625E19AED}"/>
    <cellStyle name="Calculation 4 4 9 3" xfId="30218" xr:uid="{AE096831-CF14-4B46-9134-78E47CD4CC38}"/>
    <cellStyle name="Calculation 4 4 9 4" xfId="19935" xr:uid="{1632DE62-585A-4B16-8FFF-5846EAC18F80}"/>
    <cellStyle name="Calculation 4 5" xfId="4233" xr:uid="{70CBF559-041E-4C7D-968E-DEB5351A8B55}"/>
    <cellStyle name="Calculation 4 5 2" xfId="9294" xr:uid="{E1C94E0F-834D-40BC-8CB8-F6C8D0B19357}"/>
    <cellStyle name="Calculation 4 5 2 2" xfId="31597" xr:uid="{C62B3C06-9672-4811-B0B1-23133C8F9720}"/>
    <cellStyle name="Calculation 4 5 2 3" xfId="21333" xr:uid="{0F07B00F-7FDA-4B3B-96BC-3A98D05EE203}"/>
    <cellStyle name="Calculation 4 5 3" xfId="27270" xr:uid="{BB27D182-F662-4997-B541-2F929DEC1AA3}"/>
    <cellStyle name="Calculation 4 5 4" xfId="16935" xr:uid="{8482F3DB-948D-4CBA-B789-878CC8EF0CBD}"/>
    <cellStyle name="Calculation 4 6" xfId="5786" xr:uid="{307CAAFB-52D8-4FEA-B7D6-9732333C3538}"/>
    <cellStyle name="Calculation 4 6 2" xfId="10586" xr:uid="{BD8D1C26-A598-47FF-923F-EF1C6E4D4649}"/>
    <cellStyle name="Calculation 4 6 2 2" xfId="32767" xr:uid="{8D52BFF0-A2D3-451A-BF6D-C40436909F05}"/>
    <cellStyle name="Calculation 4 6 2 3" xfId="22513" xr:uid="{AC7B1BB5-D424-4601-BE07-B1741E8E691A}"/>
    <cellStyle name="Calculation 4 6 3" xfId="28552" xr:uid="{BA1AEFFE-8F54-4966-91F4-C1CC537EB047}"/>
    <cellStyle name="Calculation 4 6 4" xfId="18255" xr:uid="{73D2FF93-8311-44B5-A8E5-6370F0097CB4}"/>
    <cellStyle name="Calculation 4 7" xfId="7599" xr:uid="{9DA6F0C0-54CC-410B-81F3-0C8E63C2D41E}"/>
    <cellStyle name="Calculation 4 7 2" xfId="12224" xr:uid="{2B460E27-93BF-468D-B654-A869BD4BAA03}"/>
    <cellStyle name="Calculation 4 7 2 2" xfId="34224" xr:uid="{577F51DA-B2DB-4285-8762-9D041AF89386}"/>
    <cellStyle name="Calculation 4 7 2 3" xfId="23984" xr:uid="{44C56EF6-43A9-46CF-B427-2BBD5874D705}"/>
    <cellStyle name="Calculation 4 7 3" xfId="30155" xr:uid="{F0B325BC-581E-4DF9-9640-DB8AB3FAA23A}"/>
    <cellStyle name="Calculation 4 7 4" xfId="19873" xr:uid="{37ACD676-2E76-4297-92D0-364C3866E6AC}"/>
    <cellStyle name="Calculation 4 8" xfId="7783" xr:uid="{4DD86528-22EC-4CD9-BD18-763ABCC8B6FC}"/>
    <cellStyle name="Calculation 4 8 2" xfId="12404" xr:uid="{A46493CD-7270-4F8A-AEA9-AC9939AE3708}"/>
    <cellStyle name="Calculation 4 8 2 2" xfId="34393" xr:uid="{1D36A84F-89D6-464C-9414-4D0C4406E2B9}"/>
    <cellStyle name="Calculation 4 8 2 3" xfId="24151" xr:uid="{5FEC6AD6-6AC4-4FB7-BEAC-E469DDC3297D}"/>
    <cellStyle name="Calculation 4 8 3" xfId="30327" xr:uid="{8A113103-2C36-4344-841D-085DB5F4138C}"/>
    <cellStyle name="Calculation 4 8 4" xfId="20042" xr:uid="{769EBC1D-162C-45C4-9DB6-46B44D2A4ABC}"/>
    <cellStyle name="Calculation 4 9" xfId="13362" xr:uid="{0E92A0A2-2974-4E3A-960F-B94F7A873147}"/>
    <cellStyle name="Calculation 4 9 2" xfId="34956" xr:uid="{110C04BA-79F9-4E8E-A518-D8FD39822679}"/>
    <cellStyle name="Calculation 4 9 3" xfId="36244" xr:uid="{B8FEADBA-5CCF-4D6A-9EC7-FDBFE484EC45}"/>
    <cellStyle name="Calculation 4 9 4" xfId="24689" xr:uid="{8521F5EF-AFB5-403D-B5B3-4FBA04CCD0E6}"/>
    <cellStyle name="Calculation 5" xfId="1592" xr:uid="{2041041E-BA2D-4860-9693-B00962DD5CDB}"/>
    <cellStyle name="Calculation 5 10" xfId="25745" xr:uid="{6A1981FE-2C5B-4779-BF84-939B5EC387CB}"/>
    <cellStyle name="Calculation 5 11" xfId="15331" xr:uid="{67FEACE6-414A-456E-BC48-3263655BA184}"/>
    <cellStyle name="Calculation 5 2" xfId="2849" xr:uid="{D6B90A05-C1A2-42AB-B93D-780032CF337F}"/>
    <cellStyle name="Calculation 5 2 10" xfId="6017" xr:uid="{8828B99E-370B-4185-A3C3-09FB79AAD3AE}"/>
    <cellStyle name="Calculation 5 2 10 2" xfId="10783" xr:uid="{84F82029-927A-4919-877D-3BD0602FF648}"/>
    <cellStyle name="Calculation 5 2 10 2 2" xfId="32940" xr:uid="{C1101ED9-842E-4882-B75F-89B8786945F3}"/>
    <cellStyle name="Calculation 5 2 10 2 3" xfId="22690" xr:uid="{808E48D9-7B55-477B-9982-C6117DF71292}"/>
    <cellStyle name="Calculation 5 2 10 3" xfId="28750" xr:uid="{04753082-644C-4F29-A098-821D7E353E39}"/>
    <cellStyle name="Calculation 5 2 10 4" xfId="18453" xr:uid="{210C61DC-C067-4CA8-A4A9-033B212CDA54}"/>
    <cellStyle name="Calculation 5 2 11" xfId="8098" xr:uid="{8DF06F74-FC45-4404-A2EB-054A27741F27}"/>
    <cellStyle name="Calculation 5 2 11 2" xfId="12711" xr:uid="{D36EF76E-D025-40B2-9EAB-7BC5C1D475DD}"/>
    <cellStyle name="Calculation 5 2 11 2 2" xfId="34657" xr:uid="{C82DE080-AFC5-4E05-BE35-879F6943CA4B}"/>
    <cellStyle name="Calculation 5 2 11 2 3" xfId="24422" xr:uid="{D8B69D1D-535D-4842-96A7-1F54863609F3}"/>
    <cellStyle name="Calculation 5 2 11 3" xfId="30642" xr:uid="{96F5B6C7-462A-4220-96F9-EFE1BC635677}"/>
    <cellStyle name="Calculation 5 2 11 4" xfId="20356" xr:uid="{C9AB7105-7D80-4F3B-A2BA-1E4627B2B3AA}"/>
    <cellStyle name="Calculation 5 2 12" xfId="14660" xr:uid="{23228693-70C1-49D1-90B6-466B5096717F}"/>
    <cellStyle name="Calculation 5 2 12 2" xfId="35531" xr:uid="{E97E52FC-E130-43C2-9E17-15F15F34C600}"/>
    <cellStyle name="Calculation 5 2 12 3" xfId="36408" xr:uid="{53130C72-767C-4F6D-A715-A8057940DFAB}"/>
    <cellStyle name="Calculation 5 2 12 4" xfId="25162" xr:uid="{89F8500A-38CB-432F-863F-C1FA9A234C19}"/>
    <cellStyle name="Calculation 5 2 13" xfId="26270" xr:uid="{431A1B29-79F2-4EEA-A1E6-B84D739DAE14}"/>
    <cellStyle name="Calculation 5 2 14" xfId="15858" xr:uid="{DF6D8243-1CE5-445C-B14E-47C5DF838444}"/>
    <cellStyle name="Calculation 5 2 2" xfId="3392" xr:uid="{1B8973DA-F9E0-439C-940A-207DE9C4878C}"/>
    <cellStyle name="Calculation 5 2 2 2" xfId="8627" xr:uid="{2A3DDF7C-7612-4980-86A0-3F6BDAD36A42}"/>
    <cellStyle name="Calculation 5 2 2 2 2" xfId="31111" xr:uid="{BAC0EC13-4D87-4E68-8CAE-2A574961A66F}"/>
    <cellStyle name="Calculation 5 2 2 2 3" xfId="20820" xr:uid="{81304DCE-5176-4AAC-9C98-FB3EACDD60A2}"/>
    <cellStyle name="Calculation 5 2 2 3" xfId="26680" xr:uid="{C2940B4F-F522-4297-ABAE-F3FD10E0B7EB}"/>
    <cellStyle name="Calculation 5 2 2 4" xfId="16301" xr:uid="{6C35A08B-9748-48D1-8498-A4AFC3C131DE}"/>
    <cellStyle name="Calculation 5 2 3" xfId="4732" xr:uid="{5C134FB4-E495-4B01-987E-EDB47FB82805}"/>
    <cellStyle name="Calculation 5 2 3 2" xfId="9701" xr:uid="{735A70FE-43CD-47AB-82D8-902A554811F1}"/>
    <cellStyle name="Calculation 5 2 3 2 2" xfId="31959" xr:uid="{508DFE9C-3A63-4423-8EA1-53648AB57208}"/>
    <cellStyle name="Calculation 5 2 3 2 3" xfId="21695" xr:uid="{C1A66710-E1EF-4A5D-BD85-A14DA91AE28B}"/>
    <cellStyle name="Calculation 5 2 3 3" xfId="27677" xr:uid="{F1DDD8D3-AF85-40A3-BADF-68EFE55576C3}"/>
    <cellStyle name="Calculation 5 2 3 4" xfId="17345" xr:uid="{1C2B1D90-9974-4508-B528-48746F88FC25}"/>
    <cellStyle name="Calculation 5 2 4" xfId="5265" xr:uid="{D9EA3409-2151-4B03-8257-FCFACD39A9BC}"/>
    <cellStyle name="Calculation 5 2 4 2" xfId="10136" xr:uid="{F76A29B5-EAA8-4957-965E-55CF311D52B8}"/>
    <cellStyle name="Calculation 5 2 4 2 2" xfId="32378" xr:uid="{E66248E2-D64A-4223-A9CB-985846683212}"/>
    <cellStyle name="Calculation 5 2 4 2 3" xfId="22118" xr:uid="{385CFF8E-EEC7-4EF1-A57E-F32995B549ED}"/>
    <cellStyle name="Calculation 5 2 4 3" xfId="28120" xr:uid="{560DFC84-A4F6-47D1-A8B2-96011B14013F}"/>
    <cellStyle name="Calculation 5 2 4 4" xfId="17809" xr:uid="{E6A202DB-D714-4B6E-AC92-FED49134D45F}"/>
    <cellStyle name="Calculation 5 2 5" xfId="5872" xr:uid="{CB0FE9B7-7678-46D4-A707-E52D45E52B24}"/>
    <cellStyle name="Calculation 5 2 5 2" xfId="10649" xr:uid="{778B2087-AD3B-43B7-8273-4B5123D398DB}"/>
    <cellStyle name="Calculation 5 2 5 2 2" xfId="32822" xr:uid="{0DDBFDF2-FC7C-4A60-B863-3C92259DF339}"/>
    <cellStyle name="Calculation 5 2 5 2 3" xfId="22569" xr:uid="{F6C7E4E2-B367-4678-8C80-EED07832F906}"/>
    <cellStyle name="Calculation 5 2 5 3" xfId="28628" xr:uid="{1C5B3D9E-31EA-47B7-ABA3-E8A2318B50B2}"/>
    <cellStyle name="Calculation 5 2 5 4" xfId="18332" xr:uid="{23AB610E-7E37-44CA-8058-BB8594B4DCB4}"/>
    <cellStyle name="Calculation 5 2 6" xfId="6264" xr:uid="{DD1762CC-77E0-4614-9860-B91CD1CDC048}"/>
    <cellStyle name="Calculation 5 2 6 2" xfId="11008" xr:uid="{AF3CF22C-4E5A-4871-B2F2-96F2A6D563FE}"/>
    <cellStyle name="Calculation 5 2 6 2 2" xfId="33154" xr:uid="{FEDE6546-2332-46B7-BF7B-8A1739361DD4}"/>
    <cellStyle name="Calculation 5 2 6 2 3" xfId="22905" xr:uid="{A28130CA-D7B3-4D66-B738-CDAF3BC849FA}"/>
    <cellStyle name="Calculation 5 2 6 3" xfId="28980" xr:uid="{CD87D083-8AAD-424A-B853-2D873D0EE880}"/>
    <cellStyle name="Calculation 5 2 6 4" xfId="18685" xr:uid="{5743F4ED-E015-427E-83B8-59E711C0E0A8}"/>
    <cellStyle name="Calculation 5 2 7" xfId="3251" xr:uid="{6D1E5FF3-D206-4D8E-AEB0-A900DA178D99}"/>
    <cellStyle name="Calculation 5 2 7 2" xfId="26587" xr:uid="{A57E4817-5076-493A-A291-791EBE730A45}"/>
    <cellStyle name="Calculation 5 2 7 3" xfId="16178" xr:uid="{46E67757-B3B5-4569-8E49-001ECFE22BEC}"/>
    <cellStyle name="Calculation 5 2 8" xfId="6879" xr:uid="{DD2EEAF9-9162-43F0-AB03-0E7E72CD3F73}"/>
    <cellStyle name="Calculation 5 2 8 2" xfId="11514" xr:uid="{95D20A52-61E5-4651-9087-839B582B1C82}"/>
    <cellStyle name="Calculation 5 2 8 2 2" xfId="33591" xr:uid="{DDFC3951-0970-4693-8A1F-F1EA18702370}"/>
    <cellStyle name="Calculation 5 2 8 2 3" xfId="23346" xr:uid="{89A000F8-03F7-427A-9188-5D99CF778330}"/>
    <cellStyle name="Calculation 5 2 8 3" xfId="29521" xr:uid="{ECED5719-9929-4D5A-9961-926FE679E431}"/>
    <cellStyle name="Calculation 5 2 8 4" xfId="19230" xr:uid="{5C5CBDD4-CD19-4B52-AE8A-DC45A9000B60}"/>
    <cellStyle name="Calculation 5 2 9" xfId="7263" xr:uid="{E5B8B991-0012-47E6-A8E7-E9FD97DA7AC0}"/>
    <cellStyle name="Calculation 5 2 9 2" xfId="11890" xr:uid="{E77F14BF-4B6A-4D7F-B93F-930E8EFCCEA5}"/>
    <cellStyle name="Calculation 5 2 9 2 2" xfId="33928" xr:uid="{B86050E8-149B-4329-B9F9-1F44DD48E011}"/>
    <cellStyle name="Calculation 5 2 9 2 3" xfId="23686" xr:uid="{A4BE34B1-0317-4A35-8714-BF5D9291B74A}"/>
    <cellStyle name="Calculation 5 2 9 3" xfId="29860" xr:uid="{97A32CCE-37D1-436D-8D7D-20F85BC5B367}"/>
    <cellStyle name="Calculation 5 2 9 4" xfId="19574" xr:uid="{BCB1B4F5-175C-410F-BFA2-C702BB8586F2}"/>
    <cellStyle name="Calculation 5 3" xfId="2972" xr:uid="{6E8678A3-37CB-401D-9782-7BBBECA1FA1E}"/>
    <cellStyle name="Calculation 5 3 10" xfId="5684" xr:uid="{90B754F0-3457-4A30-9218-A7CDAE6A3C93}"/>
    <cellStyle name="Calculation 5 3 10 2" xfId="10505" xr:uid="{3720D129-D4C7-49A7-85D0-11F3BCA87651}"/>
    <cellStyle name="Calculation 5 3 10 2 2" xfId="32713" xr:uid="{CAB19CAD-12B9-4031-8CB4-C18FFFF27BE5}"/>
    <cellStyle name="Calculation 5 3 10 2 3" xfId="22459" xr:uid="{C04A0A24-E23B-45E8-A427-3ABEB8D21F0E}"/>
    <cellStyle name="Calculation 5 3 10 3" xfId="28479" xr:uid="{E94EA28C-2FD7-40C0-81FB-FB2298F5BC8A}"/>
    <cellStyle name="Calculation 5 3 10 4" xfId="18182" xr:uid="{D16C4C45-6B42-44ED-A253-CF1900B1B48D}"/>
    <cellStyle name="Calculation 5 3 11" xfId="8192" xr:uid="{79969DC4-A456-4D9F-AEAB-46CF81465A0D}"/>
    <cellStyle name="Calculation 5 3 11 2" xfId="12805" xr:uid="{D0CAA3CF-E25A-41DE-994E-1A55893294D0}"/>
    <cellStyle name="Calculation 5 3 11 2 2" xfId="34730" xr:uid="{D6E36739-4123-4C6B-A0E6-B52FBA9FAEBC}"/>
    <cellStyle name="Calculation 5 3 11 2 3" xfId="24501" xr:uid="{A811500D-1066-4644-B7D1-C723BF642EE5}"/>
    <cellStyle name="Calculation 5 3 11 3" xfId="30736" xr:uid="{8824ADED-A89B-43CD-B45B-F244B5474352}"/>
    <cellStyle name="Calculation 5 3 11 4" xfId="20450" xr:uid="{96F015BE-6AAB-4A31-9C47-30E004FEB940}"/>
    <cellStyle name="Calculation 5 3 12" xfId="26352" xr:uid="{08181FD9-C002-4F26-BD64-D2CF7F712EE8}"/>
    <cellStyle name="Calculation 5 3 13" xfId="15943" xr:uid="{81C86E8F-A048-4D5B-8CDE-747D5265479F}"/>
    <cellStyle name="Calculation 5 3 2" xfId="3393" xr:uid="{3386B0DF-8CAE-481C-A7EF-0CB8CCAEAEBE}"/>
    <cellStyle name="Calculation 5 3 2 2" xfId="8628" xr:uid="{64739958-8541-4982-BD16-0B3E4BEEC759}"/>
    <cellStyle name="Calculation 5 3 2 2 2" xfId="31112" xr:uid="{7E0A2405-5769-4775-906F-9592B92CF79F}"/>
    <cellStyle name="Calculation 5 3 2 2 3" xfId="20821" xr:uid="{0CAC877D-BB92-4347-A135-433C8B45CE4C}"/>
    <cellStyle name="Calculation 5 3 2 3" xfId="26681" xr:uid="{121A6A43-1DB8-4A29-8512-23C0823F39BC}"/>
    <cellStyle name="Calculation 5 3 2 4" xfId="16302" xr:uid="{7BEC1A84-C666-439F-BEFC-8A9C722B94AD}"/>
    <cellStyle name="Calculation 5 3 3" xfId="4851" xr:uid="{DC77C666-6A48-4EB5-B86F-E29D1AECDC5E}"/>
    <cellStyle name="Calculation 5 3 3 2" xfId="9788" xr:uid="{913DD770-7351-4227-ADE9-C115A3BE5910}"/>
    <cellStyle name="Calculation 5 3 3 2 2" xfId="32039" xr:uid="{D738AF31-0FDA-4FB1-A388-27D7ECD1B8E3}"/>
    <cellStyle name="Calculation 5 3 3 2 3" xfId="21774" xr:uid="{C1AC47E8-7657-4F77-A25C-3D01EDCF8DF3}"/>
    <cellStyle name="Calculation 5 3 3 3" xfId="27758" xr:uid="{6D6E0B7A-72B8-4E2C-8A3A-E01DB9C1C6C2}"/>
    <cellStyle name="Calculation 5 3 3 4" xfId="17428" xr:uid="{B2C20249-1A5F-417B-962D-9908691ADA95}"/>
    <cellStyle name="Calculation 5 3 4" xfId="5369" xr:uid="{C53A5BC0-3261-4E99-BEC3-9C61C882DC17}"/>
    <cellStyle name="Calculation 5 3 4 2" xfId="10225" xr:uid="{540727F2-A66C-4329-9708-B3222907BD99}"/>
    <cellStyle name="Calculation 5 3 4 2 2" xfId="32461" xr:uid="{286DF136-09EF-4995-B0FD-38FBF6B56C8C}"/>
    <cellStyle name="Calculation 5 3 4 2 3" xfId="22206" xr:uid="{AD61C1BF-958B-4D46-9979-B8369077C082}"/>
    <cellStyle name="Calculation 5 3 4 3" xfId="28198" xr:uid="{40370C17-7722-4237-8C80-7A8FBC0AAD93}"/>
    <cellStyle name="Calculation 5 3 4 4" xfId="17898" xr:uid="{38FCD152-6FC7-4A56-899D-9465052FC790}"/>
    <cellStyle name="Calculation 5 3 5" xfId="5987" xr:uid="{97761F67-F7A5-4BE4-A6D2-751719BC0F56}"/>
    <cellStyle name="Calculation 5 3 5 2" xfId="10756" xr:uid="{E205758B-7A0C-4E6E-9C03-548D41F53E6B}"/>
    <cellStyle name="Calculation 5 3 5 2 2" xfId="32917" xr:uid="{3138B7A6-0251-44E1-B573-6D3F5D884F23}"/>
    <cellStyle name="Calculation 5 3 5 2 3" xfId="22666" xr:uid="{9ED7BB53-A37E-471E-A2D1-870E31698F23}"/>
    <cellStyle name="Calculation 5 3 5 3" xfId="28726" xr:uid="{6EADA36E-A796-44EE-AB15-32F32CFEC0AC}"/>
    <cellStyle name="Calculation 5 3 5 4" xfId="18429" xr:uid="{70974214-E5BE-4E5A-8163-1D2120BDB3AC}"/>
    <cellStyle name="Calculation 5 3 6" xfId="6375" xr:uid="{8C833FB5-C544-492F-91EA-8706D315E6C1}"/>
    <cellStyle name="Calculation 5 3 6 2" xfId="11117" xr:uid="{40C432CA-11D3-4B91-88CD-8AF4B2B4EF13}"/>
    <cellStyle name="Calculation 5 3 6 2 2" xfId="33248" xr:uid="{E043504A-0D9D-421D-8133-EC1D8E336120}"/>
    <cellStyle name="Calculation 5 3 6 2 3" xfId="23000" xr:uid="{83C1251A-F31F-4367-BCAA-318539C5AEFF}"/>
    <cellStyle name="Calculation 5 3 6 3" xfId="29075" xr:uid="{C2D42DA7-5E48-4981-B8F1-FA7A750D756D}"/>
    <cellStyle name="Calculation 5 3 6 4" xfId="18781" xr:uid="{E8A3727C-6E91-4ACD-9EE6-90BAFF5B2CB7}"/>
    <cellStyle name="Calculation 5 3 7" xfId="5593" xr:uid="{282096C2-3BB1-4488-826F-4E72269262A6}"/>
    <cellStyle name="Calculation 5 3 7 2" xfId="28406" xr:uid="{70E9CF28-F3F0-4E74-9F11-26477B076B64}"/>
    <cellStyle name="Calculation 5 3 7 3" xfId="18108" xr:uid="{88BCEBA5-A2AC-4656-A108-0FF84C566E94}"/>
    <cellStyle name="Calculation 5 3 8" xfId="6985" xr:uid="{B01FF8FB-17C4-47C1-A8EE-EDD5C3B70444}"/>
    <cellStyle name="Calculation 5 3 8 2" xfId="11617" xr:uid="{C778876B-2D15-45C3-9349-6AF99BBA4895}"/>
    <cellStyle name="Calculation 5 3 8 2 2" xfId="33674" xr:uid="{9357BC52-E81D-4FF7-8ECA-1A510EC85032}"/>
    <cellStyle name="Calculation 5 3 8 2 3" xfId="23432" xr:uid="{81D91DFD-726A-448E-9728-A5035561DE99}"/>
    <cellStyle name="Calculation 5 3 8 3" xfId="29607" xr:uid="{9A35BACC-76A9-4681-8360-5AD9CF933312}"/>
    <cellStyle name="Calculation 5 3 8 4" xfId="19319" xr:uid="{A44EA863-AADA-4637-A27C-2549A7489E94}"/>
    <cellStyle name="Calculation 5 3 9" xfId="7375" xr:uid="{5EBE03A0-057A-46AB-B56B-6F5550C87BE2}"/>
    <cellStyle name="Calculation 5 3 9 2" xfId="12002" xr:uid="{7382B6FE-E72B-4CE7-895F-A7EF44AF3CD6}"/>
    <cellStyle name="Calculation 5 3 9 2 2" xfId="34022" xr:uid="{9DCFF8D8-238E-4E3D-A39F-F8F0293A8CFF}"/>
    <cellStyle name="Calculation 5 3 9 2 3" xfId="23782" xr:uid="{D98E4F17-42B5-4A02-8479-C237E5A05DA3}"/>
    <cellStyle name="Calculation 5 3 9 3" xfId="29953" xr:uid="{48D2E4D3-CC79-48D6-8E16-F1891DA9BDAB}"/>
    <cellStyle name="Calculation 5 3 9 4" xfId="19670" xr:uid="{508FDB96-A386-4020-AE9F-CEDC0FFB73E2}"/>
    <cellStyle name="Calculation 5 4" xfId="3104" xr:uid="{2B2611B5-AFDC-4B1B-83CE-7917552EC608}"/>
    <cellStyle name="Calculation 5 4 10" xfId="8322" xr:uid="{FD61AB7E-0BA7-4259-83F4-1625AEB5C253}"/>
    <cellStyle name="Calculation 5 4 10 2" xfId="12919" xr:uid="{61454CB4-1B47-4765-BEC0-239497014889}"/>
    <cellStyle name="Calculation 5 4 10 2 2" xfId="34831" xr:uid="{BA545F14-3711-46AD-9B94-9A294EC29D4B}"/>
    <cellStyle name="Calculation 5 4 10 2 3" xfId="24603" xr:uid="{7831536E-8E4B-4CFD-ABC6-618519550CCD}"/>
    <cellStyle name="Calculation 5 4 10 3" xfId="30866" xr:uid="{F1FE9F56-77EE-48DF-A8DC-54D1576F3274}"/>
    <cellStyle name="Calculation 5 4 10 4" xfId="20565" xr:uid="{04C2A06B-9C67-46CB-9B7B-A4FDD9497307}"/>
    <cellStyle name="Calculation 5 4 11" xfId="26458" xr:uid="{A9642F36-C68A-4FC4-BC8C-41C7FF4C1989}"/>
    <cellStyle name="Calculation 5 4 12" xfId="16047" xr:uid="{3182AB45-FA15-44E9-B549-013F8FA3BA1C}"/>
    <cellStyle name="Calculation 5 4 2" xfId="5000" xr:uid="{92BE9923-CBBF-4C25-BC7C-B1186DF082E0}"/>
    <cellStyle name="Calculation 5 4 2 2" xfId="9916" xr:uid="{F1EACDFC-859F-403A-8CCB-FD55B017912B}"/>
    <cellStyle name="Calculation 5 4 2 2 2" xfId="32163" xr:uid="{6BB5C820-722E-4885-B7D7-DBF02F2D7984}"/>
    <cellStyle name="Calculation 5 4 2 2 3" xfId="21898" xr:uid="{E619B834-E818-4C5C-838D-4C4FCD5B1BBD}"/>
    <cellStyle name="Calculation 5 4 2 3" xfId="27887" xr:uid="{70CBA2F8-9C9F-4F97-B785-1834C8EB0347}"/>
    <cellStyle name="Calculation 5 4 2 4" xfId="17559" xr:uid="{4293CC67-A52E-4DFF-8AA3-3BC113E17B2A}"/>
    <cellStyle name="Calculation 5 4 3" xfId="5507" xr:uid="{74151237-2C1D-40E8-81E9-581849E3A749}"/>
    <cellStyle name="Calculation 5 4 3 2" xfId="10348" xr:uid="{0FEDD1CF-0A25-464A-9E10-09BDC319C60C}"/>
    <cellStyle name="Calculation 5 4 3 2 2" xfId="32580" xr:uid="{FEB2CF7A-F831-4915-B993-0CF62130D867}"/>
    <cellStyle name="Calculation 5 4 3 2 3" xfId="22326" xr:uid="{F8CCFCAE-AE4D-4688-AD3C-1A5FE377C3F0}"/>
    <cellStyle name="Calculation 5 4 3 3" xfId="28328" xr:uid="{3BDF443A-3C7B-45C4-B227-97EF3807C8DB}"/>
    <cellStyle name="Calculation 5 4 3 4" xfId="18030" xr:uid="{53E4042C-9BAD-45BA-AF03-EF60BE9AEBB8}"/>
    <cellStyle name="Calculation 5 4 4" xfId="6145" xr:uid="{0804742F-85A6-4513-9781-EEB783FD2F9A}"/>
    <cellStyle name="Calculation 5 4 4 2" xfId="10897" xr:uid="{59E2C061-5DDA-4757-A729-B4F64889ECC0}"/>
    <cellStyle name="Calculation 5 4 4 2 2" xfId="33051" xr:uid="{0E65EA54-F56E-49EF-B1FC-22959DA886D4}"/>
    <cellStyle name="Calculation 5 4 4 2 3" xfId="22800" xr:uid="{65AC9094-9B84-466A-A18C-C52EAE8ABB99}"/>
    <cellStyle name="Calculation 5 4 4 3" xfId="28871" xr:uid="{2C6CE004-8B25-41C4-A612-500157664341}"/>
    <cellStyle name="Calculation 5 4 4 4" xfId="18573" xr:uid="{460D4DD4-79EC-4A0D-8D1B-ED34CC9842F4}"/>
    <cellStyle name="Calculation 5 4 5" xfId="6507" xr:uid="{240A5FF6-0F3E-4829-A1DE-3209F0D6CECB}"/>
    <cellStyle name="Calculation 5 4 5 2" xfId="11246" xr:uid="{E1B00022-6FAE-484C-8636-16E1B48ABB8F}"/>
    <cellStyle name="Calculation 5 4 5 2 2" xfId="33370" xr:uid="{8AFB4145-BAE9-46D5-9EF8-07E633B14FFE}"/>
    <cellStyle name="Calculation 5 4 5 2 3" xfId="23124" xr:uid="{9F545380-48C0-409F-8302-B85FF13B6BF2}"/>
    <cellStyle name="Calculation 5 4 5 3" xfId="29200" xr:uid="{67C63208-0E79-4A5C-B608-65E082FCD04E}"/>
    <cellStyle name="Calculation 5 4 5 4" xfId="18908" xr:uid="{FB608E8A-2C85-4C51-A715-215C88936371}"/>
    <cellStyle name="Calculation 5 4 6" xfId="6762" xr:uid="{837083F7-7834-4ED3-B9CE-CFA704E46F1A}"/>
    <cellStyle name="Calculation 5 4 6 2" xfId="29412" xr:uid="{81973680-1386-4F9E-8A1B-34B326F01585}"/>
    <cellStyle name="Calculation 5 4 6 3" xfId="19121" xr:uid="{6EB40109-2A6E-496D-AB00-B3842E588D1E}"/>
    <cellStyle name="Calculation 5 4 7" xfId="7113" xr:uid="{1FA7C1EF-7E9E-47F6-BFE0-D9B751173861}"/>
    <cellStyle name="Calculation 5 4 7 2" xfId="11743" xr:uid="{321421AD-5779-41CD-B163-66DB76AF7BD7}"/>
    <cellStyle name="Calculation 5 4 7 2 2" xfId="33794" xr:uid="{2A9A0B4D-C33D-460F-8A48-69DB12844433}"/>
    <cellStyle name="Calculation 5 4 7 2 3" xfId="23553" xr:uid="{FC8E1E3E-33CF-4C39-BC9D-D76013EC8E12}"/>
    <cellStyle name="Calculation 5 4 7 3" xfId="29727" xr:uid="{DECB4EEA-57BE-41DD-9902-1857B9055137}"/>
    <cellStyle name="Calculation 5 4 7 4" xfId="19441" xr:uid="{576F3E21-7969-4E7F-9BDC-D877C11A2F97}"/>
    <cellStyle name="Calculation 5 4 8" xfId="7500" xr:uid="{19630883-A208-499E-8DEC-A8898B7F74C8}"/>
    <cellStyle name="Calculation 5 4 8 2" xfId="12127" xr:uid="{5FCF83A4-3CFB-40BB-9D11-400129D87090}"/>
    <cellStyle name="Calculation 5 4 8 2 2" xfId="34142" xr:uid="{183BB39F-0B7C-4663-AE04-2F3AB5401E70}"/>
    <cellStyle name="Calculation 5 4 8 2 3" xfId="23903" xr:uid="{4F0EF984-718B-4449-ACBE-BD53A333A514}"/>
    <cellStyle name="Calculation 5 4 8 3" xfId="30073" xr:uid="{7167CE4E-21CA-49E2-8F5C-BAD734F67DB2}"/>
    <cellStyle name="Calculation 5 4 8 4" xfId="19791" xr:uid="{31DE67BB-94F0-4E7A-A121-C44952675AC4}"/>
    <cellStyle name="Calculation 5 4 9" xfId="7709" xr:uid="{FC1EED51-6867-450A-8D83-8922650FF472}"/>
    <cellStyle name="Calculation 5 4 9 2" xfId="12333" xr:uid="{74ED3852-EA1D-42A2-A3A8-D0695616FFFE}"/>
    <cellStyle name="Calculation 5 4 9 2 2" xfId="34328" xr:uid="{4BBA9211-5566-47D8-833E-DD6FC31C2E18}"/>
    <cellStyle name="Calculation 5 4 9 2 3" xfId="24087" xr:uid="{A54655B6-7240-4966-9469-BD288538C9B8}"/>
    <cellStyle name="Calculation 5 4 9 3" xfId="30259" xr:uid="{0E71A506-D242-440D-92FF-F490D086D580}"/>
    <cellStyle name="Calculation 5 4 9 4" xfId="19976" xr:uid="{91136CD5-0BA1-438B-9D95-E5709637C74C}"/>
    <cellStyle name="Calculation 5 5" xfId="4230" xr:uid="{A0A7DD76-4C29-4D7E-94DB-F71E1412F6FC}"/>
    <cellStyle name="Calculation 5 5 2" xfId="9291" xr:uid="{3E3EA9D6-B60D-48B9-8108-1E3D43256F03}"/>
    <cellStyle name="Calculation 5 5 2 2" xfId="31594" xr:uid="{9EBCD48C-3912-4629-AC2A-A537C2C20FAE}"/>
    <cellStyle name="Calculation 5 5 2 3" xfId="21330" xr:uid="{5F78264C-851C-4578-B0A9-AA2796FD44A7}"/>
    <cellStyle name="Calculation 5 5 3" xfId="27267" xr:uid="{E1E1CD0E-B492-4B21-B987-7B5150A25C97}"/>
    <cellStyle name="Calculation 5 5 4" xfId="16932" xr:uid="{E60637C1-87C7-4FBB-A9BB-06E2F96098F7}"/>
    <cellStyle name="Calculation 5 6" xfId="5708" xr:uid="{32C4AEB8-2C1F-4754-A38C-AF838C74434A}"/>
    <cellStyle name="Calculation 5 6 2" xfId="10520" xr:uid="{45657B9B-6FBF-4649-94C1-EF69695CBA76}"/>
    <cellStyle name="Calculation 5 6 2 2" xfId="32723" xr:uid="{95298093-F376-4D0F-95E4-1C5C22516669}"/>
    <cellStyle name="Calculation 5 6 2 3" xfId="22469" xr:uid="{0739AFCA-75BF-4C93-9013-F36FD4FDCC0B}"/>
    <cellStyle name="Calculation 5 6 3" xfId="28498" xr:uid="{6F1ED2EA-3C7F-4AA3-BA25-7C9EC8A31186}"/>
    <cellStyle name="Calculation 5 6 4" xfId="18201" xr:uid="{6D6D32D7-1EA5-43FD-A25B-909524A1F884}"/>
    <cellStyle name="Calculation 5 7" xfId="7641" xr:uid="{CB07E91B-2BA4-4B83-953C-0A3642C4C821}"/>
    <cellStyle name="Calculation 5 7 2" xfId="12265" xr:uid="{02AC0CFD-7F57-47B4-A2AD-FAF2CCCDD357}"/>
    <cellStyle name="Calculation 5 7 2 2" xfId="34260" xr:uid="{20EBD175-B03E-46F3-83E9-C37A7CEC65C1}"/>
    <cellStyle name="Calculation 5 7 2 3" xfId="24019" xr:uid="{81DECB75-9D8C-496E-BEF4-6419A1E66A00}"/>
    <cellStyle name="Calculation 5 7 3" xfId="30191" xr:uid="{3646C2E7-F11D-4D8C-B8F9-00DBC4687333}"/>
    <cellStyle name="Calculation 5 7 4" xfId="19908" xr:uid="{58DB703D-718A-4723-8420-2195C9DC67EC}"/>
    <cellStyle name="Calculation 5 8" xfId="7784" xr:uid="{C5A0E7F6-044E-4591-B9F3-4704CA435654}"/>
    <cellStyle name="Calculation 5 8 2" xfId="12405" xr:uid="{07154070-6761-45F6-8529-F90D24FD717D}"/>
    <cellStyle name="Calculation 5 8 2 2" xfId="34394" xr:uid="{C5F84E74-1C71-4987-B606-E538BC444E5C}"/>
    <cellStyle name="Calculation 5 8 2 3" xfId="24152" xr:uid="{B7F436DC-1115-432C-AAF0-A839EF62FC47}"/>
    <cellStyle name="Calculation 5 8 3" xfId="30328" xr:uid="{4E5B0F80-394C-41D7-875F-8EB58EFC8342}"/>
    <cellStyle name="Calculation 5 8 4" xfId="20043" xr:uid="{20124351-679F-4673-A620-45A87FC1FC23}"/>
    <cellStyle name="Calculation 5 9" xfId="13363" xr:uid="{CBF5D583-E10E-4D5A-B2CF-55DBFB066898}"/>
    <cellStyle name="Calculation 5 9 2" xfId="34957" xr:uid="{B305DCD9-9EDD-44C0-9216-F490148C8AC2}"/>
    <cellStyle name="Calculation 5 9 3" xfId="36245" xr:uid="{48B1E094-D002-4D5F-A2A3-116B3B688E1A}"/>
    <cellStyle name="Calculation 5 9 4" xfId="24690" xr:uid="{A609A5B7-22C2-4174-A993-84F6178C3A8E}"/>
    <cellStyle name="Calculation 6" xfId="1593" xr:uid="{55E36D7E-46F4-423C-ACFE-02C567C85B6F}"/>
    <cellStyle name="Calculation 6 10" xfId="25746" xr:uid="{466E4C55-202B-4F23-AC46-5ABE48F6C061}"/>
    <cellStyle name="Calculation 6 11" xfId="15332" xr:uid="{A09B35FC-CAF4-494B-9C43-AC7FAF693F6A}"/>
    <cellStyle name="Calculation 6 2" xfId="2834" xr:uid="{FAEF2DC8-5309-440B-B2E4-93810FFCFD1F}"/>
    <cellStyle name="Calculation 6 2 10" xfId="3711" xr:uid="{7FC128C6-CA2A-4C53-ACFE-1EFD9E997925}"/>
    <cellStyle name="Calculation 6 2 10 2" xfId="8910" xr:uid="{768A538F-4E77-4D28-A2AC-4D317962DB8E}"/>
    <cellStyle name="Calculation 6 2 10 2 2" xfId="31348" xr:uid="{0E03557F-5116-4111-A6CE-C1FC7BB44CE0}"/>
    <cellStyle name="Calculation 6 2 10 2 3" xfId="21081" xr:uid="{3F90D0A5-6821-4FA3-A80E-967F961560E6}"/>
    <cellStyle name="Calculation 6 2 10 3" xfId="26929" xr:uid="{CC3EB94E-0201-4D76-B57F-9DC442589448}"/>
    <cellStyle name="Calculation 6 2 10 4" xfId="16583" xr:uid="{98C255EE-9332-4D57-A965-FB779D5BDDC7}"/>
    <cellStyle name="Calculation 6 2 11" xfId="8086" xr:uid="{DCAFD0DB-BA92-4202-AD44-7C8FCDEDE6F2}"/>
    <cellStyle name="Calculation 6 2 11 2" xfId="12699" xr:uid="{5474A798-B019-4B2B-9FC4-08EC7C1126E6}"/>
    <cellStyle name="Calculation 6 2 11 2 2" xfId="34649" xr:uid="{2EFBCECA-264A-4414-8020-25A98B148119}"/>
    <cellStyle name="Calculation 6 2 11 2 3" xfId="24413" xr:uid="{62EEF8F5-15BB-4D57-84DD-0554FAC65856}"/>
    <cellStyle name="Calculation 6 2 11 3" xfId="30630" xr:uid="{2CD7867D-91CE-4BF6-8DA6-D2AFE024C292}"/>
    <cellStyle name="Calculation 6 2 11 4" xfId="20344" xr:uid="{0231471C-E3AA-4EB5-AF0C-A623CC867497}"/>
    <cellStyle name="Calculation 6 2 12" xfId="14661" xr:uid="{2A96EDEB-6896-443E-AC6C-72CB174BEE31}"/>
    <cellStyle name="Calculation 6 2 12 2" xfId="35532" xr:uid="{8ED477D3-CD44-41B3-9B3F-3FD60732DDEA}"/>
    <cellStyle name="Calculation 6 2 12 3" xfId="36409" xr:uid="{A7096072-1D79-4357-B2AB-37E971A76A91}"/>
    <cellStyle name="Calculation 6 2 12 4" xfId="25163" xr:uid="{826BC3A6-E0D5-4BBB-8FF8-7C3E1B966CA6}"/>
    <cellStyle name="Calculation 6 2 13" xfId="26261" xr:uid="{B8B8CC91-2A3E-4847-B70B-17A484CBA32A}"/>
    <cellStyle name="Calculation 6 2 14" xfId="15847" xr:uid="{46C15537-96C9-49EA-828B-FF0753820EA5}"/>
    <cellStyle name="Calculation 6 2 2" xfId="3395" xr:uid="{675CD336-ED90-4BF5-A9ED-C231736320F5}"/>
    <cellStyle name="Calculation 6 2 2 2" xfId="8630" xr:uid="{77F0D592-D2FE-406F-8E5E-EF9D1594F2B5}"/>
    <cellStyle name="Calculation 6 2 2 2 2" xfId="31114" xr:uid="{6A6A3547-D58F-4BE9-A027-072BE7AD386A}"/>
    <cellStyle name="Calculation 6 2 2 2 3" xfId="20823" xr:uid="{D466432E-1736-4C43-9EF5-F430722CBC9F}"/>
    <cellStyle name="Calculation 6 2 2 3" xfId="26683" xr:uid="{EC574754-1A43-4301-8FA8-D2A6C41CBEF7}"/>
    <cellStyle name="Calculation 6 2 2 4" xfId="16304" xr:uid="{E2BDE920-77FD-4392-9EFE-9D982045C169}"/>
    <cellStyle name="Calculation 6 2 3" xfId="4718" xr:uid="{4F7E5D6E-51CE-4113-9E94-86CC19591DF5}"/>
    <cellStyle name="Calculation 6 2 3 2" xfId="9693" xr:uid="{66AD5568-8C1A-4BF9-BAFB-9CBAAAE0FB6D}"/>
    <cellStyle name="Calculation 6 2 3 2 2" xfId="31951" xr:uid="{56C704E7-E57A-4757-B0E1-7C6A4E0E0703}"/>
    <cellStyle name="Calculation 6 2 3 2 3" xfId="21687" xr:uid="{64A31914-4B33-4271-A547-BECCE52C1221}"/>
    <cellStyle name="Calculation 6 2 3 3" xfId="27668" xr:uid="{D1529592-DB6A-4FA4-8379-57FEFEEA91C5}"/>
    <cellStyle name="Calculation 6 2 3 4" xfId="17335" xr:uid="{061F5473-0AE9-43CC-8E11-9DE00E8F9205}"/>
    <cellStyle name="Calculation 6 2 4" xfId="5255" xr:uid="{B5A7FB79-CAFC-4B8F-9DC0-90C71D26056C}"/>
    <cellStyle name="Calculation 6 2 4 2" xfId="10129" xr:uid="{5DAE07C8-722C-4C25-B162-5E63811BA1DC}"/>
    <cellStyle name="Calculation 6 2 4 2 2" xfId="32371" xr:uid="{54E89F13-41CD-4FEE-AE17-45FAAB36E9EE}"/>
    <cellStyle name="Calculation 6 2 4 2 3" xfId="22111" xr:uid="{F838662C-FCBE-430E-8ACD-2376110B7003}"/>
    <cellStyle name="Calculation 6 2 4 3" xfId="28113" xr:uid="{96F66564-0E8B-413B-9CFA-694FA27CA7D1}"/>
    <cellStyle name="Calculation 6 2 4 4" xfId="17800" xr:uid="{1EE263A9-C54C-4B49-B10D-52C1376EB32A}"/>
    <cellStyle name="Calculation 6 2 5" xfId="5858" xr:uid="{B3DC4DBA-D617-4751-BC48-943E923F07E8}"/>
    <cellStyle name="Calculation 6 2 5 2" xfId="10638" xr:uid="{FD038274-E45B-441B-BD7E-C88C8907B986}"/>
    <cellStyle name="Calculation 6 2 5 2 2" xfId="32811" xr:uid="{C244F90F-D099-454F-82DE-E8F4D362E8D9}"/>
    <cellStyle name="Calculation 6 2 5 2 3" xfId="22558" xr:uid="{A7B25AEA-A4F3-454E-93F3-961EFF9F9CAC}"/>
    <cellStyle name="Calculation 6 2 5 3" xfId="28615" xr:uid="{8B748772-1584-4C5B-8F97-FEBED494A679}"/>
    <cellStyle name="Calculation 6 2 5 4" xfId="18319" xr:uid="{CF667F8F-8E4D-471B-B89E-47BFA4E694F5}"/>
    <cellStyle name="Calculation 6 2 6" xfId="6251" xr:uid="{EC004BE3-6FE9-4BBC-9260-77433531D347}"/>
    <cellStyle name="Calculation 6 2 6 2" xfId="10995" xr:uid="{3609EAD7-CEBE-44FA-891C-C330925E9B26}"/>
    <cellStyle name="Calculation 6 2 6 2 2" xfId="33144" xr:uid="{876C0565-50C6-4E3D-A739-EDC904F540A3}"/>
    <cellStyle name="Calculation 6 2 6 2 3" xfId="22895" xr:uid="{F7485695-E6A9-42C4-B0F2-BDFBDFA9263D}"/>
    <cellStyle name="Calculation 6 2 6 3" xfId="28970" xr:uid="{98246877-F007-4176-882E-F8CB12ED6C98}"/>
    <cellStyle name="Calculation 6 2 6 4" xfId="18675" xr:uid="{C8C68C75-D136-4517-BAF8-FE8F20BF1C4C}"/>
    <cellStyle name="Calculation 6 2 7" xfId="5704" xr:uid="{D3CA87BA-A733-4471-9634-51F41B7E5B3E}"/>
    <cellStyle name="Calculation 6 2 7 2" xfId="28494" xr:uid="{2CDEE0B4-E947-46E7-A13A-D6DAE8166E89}"/>
    <cellStyle name="Calculation 6 2 7 3" xfId="18197" xr:uid="{DD6CE437-411C-444E-A6E6-6E357D39B343}"/>
    <cellStyle name="Calculation 6 2 8" xfId="6867" xr:uid="{19D47EFC-388F-46B0-AE21-8257CC48F8C5}"/>
    <cellStyle name="Calculation 6 2 8 2" xfId="11505" xr:uid="{13E86E20-4F6E-46A9-9491-72C7C5ADCCB8}"/>
    <cellStyle name="Calculation 6 2 8 2 2" xfId="33584" xr:uid="{1D35E237-3C11-4C65-B114-E0AC19F5B941}"/>
    <cellStyle name="Calculation 6 2 8 2 3" xfId="23340" xr:uid="{EBBF7AD4-3DB8-4BBD-A9AF-50169F773DF7}"/>
    <cellStyle name="Calculation 6 2 8 3" xfId="29511" xr:uid="{15683C92-244A-40ED-8852-F1652D6272F3}"/>
    <cellStyle name="Calculation 6 2 8 4" xfId="19221" xr:uid="{F73E34E8-86E2-4BC3-96A2-FF8726171CB5}"/>
    <cellStyle name="Calculation 6 2 9" xfId="7250" xr:uid="{C0C42123-7AAA-4B6C-86D7-EFEFB6175B7B}"/>
    <cellStyle name="Calculation 6 2 9 2" xfId="11877" xr:uid="{F6CD0D8F-B60E-42A6-B077-0D3CF8F30C54}"/>
    <cellStyle name="Calculation 6 2 9 2 2" xfId="33917" xr:uid="{2B5ED775-0246-4DE3-A84C-3B05A7F5D807}"/>
    <cellStyle name="Calculation 6 2 9 2 3" xfId="23676" xr:uid="{1CD471B9-2932-48A1-92F2-43A724C2C81C}"/>
    <cellStyle name="Calculation 6 2 9 3" xfId="29849" xr:uid="{C6C292B0-ECFE-4436-BD71-F20A7CE4B5D0}"/>
    <cellStyle name="Calculation 6 2 9 4" xfId="19564" xr:uid="{8C0D14B2-FE1F-4731-BDA5-2C7B47C7E8A6}"/>
    <cellStyle name="Calculation 6 3" xfId="2979" xr:uid="{AB6CB916-5579-4D9F-BEDD-E968D0FBBC20}"/>
    <cellStyle name="Calculation 6 3 10" xfId="4496" xr:uid="{CC3495A9-0FEC-4673-901C-5B1C20D6F9C7}"/>
    <cellStyle name="Calculation 6 3 10 2" xfId="9523" xr:uid="{88E120C3-338D-49C0-92FE-0DA7714EC52A}"/>
    <cellStyle name="Calculation 6 3 10 2 2" xfId="31793" xr:uid="{764163DA-E4DE-4C81-814B-AD2EAE61228F}"/>
    <cellStyle name="Calculation 6 3 10 2 3" xfId="21530" xr:uid="{355C18A9-CE4A-4176-AF60-C2A361169D2A}"/>
    <cellStyle name="Calculation 6 3 10 3" xfId="27498" xr:uid="{6C83C2DD-D467-49CA-B2F7-B2EE590EF075}"/>
    <cellStyle name="Calculation 6 3 10 4" xfId="17164" xr:uid="{6EF1212B-693E-442F-9EFD-3558BB84121C}"/>
    <cellStyle name="Calculation 6 3 11" xfId="8198" xr:uid="{40A966C8-9826-42DF-8214-3D0CC7DA293D}"/>
    <cellStyle name="Calculation 6 3 11 2" xfId="12811" xr:uid="{C5ACE5BB-5190-418F-B90F-DE95532B61DA}"/>
    <cellStyle name="Calculation 6 3 11 2 2" xfId="34734" xr:uid="{62520805-F9EF-49DF-9E6D-AF1F97F81672}"/>
    <cellStyle name="Calculation 6 3 11 2 3" xfId="24506" xr:uid="{6FDE8361-925D-40A2-B5FD-C144DDAF55EE}"/>
    <cellStyle name="Calculation 6 3 11 3" xfId="30742" xr:uid="{7D56033A-0324-434B-AB4D-334EC2FEBBA9}"/>
    <cellStyle name="Calculation 6 3 11 4" xfId="20456" xr:uid="{0B3018AA-3B29-4347-9B1C-2A81B6FA4278}"/>
    <cellStyle name="Calculation 6 3 12" xfId="26356" xr:uid="{3A93584E-AA12-44AA-B248-B68CFEA0868F}"/>
    <cellStyle name="Calculation 6 3 13" xfId="15947" xr:uid="{C016C17A-31C0-4525-AA1E-E4B54EC3286E}"/>
    <cellStyle name="Calculation 6 3 2" xfId="3396" xr:uid="{E245C147-61F9-47A8-9C07-05916B34DA04}"/>
    <cellStyle name="Calculation 6 3 2 2" xfId="8631" xr:uid="{9D8CEB02-8693-455A-B653-007FF6AB5BFB}"/>
    <cellStyle name="Calculation 6 3 2 2 2" xfId="31115" xr:uid="{8B4FFA47-6173-442E-BB63-61A23A7A8DE0}"/>
    <cellStyle name="Calculation 6 3 2 2 3" xfId="20824" xr:uid="{7D8324D5-77EB-4B4D-A22B-4228411DAC99}"/>
    <cellStyle name="Calculation 6 3 2 3" xfId="26684" xr:uid="{77F97CDF-104A-4BAC-A048-88BEE67F6322}"/>
    <cellStyle name="Calculation 6 3 2 4" xfId="16305" xr:uid="{8497B3A0-CA34-41EE-BBCD-A66BC3D0A9C5}"/>
    <cellStyle name="Calculation 6 3 3" xfId="4857" xr:uid="{7F4A6C1C-51E7-4CDF-B183-F490E1AF3B88}"/>
    <cellStyle name="Calculation 6 3 3 2" xfId="9793" xr:uid="{72712656-A31B-4B2F-BC1F-63DFCC5AC76F}"/>
    <cellStyle name="Calculation 6 3 3 2 2" xfId="32043" xr:uid="{BB6A1E07-A8D5-49D6-877F-7185F19009E7}"/>
    <cellStyle name="Calculation 6 3 3 2 3" xfId="21778" xr:uid="{481C7107-A27B-4239-B42E-98C78E4AA892}"/>
    <cellStyle name="Calculation 6 3 3 3" xfId="27762" xr:uid="{7702032F-BF78-420E-85CF-F1D3240CBDF8}"/>
    <cellStyle name="Calculation 6 3 3 4" xfId="17432" xr:uid="{AF1747F7-A3C2-42F1-A61B-F6460A5E4771}"/>
    <cellStyle name="Calculation 6 3 4" xfId="5375" xr:uid="{ED4C4EDD-E66B-4F17-9BD6-1773D1B47E57}"/>
    <cellStyle name="Calculation 6 3 4 2" xfId="10230" xr:uid="{F935209E-277F-4D74-8E24-16CF9916A517}"/>
    <cellStyle name="Calculation 6 3 4 2 2" xfId="32466" xr:uid="{2DB3C004-7CE8-458D-A20D-6CBE81A49379}"/>
    <cellStyle name="Calculation 6 3 4 2 3" xfId="22211" xr:uid="{F2CC0487-E1C5-4374-93B3-CD3D9A7D0565}"/>
    <cellStyle name="Calculation 6 3 4 3" xfId="28203" xr:uid="{9C4C3D33-FE3D-4046-81C4-F3557D010F9E}"/>
    <cellStyle name="Calculation 6 3 4 4" xfId="17904" xr:uid="{0D9F03B9-24A6-4057-AE83-1CD8F81F264C}"/>
    <cellStyle name="Calculation 6 3 5" xfId="5993" xr:uid="{DA8A52CC-F0E2-441C-9116-D8751C1AFD81}"/>
    <cellStyle name="Calculation 6 3 5 2" xfId="10762" xr:uid="{3B7041B5-E67D-4807-B2EB-A691514B789C}"/>
    <cellStyle name="Calculation 6 3 5 2 2" xfId="32921" xr:uid="{820F15B5-439F-48BA-A295-59CC690DC6CF}"/>
    <cellStyle name="Calculation 6 3 5 2 3" xfId="22670" xr:uid="{49D23A10-BB80-419B-B811-4D03C531C1B7}"/>
    <cellStyle name="Calculation 6 3 5 3" xfId="28730" xr:uid="{C39E05DF-FD93-4DB0-BC35-03BF56659076}"/>
    <cellStyle name="Calculation 6 3 5 4" xfId="18433" xr:uid="{B0752E20-DB7C-46D2-AC4B-8430AB7B8C3D}"/>
    <cellStyle name="Calculation 6 3 6" xfId="6381" xr:uid="{5B649116-42F5-4F25-85E0-21E749CC50D3}"/>
    <cellStyle name="Calculation 6 3 6 2" xfId="11123" xr:uid="{F3966A2F-6CA0-4556-B4A7-43A3E35550F0}"/>
    <cellStyle name="Calculation 6 3 6 2 2" xfId="33253" xr:uid="{F33C8BB8-CCC4-4398-AB42-2BA16FA349BC}"/>
    <cellStyle name="Calculation 6 3 6 2 3" xfId="23005" xr:uid="{44B92202-81A6-4001-9A44-B9073D722652}"/>
    <cellStyle name="Calculation 6 3 6 3" xfId="29080" xr:uid="{A9B79AD4-CC47-44A6-9CC0-00E37A7D9A96}"/>
    <cellStyle name="Calculation 6 3 6 4" xfId="18786" xr:uid="{102BB652-D7ED-48CA-852F-C052B08504C3}"/>
    <cellStyle name="Calculation 6 3 7" xfId="3998" xr:uid="{114548B1-43ED-477E-935A-4F2D70ED6BEF}"/>
    <cellStyle name="Calculation 6 3 7 2" xfId="27063" xr:uid="{A556D315-A9AB-4B52-9068-75BADB700C30}"/>
    <cellStyle name="Calculation 6 3 7 3" xfId="16730" xr:uid="{ED66E149-36C8-4984-AE1A-6B566266B825}"/>
    <cellStyle name="Calculation 6 3 8" xfId="6990" xr:uid="{3C84466F-A2E2-407F-9F62-8787A1320F65}"/>
    <cellStyle name="Calculation 6 3 8 2" xfId="11622" xr:uid="{91D7A652-067E-46CB-AD8E-FEC734463F32}"/>
    <cellStyle name="Calculation 6 3 8 2 2" xfId="33678" xr:uid="{9CEAA6B6-13C8-4E8A-AC67-A33C868D813F}"/>
    <cellStyle name="Calculation 6 3 8 2 3" xfId="23436" xr:uid="{43E97D72-FB76-49E9-B8BD-8633E2EDA5AC}"/>
    <cellStyle name="Calculation 6 3 8 3" xfId="29611" xr:uid="{8461DE01-E0B0-4E9E-BC25-CC831FADC181}"/>
    <cellStyle name="Calculation 6 3 8 4" xfId="19323" xr:uid="{6181408A-1CA9-4030-8B48-A31FA7E19582}"/>
    <cellStyle name="Calculation 6 3 9" xfId="7380" xr:uid="{BB2609E4-AAA8-4121-BDE3-6B944B594ABA}"/>
    <cellStyle name="Calculation 6 3 9 2" xfId="12007" xr:uid="{1EE6E47F-42D5-4015-ABA8-D267E30AF6DC}"/>
    <cellStyle name="Calculation 6 3 9 2 2" xfId="34026" xr:uid="{8BE61FAE-3415-4165-98F6-54981A4D0F6C}"/>
    <cellStyle name="Calculation 6 3 9 2 3" xfId="23786" xr:uid="{72EB8C89-F6A1-44AC-984E-16F0217AE82A}"/>
    <cellStyle name="Calculation 6 3 9 3" xfId="29957" xr:uid="{07FAFEB4-68C6-4D03-B779-90A8DE286B85}"/>
    <cellStyle name="Calculation 6 3 9 4" xfId="19674" xr:uid="{66E17A00-7A5F-422F-8E1B-C0DC9039DDD0}"/>
    <cellStyle name="Calculation 6 4" xfId="3049" xr:uid="{3990B1DB-A7A6-4018-ADED-F2D82B378447}"/>
    <cellStyle name="Calculation 6 4 10" xfId="8267" xr:uid="{11002D2C-412A-4564-9896-F890061960C3}"/>
    <cellStyle name="Calculation 6 4 10 2" xfId="12864" xr:uid="{7FAB4773-8AA6-4AE3-8FD4-3D7ED5CA7601}"/>
    <cellStyle name="Calculation 6 4 10 2 2" xfId="34780" xr:uid="{2D057CAA-5BEA-418A-8523-8273D309284E}"/>
    <cellStyle name="Calculation 6 4 10 2 3" xfId="24552" xr:uid="{CDAE6935-F08E-4C8E-87C9-11912B78997F}"/>
    <cellStyle name="Calculation 6 4 10 3" xfId="30811" xr:uid="{B78FB8E6-F367-4789-B787-DC29A0D3E596}"/>
    <cellStyle name="Calculation 6 4 10 4" xfId="20510" xr:uid="{D8EBB4DB-9F69-44E8-98DE-2ADB0CF79FED}"/>
    <cellStyle name="Calculation 6 4 11" xfId="26407" xr:uid="{026216DE-3672-4142-8FB0-BC5BDC06629D}"/>
    <cellStyle name="Calculation 6 4 12" xfId="15996" xr:uid="{96941C60-6733-4ED5-A112-CD179165016F}"/>
    <cellStyle name="Calculation 6 4 2" xfId="4945" xr:uid="{D9C2C0DD-D0B1-4C8F-AC2E-35EAE20222F1}"/>
    <cellStyle name="Calculation 6 4 2 2" xfId="9865" xr:uid="{6528B552-3A76-4BFE-BC10-5A70A402A7FB}"/>
    <cellStyle name="Calculation 6 4 2 2 2" xfId="32112" xr:uid="{B810A0C3-05BC-4B79-8F0F-2150F069E55A}"/>
    <cellStyle name="Calculation 6 4 2 2 3" xfId="21847" xr:uid="{583D318C-EB5E-4F87-947E-6425212E3F89}"/>
    <cellStyle name="Calculation 6 4 2 3" xfId="27836" xr:uid="{B222E570-539F-4863-8F38-496DE057A67B}"/>
    <cellStyle name="Calculation 6 4 2 4" xfId="17508" xr:uid="{F26523BC-57D6-4E09-889C-6BD9F8751562}"/>
    <cellStyle name="Calculation 6 4 3" xfId="5455" xr:uid="{6F12400F-904B-4799-9DE4-A1B082C99B04}"/>
    <cellStyle name="Calculation 6 4 3 2" xfId="10300" xr:uid="{7EC79C05-8022-42DD-9E94-A623BD36CFDB}"/>
    <cellStyle name="Calculation 6 4 3 2 2" xfId="32532" xr:uid="{7C5CCE67-5AFB-4E18-B41D-852ACEDE43EC}"/>
    <cellStyle name="Calculation 6 4 3 2 3" xfId="22278" xr:uid="{323323A2-EDAE-490E-A11B-4B006897A7C1}"/>
    <cellStyle name="Calculation 6 4 3 3" xfId="28276" xr:uid="{87801CB6-C4C2-4A1D-99F2-AF625F9A57EA}"/>
    <cellStyle name="Calculation 6 4 3 4" xfId="17978" xr:uid="{B3D7D2D4-8824-4FCB-AC90-DD73A7CD263F}"/>
    <cellStyle name="Calculation 6 4 4" xfId="6091" xr:uid="{955F9648-62F8-4B1B-AF7D-A17F7FA279B8}"/>
    <cellStyle name="Calculation 6 4 4 2" xfId="10843" xr:uid="{7D25BF98-E2B4-426E-8B36-E7722E83631F}"/>
    <cellStyle name="Calculation 6 4 4 2 2" xfId="32997" xr:uid="{842EA922-1DFA-406A-9FE6-8135B9E78548}"/>
    <cellStyle name="Calculation 6 4 4 2 3" xfId="22747" xr:uid="{70982300-7EBF-4D10-86C6-28F013E6F19F}"/>
    <cellStyle name="Calculation 6 4 4 3" xfId="28817" xr:uid="{88E504D9-E7E3-4A81-86E3-F61CD3A5EC4F}"/>
    <cellStyle name="Calculation 6 4 4 4" xfId="18520" xr:uid="{7B031964-48A4-4FC8-9299-02C8B53EC10B}"/>
    <cellStyle name="Calculation 6 4 5" xfId="6452" xr:uid="{55BF5D9B-97C6-4880-A2C6-E76569FF9CE0}"/>
    <cellStyle name="Calculation 6 4 5 2" xfId="11191" xr:uid="{6EBB9E0C-1B9F-4B23-8828-5927866A202E}"/>
    <cellStyle name="Calculation 6 4 5 2 2" xfId="33315" xr:uid="{0BE16448-4B20-4513-9753-B2AAD8866ACF}"/>
    <cellStyle name="Calculation 6 4 5 2 3" xfId="23069" xr:uid="{3E0217EF-C584-4099-8D9E-D318E2F080C6}"/>
    <cellStyle name="Calculation 6 4 5 3" xfId="29145" xr:uid="{4B1F1FAA-546F-406A-A66D-30B61E2BF2F8}"/>
    <cellStyle name="Calculation 6 4 5 4" xfId="18853" xr:uid="{3808C043-8851-4A6F-8C91-CD25273C23D9}"/>
    <cellStyle name="Calculation 6 4 6" xfId="6069" xr:uid="{F621E815-85EF-4FAB-B0E8-EB288642660F}"/>
    <cellStyle name="Calculation 6 4 6 2" xfId="28796" xr:uid="{24A257EA-C323-45EE-BD41-063229EF1531}"/>
    <cellStyle name="Calculation 6 4 6 3" xfId="18499" xr:uid="{6C12B7A5-002E-4117-A890-979E43AE8511}"/>
    <cellStyle name="Calculation 6 4 7" xfId="7062" xr:uid="{B0F46B74-1A7B-40B9-A93D-1F1DCD265FE0}"/>
    <cellStyle name="Calculation 6 4 7 2" xfId="11692" xr:uid="{9E190AAA-E7C6-4EE2-B1C0-6921565A21FE}"/>
    <cellStyle name="Calculation 6 4 7 2 2" xfId="33743" xr:uid="{64D22324-3D77-48C9-BA97-CB26748E61BC}"/>
    <cellStyle name="Calculation 6 4 7 2 3" xfId="23502" xr:uid="{229EE6A0-9E22-4DBD-B0CD-475D8EDE0CA0}"/>
    <cellStyle name="Calculation 6 4 7 3" xfId="29676" xr:uid="{8736D529-93D1-4F01-AFE2-F4B0D0C6911B}"/>
    <cellStyle name="Calculation 6 4 7 4" xfId="19390" xr:uid="{B34F6298-BB75-4DCC-B61C-98B43352DFDD}"/>
    <cellStyle name="Calculation 6 4 8" xfId="7446" xr:uid="{734E19D3-65A6-4716-911C-F3C9FCAC2771}"/>
    <cellStyle name="Calculation 6 4 8 2" xfId="12073" xr:uid="{9959CA61-744C-4672-987D-D41A65E699D1}"/>
    <cellStyle name="Calculation 6 4 8 2 2" xfId="34089" xr:uid="{C9679053-EE67-429F-A6E3-4E955517C8B6}"/>
    <cellStyle name="Calculation 6 4 8 2 3" xfId="23850" xr:uid="{5ECFBBE3-3942-4540-90C0-404DB14D2095}"/>
    <cellStyle name="Calculation 6 4 8 3" xfId="30020" xr:uid="{9FEF1A6B-E560-4082-B578-2EFA40DE644E}"/>
    <cellStyle name="Calculation 6 4 8 4" xfId="19738" xr:uid="{2E45AF7C-9BFE-45E0-9956-14CCB4C85B1D}"/>
    <cellStyle name="Calculation 6 4 9" xfId="7658" xr:uid="{F9ACB0E2-65D2-4968-8266-0EBEF8676B72}"/>
    <cellStyle name="Calculation 6 4 9 2" xfId="12282" xr:uid="{6AB99050-7659-42BD-AF7C-1DEEBB149F57}"/>
    <cellStyle name="Calculation 6 4 9 2 2" xfId="34277" xr:uid="{11A121B7-50C0-4CC5-B838-5BDC58E188EB}"/>
    <cellStyle name="Calculation 6 4 9 2 3" xfId="24036" xr:uid="{47695C93-8851-464B-8999-96676D9442C1}"/>
    <cellStyle name="Calculation 6 4 9 3" xfId="30208" xr:uid="{15D8C4A0-D9E1-421C-917A-518AC021D9D5}"/>
    <cellStyle name="Calculation 6 4 9 4" xfId="19925" xr:uid="{F89AD361-E053-4073-9621-179D9A3BE832}"/>
    <cellStyle name="Calculation 6 5" xfId="4229" xr:uid="{C02FD1B5-4F8E-49D6-9628-27A81065DE96}"/>
    <cellStyle name="Calculation 6 5 2" xfId="9290" xr:uid="{461A2A88-E2B0-49AE-9B3C-8D79A44218C4}"/>
    <cellStyle name="Calculation 6 5 2 2" xfId="31593" xr:uid="{F2A9F69F-C38D-4A6E-B2AE-BF267D66AA76}"/>
    <cellStyle name="Calculation 6 5 2 3" xfId="21329" xr:uid="{93E41F94-25F6-4163-8AE5-72755DD673EE}"/>
    <cellStyle name="Calculation 6 5 3" xfId="27266" xr:uid="{7545159D-952B-44B4-AF6B-F2EE0BABBD03}"/>
    <cellStyle name="Calculation 6 5 4" xfId="16931" xr:uid="{87DC8671-0B6C-4E44-A84C-47A12620FDA4}"/>
    <cellStyle name="Calculation 6 6" xfId="3284" xr:uid="{6C0F2739-7923-4306-9F2C-CA768F927E25}"/>
    <cellStyle name="Calculation 6 6 2" xfId="8536" xr:uid="{E302D3D4-012A-402D-A2CC-921382A06C39}"/>
    <cellStyle name="Calculation 6 6 2 2" xfId="31063" xr:uid="{8513EAFD-AAF1-45EC-B9E1-FE8818EF6725}"/>
    <cellStyle name="Calculation 6 6 2 3" xfId="20742" xr:uid="{DD51B120-46FA-4967-9C36-0E3D71E27607}"/>
    <cellStyle name="Calculation 6 6 3" xfId="26618" xr:uid="{50113396-C4D6-44B3-8097-A1BD170D81C9}"/>
    <cellStyle name="Calculation 6 6 4" xfId="16209" xr:uid="{B572EBCF-2642-45A5-A258-B664FBB1EC96}"/>
    <cellStyle name="Calculation 6 7" xfId="7614" xr:uid="{5C17249C-6F84-42EB-AA34-17A1EB92472E}"/>
    <cellStyle name="Calculation 6 7 2" xfId="12239" xr:uid="{740571AD-F4AB-4BF3-ACE2-A88895BED59D}"/>
    <cellStyle name="Calculation 6 7 2 2" xfId="34236" xr:uid="{155B9978-3687-4203-9A52-7A2E74B9CD0E}"/>
    <cellStyle name="Calculation 6 7 2 3" xfId="23995" xr:uid="{0ED3BFF5-1909-4D6C-9E03-9A132F0C07E0}"/>
    <cellStyle name="Calculation 6 7 3" xfId="30167" xr:uid="{10611E09-438B-4EC6-A2A4-6C158F28C739}"/>
    <cellStyle name="Calculation 6 7 4" xfId="19884" xr:uid="{11EA4A2F-E493-47C2-95A6-4672B2192814}"/>
    <cellStyle name="Calculation 6 8" xfId="7785" xr:uid="{E989389B-E71F-4892-BC32-D6EC1D1DADA2}"/>
    <cellStyle name="Calculation 6 8 2" xfId="12406" xr:uid="{FB1982A2-15EE-4089-A96D-1EF6332855D9}"/>
    <cellStyle name="Calculation 6 8 2 2" xfId="34395" xr:uid="{4FB947A6-B9B6-4B30-9436-0873AB5E3584}"/>
    <cellStyle name="Calculation 6 8 2 3" xfId="24153" xr:uid="{4D8A1F80-38A4-4CD0-9A00-A225811F6401}"/>
    <cellStyle name="Calculation 6 8 3" xfId="30329" xr:uid="{7D298D12-37C6-4C89-951A-57DE844F06AE}"/>
    <cellStyle name="Calculation 6 8 4" xfId="20044" xr:uid="{64C7337F-D5BE-41D6-BE52-0E37DAEDAA5B}"/>
    <cellStyle name="Calculation 6 9" xfId="13364" xr:uid="{B375B029-057B-4A9F-8680-E4D2360A4885}"/>
    <cellStyle name="Calculation 6 9 2" xfId="34958" xr:uid="{EE81540D-D0F5-4A07-9162-567FB6BC661D}"/>
    <cellStyle name="Calculation 6 9 3" xfId="36246" xr:uid="{600153CB-EA0C-43E7-AC9D-BC0CF0057BF1}"/>
    <cellStyle name="Calculation 6 9 4" xfId="24691" xr:uid="{FF4BDA5C-4D50-47D8-A85E-CF4ACE7F2E63}"/>
    <cellStyle name="category" xfId="13365" xr:uid="{4A59AFC8-D97B-44DE-AFF0-C27FD4249F86}"/>
    <cellStyle name="Check Cell" xfId="19" builtinId="23" customBuiltin="1"/>
    <cellStyle name="Check Cell 2" xfId="1594" xr:uid="{D0E3265A-1E0D-40EF-BDC0-EB85404B9603}"/>
    <cellStyle name="Check Cell 2 2" xfId="13367" xr:uid="{3DF46D65-CF91-485A-94EF-2B17A4BD04C0}"/>
    <cellStyle name="Check Cell 2 3" xfId="14122" xr:uid="{024FF80B-7335-438F-9D2E-86BE7A76BD92}"/>
    <cellStyle name="Check Cell 2 4" xfId="13366" xr:uid="{53E143DF-759F-4CBA-B39E-0292B57BC413}"/>
    <cellStyle name="Check Cell 3" xfId="1595" xr:uid="{8D0FB792-AD84-45A1-8B00-E9783228BE87}"/>
    <cellStyle name="Check Cell 3 2" xfId="13369" xr:uid="{544CFFBC-92E4-4C70-8C4A-8201222A02A5}"/>
    <cellStyle name="Check Cell 3 3" xfId="14123" xr:uid="{6831DF98-4F99-4E3B-8E72-57B91933547C}"/>
    <cellStyle name="Check Cell 3 4" xfId="13368" xr:uid="{BE57B560-A43A-4BD9-BE9F-CDAB254BCA8D}"/>
    <cellStyle name="Check Cell 4" xfId="1596" xr:uid="{37FF22E2-499A-4D4F-B113-DC8DD52C2643}"/>
    <cellStyle name="Check Cell 4 2" xfId="13370" xr:uid="{427A92A3-9B60-4A63-A0AC-B21A140B81B2}"/>
    <cellStyle name="Check Cell 5" xfId="1597" xr:uid="{856F7AA3-F53A-4A70-8EE4-215F0D0F268C}"/>
    <cellStyle name="Check Cell 5 2" xfId="13371" xr:uid="{C17EA05F-EC6F-42EB-92E1-4A28BEDE8C8E}"/>
    <cellStyle name="Check Cell 6" xfId="1598" xr:uid="{503217F0-6377-4192-936D-864F5AC46320}"/>
    <cellStyle name="Column_Title" xfId="13372" xr:uid="{CDCFD324-2FC8-4C39-9F51-2D5E3FCEEC02}"/>
    <cellStyle name="Comma" xfId="1" builtinId="3"/>
    <cellStyle name="Comma  - Style1" xfId="13373" xr:uid="{A7C82AC5-EB69-4B22-BBDF-F6988959B3BC}"/>
    <cellStyle name="Comma  - Style1 2" xfId="13374" xr:uid="{C75BB7B6-5A74-457E-8312-0574ED5A2EEB}"/>
    <cellStyle name="Comma  - Style1 3" xfId="14124" xr:uid="{71C49AE2-F9F3-43A5-9EA0-4C78199907A7}"/>
    <cellStyle name="Comma  - Style2" xfId="13375" xr:uid="{95D0AD28-AAC2-42FB-A2CA-3AD2DCC74F0A}"/>
    <cellStyle name="Comma  - Style2 2" xfId="13376" xr:uid="{0FF63448-386D-4823-8D52-57EEB49F884F}"/>
    <cellStyle name="Comma  - Style2 3" xfId="14125" xr:uid="{CBE2F36D-E9CD-45ED-A22E-B31DD18D25BE}"/>
    <cellStyle name="Comma  - Style3" xfId="13377" xr:uid="{E8BED9E4-6A1B-490B-8710-8A6E37E9B740}"/>
    <cellStyle name="Comma  - Style3 2" xfId="13378" xr:uid="{B5374E6D-7885-4BCC-B594-545BEB8F8168}"/>
    <cellStyle name="Comma  - Style3 3" xfId="14126" xr:uid="{82EA5CCD-CA3B-4720-B24D-47585C716AF3}"/>
    <cellStyle name="Comma  - Style4" xfId="13379" xr:uid="{56064A10-E5AB-41F6-80DD-1A6734A45686}"/>
    <cellStyle name="Comma  - Style4 2" xfId="13380" xr:uid="{74301BA3-40CA-46C8-BF5B-74262D88A36C}"/>
    <cellStyle name="Comma  - Style4 3" xfId="14127" xr:uid="{4709748F-2A11-4074-87FB-F4165D23D6E4}"/>
    <cellStyle name="Comma  - Style5" xfId="13381" xr:uid="{021D8BB1-1859-44F6-9F52-BB8D76964B34}"/>
    <cellStyle name="Comma  - Style5 2" xfId="13382" xr:uid="{95858928-AC2F-48B6-9269-D0F436183D2F}"/>
    <cellStyle name="Comma  - Style5 3" xfId="14128" xr:uid="{FEBBAC3D-83E4-4EB0-A723-C1EFA56C8E28}"/>
    <cellStyle name="Comma  - Style6" xfId="13383" xr:uid="{BF682607-C9D2-4782-963D-24F733AF70E6}"/>
    <cellStyle name="Comma  - Style6 2" xfId="13384" xr:uid="{2B418BA9-FB04-4BB9-8898-AED5933CF671}"/>
    <cellStyle name="Comma  - Style6 3" xfId="14129" xr:uid="{DAB6C755-D919-486A-80C6-AFB981018CE9}"/>
    <cellStyle name="Comma  - Style7" xfId="1599" xr:uid="{62FC646B-E8C9-4CCD-AB6F-6D4C43C76B0C}"/>
    <cellStyle name="Comma  - Style7 2" xfId="1600" xr:uid="{86A2AA1D-E1F5-439A-A2ED-6B08AE10B772}"/>
    <cellStyle name="Comma  - Style7 2 2" xfId="13386" xr:uid="{C68938F9-98FC-414E-99CF-724C275D3E76}"/>
    <cellStyle name="Comma  - Style7 3" xfId="1601" xr:uid="{90905EC0-5022-42FE-AC97-2FBF6DCA52E4}"/>
    <cellStyle name="Comma  - Style7 3 2" xfId="14130" xr:uid="{1EB11A7B-F012-4A72-AE38-F0BFBE292451}"/>
    <cellStyle name="Comma  - Style7 4" xfId="1602" xr:uid="{D644EA46-D22F-4B33-9438-C1AF7D363412}"/>
    <cellStyle name="Comma  - Style7 5" xfId="13385" xr:uid="{9153F262-ABDE-41C1-8FBC-F09BAA986B49}"/>
    <cellStyle name="Comma  - Style8" xfId="1603" xr:uid="{C4D4C423-8E27-4F35-9288-91A63A7B3A8B}"/>
    <cellStyle name="Comma  - Style8 2" xfId="1604" xr:uid="{E447DCA9-97DC-4CAE-B651-1FC8D4191E03}"/>
    <cellStyle name="Comma  - Style8 2 2" xfId="13388" xr:uid="{97216C58-24EB-4CC6-84B4-7F1D46E9BEC6}"/>
    <cellStyle name="Comma  - Style8 3" xfId="1605" xr:uid="{55B72524-EBE9-4B7C-B660-19B903927F2D}"/>
    <cellStyle name="Comma  - Style8 3 2" xfId="14131" xr:uid="{7E29A3BA-F883-4B81-9C24-17D7FBC83598}"/>
    <cellStyle name="Comma  - Style8 4" xfId="1606" xr:uid="{4D8BFF14-2B05-4183-93A0-B5FA008D420E}"/>
    <cellStyle name="Comma  - Style8 5" xfId="13387" xr:uid="{CD24A105-1E0F-44EF-815B-342FDD1E5EBB}"/>
    <cellStyle name="Comma [0] 2" xfId="1607" xr:uid="{45EC78A5-4E68-40CA-AEE5-FA6D4EC4F3C0}"/>
    <cellStyle name="Comma [0] 2 2" xfId="1608" xr:uid="{CC490244-5A83-409C-A97F-296AF55134A7}"/>
    <cellStyle name="Comma [0] 2 2 2" xfId="1609" xr:uid="{06C0F866-F412-4A7F-8FD4-0DE09956C6F6}"/>
    <cellStyle name="Comma [0] 2 2 2 2" xfId="25754" xr:uid="{2DE09FE3-3F49-4C77-AC11-F1FD6457B571}"/>
    <cellStyle name="Comma [0] 2 2 2 3" xfId="36602" xr:uid="{DE6134DF-269D-43FD-B088-4F3F831DB57E}"/>
    <cellStyle name="Comma [0] 2 2 2 4" xfId="38258" xr:uid="{C00EA448-4088-4F3A-8F92-3BD8DB3A4AC1}"/>
    <cellStyle name="Comma [0] 2 2 2 5" xfId="39371" xr:uid="{156D8F6A-62D2-46ED-BD20-2629C342912B}"/>
    <cellStyle name="Comma [0] 2 2 2 6" xfId="40492" xr:uid="{DE3F5B26-468F-4813-AAAF-515A8B645468}"/>
    <cellStyle name="Comma [0] 2 2 2 7" xfId="15335" xr:uid="{E3A50EAF-4A67-426D-A477-8D81C6AE7B81}"/>
    <cellStyle name="Comma [0] 2 2 3" xfId="25753" xr:uid="{E03BFA69-9CA7-4CE9-8227-B22045DE7B27}"/>
    <cellStyle name="Comma [0] 2 2 4" xfId="36601" xr:uid="{731EAE62-3927-440C-A7F1-04272725B0AC}"/>
    <cellStyle name="Comma [0] 2 2 5" xfId="38257" xr:uid="{2D6F45EF-DC33-4ABB-AF55-16426D2683D6}"/>
    <cellStyle name="Comma [0] 2 2 6" xfId="39370" xr:uid="{C248A798-DAA9-4412-9F8F-AFA8693F53CD}"/>
    <cellStyle name="Comma [0] 2 2 7" xfId="40491" xr:uid="{263AD9EF-A75B-4B34-9057-53818F7A6829}"/>
    <cellStyle name="Comma [0] 2 2 8" xfId="15334" xr:uid="{9CA6EEBE-7B8C-4E28-A267-8E8C27E27CE2}"/>
    <cellStyle name="Comma [0] 2 3" xfId="1610" xr:uid="{BE9AE1A1-EFC3-45FC-88A2-11E55A0547E2}"/>
    <cellStyle name="Comma [0] 2 3 2" xfId="25755" xr:uid="{2BB744F7-DDF3-4430-816F-614919B3CCBC}"/>
    <cellStyle name="Comma [0] 2 3 3" xfId="36603" xr:uid="{45B13224-AB3A-4885-840B-81E60A7313B9}"/>
    <cellStyle name="Comma [0] 2 3 4" xfId="38259" xr:uid="{E5CAFB2D-EF80-4EAF-9A5C-572E938FE509}"/>
    <cellStyle name="Comma [0] 2 3 5" xfId="39372" xr:uid="{9B4CD915-673F-4BB4-8BE9-7BB13089F034}"/>
    <cellStyle name="Comma [0] 2 3 6" xfId="40493" xr:uid="{96F21152-FA2F-469C-88B7-98179B6649C8}"/>
    <cellStyle name="Comma [0] 2 3 7" xfId="15336" xr:uid="{FBF320E4-27E2-4114-BA50-B803738DB555}"/>
    <cellStyle name="Comma [0] 2 4" xfId="25752" xr:uid="{6A805A9E-55B8-40F6-A189-48C12E5067E9}"/>
    <cellStyle name="Comma [0] 2 5" xfId="36600" xr:uid="{9C8A2F7F-A614-4AD5-B645-6E5D6AE1CC0B}"/>
    <cellStyle name="Comma [0] 2 6" xfId="38256" xr:uid="{26BB9CF0-5EF1-4919-8B7B-29ECEB9BD0E5}"/>
    <cellStyle name="Comma [0] 2 7" xfId="39369" xr:uid="{5A9DA684-6DCB-4A7D-8039-338C22581031}"/>
    <cellStyle name="Comma [0] 2 8" xfId="40490" xr:uid="{D3644CC5-1FD4-4F30-8D60-5E03F9262A1B}"/>
    <cellStyle name="Comma [0] 2 9" xfId="15333" xr:uid="{2517F015-7575-4306-AF40-84B903118232}"/>
    <cellStyle name="Comma [0] 3" xfId="13389" xr:uid="{63C44FF4-F2F7-415E-B61A-A8E53DB9205E}"/>
    <cellStyle name="Comma [0] 3 2" xfId="14853" xr:uid="{FBD089F9-1029-4F63-9C8D-C2899CF0424B}"/>
    <cellStyle name="Comma [0] 3 2 2" xfId="35707" xr:uid="{506416CE-8742-431D-B798-46F44B1BC0AD}"/>
    <cellStyle name="Comma [0] 3 2 3" xfId="37853" xr:uid="{CFE24FC1-3D86-40A0-8360-95FB6EA5D917}"/>
    <cellStyle name="Comma [0] 3 2 4" xfId="38977" xr:uid="{ECB40150-4270-4ED3-B2DD-0D493BCBC02B}"/>
    <cellStyle name="Comma [0] 3 2 5" xfId="40094" xr:uid="{7491CB7D-9443-462B-BE80-0893E828B80F}"/>
    <cellStyle name="Comma [0] 3 2 6" xfId="41211" xr:uid="{DC0B1C31-0113-4788-9E60-7CD058C877AE}"/>
    <cellStyle name="Comma [0] 3 2 7" xfId="25337" xr:uid="{4FB5A710-A82A-44E7-8EC4-EAFCE27D6FA7}"/>
    <cellStyle name="Comma [0] 3 3" xfId="34975" xr:uid="{40DCF3ED-18D3-43F4-912C-9A46A6EE4DDC}"/>
    <cellStyle name="Comma [0] 3 4" xfId="37417" xr:uid="{0DC75DED-D3A5-46C3-95B3-0256AA4C43F9}"/>
    <cellStyle name="Comma [0] 3 5" xfId="38620" xr:uid="{A78276A1-D841-4F0B-9314-7C2D8A4D46F4}"/>
    <cellStyle name="Comma [0] 3 6" xfId="39737" xr:uid="{2BACD734-2FE1-4733-B324-75B89727BDB4}"/>
    <cellStyle name="Comma [0] 3 7" xfId="40854" xr:uid="{4219EFEC-D589-4A2A-AB1C-7514681CDCBD}"/>
    <cellStyle name="Comma [0] 3 8" xfId="24692" xr:uid="{480D83C4-3AE4-4605-8E03-B8F41FD0A1A2}"/>
    <cellStyle name="Comma [0] 4" xfId="811" xr:uid="{0FA1F153-61A7-4F15-BF0B-54BD80C1162C}"/>
    <cellStyle name="Comma [0] 4 2" xfId="870" xr:uid="{6F907448-0054-4BBB-A50A-B51ED9F9AF23}"/>
    <cellStyle name="Comma [0] 4 2 2" xfId="1084" xr:uid="{C9BBEBCE-14D8-4B28-B3C1-F69F4E3407E0}"/>
    <cellStyle name="Comma [0] 4 2 3" xfId="36066" xr:uid="{F757A74A-E6F1-4E4A-BB5A-C232F0D52EAF}"/>
    <cellStyle name="Comma [0] 4 3" xfId="928" xr:uid="{CA75180E-8564-4844-A855-D9B0658955F8}"/>
    <cellStyle name="Comma [0] 4 3 2" xfId="1141" xr:uid="{D2C1ED30-C410-4AF1-AE32-AA3E91E73E43}"/>
    <cellStyle name="Comma [0] 4 3 3" xfId="38198" xr:uid="{09065296-BD52-4BC3-821B-AA93434638E3}"/>
    <cellStyle name="Comma [0] 4 4" xfId="975" xr:uid="{99DC8A9A-ECBD-4460-A8FB-798791B08821}"/>
    <cellStyle name="Comma [0] 4 4 2" xfId="1189" xr:uid="{E46FEA45-6A70-4964-A759-44F612745FF9}"/>
    <cellStyle name="Comma [0] 4 4 3" xfId="39322" xr:uid="{EA326CBF-6BBF-490D-A9BE-A787DCC2624C}"/>
    <cellStyle name="Comma [0] 4 5" xfId="1028" xr:uid="{B3D9ECE9-8DC0-451C-B34A-B4DBD6FCF87C}"/>
    <cellStyle name="Comma [0] 4 5 2" xfId="40439" xr:uid="{4986D5ED-D565-4FCD-B26D-EE976D30997C}"/>
    <cellStyle name="Comma [0] 4 6" xfId="41556" xr:uid="{B4D112F1-EE2E-4885-8C49-AFCA7503F57E}"/>
    <cellStyle name="Comma [0] 4 7" xfId="25649" xr:uid="{9896CD58-C6CC-4802-9729-3EF42DFBC2C1}"/>
    <cellStyle name="Comma [0] 4 8" xfId="15251" xr:uid="{73E25588-F523-41E8-ADEC-900A2E054191}"/>
    <cellStyle name="Comma [00]" xfId="1611" xr:uid="{37B690E6-A4E7-4939-BD90-E853E7F3DC25}"/>
    <cellStyle name="Comma [00] 2" xfId="1612" xr:uid="{CFF4B35F-A703-40B5-A241-E00A6CD54963}"/>
    <cellStyle name="Comma [00] 2 2" xfId="13390" xr:uid="{A46ED6A9-680D-4A5B-B0FA-92653B34B609}"/>
    <cellStyle name="Comma [00] 3" xfId="1613" xr:uid="{FE2E4FC9-83AC-451A-B050-E0F35AD625EF}"/>
    <cellStyle name="Comma [00] 3 2" xfId="13391" xr:uid="{6B0E062D-C073-48C9-B385-6B50F95B2A55}"/>
    <cellStyle name="Comma [00] 4" xfId="1614" xr:uid="{E40E35CE-4D1B-4748-BF61-40C345B2F252}"/>
    <cellStyle name="Comma [00] 4 2" xfId="13393" xr:uid="{0A529355-DB17-44B3-9EEC-BC5B26E4BFEA}"/>
    <cellStyle name="Comma [00] 4 3" xfId="13392" xr:uid="{C5C69BC7-1D5A-4F4A-9E49-7DF870898640}"/>
    <cellStyle name="Comma [00] 5" xfId="1615" xr:uid="{9B44D512-966E-47E1-82E7-421E976CFB7B}"/>
    <cellStyle name="Comma 10" xfId="274" xr:uid="{EC1DD7DA-9978-431F-B570-C300589C558F}"/>
    <cellStyle name="Comma 10 10" xfId="38260" xr:uid="{E36CBB30-69D6-4170-A992-A2331E996DEB}"/>
    <cellStyle name="Comma 10 10 2" xfId="42395" xr:uid="{23077255-2061-4628-A23C-DE8D978B128E}"/>
    <cellStyle name="Comma 10 10 2 2" xfId="44793" xr:uid="{61EAF9DE-4EEE-472C-833A-F29FEE710ED1}"/>
    <cellStyle name="Comma 10 10 3" xfId="46282" xr:uid="{DC994D1F-2D7E-41E3-B16C-5D7CD7251445}"/>
    <cellStyle name="Comma 10 10 4" xfId="43272" xr:uid="{D96D6E0B-F7E2-4D37-A1B6-40DF6FA13CFB}"/>
    <cellStyle name="Comma 10 11" xfId="39373" xr:uid="{2E0E6567-5B62-4E83-8C09-A48432CCAFD4}"/>
    <cellStyle name="Comma 10 11 2" xfId="44098" xr:uid="{E4CE95E3-890B-45F9-A788-528E8B6512BF}"/>
    <cellStyle name="Comma 10 11 3" xfId="45586" xr:uid="{7C381ECF-9D0F-4ED8-BB78-C2D989BF6DA9}"/>
    <cellStyle name="Comma 10 11 4" xfId="43938" xr:uid="{D6946983-6A18-4A74-A3C6-CE706FC3995D}"/>
    <cellStyle name="Comma 10 12" xfId="40494" xr:uid="{632D2565-43FA-4079-9FF6-54FA58821327}"/>
    <cellStyle name="Comma 10 12 10" xfId="42629" xr:uid="{21BF4A9E-835E-48D5-A712-B45F7F59F3BC}"/>
    <cellStyle name="Comma 10 12 10 2" xfId="44072" xr:uid="{F92F14E0-866E-47C6-86E2-2A73D1AE46B9}"/>
    <cellStyle name="Comma 10 12 10 3" xfId="45559" xr:uid="{9C5BA915-B67D-48BC-88D0-F22473ACBC4A}"/>
    <cellStyle name="Comma 10 12 11" xfId="43247" xr:uid="{B45CB979-F5C2-404E-A553-70486B9395D1}"/>
    <cellStyle name="Comma 10 12 11 2" xfId="44766" xr:uid="{889EAF8F-7A5D-4093-9C7C-5F8B75982093}"/>
    <cellStyle name="Comma 10 12 11 3" xfId="46254" xr:uid="{A2766BF7-CFDC-46A0-9248-8296CC984657}"/>
    <cellStyle name="Comma 10 12 12" xfId="42606" xr:uid="{6A066AF7-7AF7-48B5-96D4-48A5A39DC194}"/>
    <cellStyle name="Comma 10 12 12 2" xfId="44051" xr:uid="{1C7FCDC6-EBA9-4A81-A033-014CEC727407}"/>
    <cellStyle name="Comma 10 12 12 3" xfId="45538" xr:uid="{0734E7A6-1753-423A-821D-DCF9E5D67608}"/>
    <cellStyle name="Comma 10 12 13" xfId="43997" xr:uid="{470A19D9-963A-430F-B31E-A6B0FB87A0D7}"/>
    <cellStyle name="Comma 10 12 14" xfId="45483" xr:uid="{6E32A530-4489-4455-909A-4509BDBC3FB3}"/>
    <cellStyle name="Comma 10 12 15" xfId="42582" xr:uid="{E9DF30E1-ED61-413E-B33B-0D7C792FC72E}"/>
    <cellStyle name="Comma 10 12 16" xfId="42541" xr:uid="{A3373A80-7337-45C0-B29F-B57591C69DA1}"/>
    <cellStyle name="Comma 10 12 2" xfId="42543" xr:uid="{6F7ED29A-5A64-4E6C-A71F-D42BD44AD1FF}"/>
    <cellStyle name="Comma 10 12 2 2" xfId="42877" xr:uid="{93328A9F-D2CF-4FC2-947B-1613C45FB65B}"/>
    <cellStyle name="Comma 10 12 2 2 2" xfId="43518" xr:uid="{3718069B-CD6E-4B6C-BD9E-9C3ABBF77206}"/>
    <cellStyle name="Comma 10 12 2 2 2 2" xfId="45058" xr:uid="{6057BCB0-F05D-4A5D-8092-3CCD5F66C85F}"/>
    <cellStyle name="Comma 10 12 2 2 2 3" xfId="46546" xr:uid="{835A717A-0B04-432A-97ED-8A437203852A}"/>
    <cellStyle name="Comma 10 12 2 2 3" xfId="44353" xr:uid="{A14DC9B5-9035-4E67-89C4-D0765258C8C7}"/>
    <cellStyle name="Comma 10 12 2 2 4" xfId="45842" xr:uid="{455D031A-88D5-4303-8654-CD5C53C32EC6}"/>
    <cellStyle name="Comma 10 12 2 3" xfId="43076" xr:uid="{8940DD18-40C4-46FE-9EFE-2275CE70E731}"/>
    <cellStyle name="Comma 10 12 2 3 2" xfId="43736" xr:uid="{EF64AB42-D320-4D71-BFDF-6618C95643D9}"/>
    <cellStyle name="Comma 10 12 2 3 2 2" xfId="45287" xr:uid="{C22E3E03-6F1E-4EC3-B04E-B2D8C7628B5B}"/>
    <cellStyle name="Comma 10 12 2 3 2 3" xfId="46779" xr:uid="{021ACC3B-807E-4E66-974E-7501AA1DAF5D}"/>
    <cellStyle name="Comma 10 12 2 3 3" xfId="44580" xr:uid="{A6DDC80F-EF1B-490C-888C-D5F4D08E4CF7}"/>
    <cellStyle name="Comma 10 12 2 3 4" xfId="46066" xr:uid="{7EB24A82-AC08-43AD-9029-10CEF30CE0E0}"/>
    <cellStyle name="Comma 10 12 2 4" xfId="43260" xr:uid="{0CE60EF6-1DC3-44A6-BCE0-A819674D2047}"/>
    <cellStyle name="Comma 10 12 2 4 2" xfId="44781" xr:uid="{C746A12D-59E4-4ECD-9F3F-E1105B8F9953}"/>
    <cellStyle name="Comma 10 12 2 4 3" xfId="46269" xr:uid="{2139CB5D-E912-43A0-A7EB-C0FB63F98DE8}"/>
    <cellStyle name="Comma 10 12 2 5" xfId="43979" xr:uid="{292F4D3E-2B38-4E36-A0C9-43A8E59F50E0}"/>
    <cellStyle name="Comma 10 12 2 5 2" xfId="44084" xr:uid="{9122A013-DF77-43CA-921C-4DBFB5761F31}"/>
    <cellStyle name="Comma 10 12 2 5 3" xfId="45572" xr:uid="{AD8834DB-5221-4CF0-81A6-5467EF01E6F4}"/>
    <cellStyle name="Comma 10 12 2 6" xfId="44021" xr:uid="{872AF131-3273-4942-87C1-430292559648}"/>
    <cellStyle name="Comma 10 12 2 7" xfId="45507" xr:uid="{AE39A432-AC09-4EE7-AC5A-269CD1E324BB}"/>
    <cellStyle name="Comma 10 12 2 8" xfId="42636" xr:uid="{E39FBCF8-9741-4C16-B1BF-39670886CA9A}"/>
    <cellStyle name="Comma 10 12 3" xfId="42683" xr:uid="{8F85AB85-E875-4B2E-B3F3-747B90CB1206}"/>
    <cellStyle name="Comma 10 12 3 2" xfId="42555" xr:uid="{EEC15FC2-834D-4E7F-ABC4-A17C7B9AC184}"/>
    <cellStyle name="Comma 10 12 3 2 2" xfId="42897" xr:uid="{D77A94E8-62DE-495F-8FFC-99086C944DC9}"/>
    <cellStyle name="Comma 10 12 3 2 2 2" xfId="44376" xr:uid="{DAACF168-D478-4257-AE51-AA5AC4911209}"/>
    <cellStyle name="Comma 10 12 3 2 2 3" xfId="45864" xr:uid="{5EBFCD54-07FC-419B-884F-82B8B739D21E}"/>
    <cellStyle name="Comma 10 12 3 2 3" xfId="43540" xr:uid="{E5513991-F808-454B-B164-9813BC0E5CD6}"/>
    <cellStyle name="Comma 10 12 3 2 3 2" xfId="45081" xr:uid="{7372EAA9-D4B9-4175-AF7A-5B2EA68706E8}"/>
    <cellStyle name="Comma 10 12 3 2 3 3" xfId="46570" xr:uid="{31D5BEB8-E541-4880-BEAB-DDF40DB8B650}"/>
    <cellStyle name="Comma 10 12 3 2 4" xfId="44059" xr:uid="{891BB9A6-CEB9-46A9-9613-DDD7D54E896D}"/>
    <cellStyle name="Comma 10 12 3 2 5" xfId="45546" xr:uid="{E9289989-0AB9-46A2-98F9-50A89A0C526D}"/>
    <cellStyle name="Comma 10 12 3 2 6" xfId="42616" xr:uid="{BA16B64C-399F-4CDD-9459-C9BB72517025}"/>
    <cellStyle name="Comma 10 12 3 3" xfId="43098" xr:uid="{1DA8C206-4B3C-48DD-A182-B871E37A3907}"/>
    <cellStyle name="Comma 10 12 3 3 2" xfId="43760" xr:uid="{605DC0B9-D167-4257-8BA0-1E8204B6CF42}"/>
    <cellStyle name="Comma 10 12 3 3 2 2" xfId="45312" xr:uid="{17A63499-76EB-4285-A4E4-9CD15F142F81}"/>
    <cellStyle name="Comma 10 12 3 3 2 3" xfId="46804" xr:uid="{05817539-04C9-428B-993F-92B1956E9781}"/>
    <cellStyle name="Comma 10 12 3 3 3" xfId="44604" xr:uid="{E065800B-46B7-4270-A310-B5E332F72A45}"/>
    <cellStyle name="Comma 10 12 3 3 4" xfId="46091" xr:uid="{103228E1-FB1F-4831-86F6-17DFFCF41310}"/>
    <cellStyle name="Comma 10 12 3 4" xfId="43321" xr:uid="{93247FF3-3A25-446B-A666-620E40CDD1D7}"/>
    <cellStyle name="Comma 10 12 3 4 2" xfId="44846" xr:uid="{4A83372F-9174-41BA-A947-847FC126BE1D}"/>
    <cellStyle name="Comma 10 12 3 4 3" xfId="46336" xr:uid="{1EFC463F-8D7D-41FA-A5B8-2573A905503A}"/>
    <cellStyle name="Comma 10 12 3 5" xfId="44150" xr:uid="{FB95C26C-46C0-4FB3-8D4F-5D533762EAA8}"/>
    <cellStyle name="Comma 10 12 3 6" xfId="45636" xr:uid="{DA7C400F-B990-4163-B2C6-45DD0C47489D}"/>
    <cellStyle name="Comma 10 12 4" xfId="42710" xr:uid="{FDF232EC-0F06-4F72-9DF0-9BF2393ABFF9}"/>
    <cellStyle name="Comma 10 12 4 2" xfId="42921" xr:uid="{F4DF2E52-0A7C-4ACF-9173-10E38D3CEA40}"/>
    <cellStyle name="Comma 10 12 4 2 2" xfId="43567" xr:uid="{8CC25C1B-12F4-4E87-9B0A-1B8303EFA5ED}"/>
    <cellStyle name="Comma 10 12 4 2 2 2" xfId="45109" xr:uid="{9137DE3A-9E0D-4952-B33B-0A0FB7342E48}"/>
    <cellStyle name="Comma 10 12 4 2 2 3" xfId="46598" xr:uid="{E08DF27D-1859-446A-8671-BA1D166EC59D}"/>
    <cellStyle name="Comma 10 12 4 2 3" xfId="44405" xr:uid="{085EE899-DB8E-49CF-BC06-5F1D66E9B2AE}"/>
    <cellStyle name="Comma 10 12 4 2 4" xfId="45893" xr:uid="{B49AF97C-EF69-487E-9FFE-922673C98372}"/>
    <cellStyle name="Comma 10 12 4 3" xfId="43127" xr:uid="{49687075-7DAA-4361-ABF6-C7B0A5915167}"/>
    <cellStyle name="Comma 10 12 4 3 2" xfId="43790" xr:uid="{0DD50249-8FCF-4D65-A921-E186149164CE}"/>
    <cellStyle name="Comma 10 12 4 3 2 2" xfId="45342" xr:uid="{7527DDD9-0305-42E8-8D3C-307B23F18039}"/>
    <cellStyle name="Comma 10 12 4 3 2 3" xfId="46834" xr:uid="{7242BCE5-5D64-4982-A1E7-1A95A48B8508}"/>
    <cellStyle name="Comma 10 12 4 3 3" xfId="44634" xr:uid="{6C098FE7-52FF-4444-880A-925C447E0EB3}"/>
    <cellStyle name="Comma 10 12 4 3 4" xfId="46121" xr:uid="{70CED002-0CA6-4B11-861B-B0FCB81FEC29}"/>
    <cellStyle name="Comma 10 12 4 4" xfId="43350" xr:uid="{E0CCD42F-1C5C-46C9-9AF5-C74BC39E4868}"/>
    <cellStyle name="Comma 10 12 4 4 2" xfId="44876" xr:uid="{B4086716-B795-4F1B-A3D8-DEDCCA9F35E1}"/>
    <cellStyle name="Comma 10 12 4 4 3" xfId="46366" xr:uid="{69B6F0F3-C5B6-43D6-88DB-9B4A1B8DEB35}"/>
    <cellStyle name="Comma 10 12 4 5" xfId="44179" xr:uid="{405C7248-6987-4281-B7C1-EB1376B7D085}"/>
    <cellStyle name="Comma 10 12 4 6" xfId="45666" xr:uid="{970BCBA4-0958-4AD4-AE56-1370B1CF5772}"/>
    <cellStyle name="Comma 10 12 5" xfId="42771" xr:uid="{2BBA2CFA-BD20-4B64-A66A-28CC723CC009}"/>
    <cellStyle name="Comma 10 12 5 2" xfId="42973" xr:uid="{C9869A40-D507-4F8A-9711-BCF86880DEF8}"/>
    <cellStyle name="Comma 10 12 5 2 2" xfId="43624" xr:uid="{8AEAA55A-C6B2-422D-A70F-B86BA85ED6A6}"/>
    <cellStyle name="Comma 10 12 5 2 2 2" xfId="45172" xr:uid="{11FC91DB-1684-41DE-9843-3CBE61FB88C0}"/>
    <cellStyle name="Comma 10 12 5 2 2 3" xfId="46662" xr:uid="{16BA5A01-30D0-4ECE-936B-03F4B0FFDC09}"/>
    <cellStyle name="Comma 10 12 5 2 3" xfId="44465" xr:uid="{5928A8FF-8C83-4814-837B-9759483CE8E7}"/>
    <cellStyle name="Comma 10 12 5 2 4" xfId="45953" xr:uid="{BAA47042-01D7-41BA-9E11-B3CA3CF8698A}"/>
    <cellStyle name="Comma 10 12 5 3" xfId="43182" xr:uid="{27B4EE21-4488-43D1-AEDD-E6399B2DFDA3}"/>
    <cellStyle name="Comma 10 12 5 3 2" xfId="43853" xr:uid="{FC7A9B0D-8193-4C4A-AA76-727563CD2BE8}"/>
    <cellStyle name="Comma 10 12 5 3 2 2" xfId="45406" xr:uid="{CEC39DC9-F245-4D55-8A3A-312C31C03F25}"/>
    <cellStyle name="Comma 10 12 5 3 2 3" xfId="46898" xr:uid="{01E77242-7C9C-4F5A-BE89-8E30E73A6CA8}"/>
    <cellStyle name="Comma 10 12 5 3 3" xfId="44696" xr:uid="{26F9F226-813F-4CF2-88E0-C61BE7D98B58}"/>
    <cellStyle name="Comma 10 12 5 3 4" xfId="46184" xr:uid="{26A47E99-4857-4A84-B43E-7DD6F2A4B680}"/>
    <cellStyle name="Comma 10 12 5 4" xfId="43404" xr:uid="{EC71B227-DD8A-4FD0-BBB9-2F27F25359E4}"/>
    <cellStyle name="Comma 10 12 5 4 2" xfId="44939" xr:uid="{F98EE8A1-EE2E-472E-A04B-DAC598D5456D}"/>
    <cellStyle name="Comma 10 12 5 4 3" xfId="46428" xr:uid="{59081B81-6F5C-48AB-BE90-E87E9F6F3313}"/>
    <cellStyle name="Comma 10 12 5 5" xfId="44237" xr:uid="{19AB2D30-B01A-4D24-AC32-9DF29F1D49B3}"/>
    <cellStyle name="Comma 10 12 5 6" xfId="45725" xr:uid="{CDD03BF7-2F00-4BD1-8AD4-C9A1E0FB221A}"/>
    <cellStyle name="Comma 10 12 6" xfId="42792" xr:uid="{8D274A60-4119-4198-A8E2-0E1517F97BC8}"/>
    <cellStyle name="Comma 10 12 6 2" xfId="42997" xr:uid="{43065224-E0F9-41DE-AB43-1385DBE885E5}"/>
    <cellStyle name="Comma 10 12 6 2 2" xfId="43651" xr:uid="{45D31106-B0A8-4BC4-B056-3544EE390683}"/>
    <cellStyle name="Comma 10 12 6 2 2 2" xfId="45199" xr:uid="{2E1D018D-1C7F-48F0-BA9E-3A3746B907C6}"/>
    <cellStyle name="Comma 10 12 6 2 2 3" xfId="46689" xr:uid="{36AAB8DE-7CFE-4AEF-B01E-B4E1C3FC5476}"/>
    <cellStyle name="Comma 10 12 6 2 3" xfId="44492" xr:uid="{1716BDA7-8384-4AD3-888C-E2112CD23FF3}"/>
    <cellStyle name="Comma 10 12 6 2 4" xfId="45980" xr:uid="{735DAAFE-434C-490A-B5B3-75B97C1723C8}"/>
    <cellStyle name="Comma 10 12 6 3" xfId="43206" xr:uid="{3EC3E992-42A6-4B02-9FCF-1F9103F393F9}"/>
    <cellStyle name="Comma 10 12 6 3 2" xfId="43880" xr:uid="{241B61D5-63DE-4B4A-98E5-B2F64F594911}"/>
    <cellStyle name="Comma 10 12 6 3 2 2" xfId="45433" xr:uid="{E982836E-9B96-4FB3-85DF-DF1D3655FFD2}"/>
    <cellStyle name="Comma 10 12 6 3 2 3" xfId="46925" xr:uid="{06C82281-B26E-45E8-AB96-6C98079A52EF}"/>
    <cellStyle name="Comma 10 12 6 3 3" xfId="44723" xr:uid="{F5EACE7F-DA8D-4D4B-95DD-C3E74A291D50}"/>
    <cellStyle name="Comma 10 12 6 3 4" xfId="46211" xr:uid="{8C714A45-2891-45AB-8733-FAD5B83FD4C2}"/>
    <cellStyle name="Comma 10 12 6 4" xfId="43429" xr:uid="{D87808BD-1322-482E-A850-ED3F04FE21BB}"/>
    <cellStyle name="Comma 10 12 6 4 2" xfId="44966" xr:uid="{1614C648-3C4C-4881-A706-42883998206A}"/>
    <cellStyle name="Comma 10 12 6 4 3" xfId="46455" xr:uid="{F978A30D-1F00-4EDF-86BF-00D6F67E0B58}"/>
    <cellStyle name="Comma 10 12 6 5" xfId="44262" xr:uid="{C7AD02FF-AAE7-4EB5-AE84-64AF36F44F82}"/>
    <cellStyle name="Comma 10 12 6 6" xfId="45750" xr:uid="{7BAF68D6-F8A8-48E9-8554-804FB37DBDCE}"/>
    <cellStyle name="Comma 10 12 7" xfId="42550" xr:uid="{BBF2A202-3B38-492D-9405-939A587CFE57}"/>
    <cellStyle name="Comma 10 12 7 2" xfId="43022" xr:uid="{45D1146F-BF8E-486F-80DA-8C98AD26570C}"/>
    <cellStyle name="Comma 10 12 7 2 2" xfId="43678" xr:uid="{E4AB6798-969D-45DF-AAEB-CF25479DEAB9}"/>
    <cellStyle name="Comma 10 12 7 2 2 2" xfId="45226" xr:uid="{82D3C8FC-9128-441F-85C0-8D34F0330706}"/>
    <cellStyle name="Comma 10 12 7 2 2 3" xfId="46716" xr:uid="{95C5879D-9DCC-4655-8784-3F2133821003}"/>
    <cellStyle name="Comma 10 12 7 2 3" xfId="44519" xr:uid="{7E4125FF-A892-424D-9555-8433FF2ED8FD}"/>
    <cellStyle name="Comma 10 12 7 2 4" xfId="46007" xr:uid="{B18BFDC6-30A4-4DDC-B2EC-8D0A07965CE5}"/>
    <cellStyle name="Comma 10 12 7 3" xfId="43232" xr:uid="{F5F3AA43-9D8D-406E-BE6A-EEEC3DB74D20}"/>
    <cellStyle name="Comma 10 12 7 3 2" xfId="43907" xr:uid="{63069C1D-48C0-41B6-9BC1-D15916A0D86F}"/>
    <cellStyle name="Comma 10 12 7 3 2 2" xfId="45460" xr:uid="{F5FDDCE3-83BE-4ED0-B848-F541948F7723}"/>
    <cellStyle name="Comma 10 12 7 3 2 3" xfId="46952" xr:uid="{AA016F7B-C852-47A9-B317-6BCE0D887CE0}"/>
    <cellStyle name="Comma 10 12 7 3 3" xfId="44750" xr:uid="{1E7B157D-A15A-4419-9022-0F7D3EF8B109}"/>
    <cellStyle name="Comma 10 12 7 3 4" xfId="46238" xr:uid="{3D6DC1D9-B183-40EC-B4B4-CC34386C58D0}"/>
    <cellStyle name="Comma 10 12 7 4" xfId="42815" xr:uid="{906CF11D-0FA9-46DF-B24F-18FD32E51FCC}"/>
    <cellStyle name="Comma 10 12 7 4 2" xfId="44288" xr:uid="{AE05E087-0AEB-48DF-926C-D25AF1D50416}"/>
    <cellStyle name="Comma 10 12 7 4 3" xfId="45776" xr:uid="{BE8C2868-D7CC-42AA-9377-A1B794088914}"/>
    <cellStyle name="Comma 10 12 7 5" xfId="43455" xr:uid="{A3CDED78-3089-439A-AD92-C36C778A72E5}"/>
    <cellStyle name="Comma 10 12 7 5 2" xfId="44993" xr:uid="{F32EA646-AAD4-4AC7-A100-26F9A6C2A335}"/>
    <cellStyle name="Comma 10 12 7 5 3" xfId="46482" xr:uid="{17F59634-0C4F-4295-B5FB-AD6BC16CC3C4}"/>
    <cellStyle name="Comma 10 12 7 6" xfId="42610" xr:uid="{10E5BD0B-4E6F-4A7D-8021-08A3D78EA730}"/>
    <cellStyle name="Comma 10 12 7 6 2" xfId="44055" xr:uid="{9A150886-A1E4-4BED-A83F-6434EF1A6D54}"/>
    <cellStyle name="Comma 10 12 7 6 3" xfId="45542" xr:uid="{24AC9381-9790-4A3C-8999-52650D48396B}"/>
    <cellStyle name="Comma 10 12 7 7" xfId="44042" xr:uid="{BC99F072-3721-4573-940E-D05D9EEBA30C}"/>
    <cellStyle name="Comma 10 12 7 8" xfId="45529" xr:uid="{AD13BE14-16A6-4127-8E46-066DB23D0515}"/>
    <cellStyle name="Comma 10 12 7 9" xfId="42586" xr:uid="{1152004F-6324-4045-AE79-9721ED96625B}"/>
    <cellStyle name="Comma 10 12 8" xfId="42852" xr:uid="{5926BC6B-C34D-4A4A-A913-3FBC3C5687FF}"/>
    <cellStyle name="Comma 10 12 8 2" xfId="43487" xr:uid="{CA1CDDDB-1AD1-4D61-8128-ACC84FD43513}"/>
    <cellStyle name="Comma 10 12 8 2 2" xfId="45025" xr:uid="{BE702145-C235-430E-B3E6-CB888FB13600}"/>
    <cellStyle name="Comma 10 12 8 2 3" xfId="46514" xr:uid="{DFBD735A-67B4-44A7-B713-63F8D4D0B782}"/>
    <cellStyle name="Comma 10 12 8 3" xfId="44320" xr:uid="{8F105712-ABA7-4D28-ADCC-7EED96BE2485}"/>
    <cellStyle name="Comma 10 12 8 4" xfId="45808" xr:uid="{9BBFC77F-C80B-429B-97E8-0218DAF4728E}"/>
    <cellStyle name="Comma 10 12 9" xfId="43045" xr:uid="{0AA85841-B3C4-4C28-A36D-21FE6E70358E}"/>
    <cellStyle name="Comma 10 12 9 2" xfId="43704" xr:uid="{D4ACF32B-7B88-407A-A358-AAF92AD3E207}"/>
    <cellStyle name="Comma 10 12 9 2 2" xfId="45253" xr:uid="{84016CC6-FA27-4E68-B544-2DAB8B223421}"/>
    <cellStyle name="Comma 10 12 9 2 3" xfId="46743" xr:uid="{C1848D6B-7EAD-40B3-BC6C-CECB29FEE01F}"/>
    <cellStyle name="Comma 10 12 9 3" xfId="44545" xr:uid="{57340A44-FBDE-4319-9DB7-5F76B1A6E24C}"/>
    <cellStyle name="Comma 10 12 9 4" xfId="46033" xr:uid="{E28F43F6-DE05-4CA4-89BF-3C74410CFB1D}"/>
    <cellStyle name="Comma 10 13" xfId="15337" xr:uid="{23671A6E-9B1C-4A60-AEB2-3D9DCEC1C364}"/>
    <cellStyle name="Comma 10 13 2" xfId="43932" xr:uid="{AC490C06-8D82-460C-AC0B-9D96501CDEB2}"/>
    <cellStyle name="Comma 10 14" xfId="41568" xr:uid="{7E17C2FD-AF53-4182-857C-90F2B2D414AA}"/>
    <cellStyle name="Comma 10 14 2" xfId="44027" xr:uid="{2FEA7DEC-DE02-4CA9-AC59-88F6F1639D33}"/>
    <cellStyle name="Comma 10 15" xfId="1616" xr:uid="{A63C2D06-301A-47EF-8A71-6D8B138EF97E}"/>
    <cellStyle name="Comma 10 15 2" xfId="45513" xr:uid="{0269DFED-98A1-40BF-970B-25AAE16CFE34}"/>
    <cellStyle name="Comma 10 16" xfId="41610" xr:uid="{41161EAB-4684-402C-BB56-EF2E34E82932}"/>
    <cellStyle name="Comma 10 17" xfId="827" xr:uid="{56B65542-A8B1-4503-9E63-A26DC44FC8E1}"/>
    <cellStyle name="Comma 10 18" xfId="41846" xr:uid="{19B79E08-00FD-48FC-89D7-6552B582B4FD}"/>
    <cellStyle name="Comma 10 19" xfId="42378" xr:uid="{40BA0595-BAFD-4120-A126-4E50E63B2E75}"/>
    <cellStyle name="Comma 10 2" xfId="316" xr:uid="{8D311D3E-8F23-45F2-BF5A-66EFF9319B18}"/>
    <cellStyle name="Comma 10 2 10" xfId="39374" xr:uid="{691E44D1-44FB-48D0-931E-5E45A7C5363F}"/>
    <cellStyle name="Comma 10 2 11" xfId="40495" xr:uid="{8A4C7270-F3E1-4830-998F-85E3D2528984}"/>
    <cellStyle name="Comma 10 2 12" xfId="15338" xr:uid="{5074030D-2E5B-4857-8928-D5A71C820A62}"/>
    <cellStyle name="Comma 10 2 13" xfId="1617" xr:uid="{CB96A666-AF8B-4584-A6DC-5EC02F8D1169}"/>
    <cellStyle name="Comma 10 2 14" xfId="41659" xr:uid="{658CA8FA-52DE-45EF-B7B7-F8C4BC66CD46}"/>
    <cellStyle name="Comma 10 2 15" xfId="885" xr:uid="{5D5121E5-64B2-467E-9412-D59425FB3909}"/>
    <cellStyle name="Comma 10 2 16" xfId="41888" xr:uid="{3A3E2EE5-D57A-4157-80B5-A3ADCA9FB25C}"/>
    <cellStyle name="Comma 10 2 17" xfId="42411" xr:uid="{6122B70E-47C1-4E96-B449-F2C337BDBA5A}"/>
    <cellStyle name="Comma 10 2 2" xfId="445" xr:uid="{F8F4C272-877A-4936-97DB-D080402AB5BA}"/>
    <cellStyle name="Comma 10 2 2 10" xfId="1618" xr:uid="{5E36E073-3ACF-469A-9448-B7B926ACF1B4}"/>
    <cellStyle name="Comma 10 2 2 11" xfId="1099" xr:uid="{A1BF3E43-2B70-47D0-A22C-C44F4C976C28}"/>
    <cellStyle name="Comma 10 2 2 12" xfId="42017" xr:uid="{278C8A10-518F-46F3-A597-C245C0214623}"/>
    <cellStyle name="Comma 10 2 2 13" xfId="42416" xr:uid="{B5CF8FCB-2A92-4A25-BB79-68E991C1F207}"/>
    <cellStyle name="Comma 10 2 2 2" xfId="729" xr:uid="{AA89C466-CC01-4B89-9CFF-027FE2C7E229}"/>
    <cellStyle name="Comma 10 2 2 2 10" xfId="43510" xr:uid="{5D4DB976-54BD-44DE-A47B-4E77D2ACF6A2}"/>
    <cellStyle name="Comma 10 2 2 2 2" xfId="35214" xr:uid="{908EA5DC-D863-41D7-8B31-9B7F5FCA9E6C}"/>
    <cellStyle name="Comma 10 2 2 2 2 2" xfId="45050" xr:uid="{31183ACD-78F7-45AB-9A41-4F0DFC75299F}"/>
    <cellStyle name="Comma 10 2 2 2 3" xfId="37579" xr:uid="{6B05C12E-46E6-4193-B1D0-8F9EA54A48CF}"/>
    <cellStyle name="Comma 10 2 2 2 3 2" xfId="46538" xr:uid="{BA922102-846E-4736-908C-37037918A6DC}"/>
    <cellStyle name="Comma 10 2 2 2 4" xfId="38769" xr:uid="{60EA2BDF-AD57-4ED4-97BE-7CA71452DAA3}"/>
    <cellStyle name="Comma 10 2 2 2 5" xfId="39886" xr:uid="{027CD8FB-2A69-471E-9926-281C048FE410}"/>
    <cellStyle name="Comma 10 2 2 2 6" xfId="41003" xr:uid="{1BBD16D7-44D0-4385-B756-38B1FD75ACE1}"/>
    <cellStyle name="Comma 10 2 2 2 7" xfId="24882" xr:uid="{DA78B876-1FBD-411C-A795-CE98F3A07B10}"/>
    <cellStyle name="Comma 10 2 2 2 8" xfId="14134" xr:uid="{AD43AC3F-EC8F-4B86-B8A3-9F0FE07B7086}"/>
    <cellStyle name="Comma 10 2 2 2 9" xfId="42292" xr:uid="{7759DC57-66A6-432C-8FCB-B6BC8BA3D98B}"/>
    <cellStyle name="Comma 10 2 2 3" xfId="14999" xr:uid="{5F68DE24-DEDB-4E70-82FC-7FCA5EDE86FF}"/>
    <cellStyle name="Comma 10 2 2 3 2" xfId="35848" xr:uid="{34C780BF-A4D7-4742-A1F9-42F71D64EDE9}"/>
    <cellStyle name="Comma 10 2 2 3 3" xfId="37990" xr:uid="{6C110FE4-F9FB-4802-A92E-8778716ECD94}"/>
    <cellStyle name="Comma 10 2 2 3 4" xfId="39114" xr:uid="{0FE3EBBB-8BAF-4617-9EE9-652E1685898C}"/>
    <cellStyle name="Comma 10 2 2 3 5" xfId="40231" xr:uid="{D7990D44-082F-438D-BDC2-3884198AABE3}"/>
    <cellStyle name="Comma 10 2 2 3 6" xfId="41348" xr:uid="{5EC18F2C-557A-431B-BB6B-8F852D324430}"/>
    <cellStyle name="Comma 10 2 2 3 7" xfId="25464" xr:uid="{F59CF8DC-DC07-4A6E-98C1-0F3F1DA3C8C6}"/>
    <cellStyle name="Comma 10 2 2 3 8" xfId="42458" xr:uid="{DEAE3D5E-9D8F-4274-BFC5-4E6648C40C66}"/>
    <cellStyle name="Comma 10 2 2 3 9" xfId="44345" xr:uid="{09011239-5AC6-4E88-8791-100D428F57E2}"/>
    <cellStyle name="Comma 10 2 2 4" xfId="25758" xr:uid="{31C9D991-F67C-4977-BF7E-609BFA65875F}"/>
    <cellStyle name="Comma 10 2 2 4 2" xfId="45834" xr:uid="{D619919C-607A-4EC2-AA25-B84C7B889CA0}"/>
    <cellStyle name="Comma 10 2 2 5" xfId="36606" xr:uid="{7F75ACE6-8BC5-4376-8D3A-EC5D4DF44805}"/>
    <cellStyle name="Comma 10 2 2 6" xfId="38262" xr:uid="{A2CD9AD8-BA61-4005-A55F-21438BA5F551}"/>
    <cellStyle name="Comma 10 2 2 7" xfId="39375" xr:uid="{708754AE-AECE-4271-85F3-010AD49BE17D}"/>
    <cellStyle name="Comma 10 2 2 8" xfId="40496" xr:uid="{9FF8D3D6-1712-444C-B2B6-A95FFEFED326}"/>
    <cellStyle name="Comma 10 2 2 9" xfId="15339" xr:uid="{70DAE93C-C319-490B-A7E9-869EB54C0689}"/>
    <cellStyle name="Comma 10 2 3" xfId="600" xr:uid="{AF5A715B-B387-41DA-ACD4-79703D54A998}"/>
    <cellStyle name="Comma 10 2 3 10" xfId="42163" xr:uid="{25D6243D-CC57-4C07-9614-39887CE9B8EF}"/>
    <cellStyle name="Comma 10 2 3 11" xfId="43068" xr:uid="{83DEBC5E-8D89-4415-9CFD-B6593851696A}"/>
    <cellStyle name="Comma 10 2 3 2" xfId="15131" xr:uid="{6B837D87-42CC-4460-86DE-B32A46B6FD9C}"/>
    <cellStyle name="Comma 10 2 3 2 2" xfId="35976" xr:uid="{A1BE877F-0A21-4339-9D53-C4371BDF404B}"/>
    <cellStyle name="Comma 10 2 3 2 2 2" xfId="45279" xr:uid="{98EE5180-D970-4364-AF96-EF0CD027EECD}"/>
    <cellStyle name="Comma 10 2 3 2 3" xfId="38117" xr:uid="{46A667A0-030A-47C1-B31A-96ED52C4FDCE}"/>
    <cellStyle name="Comma 10 2 3 2 3 2" xfId="46771" xr:uid="{80AC9B5F-11C3-4850-BF23-4C0A2C805BD3}"/>
    <cellStyle name="Comma 10 2 3 2 4" xfId="39241" xr:uid="{E644D0F7-F1DF-4395-B147-17505400EC0D}"/>
    <cellStyle name="Comma 10 2 3 2 5" xfId="40358" xr:uid="{2C0441B0-B905-47E8-8C55-8E049FC2EBB9}"/>
    <cellStyle name="Comma 10 2 3 2 6" xfId="41475" xr:uid="{E57272F4-C5CA-46A8-8A7E-0C4B663DEFAD}"/>
    <cellStyle name="Comma 10 2 3 2 7" xfId="25570" xr:uid="{AA030061-1A5A-492C-A342-8EBFFBF1634E}"/>
    <cellStyle name="Comma 10 2 3 2 8" xfId="43728" xr:uid="{961EBD6B-9AFD-4933-AB96-5BB24C9D2D2D}"/>
    <cellStyle name="Comma 10 2 3 3" xfId="35397" xr:uid="{8A4E83AA-14F6-4C9D-BAED-219667A0248C}"/>
    <cellStyle name="Comma 10 2 3 3 2" xfId="44572" xr:uid="{41950410-4114-4D52-A0B7-CF0C5CDDA5A9}"/>
    <cellStyle name="Comma 10 2 3 4" xfId="37726" xr:uid="{171633FF-1804-495B-8A17-A5F572ACB8A4}"/>
    <cellStyle name="Comma 10 2 3 4 2" xfId="46058" xr:uid="{D7312C7B-2F45-4FDA-9494-E552E2416EC2}"/>
    <cellStyle name="Comma 10 2 3 5" xfId="38897" xr:uid="{895B55FD-723F-4DCC-A7A2-14A588BC1F88}"/>
    <cellStyle name="Comma 10 2 3 6" xfId="40014" xr:uid="{65896365-DD2B-4A38-B928-16E4AC400670}"/>
    <cellStyle name="Comma 10 2 3 7" xfId="41131" xr:uid="{42116969-8254-4886-B340-A0B84996D0EB}"/>
    <cellStyle name="Comma 10 2 3 8" xfId="25040" xr:uid="{C528911E-6A82-48E5-A123-A6A664A90D88}"/>
    <cellStyle name="Comma 10 2 3 9" xfId="14522" xr:uid="{071B4D3B-C2AD-417C-8C1B-F3EABB1578A6}"/>
    <cellStyle name="Comma 10 2 4" xfId="14133" xr:uid="{A453057F-1E82-4870-8C24-7B5EC43130D0}"/>
    <cellStyle name="Comma 10 2 4 10" xfId="43294" xr:uid="{B964BFA5-A946-4D1E-9285-FA418FFE3090}"/>
    <cellStyle name="Comma 10 2 4 2" xfId="14998" xr:uid="{B1A74E46-AC93-497B-A7A4-727642595AFE}"/>
    <cellStyle name="Comma 10 2 4 2 2" xfId="35847" xr:uid="{89A86F95-EF92-473F-A0C9-E529588615DF}"/>
    <cellStyle name="Comma 10 2 4 2 3" xfId="37989" xr:uid="{44C46790-3E92-4D27-85F7-DD336FEAA699}"/>
    <cellStyle name="Comma 10 2 4 2 4" xfId="39113" xr:uid="{E45FA8E2-2850-4860-867F-80D483EE0465}"/>
    <cellStyle name="Comma 10 2 4 2 5" xfId="40230" xr:uid="{A51EBCC3-613E-4262-B6CA-8D185DDB9D29}"/>
    <cellStyle name="Comma 10 2 4 2 6" xfId="41347" xr:uid="{09B4D71B-96D0-4DEA-9999-761DD3FEB8BD}"/>
    <cellStyle name="Comma 10 2 4 2 7" xfId="25463" xr:uid="{2F9A8B8B-0EFC-474B-9452-CAB2D3F8D15B}"/>
    <cellStyle name="Comma 10 2 4 2 8" xfId="44817" xr:uid="{080A9090-E189-42C2-9F47-8AC342CD0CC8}"/>
    <cellStyle name="Comma 10 2 4 3" xfId="35213" xr:uid="{BE454979-D766-4ED3-B595-267CF13218DD}"/>
    <cellStyle name="Comma 10 2 4 3 2" xfId="46307" xr:uid="{8DF8C405-CC63-49A2-85B6-EB5204662C6C}"/>
    <cellStyle name="Comma 10 2 4 4" xfId="37578" xr:uid="{0EFE6268-3ED6-4BA6-BD4F-897B1E09D5F4}"/>
    <cellStyle name="Comma 10 2 4 5" xfId="38768" xr:uid="{13E44F1B-F3DC-431B-990C-9530ABF7762F}"/>
    <cellStyle name="Comma 10 2 4 6" xfId="39885" xr:uid="{0D1F7614-BAD6-4576-B49D-AB148D363E21}"/>
    <cellStyle name="Comma 10 2 4 7" xfId="41002" xr:uid="{3F1B4A6F-59A2-46E8-8409-0464C88C2CC8}"/>
    <cellStyle name="Comma 10 2 4 8" xfId="24881" xr:uid="{66330285-BAE1-4A74-8F5C-B18F5CC03149}"/>
    <cellStyle name="Comma 10 2 4 9" xfId="42450" xr:uid="{C4995AC9-C7BC-4ABF-818F-74216A5AD341}"/>
    <cellStyle name="Comma 10 2 5" xfId="13395" xr:uid="{B3EBFFA4-2004-4688-899A-3B1642E0870A}"/>
    <cellStyle name="Comma 10 2 5 2" xfId="34977" xr:uid="{EC9836BB-7A15-47DA-9D5D-BEC3105B7D13}"/>
    <cellStyle name="Comma 10 2 5 3" xfId="37419" xr:uid="{748D5585-B0B3-4E82-BB7E-2A9850483FE8}"/>
    <cellStyle name="Comma 10 2 5 4" xfId="38622" xr:uid="{61DC05A5-9807-489C-8435-A43BE1267537}"/>
    <cellStyle name="Comma 10 2 5 5" xfId="39739" xr:uid="{029DEFC4-EDE7-464B-8B18-61B8CC02327E}"/>
    <cellStyle name="Comma 10 2 5 6" xfId="40856" xr:uid="{A5DC52D9-BA56-432D-8D75-A0D425553D6B}"/>
    <cellStyle name="Comma 10 2 5 7" xfId="24694" xr:uid="{53A89F46-E73B-40C4-9D49-65371D696A13}"/>
    <cellStyle name="Comma 10 2 5 8" xfId="44123" xr:uid="{E995FA6C-608B-4C3D-A961-A3E3672CB262}"/>
    <cellStyle name="Comma 10 2 6" xfId="14855" xr:uid="{071B214C-9567-4FBE-BE0E-CC1E1E161776}"/>
    <cellStyle name="Comma 10 2 6 2" xfId="35709" xr:uid="{E913947E-2542-476A-9493-847D8A4896F0}"/>
    <cellStyle name="Comma 10 2 6 3" xfId="37855" xr:uid="{AFBE6011-74FB-458E-90DD-F64574D8100D}"/>
    <cellStyle name="Comma 10 2 6 4" xfId="38979" xr:uid="{0B009702-798A-4E8B-95EF-63F2CC89588C}"/>
    <cellStyle name="Comma 10 2 6 5" xfId="40096" xr:uid="{4CFBA522-C02E-4011-B4D6-FC19AF981182}"/>
    <cellStyle name="Comma 10 2 6 6" xfId="41213" xr:uid="{4F0B03EA-F927-4122-B1C4-0B4E08B84CF0}"/>
    <cellStyle name="Comma 10 2 6 7" xfId="25339" xr:uid="{FDCE0BBE-BD19-4B4A-AD99-8BBEE0B456A6}"/>
    <cellStyle name="Comma 10 2 6 8" xfId="45609" xr:uid="{3E3C0D7E-5EB5-4113-96A8-10676652EAC6}"/>
    <cellStyle name="Comma 10 2 7" xfId="25757" xr:uid="{0379D7D6-FEEC-462A-BDB3-5E429E23CF9B}"/>
    <cellStyle name="Comma 10 2 8" xfId="36605" xr:uid="{6C45E1CD-297C-4646-A451-F89BF0B276C5}"/>
    <cellStyle name="Comma 10 2 9" xfId="38261" xr:uid="{F63AB5A2-7665-4BA3-AAD3-EA52F5C2D130}"/>
    <cellStyle name="Comma 10 20" xfId="47000" xr:uid="{B8192433-5719-4B81-81CD-6E78313458CE}"/>
    <cellStyle name="Comma 10 3" xfId="403" xr:uid="{ABF3F555-270C-4513-A3A1-B6FA2A2F2817}"/>
    <cellStyle name="Comma 10 3 10" xfId="40478" xr:uid="{F639C191-776F-4811-BD16-CA19EEAAD932}"/>
    <cellStyle name="Comma 10 3 11" xfId="15307" xr:uid="{82560424-719C-4864-B9A3-90F8CC0988C9}"/>
    <cellStyle name="Comma 10 3 12" xfId="1254" xr:uid="{BDDDB486-D05D-4BC2-81AF-24FE3B41C5B8}"/>
    <cellStyle name="Comma 10 3 13" xfId="41711" xr:uid="{07EBE3A4-0B90-406B-A354-F0D96EE674AB}"/>
    <cellStyle name="Comma 10 3 14" xfId="942" xr:uid="{703778E4-3C48-4E59-859D-D83BDAC5AAA4}"/>
    <cellStyle name="Comma 10 3 15" xfId="41975" xr:uid="{D7AAEAE9-A785-41E6-8F83-838D8DD74AF7}"/>
    <cellStyle name="Comma 10 3 16" xfId="42677" xr:uid="{196038EE-8D6D-4482-A630-6C17CE626552}"/>
    <cellStyle name="Comma 10 3 2" xfId="687" xr:uid="{C9C9AEEE-205A-47F1-A0E2-B144D7E3B6B7}"/>
    <cellStyle name="Comma 10 3 2 10" xfId="42250" xr:uid="{0AA07A35-5857-4D88-9FAF-B6A1681D26B9}"/>
    <cellStyle name="Comma 10 3 2 11" xfId="42890" xr:uid="{EF757CCD-3535-48D6-9D63-934ADD116453}"/>
    <cellStyle name="Comma 10 3 2 2" xfId="25760" xr:uid="{CDF08A7D-6CEF-46A0-A629-185531CE1046}"/>
    <cellStyle name="Comma 10 3 2 2 2" xfId="45073" xr:uid="{683CAB57-DD8B-4D78-B09F-23A2CD2E47B1}"/>
    <cellStyle name="Comma 10 3 2 2 3" xfId="46562" xr:uid="{E2A26680-C0AB-4847-B692-373B4965B540}"/>
    <cellStyle name="Comma 10 3 2 2 4" xfId="43533" xr:uid="{E71BC4F7-AF19-48E3-955F-B06BB4165FF0}"/>
    <cellStyle name="Comma 10 3 2 3" xfId="36608" xr:uid="{CDB4EA47-97EC-47CF-AE4A-41564FB47591}"/>
    <cellStyle name="Comma 10 3 2 3 2" xfId="44369" xr:uid="{3804B3AF-BEC0-4657-A431-256F2C325609}"/>
    <cellStyle name="Comma 10 3 2 4" xfId="38264" xr:uid="{13D3D447-6689-45F9-B3A9-DFF486F8E6D7}"/>
    <cellStyle name="Comma 10 3 2 4 2" xfId="45857" xr:uid="{D0136587-AB4B-4DE2-A65F-C3CFC03A114A}"/>
    <cellStyle name="Comma 10 3 2 5" xfId="39377" xr:uid="{2A688801-406B-4E72-ADF0-E3E3EE5B3EBB}"/>
    <cellStyle name="Comma 10 3 2 6" xfId="40498" xr:uid="{C5BF23CE-8E6E-4FEA-85F3-16E1C168881C}"/>
    <cellStyle name="Comma 10 3 2 7" xfId="15341" xr:uid="{8D1B2DD5-3BDD-4A83-804A-3F79CDF6C261}"/>
    <cellStyle name="Comma 10 3 2 8" xfId="1620" xr:uid="{3636EF93-22BC-4469-BAE3-36E2C83876A8}"/>
    <cellStyle name="Comma 10 3 2 9" xfId="1156" xr:uid="{E6371178-85C2-4C36-ADA7-BB12B1107A16}"/>
    <cellStyle name="Comma 10 3 3" xfId="1619" xr:uid="{CE5D5521-5FE1-40E7-8855-F68D87E939AA}"/>
    <cellStyle name="Comma 10 3 3 2" xfId="25759" xr:uid="{87B61D21-093D-48A4-A07D-BA5C6801AF57}"/>
    <cellStyle name="Comma 10 3 3 2 2" xfId="45303" xr:uid="{759BAA26-9A73-492D-9B66-7F2A1BEA2748}"/>
    <cellStyle name="Comma 10 3 3 2 3" xfId="46795" xr:uid="{B245436A-AF32-470E-93B3-E559A6918D46}"/>
    <cellStyle name="Comma 10 3 3 2 4" xfId="43751" xr:uid="{04AF5D9C-F179-4D2B-B9DA-32E1C7509845}"/>
    <cellStyle name="Comma 10 3 3 3" xfId="36607" xr:uid="{9EA8BEE0-8C6B-49B6-A7D3-9E6AAC2102B1}"/>
    <cellStyle name="Comma 10 3 3 3 2" xfId="44595" xr:uid="{BD90264E-C101-494A-8925-16EE207F96F7}"/>
    <cellStyle name="Comma 10 3 3 4" xfId="38263" xr:uid="{74DC437F-174E-4440-8D50-E4A4BCC63FC8}"/>
    <cellStyle name="Comma 10 3 3 4 2" xfId="46082" xr:uid="{FC2922F8-2363-4A11-B1DE-D6863C22478A}"/>
    <cellStyle name="Comma 10 3 3 5" xfId="39376" xr:uid="{D1E5E545-79E7-4F4F-8E57-4E242E374040}"/>
    <cellStyle name="Comma 10 3 3 6" xfId="40497" xr:uid="{D61498B0-9531-4AA4-9077-4242EFC51D17}"/>
    <cellStyle name="Comma 10 3 3 7" xfId="15340" xr:uid="{D1D67AA9-86B4-4347-ADFC-089C0DEB71A4}"/>
    <cellStyle name="Comma 10 3 3 8" xfId="43090" xr:uid="{90DA9E7A-2ADA-4929-A33D-C36E07D6676C}"/>
    <cellStyle name="Comma 10 3 4" xfId="13396" xr:uid="{F36ECF95-6947-4E31-8ABD-3474DA27E83B}"/>
    <cellStyle name="Comma 10 3 4 2" xfId="34978" xr:uid="{0B2C9227-C1B3-4103-BB78-68FD9DA8FA6A}"/>
    <cellStyle name="Comma 10 3 4 2 2" xfId="44837" xr:uid="{27EA3B71-4C6A-4A9C-9B92-54448C3D1DBB}"/>
    <cellStyle name="Comma 10 3 4 3" xfId="37420" xr:uid="{D6A14CD7-C59D-4EA6-8182-CD57088283A6}"/>
    <cellStyle name="Comma 10 3 4 3 2" xfId="46327" xr:uid="{509E4A32-AEF4-4ED6-9B52-F034E357CB58}"/>
    <cellStyle name="Comma 10 3 4 4" xfId="38623" xr:uid="{51D09CCE-246F-450F-98E0-8FAAB51866CF}"/>
    <cellStyle name="Comma 10 3 4 5" xfId="39740" xr:uid="{5B7ADBB8-2D07-4949-B30E-F8F760AEBB45}"/>
    <cellStyle name="Comma 10 3 4 6" xfId="40857" xr:uid="{421BF9C4-C6E1-4666-9030-17B2D5E81E68}"/>
    <cellStyle name="Comma 10 3 4 7" xfId="24695" xr:uid="{72E03F44-CF87-4456-9CDD-30B0E133CFEC}"/>
    <cellStyle name="Comma 10 3 4 8" xfId="43314" xr:uid="{1C18B7AD-7E42-4694-AAB5-41A0AB1A7C1C}"/>
    <cellStyle name="Comma 10 3 5" xfId="14856" xr:uid="{86E7318D-56D6-4381-B4A4-CE36B3608426}"/>
    <cellStyle name="Comma 10 3 5 2" xfId="35710" xr:uid="{C812647C-526C-4209-A519-B81250700F6E}"/>
    <cellStyle name="Comma 10 3 5 3" xfId="37856" xr:uid="{944638CE-CD8B-4A9E-8246-5CE5FD72C683}"/>
    <cellStyle name="Comma 10 3 5 4" xfId="38980" xr:uid="{76950A12-4499-48DB-A558-211D55FEA943}"/>
    <cellStyle name="Comma 10 3 5 5" xfId="40097" xr:uid="{0A48E8F5-D0C6-4D53-9812-14466694E586}"/>
    <cellStyle name="Comma 10 3 5 6" xfId="41214" xr:uid="{6502C3B4-2A5F-4CBE-A573-E5AACDACB813}"/>
    <cellStyle name="Comma 10 3 5 7" xfId="25340" xr:uid="{1F902C81-143C-44FD-AF31-2E5E3D1D2516}"/>
    <cellStyle name="Comma 10 3 5 8" xfId="44142" xr:uid="{A47DFBFF-8073-48E2-BFF7-96A7500B5715}"/>
    <cellStyle name="Comma 10 3 6" xfId="25705" xr:uid="{17F989FE-8E69-4BE6-A525-3F2CD728518B}"/>
    <cellStyle name="Comma 10 3 6 2" xfId="45629" xr:uid="{5AD57D30-442F-4791-ADCC-E218FC61B986}"/>
    <cellStyle name="Comma 10 3 7" xfId="36588" xr:uid="{83036702-A9E4-41A5-A23F-E75E4D5D8599}"/>
    <cellStyle name="Comma 10 3 8" xfId="38244" xr:uid="{CE44CDD1-1738-44E8-8F68-F9315611E46C}"/>
    <cellStyle name="Comma 10 3 9" xfId="39357" xr:uid="{BC69BEBC-F3B6-426C-88EE-F62BACFBC53E}"/>
    <cellStyle name="Comma 10 4" xfId="356" xr:uid="{5587C7B3-E5EE-41B0-989A-413684CB2CB5}"/>
    <cellStyle name="Comma 10 4 10" xfId="1621" xr:uid="{9880B5E8-FC6D-4677-82CC-379A4CED5DF8}"/>
    <cellStyle name="Comma 10 4 11" xfId="41755" xr:uid="{715C9806-F0DC-4F11-BC58-F2FE7D9C3C90}"/>
    <cellStyle name="Comma 10 4 12" xfId="990" xr:uid="{748E2DFC-DF61-46AF-AD5A-2EBAA1776592}"/>
    <cellStyle name="Comma 10 4 13" xfId="41929" xr:uid="{C8A53A80-B0E8-4369-961A-F996FE5D1157}"/>
    <cellStyle name="Comma 10 4 14" xfId="42701" xr:uid="{8B1F28E0-4F34-47F9-AD70-CA1B12376731}"/>
    <cellStyle name="Comma 10 4 2" xfId="641" xr:uid="{41554C15-47AB-4F4A-9BFF-9995E0F025E5}"/>
    <cellStyle name="Comma 10 4 2 10" xfId="42204" xr:uid="{CCFDCFF8-95FC-49C2-AAE5-4EED60C6F0B8}"/>
    <cellStyle name="Comma 10 4 2 11" xfId="42912" xr:uid="{AE2EBA72-6F8B-402F-BFC2-D03867B9CDD6}"/>
    <cellStyle name="Comma 10 4 2 2" xfId="34979" xr:uid="{DEB46FB9-E694-4FEA-802D-986D2FF62052}"/>
    <cellStyle name="Comma 10 4 2 2 2" xfId="45099" xr:uid="{8C377162-1210-4D43-9497-F2FB29CDCEBF}"/>
    <cellStyle name="Comma 10 4 2 2 3" xfId="46588" xr:uid="{01BD5BD9-BEE4-47E5-AEB1-76197AE5AFA7}"/>
    <cellStyle name="Comma 10 4 2 2 4" xfId="43557" xr:uid="{9EEB012A-BC2E-403E-8795-ACCC76267CA0}"/>
    <cellStyle name="Comma 10 4 2 3" xfId="37421" xr:uid="{32FCCBAE-6F45-498C-BF3F-ECC793EE05BB}"/>
    <cellStyle name="Comma 10 4 2 3 2" xfId="44395" xr:uid="{E4F2015C-5E6A-4BBD-8559-F80ECB9E6634}"/>
    <cellStyle name="Comma 10 4 2 4" xfId="38624" xr:uid="{6BCCF95F-C0AD-4A28-BAD3-03150A315020}"/>
    <cellStyle name="Comma 10 4 2 4 2" xfId="45883" xr:uid="{563BEB40-1F9A-4DE6-985C-78C61EA07F3E}"/>
    <cellStyle name="Comma 10 4 2 5" xfId="39741" xr:uid="{02BB180A-2F21-424F-9BB3-FE41A069A0B4}"/>
    <cellStyle name="Comma 10 4 2 6" xfId="40858" xr:uid="{62386812-3428-441D-B89D-1AF656414BAC}"/>
    <cellStyle name="Comma 10 4 2 7" xfId="24696" xr:uid="{3A6F4E5A-77F6-49D2-AF3F-578E0BDBA48B}"/>
    <cellStyle name="Comma 10 4 2 8" xfId="13397" xr:uid="{3B6192B8-BC3C-44ED-8609-409109ECFF43}"/>
    <cellStyle name="Comma 10 4 2 9" xfId="1205" xr:uid="{19F354F4-530A-4F34-A23A-923816E6FD60}"/>
    <cellStyle name="Comma 10 4 3" xfId="14857" xr:uid="{E9AADFE1-D84A-4786-B47A-CC31DF00153B}"/>
    <cellStyle name="Comma 10 4 3 2" xfId="35711" xr:uid="{54333ACD-0DF3-4B8B-9C35-C632ECBD415A}"/>
    <cellStyle name="Comma 10 4 3 2 2" xfId="45332" xr:uid="{F930D649-ADDC-4145-A52E-5EE460324097}"/>
    <cellStyle name="Comma 10 4 3 2 3" xfId="46824" xr:uid="{80870C3E-A41A-4796-AADE-B485852A1ABA}"/>
    <cellStyle name="Comma 10 4 3 2 4" xfId="43780" xr:uid="{5FCE65F5-38ED-4E56-A82E-EFF51F81278C}"/>
    <cellStyle name="Comma 10 4 3 3" xfId="37857" xr:uid="{F550A720-5B42-4BDE-9F1E-41587ED4502E}"/>
    <cellStyle name="Comma 10 4 3 3 2" xfId="44624" xr:uid="{B3922851-B8DB-4017-9CEC-6C447A605104}"/>
    <cellStyle name="Comma 10 4 3 4" xfId="38981" xr:uid="{A614F6BE-0614-47AE-88F1-9869822BB883}"/>
    <cellStyle name="Comma 10 4 3 4 2" xfId="46111" xr:uid="{1575BE03-ADCB-430B-9C7A-0C8F048E41CF}"/>
    <cellStyle name="Comma 10 4 3 5" xfId="40098" xr:uid="{DCE09946-628D-47BE-B956-2CB57D8DA9A6}"/>
    <cellStyle name="Comma 10 4 3 6" xfId="41215" xr:uid="{9E0176DF-4AFA-406B-9635-4C04853271DC}"/>
    <cellStyle name="Comma 10 4 3 7" xfId="25341" xr:uid="{51C370FB-9989-4D54-A9AB-55DCDD23092F}"/>
    <cellStyle name="Comma 10 4 3 8" xfId="43118" xr:uid="{0F5DD5ED-7A31-47FB-90AB-557A3C2C5E53}"/>
    <cellStyle name="Comma 10 4 4" xfId="25761" xr:uid="{8C0F26E5-BCB2-46B8-BD1D-1713DFD81239}"/>
    <cellStyle name="Comma 10 4 4 2" xfId="44866" xr:uid="{318CB4EC-83BF-4EFC-A757-9E7280AA69AF}"/>
    <cellStyle name="Comma 10 4 4 3" xfId="46356" xr:uid="{95FA2C9E-F3D4-4283-B820-06EB4B0B54A7}"/>
    <cellStyle name="Comma 10 4 4 4" xfId="43340" xr:uid="{B7EBC862-C038-471A-91C7-BFF39B234AA3}"/>
    <cellStyle name="Comma 10 4 5" xfId="36609" xr:uid="{51F083FE-9DB6-4BC7-B2E6-0B3DE40E8B6B}"/>
    <cellStyle name="Comma 10 4 5 2" xfId="44170" xr:uid="{09454B2C-EEFE-4576-AECE-5B92FBF15220}"/>
    <cellStyle name="Comma 10 4 6" xfId="38265" xr:uid="{AA60615F-4FCC-448A-8DA5-AB48D0A771EA}"/>
    <cellStyle name="Comma 10 4 6 2" xfId="45656" xr:uid="{0B19602D-4DDC-4C94-B2A5-98B43E2EF20F}"/>
    <cellStyle name="Comma 10 4 7" xfId="39378" xr:uid="{DB86F8A9-F188-409A-B383-0D41372273B3}"/>
    <cellStyle name="Comma 10 4 8" xfId="40499" xr:uid="{3F11E25C-544B-49E9-A83D-09096F5A5659}"/>
    <cellStyle name="Comma 10 4 9" xfId="15342" xr:uid="{63C986AE-A38A-40DE-8336-52EBE0E0D976}"/>
    <cellStyle name="Comma 10 5" xfId="511" xr:uid="{00CE7C1B-F02B-4C0E-A169-61F9F55F9649}"/>
    <cellStyle name="Comma 10 5 10" xfId="1043" xr:uid="{1B5D134D-93AF-4579-B701-82C1DF13D3AE}"/>
    <cellStyle name="Comma 10 5 11" xfId="42074" xr:uid="{90B5C314-8C31-4B3B-AF09-4C78B492EF7B}"/>
    <cellStyle name="Comma 10 5 12" xfId="42762" xr:uid="{6DD446C4-AC8C-4B3E-B6C1-0F32DCEC9BAA}"/>
    <cellStyle name="Comma 10 5 2" xfId="14997" xr:uid="{76E94FF2-5208-4DAE-91A6-801CBB253D65}"/>
    <cellStyle name="Comma 10 5 2 2" xfId="35846" xr:uid="{0DAAEDC9-2D64-4B52-807C-71F17175DE7D}"/>
    <cellStyle name="Comma 10 5 2 2 2" xfId="45163" xr:uid="{517D83CF-3345-491E-83DE-5DD4D71170F1}"/>
    <cellStyle name="Comma 10 5 2 2 3" xfId="46653" xr:uid="{37282728-0988-4134-B940-71873F9AE598}"/>
    <cellStyle name="Comma 10 5 2 2 4" xfId="43615" xr:uid="{BC3C806C-ECAF-407B-BC26-878FC55EAA19}"/>
    <cellStyle name="Comma 10 5 2 3" xfId="37988" xr:uid="{65A71133-BD4C-4F48-BDAD-E0AF9082EB35}"/>
    <cellStyle name="Comma 10 5 2 3 2" xfId="44456" xr:uid="{3454887D-23F5-4629-8FF7-BC8BD4C5D078}"/>
    <cellStyle name="Comma 10 5 2 4" xfId="39112" xr:uid="{DFEC9952-3746-4BD8-B1FA-6F4C1AFF6D9F}"/>
    <cellStyle name="Comma 10 5 2 4 2" xfId="45944" xr:uid="{FD4038BF-713A-4709-B4EF-5FE4587FF0EC}"/>
    <cellStyle name="Comma 10 5 2 5" xfId="40229" xr:uid="{B3114107-4C80-4D12-9875-CC675BE7BD79}"/>
    <cellStyle name="Comma 10 5 2 6" xfId="41346" xr:uid="{7488AE64-1D7F-417A-9161-E7923CA0F88A}"/>
    <cellStyle name="Comma 10 5 2 7" xfId="25462" xr:uid="{17287FF4-1C5C-4F37-A1E4-246688E5CCFD}"/>
    <cellStyle name="Comma 10 5 2 8" xfId="42964" xr:uid="{D4089489-87B6-4820-8B6E-93DAB49FAEF1}"/>
    <cellStyle name="Comma 10 5 3" xfId="35212" xr:uid="{8806D860-1AB7-4821-85B6-00A898AD152F}"/>
    <cellStyle name="Comma 10 5 3 2" xfId="43844" xr:uid="{3ADA194C-E209-4FAE-B9E3-430471EBCFAB}"/>
    <cellStyle name="Comma 10 5 3 2 2" xfId="45397" xr:uid="{6C8EA324-058F-4DE1-9953-56FE2307D4A1}"/>
    <cellStyle name="Comma 10 5 3 2 3" xfId="46889" xr:uid="{93EC368E-189A-422B-80E4-9679830271F6}"/>
    <cellStyle name="Comma 10 5 3 3" xfId="44687" xr:uid="{DC64DAF8-7889-40C1-9721-741444024BA5}"/>
    <cellStyle name="Comma 10 5 3 4" xfId="46175" xr:uid="{C7F23A50-9C82-47A7-962E-81ECE4AC3AF2}"/>
    <cellStyle name="Comma 10 5 3 5" xfId="43173" xr:uid="{6280D2D7-AE0A-4C72-84CB-0B8AB2C28732}"/>
    <cellStyle name="Comma 10 5 4" xfId="37577" xr:uid="{3BB6CC1D-F5C2-4F00-98E8-160FE4B0F46C}"/>
    <cellStyle name="Comma 10 5 4 2" xfId="44930" xr:uid="{70559D4C-720E-46E0-B76A-F9B917B8FD33}"/>
    <cellStyle name="Comma 10 5 4 3" xfId="46419" xr:uid="{B690AE0B-620F-4C60-96E5-0DC945395A7D}"/>
    <cellStyle name="Comma 10 5 4 4" xfId="43395" xr:uid="{65EDBC6A-714B-45A0-9B9F-0B1FFA0E4FD2}"/>
    <cellStyle name="Comma 10 5 5" xfId="38767" xr:uid="{41173574-12CD-4DBF-99D5-CFF061E6CD1F}"/>
    <cellStyle name="Comma 10 5 5 2" xfId="44228" xr:uid="{29F080DC-0635-4ABF-B0D1-190930155EA7}"/>
    <cellStyle name="Comma 10 5 6" xfId="39884" xr:uid="{ADC438CD-9B7C-4A5B-B727-3AFF87EAAD31}"/>
    <cellStyle name="Comma 10 5 6 2" xfId="45716" xr:uid="{B8A2A7BC-6926-45DE-BBEC-BCCD839947E8}"/>
    <cellStyle name="Comma 10 5 7" xfId="41001" xr:uid="{BFB11957-BEC1-4221-AA87-A7C11FE4D847}"/>
    <cellStyle name="Comma 10 5 8" xfId="24880" xr:uid="{B373D9E2-5A1E-4FC8-A73D-6ED4880D0155}"/>
    <cellStyle name="Comma 10 5 9" xfId="14132" xr:uid="{96F89B04-E766-4B52-BCB0-90461592FA8F}"/>
    <cellStyle name="Comma 10 6" xfId="558" xr:uid="{E9E2A455-0078-4706-A980-328945A1463A}"/>
    <cellStyle name="Comma 10 6 10" xfId="42783" xr:uid="{80900ADA-6D0F-499F-9F10-9BD99B193C05}"/>
    <cellStyle name="Comma 10 6 2" xfId="34976" xr:uid="{5E154252-7E41-46C5-B5D1-9AF525F6D2B9}"/>
    <cellStyle name="Comma 10 6 2 2" xfId="43642" xr:uid="{5B0CCC2B-8346-41F0-A719-7A50CF130A42}"/>
    <cellStyle name="Comma 10 6 2 2 2" xfId="45190" xr:uid="{4021F3BA-31F6-4E01-A32A-E5D8D861146A}"/>
    <cellStyle name="Comma 10 6 2 2 3" xfId="46680" xr:uid="{B825E897-AFAF-46BC-B1B9-BC8068CE0284}"/>
    <cellStyle name="Comma 10 6 2 3" xfId="44483" xr:uid="{3A0296F7-2A19-4D73-A20F-EA24598E3F34}"/>
    <cellStyle name="Comma 10 6 2 4" xfId="45971" xr:uid="{9B85F198-70B8-44D3-B1E2-8CE700B2D157}"/>
    <cellStyle name="Comma 10 6 2 5" xfId="42988" xr:uid="{FD595A81-C1C3-4483-99B1-82CEB6943D52}"/>
    <cellStyle name="Comma 10 6 3" xfId="37418" xr:uid="{1320384A-AEBD-489A-9BE4-B61B753EFCCD}"/>
    <cellStyle name="Comma 10 6 3 2" xfId="43871" xr:uid="{C382D743-E3F0-4B63-9A65-FCB19E511FE9}"/>
    <cellStyle name="Comma 10 6 3 2 2" xfId="45424" xr:uid="{EEE50CBD-081E-46BA-8A7E-1E10F233206F}"/>
    <cellStyle name="Comma 10 6 3 2 3" xfId="46916" xr:uid="{A2557C2C-B95A-4745-A3FE-F19F82238EB1}"/>
    <cellStyle name="Comma 10 6 3 3" xfId="44714" xr:uid="{33D56240-F083-4110-AE96-25D9BA362A16}"/>
    <cellStyle name="Comma 10 6 3 4" xfId="46202" xr:uid="{31E7BBA3-8D2E-4B2C-8341-6A187F93E19B}"/>
    <cellStyle name="Comma 10 6 3 5" xfId="43197" xr:uid="{AE6CB3FA-F48F-4187-841D-7FCD08B47B93}"/>
    <cellStyle name="Comma 10 6 4" xfId="38621" xr:uid="{22082A16-421D-4513-9FC6-9C7162D84AFF}"/>
    <cellStyle name="Comma 10 6 4 2" xfId="44957" xr:uid="{B2DA8021-C65F-4699-86A4-AE5B26F6C064}"/>
    <cellStyle name="Comma 10 6 4 3" xfId="46446" xr:uid="{B7A41F42-937B-4CD0-8991-C5B08024D607}"/>
    <cellStyle name="Comma 10 6 4 4" xfId="43420" xr:uid="{9C41D4ED-A636-4303-81DD-7E88C8D4E0BE}"/>
    <cellStyle name="Comma 10 6 5" xfId="39738" xr:uid="{BB9DF573-E720-4CAD-B9B2-E4C1F16947CC}"/>
    <cellStyle name="Comma 10 6 5 2" xfId="44253" xr:uid="{162B0847-F7AF-4958-9D65-D310783182A0}"/>
    <cellStyle name="Comma 10 6 6" xfId="40855" xr:uid="{E8342BA6-E546-4D96-B8AB-69A0B02755BE}"/>
    <cellStyle name="Comma 10 6 6 2" xfId="45741" xr:uid="{7CF998A9-6367-4EA4-9023-9CD670945A86}"/>
    <cellStyle name="Comma 10 6 7" xfId="24693" xr:uid="{A1DD17B7-5CD1-4C3F-B4BB-FE4338B7070A}"/>
    <cellStyle name="Comma 10 6 8" xfId="13394" xr:uid="{E972889D-76CD-4717-B2CE-718FFD6AF23C}"/>
    <cellStyle name="Comma 10 6 9" xfId="42121" xr:uid="{52AA40F1-0377-48ED-8891-40BD10037FA2}"/>
    <cellStyle name="Comma 10 7" xfId="14854" xr:uid="{D9E34290-5320-4E49-85F5-52F52B3D9A05}"/>
    <cellStyle name="Comma 10 7 2" xfId="35708" xr:uid="{AA00339A-57ED-466B-964E-DB58B67BEDE7}"/>
    <cellStyle name="Comma 10 7 2 2" xfId="43669" xr:uid="{5CAFC92F-1A77-4DDB-8A7A-3C171E954684}"/>
    <cellStyle name="Comma 10 7 2 2 2" xfId="45217" xr:uid="{1BFF9898-5921-4522-AD04-B05A95980E2A}"/>
    <cellStyle name="Comma 10 7 2 2 3" xfId="46707" xr:uid="{F1D9461B-9016-4B85-BBA5-A114902B2FE0}"/>
    <cellStyle name="Comma 10 7 2 3" xfId="44510" xr:uid="{A25383F3-A5B0-4F91-94C9-0F179C7EB6AC}"/>
    <cellStyle name="Comma 10 7 2 4" xfId="45998" xr:uid="{0F7C7088-ED6A-4E87-86F3-25DD4B73DB6B}"/>
    <cellStyle name="Comma 10 7 2 5" xfId="43013" xr:uid="{E49C4F06-4EAC-4208-A9EF-1EDFF6F147EC}"/>
    <cellStyle name="Comma 10 7 3" xfId="37854" xr:uid="{789378D8-7135-4DAA-8671-B91A116591E0}"/>
    <cellStyle name="Comma 10 7 3 2" xfId="43898" xr:uid="{B02C6EB6-0DC1-4126-BDCA-65464BF8AD29}"/>
    <cellStyle name="Comma 10 7 3 2 2" xfId="45451" xr:uid="{8C3FF649-F3B2-4F06-914D-2394D8677535}"/>
    <cellStyle name="Comma 10 7 3 2 3" xfId="46943" xr:uid="{D7CA4BB9-DB19-4CF3-A308-C5CD83A4C749}"/>
    <cellStyle name="Comma 10 7 3 3" xfId="44741" xr:uid="{5A0805E2-5764-4C0D-B03E-C054BF0F84B0}"/>
    <cellStyle name="Comma 10 7 3 4" xfId="46229" xr:uid="{9E977EE9-4FD8-467A-B4BF-D391DBBAED29}"/>
    <cellStyle name="Comma 10 7 3 5" xfId="43223" xr:uid="{C31B3618-6203-458A-886E-4CF9B883E613}"/>
    <cellStyle name="Comma 10 7 4" xfId="38978" xr:uid="{A86F4207-0D56-4D5E-A8D1-A2B938D29BC2}"/>
    <cellStyle name="Comma 10 7 4 2" xfId="44984" xr:uid="{62D9C916-F854-45CB-9B3E-1A5BE6B328E5}"/>
    <cellStyle name="Comma 10 7 4 3" xfId="46473" xr:uid="{1AE595F9-B479-4679-ACF6-AD5BE137DA7A}"/>
    <cellStyle name="Comma 10 7 4 4" xfId="43446" xr:uid="{123CAD76-C766-4519-A889-2136E500A3CA}"/>
    <cellStyle name="Comma 10 7 5" xfId="40095" xr:uid="{E3FBD7D2-4E9C-4FA6-8AEA-C00B7935DEDE}"/>
    <cellStyle name="Comma 10 7 5 2" xfId="44279" xr:uid="{4A93F239-67F0-4BA1-94A2-2ECC9A84EC32}"/>
    <cellStyle name="Comma 10 7 6" xfId="41212" xr:uid="{39716039-D293-441D-8341-03E893DF33D9}"/>
    <cellStyle name="Comma 10 7 6 2" xfId="45767" xr:uid="{3C201470-5D17-4E57-871B-725C0258A86C}"/>
    <cellStyle name="Comma 10 7 7" xfId="25338" xr:uid="{39086924-6FAE-45F9-B7D1-3DB2446882BB}"/>
    <cellStyle name="Comma 10 7 8" xfId="42468" xr:uid="{CEC9FEDA-767A-4662-839A-A55F57E3D0B3}"/>
    <cellStyle name="Comma 10 8" xfId="25756" xr:uid="{152BA5BD-6CFE-40E5-909A-CB9642457DCF}"/>
    <cellStyle name="Comma 10 8 2" xfId="42445" xr:uid="{ACAD682D-5062-4575-B31F-49694541B085}"/>
    <cellStyle name="Comma 10 8 2 2" xfId="45017" xr:uid="{4E440C9B-3EDD-4A6E-9DA5-0F1FA191DF84}"/>
    <cellStyle name="Comma 10 8 2 3" xfId="46506" xr:uid="{1B3AD46B-BEBC-4255-9B75-49FE8C56990E}"/>
    <cellStyle name="Comma 10 8 2 4" xfId="43479" xr:uid="{63066E65-30BF-4E5E-ADDC-E1C81C9DC553}"/>
    <cellStyle name="Comma 10 8 3" xfId="44312" xr:uid="{937713EE-CDE7-473B-AF8E-E9D7F572D3B3}"/>
    <cellStyle name="Comma 10 8 4" xfId="45800" xr:uid="{ABCF43F7-48F6-4119-B30B-2F9D95409986}"/>
    <cellStyle name="Comma 10 8 5" xfId="42844" xr:uid="{30C8A5B8-207E-46FA-9309-6B5CE994E4F2}"/>
    <cellStyle name="Comma 10 9" xfId="36604" xr:uid="{93AAA84A-209A-475A-81AA-1FC3800D295E}"/>
    <cellStyle name="Comma 10 9 2" xfId="42476" xr:uid="{72F72DF3-C5B9-404C-AA85-FB16A1BEC94D}"/>
    <cellStyle name="Comma 10 9 2 2" xfId="45244" xr:uid="{B681542F-A259-4775-82E0-794B80A45305}"/>
    <cellStyle name="Comma 10 9 2 3" xfId="46734" xr:uid="{EE60709F-E89F-4BA0-A64D-6F8035ADFD10}"/>
    <cellStyle name="Comma 10 9 3" xfId="44536" xr:uid="{B59EAFD1-CFC1-478A-AF58-EE5B3180F5BD}"/>
    <cellStyle name="Comma 10 9 4" xfId="46024" xr:uid="{5DA252C7-4C3D-4D68-97BF-A11A0836A492}"/>
    <cellStyle name="Comma 100" xfId="41560" xr:uid="{FB3663D1-09C1-4C99-A9E1-083B32317682}"/>
    <cellStyle name="Comma 101" xfId="41561" xr:uid="{17308A97-1688-4162-BECB-4FA9FE40B4B6}"/>
    <cellStyle name="Comma 102" xfId="25652" xr:uid="{944D5BFC-D302-4BEE-9372-38C0A9BA6255}"/>
    <cellStyle name="Comma 103" xfId="15271" xr:uid="{8232EFAF-3E46-489D-9E8D-EF8CA85AA4D5}"/>
    <cellStyle name="Comma 104" xfId="15273" xr:uid="{BC0AB8FC-8F31-4112-A43D-ACA1357DBC7D}"/>
    <cellStyle name="Comma 104 2" xfId="41566" xr:uid="{1908E5C0-83D4-4561-A338-5F65D5F206BC}"/>
    <cellStyle name="Comma 105" xfId="15276" xr:uid="{42FD005A-E11B-48B8-95FD-70621D694A98}"/>
    <cellStyle name="Comma 106" xfId="15264" xr:uid="{055D9B93-8E3D-4FD1-87F0-8D58449EBB61}"/>
    <cellStyle name="Comma 107" xfId="1214" xr:uid="{BB98D5A1-374B-4975-9F27-22CFF165414D}"/>
    <cellStyle name="Comma 108" xfId="41573" xr:uid="{D2E311DA-74F9-4E77-8792-33F008A4EF0D}"/>
    <cellStyle name="Comma 109" xfId="41587" xr:uid="{43A69B08-CB3D-4C87-8D6A-0F50AB73DB9C}"/>
    <cellStyle name="Comma 11" xfId="289" xr:uid="{9EB5D64B-FA21-4059-B1AB-202096790668}"/>
    <cellStyle name="Comma 11 10" xfId="36610" xr:uid="{95B12DF6-E8E2-4B3A-A3F4-7395D0057E4E}"/>
    <cellStyle name="Comma 11 10 2" xfId="45497" xr:uid="{4F44B8EC-A871-47ED-99CA-E43C902433EA}"/>
    <cellStyle name="Comma 11 11" xfId="38266" xr:uid="{051BA52E-BC31-4F70-93FA-82B0A3E1B9F9}"/>
    <cellStyle name="Comma 11 11 2" xfId="42581" xr:uid="{8AD3F6DE-A5A3-471E-8A81-C71601FE85FE}"/>
    <cellStyle name="Comma 11 12" xfId="39379" xr:uid="{7BC9D6B0-862F-4F37-AE09-8EE24B0D54EE}"/>
    <cellStyle name="Comma 11 13" xfId="40500" xr:uid="{FA4A9FA6-68C4-4102-9E4D-89E8956BDC48}"/>
    <cellStyle name="Comma 11 14" xfId="15343" xr:uid="{8000464C-C511-4CD0-AE11-3F5108274FA0}"/>
    <cellStyle name="Comma 11 15" xfId="1622" xr:uid="{A992E7D3-E884-461C-B266-A26582ED6E4B}"/>
    <cellStyle name="Comma 11 16" xfId="41613" xr:uid="{E096E3AB-052E-4D17-BD54-F651E008DA3C}"/>
    <cellStyle name="Comma 11 17" xfId="830" xr:uid="{3B882F8E-4C95-4FBC-82CE-FF2BDD7F7E8F}"/>
    <cellStyle name="Comma 11 18" xfId="41861" xr:uid="{C896C963-8626-4C3D-B8D2-387CA1505EB8}"/>
    <cellStyle name="Comma 11 19" xfId="42540" xr:uid="{C3352EF7-3505-484F-9B83-E0386219201B}"/>
    <cellStyle name="Comma 11 2" xfId="234" xr:uid="{CE9A9336-7A3C-46EC-8EE8-0F2CB740CCAA}"/>
    <cellStyle name="Comma 11 2 10" xfId="39380" xr:uid="{95015CAE-16EA-4CCF-8F6A-AA892EB6F034}"/>
    <cellStyle name="Comma 11 2 11" xfId="40501" xr:uid="{3964E5E2-4F01-4425-B17E-E424B6084182}"/>
    <cellStyle name="Comma 11 2 12" xfId="15344" xr:uid="{3DE4D372-DF51-4B3B-864F-18F77B73435F}"/>
    <cellStyle name="Comma 11 2 13" xfId="1623" xr:uid="{731411A9-580A-4E64-A99F-C32EA41CCC0B}"/>
    <cellStyle name="Comma 11 2 14" xfId="41662" xr:uid="{1DB5A039-1DCD-4B67-BAA2-13B303772C62}"/>
    <cellStyle name="Comma 11 2 15" xfId="888" xr:uid="{1FBF7E07-8466-43B6-9AC7-A712B417C259}"/>
    <cellStyle name="Comma 11 2 16" xfId="41817" xr:uid="{84330656-0664-4945-B6B9-473C65D45025}"/>
    <cellStyle name="Comma 11 2 17" xfId="42749" xr:uid="{D0F6B5A1-D34F-4071-AE4B-2B4372BFAED9}"/>
    <cellStyle name="Comma 11 2 2" xfId="460" xr:uid="{19B6EF5A-51F1-41D5-A6CC-9F2106C4A015}"/>
    <cellStyle name="Comma 11 2 2 10" xfId="13400" xr:uid="{56DC1F7D-F2E3-4423-895F-D021036A4A73}"/>
    <cellStyle name="Comma 11 2 2 11" xfId="1102" xr:uid="{F73394DC-5FAA-4224-A807-DEAA542A7656}"/>
    <cellStyle name="Comma 11 2 2 12" xfId="42032" xr:uid="{65C2D67A-81A9-4C53-B8FE-9754681DA1C6}"/>
    <cellStyle name="Comma 11 2 2 13" xfId="42951" xr:uid="{37EA5EEA-86F7-4B20-B9CD-2B72DA2B5DBD}"/>
    <cellStyle name="Comma 11 2 2 2" xfId="744" xr:uid="{61C83263-9696-4A1E-966E-359C2E5CBAA5}"/>
    <cellStyle name="Comma 11 2 2 2 10" xfId="812" xr:uid="{20EB6D38-0293-47F5-B326-C2D95E35FDB7}"/>
    <cellStyle name="Comma 11 2 2 2 11" xfId="42307" xr:uid="{0BEBD49D-732B-4902-BFE2-DFFD6D13F540}"/>
    <cellStyle name="Comma 11 2 2 2 12" xfId="43600" xr:uid="{75E2FA0B-9111-497A-B599-77B7824B6504}"/>
    <cellStyle name="Comma 11 2 2 2 2" xfId="871" xr:uid="{FD4689CC-56E2-49C2-B75D-6BF4DA7C82AF}"/>
    <cellStyle name="Comma 11 2 2 2 2 2" xfId="1085" xr:uid="{3595367A-C073-4E28-A7CB-17562E830238}"/>
    <cellStyle name="Comma 11 2 2 2 2 2 2" xfId="35851" xr:uid="{5DFFB606-535E-458B-B866-2C03E4A63A34}"/>
    <cellStyle name="Comma 11 2 2 2 2 3" xfId="37993" xr:uid="{1A55AE42-AF3F-4BF3-AD14-8ECF52C9D4A0}"/>
    <cellStyle name="Comma 11 2 2 2 2 4" xfId="39117" xr:uid="{7BA18212-7CCA-44B6-968D-2143285D5E5C}"/>
    <cellStyle name="Comma 11 2 2 2 2 5" xfId="40234" xr:uid="{DBCBA331-644F-49C3-8F30-6DD9C265C79D}"/>
    <cellStyle name="Comma 11 2 2 2 2 6" xfId="41351" xr:uid="{AF5E82B4-37E7-45E2-9F73-BC9A6B39798C}"/>
    <cellStyle name="Comma 11 2 2 2 2 7" xfId="25467" xr:uid="{D6CB588A-F7D8-4334-AF2F-BCE22347E144}"/>
    <cellStyle name="Comma 11 2 2 2 2 8" xfId="15002" xr:uid="{0E82FA39-30C2-48D6-A55A-8909DD51373A}"/>
    <cellStyle name="Comma 11 2 2 2 2 9" xfId="45147" xr:uid="{4D121DFE-A164-439C-915E-B142AD2EA1C2}"/>
    <cellStyle name="Comma 11 2 2 2 3" xfId="929" xr:uid="{B18D22F0-2DCD-40AA-B865-34C562B7A02B}"/>
    <cellStyle name="Comma 11 2 2 2 3 2" xfId="1142" xr:uid="{83BC763C-1C59-4922-BAD5-0C28E28B8369}"/>
    <cellStyle name="Comma 11 2 2 2 3 3" xfId="35217" xr:uid="{2EB13D8C-800C-479C-A7DF-6EA1C36B89B2}"/>
    <cellStyle name="Comma 11 2 2 2 3 4" xfId="46637" xr:uid="{ED13122F-3BBA-4F80-93FE-ACD8905E4E8B}"/>
    <cellStyle name="Comma 11 2 2 2 4" xfId="976" xr:uid="{FAD41DC2-9800-4CF3-8AAF-4CEC284A45BF}"/>
    <cellStyle name="Comma 11 2 2 2 4 2" xfId="1190" xr:uid="{FAD7B8E2-E8CE-4176-A1D3-B6F381F730DE}"/>
    <cellStyle name="Comma 11 2 2 2 4 3" xfId="37582" xr:uid="{E35E7660-DA30-4954-A864-852C25CC4CB8}"/>
    <cellStyle name="Comma 11 2 2 2 5" xfId="1029" xr:uid="{71998CE3-EC77-4BD0-8175-9AD489E9318D}"/>
    <cellStyle name="Comma 11 2 2 2 5 2" xfId="38772" xr:uid="{40681551-8E9F-4FA6-9F26-1F7F1A394B96}"/>
    <cellStyle name="Comma 11 2 2 2 6" xfId="39889" xr:uid="{CAB328AF-2A1F-4C0B-9446-034C66495CEF}"/>
    <cellStyle name="Comma 11 2 2 2 7" xfId="41006" xr:uid="{B105B8C8-AB83-4EA5-B51D-13F4E0E22819}"/>
    <cellStyle name="Comma 11 2 2 2 8" xfId="24885" xr:uid="{C0B25315-1B2C-43CE-900F-14F80C872163}"/>
    <cellStyle name="Comma 11 2 2 2 9" xfId="14137" xr:uid="{6F38DF28-E9C3-4A29-9E89-61B0ABE67FF6}"/>
    <cellStyle name="Comma 11 2 2 3" xfId="14860" xr:uid="{1CEB2499-0D28-41BA-B8F4-B557514316FA}"/>
    <cellStyle name="Comma 11 2 2 3 2" xfId="35714" xr:uid="{F4B7232B-C6F4-4327-903B-E815D66174AB}"/>
    <cellStyle name="Comma 11 2 2 3 2 2" xfId="44442" xr:uid="{B0B498E2-7D0B-4846-9826-797002B6AC12}"/>
    <cellStyle name="Comma 11 2 2 3 3" xfId="37860" xr:uid="{06C55090-100A-4CD2-9546-D10A3FC9FD0A}"/>
    <cellStyle name="Comma 11 2 2 3 3 2" xfId="45929" xr:uid="{00918380-214B-4612-9ED6-C59E6F84FE7D}"/>
    <cellStyle name="Comma 11 2 2 3 4" xfId="38984" xr:uid="{CFCA736D-9913-4E52-87C4-1B360C014226}"/>
    <cellStyle name="Comma 11 2 2 3 5" xfId="40101" xr:uid="{FD11BDC0-A9B2-47A2-906B-AB595C4333AA}"/>
    <cellStyle name="Comma 11 2 2 3 6" xfId="41218" xr:uid="{AA61CDE6-DF61-475A-8424-1EC0B95268ED}"/>
    <cellStyle name="Comma 11 2 2 3 7" xfId="25344" xr:uid="{7AC6FC59-3FDE-4706-BC3A-F9D48C16185D}"/>
    <cellStyle name="Comma 11 2 2 3 8" xfId="43962" xr:uid="{DB003C1E-1F44-4EB3-94F8-8FD65ACDA09F}"/>
    <cellStyle name="Comma 11 2 2 4" xfId="34982" xr:uid="{D373EE7C-D134-44B3-B13D-BB9C945C171C}"/>
    <cellStyle name="Comma 11 2 2 4 2" xfId="44037" xr:uid="{2A4F8FE9-6573-42DC-9859-B6AB2C84799A}"/>
    <cellStyle name="Comma 11 2 2 5" xfId="37424" xr:uid="{F07D778A-2998-4325-AF92-8BFD15801D22}"/>
    <cellStyle name="Comma 11 2 2 5 2" xfId="45524" xr:uid="{F258DF27-0BFF-4B43-B9D6-7163C9338BDD}"/>
    <cellStyle name="Comma 11 2 2 6" xfId="38627" xr:uid="{4F01AA10-67FF-4DD7-97A5-CAA22C2D0D7C}"/>
    <cellStyle name="Comma 11 2 2 7" xfId="39744" xr:uid="{26165604-9538-4F00-9627-7E779A413C19}"/>
    <cellStyle name="Comma 11 2 2 8" xfId="40861" xr:uid="{91F34F8F-A154-4F1F-AF89-662C1F5F8721}"/>
    <cellStyle name="Comma 11 2 2 9" xfId="24699" xr:uid="{1F592FB3-6905-47CB-8AA6-B9547B42288B}"/>
    <cellStyle name="Comma 11 2 3" xfId="331" xr:uid="{BCD7466F-5F63-4BC7-B1E7-180E3F925468}"/>
    <cellStyle name="Comma 11 2 3 10" xfId="13401" xr:uid="{29C9D16B-3A60-46FA-9E44-928B73D0D6F9}"/>
    <cellStyle name="Comma 11 2 3 11" xfId="41903" xr:uid="{1A9B9893-43E7-4CD9-9E0C-F76F63A7B4D4}"/>
    <cellStyle name="Comma 11 2 3 12" xfId="43160" xr:uid="{0C8BE9D1-7E3A-40FA-BDDE-5D7820AA58F9}"/>
    <cellStyle name="Comma 11 2 3 2" xfId="14523" xr:uid="{78F312AB-5D5B-45E7-93B6-71C161607269}"/>
    <cellStyle name="Comma 11 2 3 2 2" xfId="15132" xr:uid="{21294C8A-4962-4BB5-939E-B91644476EFD}"/>
    <cellStyle name="Comma 11 2 3 2 2 2" xfId="35977" xr:uid="{F00E0F7A-459D-4716-8539-509C4354204C}"/>
    <cellStyle name="Comma 11 2 3 2 2 3" xfId="38118" xr:uid="{A0D405F3-B7E3-4FE9-8503-21C3F4908B6A}"/>
    <cellStyle name="Comma 11 2 3 2 2 4" xfId="39242" xr:uid="{F2A31918-A23A-4D35-A424-E2991A3C5952}"/>
    <cellStyle name="Comma 11 2 3 2 2 5" xfId="40359" xr:uid="{4D9CE049-888B-4C0A-B295-68E585860A11}"/>
    <cellStyle name="Comma 11 2 3 2 2 6" xfId="41476" xr:uid="{300AC2F0-4022-41E4-B619-6C2F3CF58307}"/>
    <cellStyle name="Comma 11 2 3 2 2 7" xfId="25571" xr:uid="{94B29254-B5BD-4960-B28F-AB5814A644D8}"/>
    <cellStyle name="Comma 11 2 3 2 2 8" xfId="45381" xr:uid="{689F72DD-3FAC-4251-97C7-EFF4D77185DD}"/>
    <cellStyle name="Comma 11 2 3 2 3" xfId="35398" xr:uid="{6B8ED1A1-C5D3-4582-BFB8-E2DC68BAB713}"/>
    <cellStyle name="Comma 11 2 3 2 3 2" xfId="46873" xr:uid="{76C4C549-CFC7-44A7-9863-CDB99FC4540C}"/>
    <cellStyle name="Comma 11 2 3 2 4" xfId="37727" xr:uid="{29BB93A2-6E82-40CA-8EDD-2840E11E44A2}"/>
    <cellStyle name="Comma 11 2 3 2 5" xfId="38898" xr:uid="{030F4BE1-30DD-4FFC-B99D-79017D0A00E8}"/>
    <cellStyle name="Comma 11 2 3 2 6" xfId="40015" xr:uid="{0F700C5C-4E99-45D9-AC74-9114CD7DF995}"/>
    <cellStyle name="Comma 11 2 3 2 7" xfId="41132" xr:uid="{5DDF931B-9754-478E-B19F-34851F997092}"/>
    <cellStyle name="Comma 11 2 3 2 8" xfId="25041" xr:uid="{356D28C3-D305-4C71-BDAB-0229040EAF17}"/>
    <cellStyle name="Comma 11 2 3 2 9" xfId="43828" xr:uid="{B789C869-BE6C-4A4B-B7CD-FFCA874C1D88}"/>
    <cellStyle name="Comma 11 2 3 3" xfId="14861" xr:uid="{7248D8DB-9115-4F52-9FFF-75BC0A160DD3}"/>
    <cellStyle name="Comma 11 2 3 3 2" xfId="35715" xr:uid="{439CEEE8-3187-4983-AAD2-4E95A63C4BBE}"/>
    <cellStyle name="Comma 11 2 3 3 3" xfId="37861" xr:uid="{C610B919-B4CF-44D9-9BCE-0F4F33308043}"/>
    <cellStyle name="Comma 11 2 3 3 4" xfId="38985" xr:uid="{685DA3B1-A909-47B0-9BF9-119FD652C8AD}"/>
    <cellStyle name="Comma 11 2 3 3 5" xfId="40102" xr:uid="{0FBFA3F3-38F0-4A2F-9E0B-2D73F94C92BA}"/>
    <cellStyle name="Comma 11 2 3 3 6" xfId="41219" xr:uid="{0CFD0CFB-A765-4AE0-84CA-54865023731A}"/>
    <cellStyle name="Comma 11 2 3 3 7" xfId="25345" xr:uid="{97EEFBC5-5EA1-424B-9F18-39F03DCE4BC0}"/>
    <cellStyle name="Comma 11 2 3 3 8" xfId="44671" xr:uid="{3CE9EDD8-4104-416B-A4BA-685EAC4D454B}"/>
    <cellStyle name="Comma 11 2 3 4" xfId="34983" xr:uid="{6C6DA784-ED0A-462A-AD48-412D0D8E0C24}"/>
    <cellStyle name="Comma 11 2 3 4 2" xfId="46159" xr:uid="{BD7CE01B-F97B-47B9-8187-28A132E8C175}"/>
    <cellStyle name="Comma 11 2 3 5" xfId="37425" xr:uid="{BD4626DF-124F-419A-894B-736EFE17FEC3}"/>
    <cellStyle name="Comma 11 2 3 6" xfId="38628" xr:uid="{02D19C63-30A8-4116-8FD2-CCFBAE84BFE6}"/>
    <cellStyle name="Comma 11 2 3 7" xfId="39745" xr:uid="{D249AE94-8AF0-48BE-BB08-9766D487006D}"/>
    <cellStyle name="Comma 11 2 3 8" xfId="40862" xr:uid="{57C425CA-C487-4440-A26B-8EB173FAC3E6}"/>
    <cellStyle name="Comma 11 2 3 9" xfId="24700" xr:uid="{DB277E70-1D76-47A6-A80B-5C47F40168B5}"/>
    <cellStyle name="Comma 11 2 4" xfId="615" xr:uid="{371D2336-7AF4-4AC1-B773-49FF494F6819}"/>
    <cellStyle name="Comma 11 2 4 10" xfId="42178" xr:uid="{13ECD338-D12B-4523-8825-15444E0C30E4}"/>
    <cellStyle name="Comma 11 2 4 11" xfId="43381" xr:uid="{4159A54D-7D6F-4327-9D19-46D525B7D3C0}"/>
    <cellStyle name="Comma 11 2 4 2" xfId="15001" xr:uid="{EC48CCBA-00B6-4E2F-A8B4-70C489995158}"/>
    <cellStyle name="Comma 11 2 4 2 2" xfId="35850" xr:uid="{F7C1CCE8-7FDC-4DD8-AD9D-749419E02D6D}"/>
    <cellStyle name="Comma 11 2 4 2 3" xfId="37992" xr:uid="{C8073A7D-DB44-48BF-91C5-E9F67B432EF6}"/>
    <cellStyle name="Comma 11 2 4 2 4" xfId="39116" xr:uid="{635DB2D9-61D8-435F-B8E8-D938E3E97CC7}"/>
    <cellStyle name="Comma 11 2 4 2 5" xfId="40233" xr:uid="{BA8165F9-EE2D-45D6-A36B-423B3BBA69B1}"/>
    <cellStyle name="Comma 11 2 4 2 6" xfId="41350" xr:uid="{6BB6AAED-A22D-4E8E-9555-288B1548E564}"/>
    <cellStyle name="Comma 11 2 4 2 7" xfId="25466" xr:uid="{F5FF3464-50F0-4C86-8AF7-C1B05DEB7C1B}"/>
    <cellStyle name="Comma 11 2 4 2 8" xfId="44914" xr:uid="{C5A5BB06-60A0-4A66-AEAF-E863113D92C7}"/>
    <cellStyle name="Comma 11 2 4 3" xfId="81" xr:uid="{9C3B2E67-02C0-4516-B99E-AB610B42878C}"/>
    <cellStyle name="Comma 11 2 4 3 2" xfId="35216" xr:uid="{89DD0E2D-BF50-41AE-91D4-1DF4CC960C66}"/>
    <cellStyle name="Comma 11 2 4 3 3" xfId="46403" xr:uid="{75D3CD0B-0DAB-4648-990E-D8AEBDA1FBAB}"/>
    <cellStyle name="Comma 11 2 4 4" xfId="37581" xr:uid="{7E418B51-F212-43B1-872B-DD8077278E28}"/>
    <cellStyle name="Comma 11 2 4 5" xfId="38771" xr:uid="{CCBB5D80-7D37-4FF8-A954-18ABA280C743}"/>
    <cellStyle name="Comma 11 2 4 6" xfId="39888" xr:uid="{7A2885BD-2802-4410-AD37-5C7CEEF4EBB0}"/>
    <cellStyle name="Comma 11 2 4 7" xfId="41005" xr:uid="{3B4B1E4E-BCB8-47EE-B443-C9EA08536722}"/>
    <cellStyle name="Comma 11 2 4 8" xfId="24884" xr:uid="{27CCC55C-E3B0-422D-A2D3-EF393955196F}"/>
    <cellStyle name="Comma 11 2 4 9" xfId="14136" xr:uid="{03FF397D-4A45-4E8C-8070-32D68DD404C5}"/>
    <cellStyle name="Comma 11 2 5" xfId="13399" xr:uid="{7D5B4A2C-1310-4D0A-A178-947F04983AE0}"/>
    <cellStyle name="Comma 11 2 5 2" xfId="34981" xr:uid="{F5A97E08-080B-40DB-A9AC-2CEF6F1191D0}"/>
    <cellStyle name="Comma 11 2 5 2 2" xfId="44214" xr:uid="{383D7262-1B8D-4591-BE27-8C0CC412D85D}"/>
    <cellStyle name="Comma 11 2 5 3" xfId="37423" xr:uid="{06560657-9BBB-4A56-94E1-6D4F4E9A7478}"/>
    <cellStyle name="Comma 11 2 5 3 2" xfId="45702" xr:uid="{57CEFE35-99C5-42CE-BA2C-E4ABC29EDCA2}"/>
    <cellStyle name="Comma 11 2 5 4" xfId="38626" xr:uid="{DD2B78DE-ED19-4264-A30A-3FF002FC8B1D}"/>
    <cellStyle name="Comma 11 2 5 5" xfId="39743" xr:uid="{A3CD8726-6BD4-4952-A676-239991152350}"/>
    <cellStyle name="Comma 11 2 5 6" xfId="40860" xr:uid="{D5088162-D19E-491F-8CAA-4CEA2C085F58}"/>
    <cellStyle name="Comma 11 2 5 7" xfId="24698" xr:uid="{8DC0A7B9-6C3F-468F-AA6B-340988CBC43D}"/>
    <cellStyle name="Comma 11 2 5 8" xfId="43964" xr:uid="{7E49E92F-5D4A-48E7-9CE2-7D2255916373}"/>
    <cellStyle name="Comma 11 2 6" xfId="14859" xr:uid="{32918F7B-72E7-4DA0-83FE-AB16F7C50310}"/>
    <cellStyle name="Comma 11 2 6 2" xfId="35713" xr:uid="{B010ADDB-F36F-49A7-BA6A-F4E1A68A4230}"/>
    <cellStyle name="Comma 11 2 6 3" xfId="37859" xr:uid="{61C156F6-395E-4E0A-BA41-F29F31674FE9}"/>
    <cellStyle name="Comma 11 2 6 4" xfId="38983" xr:uid="{0F38D1D6-28C7-438F-AF66-8B11D20C2607}"/>
    <cellStyle name="Comma 11 2 6 5" xfId="40100" xr:uid="{957FC55D-5290-4DA5-9E8E-12841B133AB4}"/>
    <cellStyle name="Comma 11 2 6 6" xfId="41217" xr:uid="{6156426F-E8D8-4D5E-BDE5-685A34EAE009}"/>
    <cellStyle name="Comma 11 2 6 7" xfId="25343" xr:uid="{61A04633-9018-43AD-B211-B1434B571B23}"/>
    <cellStyle name="Comma 11 2 6 8" xfId="44016" xr:uid="{A5E405EB-8435-40C6-8F35-58FD93A26007}"/>
    <cellStyle name="Comma 11 2 7" xfId="25763" xr:uid="{7F16BE78-D11F-404D-9113-350A7B20E881}"/>
    <cellStyle name="Comma 11 2 7 2" xfId="45503" xr:uid="{1C808030-1915-4C09-B2C1-C1A0760CBBD3}"/>
    <cellStyle name="Comma 11 2 8" xfId="36611" xr:uid="{485FCD26-F22D-4A2A-84B9-82A015974FDE}"/>
    <cellStyle name="Comma 11 2 9" xfId="38267" xr:uid="{2A28F63F-B494-4D7E-B874-1CA86340F250}"/>
    <cellStyle name="Comma 11 3" xfId="418" xr:uid="{F45E8427-0142-44C7-AF9B-F699680113BD}"/>
    <cellStyle name="Comma 11 3 10" xfId="41714" xr:uid="{F008B7BD-B3E6-461E-BC1F-821B6127558F}"/>
    <cellStyle name="Comma 11 3 11" xfId="945" xr:uid="{DB31A137-41FE-4C28-9BC7-FFAFF2E4D2B1}"/>
    <cellStyle name="Comma 11 3 12" xfId="41990" xr:uid="{9FF45977-F11F-4C9F-9DFF-C058B81F1623}"/>
    <cellStyle name="Comma 11 3 13" xfId="42738" xr:uid="{02191061-F3CA-4FA3-8CC7-662B5C1AFC3F}"/>
    <cellStyle name="Comma 11 3 2" xfId="702" xr:uid="{40A0612E-0BCD-448B-91E6-38381E80413E}"/>
    <cellStyle name="Comma 11 3 2 10" xfId="42265" xr:uid="{CD791E05-E5DD-460F-B875-FCD3E16F9276}"/>
    <cellStyle name="Comma 11 3 2 11" xfId="42942" xr:uid="{AA280242-3951-436C-AFA5-C5937434C20C}"/>
    <cellStyle name="Comma 11 3 2 2" xfId="35716" xr:uid="{6C026459-A034-498F-B66C-8B5CE2F79D2F}"/>
    <cellStyle name="Comma 11 3 2 2 2" xfId="45138" xr:uid="{3CAC7D64-5AEC-49AF-81F7-05AC8F6C8C1F}"/>
    <cellStyle name="Comma 11 3 2 2 3" xfId="46627" xr:uid="{CF43B1DC-0724-4DCF-8B79-16FC6B39DE79}"/>
    <cellStyle name="Comma 11 3 2 2 4" xfId="43591" xr:uid="{C4BE7B9F-2AED-4231-AC8B-9F810D97CAF5}"/>
    <cellStyle name="Comma 11 3 2 3" xfId="37862" xr:uid="{AFC4A464-E0E8-4D2C-9823-B0F430700F0C}"/>
    <cellStyle name="Comma 11 3 2 3 2" xfId="44432" xr:uid="{41867820-8AEC-4943-B5EB-53C316ACCF22}"/>
    <cellStyle name="Comma 11 3 2 4" xfId="38986" xr:uid="{2DAC1B3E-5694-4D37-94A9-263AFF425201}"/>
    <cellStyle name="Comma 11 3 2 4 2" xfId="45920" xr:uid="{FCC018E9-F4BC-4826-90D0-558DF8211155}"/>
    <cellStyle name="Comma 11 3 2 5" xfId="40103" xr:uid="{40BE3744-C45A-4424-B96E-B50273622BB4}"/>
    <cellStyle name="Comma 11 3 2 6" xfId="41220" xr:uid="{8582455B-4F8C-450B-9C97-0CDCEC4FE5AD}"/>
    <cellStyle name="Comma 11 3 2 7" xfId="25346" xr:uid="{FFDBDD74-9FED-475C-ADE3-A8B98B308546}"/>
    <cellStyle name="Comma 11 3 2 8" xfId="14862" xr:uid="{0E7F1BBF-6CC3-4233-AB6E-312636BE2C06}"/>
    <cellStyle name="Comma 11 3 2 9" xfId="1159" xr:uid="{B7E8EE08-DC42-4166-805A-3F659798EC02}"/>
    <cellStyle name="Comma 11 3 3" xfId="34984" xr:uid="{B193C110-3CC2-4D47-BDD8-90ECE2F81E2E}"/>
    <cellStyle name="Comma 11 3 3 2" xfId="43818" xr:uid="{16489909-C60B-4D55-936E-19BD6C1724FA}"/>
    <cellStyle name="Comma 11 3 3 2 2" xfId="45371" xr:uid="{9BF8D465-BE59-425F-A1FC-3CDE7F46AFDF}"/>
    <cellStyle name="Comma 11 3 3 2 3" xfId="46863" xr:uid="{7C9FB257-0949-4F79-AE12-2B58CCC5610B}"/>
    <cellStyle name="Comma 11 3 3 3" xfId="44662" xr:uid="{7AAF75E2-1851-440E-B3B8-AE2C6E5CCAE0}"/>
    <cellStyle name="Comma 11 3 3 4" xfId="46149" xr:uid="{CD845538-E815-42DB-8EEE-1B097C3CAA7B}"/>
    <cellStyle name="Comma 11 3 3 5" xfId="43151" xr:uid="{33630E39-8BE3-4485-A439-8D0CA2E75BC7}"/>
    <cellStyle name="Comma 11 3 4" xfId="37426" xr:uid="{5CE0E108-B95E-4C5B-B875-C509591CD889}"/>
    <cellStyle name="Comma 11 3 4 2" xfId="44904" xr:uid="{F6E476AC-2DE1-4866-B5D8-09DC6C01FBB5}"/>
    <cellStyle name="Comma 11 3 4 3" xfId="46394" xr:uid="{742689B7-B124-47B7-A4FF-1218F7D51292}"/>
    <cellStyle name="Comma 11 3 4 4" xfId="43372" xr:uid="{B5D58B9E-3D84-40C2-B592-AF8CC0264042}"/>
    <cellStyle name="Comma 11 3 5" xfId="38629" xr:uid="{4CB4407F-5A62-4741-AD1A-1DDA8AFA0DEC}"/>
    <cellStyle name="Comma 11 3 5 2" xfId="44204" xr:uid="{A88F2FEA-342B-42F1-8C6A-DF8AF9A8263C}"/>
    <cellStyle name="Comma 11 3 5 3" xfId="45692" xr:uid="{03AF0D4D-727D-4207-8B2B-1247AF1F291C}"/>
    <cellStyle name="Comma 11 3 5 4" xfId="43958" xr:uid="{1F9C584D-DA93-4DBB-A172-24B2A8BBFCB0}"/>
    <cellStyle name="Comma 11 3 6" xfId="39746" xr:uid="{E8FDC2B7-454F-4886-A80D-B3BD9183857A}"/>
    <cellStyle name="Comma 11 3 6 2" xfId="44032" xr:uid="{16BA959A-5EA3-4059-A9A2-9FA6B635113C}"/>
    <cellStyle name="Comma 11 3 7" xfId="40863" xr:uid="{39826D22-2937-42BA-8C78-FEC7CA927929}"/>
    <cellStyle name="Comma 11 3 7 2" xfId="45519" xr:uid="{FCFEB52A-01FD-41F6-88B6-31464F64DC29}"/>
    <cellStyle name="Comma 11 3 8" xfId="24701" xr:uid="{84F3D5F8-5546-40DE-AED5-88F354369EC6}"/>
    <cellStyle name="Comma 11 3 9" xfId="13402" xr:uid="{7B94F1B9-668A-478C-9165-950CFFF965FA}"/>
    <cellStyle name="Comma 11 4" xfId="371" xr:uid="{0E3E163F-B725-4680-9612-084303D75F3D}"/>
    <cellStyle name="Comma 11 4 10" xfId="41758" xr:uid="{9208B0F0-5BC2-4592-9EC6-377FF0221711}"/>
    <cellStyle name="Comma 11 4 11" xfId="993" xr:uid="{182C3297-A8BA-448D-A8D2-B5E1E8FD18BC}"/>
    <cellStyle name="Comma 11 4 12" xfId="41944" xr:uid="{1C31C5BC-C04D-4EE0-80B2-FBCF329E7B14}"/>
    <cellStyle name="Comma 11 4 13" xfId="42618" xr:uid="{7C54E9EA-1F04-4DC6-9808-710AFA8D9603}"/>
    <cellStyle name="Comma 11 4 2" xfId="656" xr:uid="{7D60C05C-9E6A-42D9-B5FC-330AD2D7ABE6}"/>
    <cellStyle name="Comma 11 4 2 10" xfId="42219" xr:uid="{8FD7EACC-7E53-400D-88EC-44B9E1064AAD}"/>
    <cellStyle name="Comma 11 4 2 11" xfId="42908" xr:uid="{6BDEBEF3-C1AA-4387-B132-5D2D2508F49E}"/>
    <cellStyle name="Comma 11 4 2 2" xfId="35717" xr:uid="{D93AAD20-173C-4D9F-A124-0FD4D6B34D65}"/>
    <cellStyle name="Comma 11 4 2 2 2" xfId="44389" xr:uid="{288F57D7-934B-44F5-9C76-78E8B9DF6F75}"/>
    <cellStyle name="Comma 11 4 2 3" xfId="37863" xr:uid="{F0A978EF-530C-4466-B67A-332D24FD1239}"/>
    <cellStyle name="Comma 11 4 2 3 2" xfId="45877" xr:uid="{74FFA5CF-D7CD-42F5-833A-3586F21C2855}"/>
    <cellStyle name="Comma 11 4 2 4" xfId="38987" xr:uid="{20048D9C-AB9D-4907-BBC5-762EDFBEB5B6}"/>
    <cellStyle name="Comma 11 4 2 5" xfId="40104" xr:uid="{153D4399-8603-454B-922F-CAF035A44D5B}"/>
    <cellStyle name="Comma 11 4 2 6" xfId="41221" xr:uid="{A8FFAF84-162E-48CD-9ACA-7BDBB32389A0}"/>
    <cellStyle name="Comma 11 4 2 7" xfId="25347" xr:uid="{23D322F9-7D88-4DBE-818C-B0D9B5CCB658}"/>
    <cellStyle name="Comma 11 4 2 8" xfId="14863" xr:uid="{810D5577-5EFC-494D-8E83-C4AFA4A2795F}"/>
    <cellStyle name="Comma 11 4 2 9" xfId="1208" xr:uid="{5C849739-6ED5-4F91-B7C0-2A38914CD578}"/>
    <cellStyle name="Comma 11 4 3" xfId="34985" xr:uid="{9E3DD1E9-C702-4680-96FF-3BB507A04536}"/>
    <cellStyle name="Comma 11 4 3 2" xfId="45093" xr:uid="{B627FA2C-C767-441D-A7B3-7742937DFA6E}"/>
    <cellStyle name="Comma 11 4 3 3" xfId="46582" xr:uid="{7DDE8D76-9C0A-42DE-8BFC-C3F4324BD497}"/>
    <cellStyle name="Comma 11 4 3 4" xfId="43552" xr:uid="{A2E4957D-27F2-4186-BF33-5A0A5B3A20A9}"/>
    <cellStyle name="Comma 11 4 4" xfId="37427" xr:uid="{3FD9B5AD-AC7D-4671-B82E-15FA7B76543E}"/>
    <cellStyle name="Comma 11 4 4 2" xfId="44060" xr:uid="{CD13405A-9864-4D19-9658-F601FE625151}"/>
    <cellStyle name="Comma 11 4 4 3" xfId="45547" xr:uid="{3EB91ADC-E56A-45BC-86A5-89DDBE14404C}"/>
    <cellStyle name="Comma 11 4 4 4" xfId="43935" xr:uid="{F7C5DD25-D0D6-47A8-A401-389D2B9F76BA}"/>
    <cellStyle name="Comma 11 4 5" xfId="38630" xr:uid="{1F40B8C7-E5C5-45EE-B25B-798699E27F93}"/>
    <cellStyle name="Comma 11 4 5 2" xfId="44043" xr:uid="{13853701-0B65-4312-BB3B-85FA0010DEC1}"/>
    <cellStyle name="Comma 11 4 6" xfId="39747" xr:uid="{7F3379B1-F880-4EF9-8D37-E65719EBC3E9}"/>
    <cellStyle name="Comma 11 4 6 2" xfId="45530" xr:uid="{8AD6C1C5-460D-4DBA-AD1F-A8F2331A501B}"/>
    <cellStyle name="Comma 11 4 7" xfId="40864" xr:uid="{AFD0BE83-20D2-4F51-A047-278804224326}"/>
    <cellStyle name="Comma 11 4 8" xfId="24702" xr:uid="{6B84310A-D9E3-44E2-887B-5AFA56350418}"/>
    <cellStyle name="Comma 11 4 9" xfId="13403" xr:uid="{9AA2221C-8E38-481E-8857-F693B5D96847}"/>
    <cellStyle name="Comma 11 5" xfId="526" xr:uid="{743536B7-7E7B-47EC-8363-DAF5CC06E55F}"/>
    <cellStyle name="Comma 11 5 10" xfId="1046" xr:uid="{DC675B2B-8BBC-4178-88EF-B800CAEB5867}"/>
    <cellStyle name="Comma 11 5 11" xfId="42089" xr:uid="{02BE1676-C019-499D-B7A2-75AAB7A26B90}"/>
    <cellStyle name="Comma 11 5 12" xfId="42564" xr:uid="{6290F2B2-205A-4E82-AA4B-585D6E95B303}"/>
    <cellStyle name="Comma 11 5 2" xfId="14864" xr:uid="{1DE8B733-AA0E-42F5-B4B3-3741870C0F68}"/>
    <cellStyle name="Comma 11 5 2 2" xfId="35718" xr:uid="{5C6BDCFE-DF06-4A40-8E3F-1497A3A9EABE}"/>
    <cellStyle name="Comma 11 5 2 2 2" xfId="44618" xr:uid="{C9113395-6DBB-4C31-BBFA-501DEDEDF02A}"/>
    <cellStyle name="Comma 11 5 2 3" xfId="37864" xr:uid="{5B9ECF24-539E-422A-86E2-E8BB98A7586B}"/>
    <cellStyle name="Comma 11 5 2 3 2" xfId="46105" xr:uid="{642666F5-E08C-4E0E-AE8F-3BFC4BCF812E}"/>
    <cellStyle name="Comma 11 5 2 4" xfId="38988" xr:uid="{AE370933-9D21-4E88-B4BA-516C9FF57683}"/>
    <cellStyle name="Comma 11 5 2 5" xfId="40105" xr:uid="{4DC7BDFD-1598-4951-B8BE-6894E66D895A}"/>
    <cellStyle name="Comma 11 5 2 6" xfId="41222" xr:uid="{A14357DE-97EF-42F7-968C-6114403BCE77}"/>
    <cellStyle name="Comma 11 5 2 7" xfId="25348" xr:uid="{7288C599-A25E-4153-AE1F-F8926518242B}"/>
    <cellStyle name="Comma 11 5 2 8" xfId="43112" xr:uid="{AB5DEF27-72EB-44E6-972B-D01132D20F49}"/>
    <cellStyle name="Comma 11 5 3" xfId="34986" xr:uid="{2CCD3FF6-DC3B-4CB5-96D6-64790EA11F6C}"/>
    <cellStyle name="Comma 11 5 3 2" xfId="45326" xr:uid="{548C5211-455C-4237-A2BB-6EFD81613393}"/>
    <cellStyle name="Comma 11 5 3 3" xfId="46818" xr:uid="{47D37EA9-0171-479C-AA29-40A5D1C8C5F2}"/>
    <cellStyle name="Comma 11 5 3 4" xfId="43774" xr:uid="{CDD2D755-F994-4C48-940A-A1AAC856723B}"/>
    <cellStyle name="Comma 11 5 4" xfId="37428" xr:uid="{BB666DC2-4EDC-4EB4-B2EF-E60F35C26849}"/>
    <cellStyle name="Comma 11 5 4 2" xfId="44064" xr:uid="{6C635DE5-659B-422D-9162-427484CDB933}"/>
    <cellStyle name="Comma 11 5 5" xfId="38631" xr:uid="{18FEE658-5672-4E77-95D9-9EF0F62E6828}"/>
    <cellStyle name="Comma 11 5 5 2" xfId="45551" xr:uid="{EB5D8ECB-FB20-43EA-9236-B863D97D2D4B}"/>
    <cellStyle name="Comma 11 5 6" xfId="39748" xr:uid="{879AF566-739E-4FE4-9A88-7C90FB7DF97B}"/>
    <cellStyle name="Comma 11 5 6 2" xfId="42623" xr:uid="{2B2D47E2-333D-45EC-B2A9-3E742494675C}"/>
    <cellStyle name="Comma 11 5 7" xfId="40865" xr:uid="{3A512255-E58D-4970-81CB-BBDBB263D2B6}"/>
    <cellStyle name="Comma 11 5 8" xfId="24703" xr:uid="{F06EF952-1EFC-41BF-938F-7B9CD41C2872}"/>
    <cellStyle name="Comma 11 5 9" xfId="13404" xr:uid="{F57F7285-AEDF-4424-BB4E-E24F9730F3A0}"/>
    <cellStyle name="Comma 11 6" xfId="573" xr:uid="{7E000177-4A35-4E54-A403-AE9E870C98EB}"/>
    <cellStyle name="Comma 11 6 10" xfId="42136" xr:uid="{39363CED-4C8C-4C4D-BEA7-05425AE1BB43}"/>
    <cellStyle name="Comma 11 6 11" xfId="42697" xr:uid="{F32E9491-63DA-4C4E-BBCA-E8AA88439FEC}"/>
    <cellStyle name="Comma 11 6 2" xfId="15000" xr:uid="{F3BA6983-701B-4E8F-AA81-B30F2C492395}"/>
    <cellStyle name="Comma 11 6 2 2" xfId="35849" xr:uid="{83FEF975-4864-41B5-918D-55E0F80ECB9F}"/>
    <cellStyle name="Comma 11 6 2 3" xfId="37991" xr:uid="{E66FCBCD-4A2F-4FD6-AA2B-00E04C5787A6}"/>
    <cellStyle name="Comma 11 6 2 4" xfId="39115" xr:uid="{B5B505AF-CBD8-4397-8930-94D1A3FAD9AB}"/>
    <cellStyle name="Comma 11 6 2 5" xfId="40232" xr:uid="{64A0FF53-95DD-4B2E-8257-3AC35D13A785}"/>
    <cellStyle name="Comma 11 6 2 6" xfId="41349" xr:uid="{CAD5A39B-B16A-44F5-8657-9B4FC1814B6D}"/>
    <cellStyle name="Comma 11 6 2 7" xfId="25465" xr:uid="{33309A32-3F9A-4CF5-B2A9-9BF94F66C5CB}"/>
    <cellStyle name="Comma 11 6 2 8" xfId="44164" xr:uid="{3C00CD69-24A5-43B1-9FEA-4542D88E9E9C}"/>
    <cellStyle name="Comma 11 6 3" xfId="35215" xr:uid="{A9AAC412-AD76-47A9-84A5-015416E47D7E}"/>
    <cellStyle name="Comma 11 6 3 2" xfId="45650" xr:uid="{2C1F5F06-290B-4B8B-AFF8-D9BAD7908414}"/>
    <cellStyle name="Comma 11 6 4" xfId="37580" xr:uid="{03ECB99F-DAB2-4445-B764-4060A4E816A3}"/>
    <cellStyle name="Comma 11 6 5" xfId="38770" xr:uid="{5AAECC7D-2A3F-4553-B032-10ADA71967DD}"/>
    <cellStyle name="Comma 11 6 6" xfId="39887" xr:uid="{441E0FCB-2F6C-447E-BFA0-3D328E34344E}"/>
    <cellStyle name="Comma 11 6 7" xfId="41004" xr:uid="{0AA8C3F2-F414-466B-A942-D05B6BF910A6}"/>
    <cellStyle name="Comma 11 6 8" xfId="24883" xr:uid="{04681EE2-EBE6-4C74-B4C0-9D8E82CD0D92}"/>
    <cellStyle name="Comma 11 6 9" xfId="14135" xr:uid="{DC283C3B-6CA8-40E5-87C1-7B1F67F90AB6}"/>
    <cellStyle name="Comma 11 7" xfId="13398" xr:uid="{8CA707A6-F2EB-4587-BEAE-3030CFEFE678}"/>
    <cellStyle name="Comma 11 7 2" xfId="34980" xr:uid="{6B0DB6A4-5273-455E-B24F-49E1ADFA6785}"/>
    <cellStyle name="Comma 11 7 2 2" xfId="44860" xr:uid="{22FC34DC-0821-4ACE-9ADE-2839CEBCF00B}"/>
    <cellStyle name="Comma 11 7 3" xfId="37422" xr:uid="{F372910D-023F-4747-AD11-A1427C39683E}"/>
    <cellStyle name="Comma 11 7 3 2" xfId="46350" xr:uid="{2913DC38-C7C2-4C7C-9C06-8ACEC8A546F6}"/>
    <cellStyle name="Comma 11 7 4" xfId="38625" xr:uid="{AD4AF78B-7694-45B3-AAD2-DCA10AB65298}"/>
    <cellStyle name="Comma 11 7 5" xfId="39742" xr:uid="{0976B962-A72D-4F58-B5A0-78C62C548B49}"/>
    <cellStyle name="Comma 11 7 6" xfId="40859" xr:uid="{E8FC1C4B-32B7-4958-8D84-9F09947AAD17}"/>
    <cellStyle name="Comma 11 7 7" xfId="24697" xr:uid="{CE96B51D-C2A2-4DA7-95E5-C5567676F3EC}"/>
    <cellStyle name="Comma 11 7 8" xfId="43335" xr:uid="{D0BC581E-E052-4CAA-AFCE-D9BD1E345319}"/>
    <cellStyle name="Comma 11 8" xfId="14858" xr:uid="{180E9EDA-B08B-4D0F-A704-8AFD2B764EF9}"/>
    <cellStyle name="Comma 11 8 2" xfId="35712" xr:uid="{025D28E4-7BD7-423F-A2C6-7351D98836C9}"/>
    <cellStyle name="Comma 11 8 2 2" xfId="44050" xr:uid="{4BACFCB0-488C-4F84-A622-F9946CE6A933}"/>
    <cellStyle name="Comma 11 8 3" xfId="37858" xr:uid="{B61A79C0-516E-429E-80EC-2963206E9B4C}"/>
    <cellStyle name="Comma 11 8 3 2" xfId="45537" xr:uid="{6304B999-FFC1-4669-A829-EC1C42077566}"/>
    <cellStyle name="Comma 11 8 4" xfId="38982" xr:uid="{6470D347-2668-4BF2-B43F-25D915559041}"/>
    <cellStyle name="Comma 11 8 5" xfId="40099" xr:uid="{F31123C3-6E7C-410E-B551-2E45E002C6EA}"/>
    <cellStyle name="Comma 11 8 6" xfId="41216" xr:uid="{DCF6F21F-D8EF-4FD9-ACB3-BA7CC77EB0B6}"/>
    <cellStyle name="Comma 11 8 7" xfId="25342" xr:uid="{3636C6E5-FDAC-46A1-B998-E22662DA13F9}"/>
    <cellStyle name="Comma 11 8 8" xfId="42605" xr:uid="{82E5B3E1-CC78-459D-A689-D4A04EBF0548}"/>
    <cellStyle name="Comma 11 9" xfId="25762" xr:uid="{A2916BE4-940D-4F1C-8137-FB78E4FB0538}"/>
    <cellStyle name="Comma 11 9 2" xfId="44011" xr:uid="{56F95123-C21D-43A4-934C-BC7E64EE68F6}"/>
    <cellStyle name="Comma 110" xfId="41764" xr:uid="{B8B8386C-75E0-4091-B3BF-3FE133E6111D}"/>
    <cellStyle name="Comma 111" xfId="41765" xr:uid="{8EAA9D7A-5835-41A7-9CD9-315F583D4C74}"/>
    <cellStyle name="Comma 111 2" xfId="41781" xr:uid="{22758D5B-E8BB-4311-BE14-CC9293F4AC22}"/>
    <cellStyle name="Comma 111 3" xfId="41790" xr:uid="{2092C786-AF80-453F-B856-8EDCF1305C95}"/>
    <cellStyle name="Comma 112" xfId="41768" xr:uid="{4270A592-342D-4BD8-B724-092F53EB81F6}"/>
    <cellStyle name="Comma 113" xfId="41772" xr:uid="{31A0DBFC-C273-4C19-B9ED-A80D483D8B5A}"/>
    <cellStyle name="Comma 114" xfId="1228" xr:uid="{2BA12AE0-6923-470E-BC34-C1F4610EC54C}"/>
    <cellStyle name="Comma 114 2" xfId="25677" xr:uid="{05DC2F46-0719-41BE-BEBA-3AFEF1CA0396}"/>
    <cellStyle name="Comma 114 3" xfId="36562" xr:uid="{D1AFE5F7-EE1D-43A9-A618-AF4747AF7961}"/>
    <cellStyle name="Comma 114 4" xfId="38218" xr:uid="{014D279D-A12A-4BB5-BE4E-033FC9247464}"/>
    <cellStyle name="Comma 114 5" xfId="39332" xr:uid="{E58635EB-32DB-4E30-B225-D91EDEAFEDD6}"/>
    <cellStyle name="Comma 114 6" xfId="40452" xr:uid="{F0AA880F-EFF0-4DC8-89C9-4C6E90AB1EC7}"/>
    <cellStyle name="Comma 114 7" xfId="15292" xr:uid="{5E050C58-6F69-4734-9162-4C2A1740BA54}"/>
    <cellStyle name="Comma 115" xfId="1232" xr:uid="{9BFCD394-F6C6-4510-8323-8C78CF0F7987}"/>
    <cellStyle name="Comma 115 2" xfId="25678" xr:uid="{B06994DF-B331-417F-AAEE-BA967BC3DA10}"/>
    <cellStyle name="Comma 115 3" xfId="36564" xr:uid="{DE5C2756-F853-4A31-9ECB-8B543A9E0596}"/>
    <cellStyle name="Comma 115 4" xfId="38220" xr:uid="{FB69D9B0-A1BC-4BB1-9FD1-6065E8E282DC}"/>
    <cellStyle name="Comma 115 5" xfId="39334" xr:uid="{B585A2EC-EB85-4D3E-AA25-8032F6A1E32F}"/>
    <cellStyle name="Comma 115 6" xfId="40454" xr:uid="{D7E31462-993E-4821-8532-0AF68780D5CF}"/>
    <cellStyle name="Comma 115 7" xfId="15294" xr:uid="{FE5DB80B-1AF9-4C63-BFFD-D81FB95502CB}"/>
    <cellStyle name="Comma 116" xfId="41800" xr:uid="{FD962B65-275E-44BD-9712-47D19C16924B}"/>
    <cellStyle name="Comma 117" xfId="41791" xr:uid="{03D7662E-7B78-45A0-9D0E-4608266EB581}"/>
    <cellStyle name="Comma 118" xfId="41805" xr:uid="{D9A2C22B-659E-4E3B-8B5D-1C943CDBC6AB}"/>
    <cellStyle name="Comma 118 2 2 2" xfId="47018" xr:uid="{B123E696-25B6-4FFA-A273-3051D81560C4}"/>
    <cellStyle name="Comma 118 2 2 2 2" xfId="47032" xr:uid="{B2C80297-695D-4DFF-A94F-B27B716E15E8}"/>
    <cellStyle name="Comma 118 2 2 2 2 2" xfId="47043" xr:uid="{9924FFD8-5335-4B24-8552-490F4EF0413F}"/>
    <cellStyle name="Comma 118 2 2 2 3" xfId="47041" xr:uid="{B82354C7-A373-4014-A29C-B116CF2B3D32}"/>
    <cellStyle name="Comma 118 2 2 2 4" xfId="47054" xr:uid="{8C15F5CA-34AF-4A6D-B2C8-36EF00652443}"/>
    <cellStyle name="Comma 118 2 2 2 5" xfId="47064" xr:uid="{F1088F60-E140-4A2F-A395-D30D7EFAF94B}"/>
    <cellStyle name="Comma 119" xfId="41813" xr:uid="{D5260F6E-DFA1-4AA9-AD28-51BEBF24E27C}"/>
    <cellStyle name="Comma 12" xfId="225" xr:uid="{26F2CC59-426C-4296-AF6C-B37BB71C29C7}"/>
    <cellStyle name="Comma 12 10" xfId="38268" xr:uid="{C557A7EA-6B4A-4D19-9AAF-392A10480E5F}"/>
    <cellStyle name="Comma 12 11" xfId="39381" xr:uid="{708812F2-6ABF-4E44-B71F-FA08FEDDA2E3}"/>
    <cellStyle name="Comma 12 12" xfId="40502" xr:uid="{41A9E0EE-AFF8-43EF-B651-5237DD48181D}"/>
    <cellStyle name="Comma 12 13" xfId="15345" xr:uid="{1C29094E-CA47-4C91-A4A5-4E393830A181}"/>
    <cellStyle name="Comma 12 14" xfId="41565" xr:uid="{654D8001-E555-4D5D-8FC1-55F39B310903}"/>
    <cellStyle name="Comma 12 15" xfId="1624" xr:uid="{DCD0DAFE-1BA5-400F-809C-2FA6047D8C73}"/>
    <cellStyle name="Comma 12 16" xfId="832" xr:uid="{6E3138E9-3540-4248-8586-ADC9D4E05A0F}"/>
    <cellStyle name="Comma 12 17" xfId="41821" xr:uid="{20F89BB8-376B-4007-892F-21B75C944776}"/>
    <cellStyle name="Comma 12 18" xfId="46987" xr:uid="{BD64BC97-0842-498C-8767-05304AC1FEF7}"/>
    <cellStyle name="Comma 12 19" xfId="47029" xr:uid="{3389BCF2-48D1-449E-9FA4-0389A1C779AE}"/>
    <cellStyle name="Comma 12 19 2" xfId="47071" xr:uid="{94C3E094-3852-4776-9A2D-77D90FE59245}"/>
    <cellStyle name="Comma 12 2" xfId="384" xr:uid="{7F5E223D-062E-47A8-9279-CBF9180B81A9}"/>
    <cellStyle name="Comma 12 2 10" xfId="39382" xr:uid="{29F33F7F-7232-4C05-B036-D257DB5925A2}"/>
    <cellStyle name="Comma 12 2 11" xfId="40503" xr:uid="{D740DDBB-D514-4EE2-8349-1F5E2CD0F5DC}"/>
    <cellStyle name="Comma 12 2 12" xfId="15346" xr:uid="{36B3F9B5-8B8F-4F01-BFA1-2FBFB15EB02C}"/>
    <cellStyle name="Comma 12 2 13" xfId="1625" xr:uid="{9AF0B804-0717-48CC-A0CE-7ED3D866F4E0}"/>
    <cellStyle name="Comma 12 2 14" xfId="1047" xr:uid="{A1D30DA4-0CAD-4C3E-8E2E-6486829D1B08}"/>
    <cellStyle name="Comma 12 2 15" xfId="41957" xr:uid="{769F7F4E-FA81-4DF8-80C0-EB6AFFA66EC5}"/>
    <cellStyle name="Comma 12 2 16" xfId="42827" xr:uid="{8D81B23E-3CE0-410D-AD99-3D7B37A2BD8B}"/>
    <cellStyle name="Comma 12 2 2" xfId="669" xr:uid="{F41A52C8-6C8A-49A6-B399-8D335F701A0A}"/>
    <cellStyle name="Comma 12 2 2 10" xfId="42232" xr:uid="{68B3FE60-4E22-4814-B310-77B0A82B33F9}"/>
    <cellStyle name="Comma 12 2 2 11" xfId="43465" xr:uid="{D2E543EA-EECD-429E-877C-FB58F47AFA76}"/>
    <cellStyle name="Comma 12 2 2 2" xfId="15005" xr:uid="{EBB89E87-D00E-4B62-86E7-7FED7E15DCAC}"/>
    <cellStyle name="Comma 12 2 2 2 2" xfId="35854" xr:uid="{AAFD4477-B91E-4FFB-8A90-9586639693D8}"/>
    <cellStyle name="Comma 12 2 2 2 3" xfId="37996" xr:uid="{AE03D010-10B9-4A4B-8423-BE916E57E232}"/>
    <cellStyle name="Comma 12 2 2 2 4" xfId="39120" xr:uid="{4D85A0C7-D112-4EEF-ABDB-B99078258A62}"/>
    <cellStyle name="Comma 12 2 2 2 5" xfId="40237" xr:uid="{9341C450-90CA-4EE2-873B-E517D00E2D1C}"/>
    <cellStyle name="Comma 12 2 2 2 6" xfId="41354" xr:uid="{44D103E6-1B00-474B-8578-F1509DCF5C94}"/>
    <cellStyle name="Comma 12 2 2 2 7" xfId="25470" xr:uid="{D6FE601A-752B-4ADF-98C3-295E5258528F}"/>
    <cellStyle name="Comma 12 2 2 2 8" xfId="45003" xr:uid="{EB3F2C01-B577-436F-B338-BDB5A131D86C}"/>
    <cellStyle name="Comma 12 2 2 3" xfId="35220" xr:uid="{7AEDF220-A7D3-4BC7-BC39-89FFAC62F807}"/>
    <cellStyle name="Comma 12 2 2 3 2" xfId="46492" xr:uid="{285BA49C-BC56-4661-9F6F-B79BAA50F037}"/>
    <cellStyle name="Comma 12 2 2 4" xfId="37585" xr:uid="{A39B5DAC-BCF7-40E6-9A6C-8129AD75ACB0}"/>
    <cellStyle name="Comma 12 2 2 5" xfId="38775" xr:uid="{05C64AE3-9D96-432D-BF96-9AE489A85AD9}"/>
    <cellStyle name="Comma 12 2 2 6" xfId="39892" xr:uid="{7DDCCE5E-7B08-46E8-BACE-419BEDF589CF}"/>
    <cellStyle name="Comma 12 2 2 7" xfId="41009" xr:uid="{5CECD41B-CD9B-4464-856D-823F906B66D7}"/>
    <cellStyle name="Comma 12 2 2 8" xfId="24888" xr:uid="{E32CF5D5-3437-4E5B-954E-E1AE78D93286}"/>
    <cellStyle name="Comma 12 2 2 9" xfId="14140" xr:uid="{562B9DC9-5235-45E1-9922-F4D9ABC714D1}"/>
    <cellStyle name="Comma 12 2 3" xfId="14524" xr:uid="{F092E9BA-E5C8-4C6C-9A8B-D1A206AF05B3}"/>
    <cellStyle name="Comma 12 2 3 10" xfId="44298" xr:uid="{48101EBF-3721-4DBE-99B7-72B515F954DA}"/>
    <cellStyle name="Comma 12 2 3 2" xfId="15133" xr:uid="{D13D66D6-00D0-4732-AC49-18C2426058BE}"/>
    <cellStyle name="Comma 12 2 3 2 2" xfId="35978" xr:uid="{F437E6F0-19B4-4BBE-BE9A-E4A188CB1A9F}"/>
    <cellStyle name="Comma 12 2 3 2 3" xfId="38119" xr:uid="{BAC95CC8-63C8-4F33-A798-EC72CC8A365D}"/>
    <cellStyle name="Comma 12 2 3 2 4" xfId="39243" xr:uid="{7BA5C8BD-3C26-4B63-A130-6232EED6366D}"/>
    <cellStyle name="Comma 12 2 3 2 5" xfId="40360" xr:uid="{025597AB-453D-489A-BBC9-C53F0802110A}"/>
    <cellStyle name="Comma 12 2 3 2 6" xfId="41477" xr:uid="{C49151E8-540D-4612-8D29-D0187E0DE834}"/>
    <cellStyle name="Comma 12 2 3 2 7" xfId="25572" xr:uid="{77DF6F0F-6D6B-4557-AF9A-D06C5EB4ACE8}"/>
    <cellStyle name="Comma 12 2 3 3" xfId="35399" xr:uid="{B88BF7AA-7021-4D49-B3AB-AAF975F7B361}"/>
    <cellStyle name="Comma 12 2 3 4" xfId="37728" xr:uid="{F84A1A80-5D73-4CF0-9240-6466FDA8FD09}"/>
    <cellStyle name="Comma 12 2 3 5" xfId="38899" xr:uid="{9BCEBA05-6591-4D7F-8C9D-87A3F76F50D6}"/>
    <cellStyle name="Comma 12 2 3 6" xfId="40016" xr:uid="{BDC21471-8C8A-48D0-A57E-4ABF3FE852B4}"/>
    <cellStyle name="Comma 12 2 3 7" xfId="41133" xr:uid="{3ADE54EB-6D83-4896-A661-9A084B1E65DA}"/>
    <cellStyle name="Comma 12 2 3 8" xfId="25042" xr:uid="{D7567446-DFDB-47EB-9959-A0616A8FCD8E}"/>
    <cellStyle name="Comma 12 2 3 9" xfId="42455" xr:uid="{BE7BC69E-4DB7-4893-A028-5B4509C786CB}"/>
    <cellStyle name="Comma 12 2 4" xfId="14139" xr:uid="{B1EB093E-657A-4670-9019-DB9C872E353F}"/>
    <cellStyle name="Comma 12 2 4 2" xfId="15004" xr:uid="{016A392A-CE0B-489A-AF38-7D9DABF3EC2B}"/>
    <cellStyle name="Comma 12 2 4 2 2" xfId="35853" xr:uid="{BFDB06B8-8B4A-4A77-9584-97DB9E2FC431}"/>
    <cellStyle name="Comma 12 2 4 2 3" xfId="37995" xr:uid="{61DCF081-5000-43A2-8C65-BD96E526DAF5}"/>
    <cellStyle name="Comma 12 2 4 2 4" xfId="39119" xr:uid="{8E82AC05-147C-4BA9-8327-5C4BBA3F9A1E}"/>
    <cellStyle name="Comma 12 2 4 2 5" xfId="40236" xr:uid="{4450F7B0-BE23-46C0-9E65-88E5C01A1E9C}"/>
    <cellStyle name="Comma 12 2 4 2 6" xfId="41353" xr:uid="{4BBCA5A8-6D16-465E-B5D9-FD7DB938380A}"/>
    <cellStyle name="Comma 12 2 4 2 7" xfId="25469" xr:uid="{FB839138-1E8B-4F47-A935-AA6C61A178D2}"/>
    <cellStyle name="Comma 12 2 4 3" xfId="35219" xr:uid="{BADDE0C0-D30C-4309-BDA1-2DA96FE39730}"/>
    <cellStyle name="Comma 12 2 4 4" xfId="37584" xr:uid="{4DE1836E-8C69-4402-A2E5-08F62B494671}"/>
    <cellStyle name="Comma 12 2 4 5" xfId="38774" xr:uid="{808F5128-2045-421C-B37F-AE06879DBFE1}"/>
    <cellStyle name="Comma 12 2 4 6" xfId="39891" xr:uid="{3FC8B09B-2E1C-4462-9194-83CC664984CC}"/>
    <cellStyle name="Comma 12 2 4 7" xfId="41008" xr:uid="{E5442EF5-39D6-4BC9-BDD0-1A92A0232D21}"/>
    <cellStyle name="Comma 12 2 4 8" xfId="24887" xr:uid="{DDE40F69-B63B-4027-8375-B5D1EFBF959A}"/>
    <cellStyle name="Comma 12 2 4 9" xfId="45786" xr:uid="{6B9A4220-9475-49CE-8B9E-F204AFAFFC55}"/>
    <cellStyle name="Comma 12 2 5" xfId="106" xr:uid="{8E8369B7-1BF4-48AB-A04E-BE3C607EB77E}"/>
    <cellStyle name="Comma 12 2 5 2" xfId="34988" xr:uid="{031B17AB-80A7-486C-9F47-A2AB00B8DAAD}"/>
    <cellStyle name="Comma 12 2 5 3" xfId="37430" xr:uid="{FC12BA45-BE2F-4807-9097-1E600CAB3679}"/>
    <cellStyle name="Comma 12 2 5 4" xfId="38633" xr:uid="{65F31496-EC9B-4852-9407-1F89541446B5}"/>
    <cellStyle name="Comma 12 2 5 5" xfId="39750" xr:uid="{D318FF25-23F9-40A6-9458-3747AEA2A188}"/>
    <cellStyle name="Comma 12 2 5 6" xfId="40867" xr:uid="{5650B7C0-3466-4980-9716-CB2F97234044}"/>
    <cellStyle name="Comma 12 2 5 7" xfId="24705" xr:uid="{BBA04E7B-B953-4865-9B25-B3E0FB5EB855}"/>
    <cellStyle name="Comma 12 2 5 8" xfId="13406" xr:uid="{29AA5730-5039-4EEC-8327-7ABF90FF32DB}"/>
    <cellStyle name="Comma 12 2 6" xfId="14866" xr:uid="{6F1F27C0-1DB0-4EDA-BE5E-F928B585B024}"/>
    <cellStyle name="Comma 12 2 6 2" xfId="35720" xr:uid="{F940B03A-AD6C-49A7-BC52-8234299E8972}"/>
    <cellStyle name="Comma 12 2 6 3" xfId="37866" xr:uid="{6F4FB0A1-61AB-4FFF-B4C9-A2870413B2D5}"/>
    <cellStyle name="Comma 12 2 6 4" xfId="38990" xr:uid="{F0692C01-6C44-4ED7-821D-3F22C6534BF7}"/>
    <cellStyle name="Comma 12 2 6 5" xfId="40107" xr:uid="{438772A3-7C9F-450A-981B-6623800D0006}"/>
    <cellStyle name="Comma 12 2 6 6" xfId="41224" xr:uid="{E9CFBA91-6B40-4BD7-A53F-51F5F1017AD1}"/>
    <cellStyle name="Comma 12 2 6 7" xfId="25350" xr:uid="{C2A14175-0626-4D7A-92F0-86160FCDABD4}"/>
    <cellStyle name="Comma 12 2 7" xfId="25765" xr:uid="{C9C8FF91-73E3-4577-BEF8-628D4E447D41}"/>
    <cellStyle name="Comma 12 2 8" xfId="36613" xr:uid="{E2E8889F-E7E3-4A8D-B2B8-1B496FE301EA}"/>
    <cellStyle name="Comma 12 2 9" xfId="38269" xr:uid="{03273968-968F-4D37-9E31-7A8F14BD44D2}"/>
    <cellStyle name="Comma 12 3" xfId="540" xr:uid="{D5E96BDC-0714-4EFB-85F4-43B6EADB6A0B}"/>
    <cellStyle name="Comma 12 3 10" xfId="42103" xr:uid="{7715CDEB-4757-483D-B32B-0A0C36D98A62}"/>
    <cellStyle name="Comma 12 3 11" xfId="42939" xr:uid="{840670E3-24E9-4706-80BC-F9ADAD238E69}"/>
    <cellStyle name="Comma 12 3 2" xfId="14867" xr:uid="{A7B1FFB3-A4C0-4B91-B619-6AD940682D8D}"/>
    <cellStyle name="Comma 12 3 2 2" xfId="35721" xr:uid="{E0D7F742-B61E-43EE-868E-B5BC1F8F7349}"/>
    <cellStyle name="Comma 12 3 2 2 2" xfId="45132" xr:uid="{C54350CB-0A39-4EB2-934E-0694069E0BFF}"/>
    <cellStyle name="Comma 12 3 2 3" xfId="37867" xr:uid="{A88F2A49-E1BB-4298-A9CA-CA18238CD361}"/>
    <cellStyle name="Comma 12 3 2 3 2" xfId="46621" xr:uid="{62911EDC-CC4D-44E7-A23A-2DBBBCBB670C}"/>
    <cellStyle name="Comma 12 3 2 4" xfId="38991" xr:uid="{31944FB0-BF00-4CE4-BA4E-20DBB71ABDA4}"/>
    <cellStyle name="Comma 12 3 2 5" xfId="40108" xr:uid="{FC9245D1-D2E0-4C40-95FA-E2A08936BC2C}"/>
    <cellStyle name="Comma 12 3 2 6" xfId="41225" xr:uid="{68D71A1B-AD04-4A00-993C-E85567E83B52}"/>
    <cellStyle name="Comma 12 3 2 7" xfId="25351" xr:uid="{1CBDCE1D-9957-4EFF-AF20-B34E731C2938}"/>
    <cellStyle name="Comma 12 3 2 8" xfId="43587" xr:uid="{4312AF11-2401-43CF-A50B-77D4DBDF04CA}"/>
    <cellStyle name="Comma 12 3 3" xfId="34989" xr:uid="{D4295AD3-45A8-4536-B869-B471E88A7CF8}"/>
    <cellStyle name="Comma 12 3 3 2" xfId="44427" xr:uid="{27AAD99A-065E-4261-9A50-4CB02E4875E0}"/>
    <cellStyle name="Comma 12 3 4" xfId="37431" xr:uid="{CBEB0382-4F2B-4DD0-8AEE-EC639D5717AB}"/>
    <cellStyle name="Comma 12 3 4 2" xfId="45915" xr:uid="{26A9F249-4BCA-4D7F-9690-71D0679CD046}"/>
    <cellStyle name="Comma 12 3 5" xfId="38634" xr:uid="{888055CA-36E5-4AD4-B1BF-F9E0F714FE3F}"/>
    <cellStyle name="Comma 12 3 6" xfId="39751" xr:uid="{6F86F387-58FA-42B2-82E1-7C0EDE265A53}"/>
    <cellStyle name="Comma 12 3 7" xfId="40868" xr:uid="{758890EC-5965-4A55-9E2A-DB438999DB83}"/>
    <cellStyle name="Comma 12 3 8" xfId="24706" xr:uid="{B1C430DA-C109-483F-ABA4-724B6D35C915}"/>
    <cellStyle name="Comma 12 3 9" xfId="13407" xr:uid="{1E0B5CB8-C756-480D-9A01-DAC99C749F7C}"/>
    <cellStyle name="Comma 12 4" xfId="13408" xr:uid="{1EFF55AE-DBAF-4749-A53D-E3ED60AACE09}"/>
    <cellStyle name="Comma 12 4 10" xfId="43146" xr:uid="{1F3CAFBB-0493-47CC-BAD1-91F82F2B0613}"/>
    <cellStyle name="Comma 12 4 2" xfId="14868" xr:uid="{CFC364F6-999D-4089-A92A-FFEA3F8BD78C}"/>
    <cellStyle name="Comma 12 4 2 2" xfId="35722" xr:uid="{690C1F4D-AB50-4687-8338-78EE05439683}"/>
    <cellStyle name="Comma 12 4 2 2 2" xfId="45365" xr:uid="{7334510D-8C57-4F9B-9F52-5865EC8CCD72}"/>
    <cellStyle name="Comma 12 4 2 3" xfId="37868" xr:uid="{27B5680A-D968-475D-B181-79EDA5B71274}"/>
    <cellStyle name="Comma 12 4 2 3 2" xfId="46857" xr:uid="{0E77AF6F-9970-4F35-A3A5-EE6F24FCE5F5}"/>
    <cellStyle name="Comma 12 4 2 4" xfId="38992" xr:uid="{C28E44AE-CA82-4E4F-8D66-3461CC83525F}"/>
    <cellStyle name="Comma 12 4 2 5" xfId="40109" xr:uid="{21A60A34-7020-4A5A-9082-F74A85167D55}"/>
    <cellStyle name="Comma 12 4 2 6" xfId="41226" xr:uid="{C30D6B9D-C211-4D56-9044-5D540CF28638}"/>
    <cellStyle name="Comma 12 4 2 7" xfId="25352" xr:uid="{EFB99FCC-BB72-43C5-8693-580704F6334E}"/>
    <cellStyle name="Comma 12 4 2 8" xfId="43812" xr:uid="{3157B656-6916-4C76-97F4-34B8BE106BCF}"/>
    <cellStyle name="Comma 12 4 3" xfId="34990" xr:uid="{DAD59FB4-3318-470A-911A-26C7D1866C35}"/>
    <cellStyle name="Comma 12 4 3 2" xfId="44656" xr:uid="{4DC21DD6-000A-4067-A49F-23B5F7B823DC}"/>
    <cellStyle name="Comma 12 4 4" xfId="37432" xr:uid="{C744C223-41B8-43A6-A8CB-5B96D48C6D78}"/>
    <cellStyle name="Comma 12 4 4 2" xfId="46143" xr:uid="{E73BE8A1-EF79-420B-8AB0-AA082D776983}"/>
    <cellStyle name="Comma 12 4 5" xfId="38635" xr:uid="{B3C81E0B-6E25-467B-A69C-78A97DD82753}"/>
    <cellStyle name="Comma 12 4 6" xfId="39752" xr:uid="{CB8D9028-EB09-44DB-AC4B-FD7D98B526F3}"/>
    <cellStyle name="Comma 12 4 7" xfId="40869" xr:uid="{69673799-68B1-4450-8898-CBE5379C9518}"/>
    <cellStyle name="Comma 12 4 8" xfId="24707" xr:uid="{B723D96F-EEEA-4850-8688-61ECA6DF7047}"/>
    <cellStyle name="Comma 12 4 9" xfId="42427" xr:uid="{9FCEB9E2-2149-4E7B-A45C-1892E0432A08}"/>
    <cellStyle name="Comma 12 5" xfId="14138" xr:uid="{35ECA762-DB84-4D91-8010-E4BBB0FD08FF}"/>
    <cellStyle name="Comma 12 5 2" xfId="15003" xr:uid="{14E07230-4E6C-4F08-A350-E8BDE309D057}"/>
    <cellStyle name="Comma 12 5 2 2" xfId="35852" xr:uid="{2FB847EC-FE89-4DA8-9DFA-D9291EAD40DD}"/>
    <cellStyle name="Comma 12 5 2 3" xfId="37994" xr:uid="{B2AA3EDB-EC36-421F-960C-E1D2B9F77DA4}"/>
    <cellStyle name="Comma 12 5 2 4" xfId="39118" xr:uid="{47982544-B17D-45E8-B44E-27C77861516C}"/>
    <cellStyle name="Comma 12 5 2 5" xfId="40235" xr:uid="{8F0F67EF-14C1-4020-AABE-EBD37E58CCD7}"/>
    <cellStyle name="Comma 12 5 2 6" xfId="41352" xr:uid="{06D6A213-E8B4-468F-8D21-77FE17F34B8F}"/>
    <cellStyle name="Comma 12 5 2 7" xfId="25468" xr:uid="{9F180E44-7D6F-4602-9AEC-41A76FE17809}"/>
    <cellStyle name="Comma 12 5 3" xfId="35218" xr:uid="{27DEBB21-76B9-421B-AAAF-08679A2FDC65}"/>
    <cellStyle name="Comma 12 5 4" xfId="37583" xr:uid="{E3B8114D-F992-4595-9329-908EFB562258}"/>
    <cellStyle name="Comma 12 5 5" xfId="38773" xr:uid="{4FE26509-EC62-46F3-B87B-8D16113A36E5}"/>
    <cellStyle name="Comma 12 5 6" xfId="39890" xr:uid="{60D12BBC-FD91-4D0A-A7AD-C51A438D4608}"/>
    <cellStyle name="Comma 12 5 7" xfId="41007" xr:uid="{34BD7A15-8A81-45CD-AFFE-75A50241F888}"/>
    <cellStyle name="Comma 12 5 8" xfId="24886" xr:uid="{6C28119C-513A-41AC-B4E6-132AE6C4310D}"/>
    <cellStyle name="Comma 12 6" xfId="13405" xr:uid="{A18B8E92-9109-48B8-9291-D9BDED2A3353}"/>
    <cellStyle name="Comma 12 6 2" xfId="34987" xr:uid="{4F1EAFD5-E84C-48C9-898C-11E1B60709BD}"/>
    <cellStyle name="Comma 12 6 3" xfId="37429" xr:uid="{88E2E4C7-FA14-429A-9720-19CB4A05C430}"/>
    <cellStyle name="Comma 12 6 4" xfId="38632" xr:uid="{C86B9CA1-118F-43B6-86DC-C64EDE41104A}"/>
    <cellStyle name="Comma 12 6 5" xfId="39749" xr:uid="{C5594105-1DDD-41D2-BC90-B75DBDF4E981}"/>
    <cellStyle name="Comma 12 6 6" xfId="40866" xr:uid="{6F7601AB-C3E3-4F0B-99E0-6EEC6B47E8B6}"/>
    <cellStyle name="Comma 12 6 7" xfId="24704" xr:uid="{B8AE9750-FCEE-4E59-B65E-0F161890E5D9}"/>
    <cellStyle name="Comma 12 6 8" xfId="42403" xr:uid="{781D2F4C-39A3-4771-9249-8D61F0C135D8}"/>
    <cellStyle name="Comma 12 7" xfId="14865" xr:uid="{53CB29AB-FA33-4CE2-8FD1-C847B86D2DE6}"/>
    <cellStyle name="Comma 12 7 2" xfId="35719" xr:uid="{A37FE3AF-182E-4050-9352-74D39F4B43A0}"/>
    <cellStyle name="Comma 12 7 3" xfId="37865" xr:uid="{39204CE0-9069-4F82-9916-B08969AC6EEA}"/>
    <cellStyle name="Comma 12 7 4" xfId="38989" xr:uid="{5CD50E84-831E-488C-B021-FE83B2671D3B}"/>
    <cellStyle name="Comma 12 7 5" xfId="40106" xr:uid="{E366DFC7-3C39-43F6-BFA9-3D7A13D42741}"/>
    <cellStyle name="Comma 12 7 6" xfId="41223" xr:uid="{8356476E-CC15-4D3F-91AF-4D5AD97AD18E}"/>
    <cellStyle name="Comma 12 7 7" xfId="25349" xr:uid="{7E4720A2-C5AC-45E0-9180-525F075CE814}"/>
    <cellStyle name="Comma 12 7 8" xfId="45687" xr:uid="{F2BB6C06-34DD-4D4E-B694-249CA4EA3245}"/>
    <cellStyle name="Comma 12 8" xfId="25764" xr:uid="{78927575-5215-463D-B496-E4189BC67CB0}"/>
    <cellStyle name="Comma 12 9" xfId="36612" xr:uid="{C0A7744E-0D65-4572-B129-E433F64479A6}"/>
    <cellStyle name="Comma 120" xfId="41814" xr:uid="{548C3D22-A971-4E2F-8388-8B2EB816E579}"/>
    <cellStyle name="Comma 121" xfId="41816" xr:uid="{F2DC96CC-33E8-4237-BE75-0AA78C344E8C}"/>
    <cellStyle name="Comma 122" xfId="177" xr:uid="{583E2FF9-322B-4049-A701-91FD4C0DAF77}"/>
    <cellStyle name="Comma 123" xfId="118" xr:uid="{8FB426BD-284D-43A6-9573-A4ECE9710F16}"/>
    <cellStyle name="Comma 124" xfId="42340" xr:uid="{51A4F34F-78C9-4E67-80D9-AAC071CA705A}"/>
    <cellStyle name="Comma 125" xfId="42342" xr:uid="{4D4193D1-75AD-4970-B01C-393BD43D8233}"/>
    <cellStyle name="Comma 126" xfId="42348" xr:uid="{30BD77F6-9838-4068-BF8A-05245B377D68}"/>
    <cellStyle name="Comma 127" xfId="42509" xr:uid="{722B49A9-78D4-4165-A8F2-E917FB9E3729}"/>
    <cellStyle name="Comma 128" xfId="42512" xr:uid="{D73384C2-243A-4D6E-A56B-3E1CCD1C54B9}"/>
    <cellStyle name="Comma 129" xfId="42515" xr:uid="{172CA5BB-6237-49BF-AED0-9F21976A4EFE}"/>
    <cellStyle name="Comma 13" xfId="303" xr:uid="{04F12A8C-5D16-44F4-A30A-D58A911CF8C3}"/>
    <cellStyle name="Comma 13 10" xfId="36614" xr:uid="{0C70B90C-610C-47A9-96DC-6A612792C18B}"/>
    <cellStyle name="Comma 13 11" xfId="38270" xr:uid="{FDFC5CA2-444D-4F52-B0B7-C13542096008}"/>
    <cellStyle name="Comma 13 12" xfId="39383" xr:uid="{C6C1D6BE-5BAA-4FFE-84DB-50F56E87DC64}"/>
    <cellStyle name="Comma 13 13" xfId="40504" xr:uid="{A1E768BE-64EE-4B57-A40D-07A2A1CF3B1F}"/>
    <cellStyle name="Comma 13 14" xfId="15347" xr:uid="{675E32C0-BC75-491E-A14E-4FECB9A90D25}"/>
    <cellStyle name="Comma 13 15" xfId="1626" xr:uid="{E419DF14-1D49-4822-8DA5-BCCCE40142BA}"/>
    <cellStyle name="Comma 13 16" xfId="839" xr:uid="{FACFE58C-FF94-4B49-B3C7-836092259E4F}"/>
    <cellStyle name="Comma 13 17" xfId="41874" xr:uid="{D1B0EC95-151D-4CAB-A05F-DCCABBFCADA4}"/>
    <cellStyle name="Comma 13 2" xfId="431" xr:uid="{1677B8BB-8F52-4ACD-B3C8-EC04EBD13280}"/>
    <cellStyle name="Comma 13 2 10" xfId="39384" xr:uid="{9BA85002-40AE-4DD5-92FD-982A3CFE19FF}"/>
    <cellStyle name="Comma 13 2 11" xfId="40505" xr:uid="{A2BBEF79-A18B-448D-8821-19A8425864E5}"/>
    <cellStyle name="Comma 13 2 12" xfId="15348" xr:uid="{EE030108-E2A8-4BCF-9BD1-069FBE4AB358}"/>
    <cellStyle name="Comma 13 2 13" xfId="1627" xr:uid="{E5825664-F754-4B67-84B3-2A0E449D2B0E}"/>
    <cellStyle name="Comma 13 2 14" xfId="1053" xr:uid="{DA5DB472-B034-4C94-93FE-EDB39F9F214F}"/>
    <cellStyle name="Comma 13 2 15" xfId="42003" xr:uid="{7E9617A8-BE09-47FE-875F-10C420F9F6B4}"/>
    <cellStyle name="Comma 13 2 16" xfId="42935" xr:uid="{B7D89C89-607F-4FBB-B5C6-5C8545C6974A}"/>
    <cellStyle name="Comma 13 2 2" xfId="715" xr:uid="{CA9CEF7A-CFBE-4D17-9DFF-7FF7DF8F2716}"/>
    <cellStyle name="Comma 13 2 2 10" xfId="42278" xr:uid="{609952AA-557E-4977-8813-3A0793824779}"/>
    <cellStyle name="Comma 13 2 2 11" xfId="43581" xr:uid="{D42EE183-6809-4461-BC44-D52B8E048F2F}"/>
    <cellStyle name="Comma 13 2 2 2" xfId="15008" xr:uid="{BD5ACD39-492D-4F23-89AB-76F0C474217F}"/>
    <cellStyle name="Comma 13 2 2 2 2" xfId="35857" xr:uid="{381FEF56-8057-4C36-88CF-F24E4A12078A}"/>
    <cellStyle name="Comma 13 2 2 2 3" xfId="37999" xr:uid="{719792F7-B167-4649-93E5-B66A9B408911}"/>
    <cellStyle name="Comma 13 2 2 2 4" xfId="39123" xr:uid="{39D8F019-F60E-4EF7-BDB8-CFD3E68F6122}"/>
    <cellStyle name="Comma 13 2 2 2 5" xfId="40240" xr:uid="{900BDF32-74B9-4525-A0CE-E0C7D8504BCB}"/>
    <cellStyle name="Comma 13 2 2 2 6" xfId="41357" xr:uid="{797C688C-A7EB-4D5B-A5B9-455B46FDEDF0}"/>
    <cellStyle name="Comma 13 2 2 2 7" xfId="25473" xr:uid="{4F9A03D6-26E5-4843-A6CF-CB6F05B1E91F}"/>
    <cellStyle name="Comma 13 2 2 2 8" xfId="45125" xr:uid="{6EF987B6-36AC-416C-8592-32F1AB193EA0}"/>
    <cellStyle name="Comma 13 2 2 3" xfId="35223" xr:uid="{0486E888-4DE2-4D82-9714-65DD98B3BC47}"/>
    <cellStyle name="Comma 13 2 2 3 2" xfId="46614" xr:uid="{6BC98E2E-9CB0-4918-82E1-EAE646646803}"/>
    <cellStyle name="Comma 13 2 2 4" xfId="37588" xr:uid="{4160D972-AB88-433F-8338-85C6C2D7ABCC}"/>
    <cellStyle name="Comma 13 2 2 5" xfId="38778" xr:uid="{69C8FBD5-7423-4202-B501-B3172B8C5476}"/>
    <cellStyle name="Comma 13 2 2 6" xfId="39895" xr:uid="{009F30A7-FF40-415E-BA30-B37290C22F89}"/>
    <cellStyle name="Comma 13 2 2 7" xfId="41012" xr:uid="{CD0B3BCD-B29A-4BAC-96FE-AA037A3F6194}"/>
    <cellStyle name="Comma 13 2 2 8" xfId="24891" xr:uid="{EA724B9C-B5D6-4683-8F91-B790A7C0C859}"/>
    <cellStyle name="Comma 13 2 2 9" xfId="14143" xr:uid="{FF1490B5-B54B-4749-A420-28CF58DF059A}"/>
    <cellStyle name="Comma 13 2 3" xfId="14525" xr:uid="{718B03AF-6A35-49B8-A19E-98A52CACB15A}"/>
    <cellStyle name="Comma 13 2 3 2" xfId="15134" xr:uid="{2287FF6A-99F6-4DC1-BEFF-791BD420D3A4}"/>
    <cellStyle name="Comma 13 2 3 2 2" xfId="35979" xr:uid="{98BBB774-9E57-44BF-BD9B-B1A80A315999}"/>
    <cellStyle name="Comma 13 2 3 2 3" xfId="38120" xr:uid="{51F49E07-C5D8-4344-A85C-32EDB990BE4C}"/>
    <cellStyle name="Comma 13 2 3 2 4" xfId="39244" xr:uid="{934707BF-8031-43F3-A378-7B6CAD7E586B}"/>
    <cellStyle name="Comma 13 2 3 2 5" xfId="40361" xr:uid="{88242DC0-2EE2-49F8-92CA-EA3DFCA83A89}"/>
    <cellStyle name="Comma 13 2 3 2 6" xfId="41478" xr:uid="{49E822DE-F62D-47D1-8971-956231D737B4}"/>
    <cellStyle name="Comma 13 2 3 2 7" xfId="25573" xr:uid="{23757874-C499-4B5F-9216-92CC2AF06BA0}"/>
    <cellStyle name="Comma 13 2 3 3" xfId="35400" xr:uid="{4BB2AC43-310F-4C46-AC3E-6EB753F49ADF}"/>
    <cellStyle name="Comma 13 2 3 4" xfId="37729" xr:uid="{EAD14EE3-4517-4B6C-BE0F-A25024D97BB1}"/>
    <cellStyle name="Comma 13 2 3 5" xfId="38900" xr:uid="{5BE38403-33F5-4B8C-AACF-05411169D243}"/>
    <cellStyle name="Comma 13 2 3 6" xfId="40017" xr:uid="{0DEA1A65-0B40-4508-9C31-99AEFE9C04AF}"/>
    <cellStyle name="Comma 13 2 3 7" xfId="41134" xr:uid="{3E204CD9-0F44-4E9B-9B89-69FA7716A2E0}"/>
    <cellStyle name="Comma 13 2 3 8" xfId="25043" xr:uid="{5CAB2E15-2172-4391-8D55-0A6E08E1A5CE}"/>
    <cellStyle name="Comma 13 2 3 9" xfId="44420" xr:uid="{912A0236-8BAB-4553-B665-32D5CA8CFE02}"/>
    <cellStyle name="Comma 13 2 4" xfId="14142" xr:uid="{184C5C05-B012-4652-85A7-12CD5DB413C8}"/>
    <cellStyle name="Comma 13 2 4 2" xfId="15007" xr:uid="{F0E2651D-4A29-4835-BB9F-D84ACC016E4E}"/>
    <cellStyle name="Comma 13 2 4 2 2" xfId="35856" xr:uid="{112EF3E5-FE41-4737-82FA-15F2360CE674}"/>
    <cellStyle name="Comma 13 2 4 2 3" xfId="37998" xr:uid="{A707BA31-A33B-467D-B937-E29E0CE347F8}"/>
    <cellStyle name="Comma 13 2 4 2 4" xfId="39122" xr:uid="{59F09283-1973-4169-A895-1784A7979697}"/>
    <cellStyle name="Comma 13 2 4 2 5" xfId="40239" xr:uid="{50A532D4-42B7-4021-8EBE-3421124FB998}"/>
    <cellStyle name="Comma 13 2 4 2 6" xfId="41356" xr:uid="{2F0E0794-3011-456A-81A2-97BD00738200}"/>
    <cellStyle name="Comma 13 2 4 2 7" xfId="25472" xr:uid="{CFB64115-0AC3-4EEE-94E2-C874D9D6EAE0}"/>
    <cellStyle name="Comma 13 2 4 3" xfId="35222" xr:uid="{45769A32-9BCD-43A0-B14A-16569C0F03DE}"/>
    <cellStyle name="Comma 13 2 4 4" xfId="37587" xr:uid="{78CB5B1B-3D7E-49A0-9583-AA38E6424D79}"/>
    <cellStyle name="Comma 13 2 4 5" xfId="38777" xr:uid="{D0EDC77B-B7CC-41BC-8819-D84062E440BE}"/>
    <cellStyle name="Comma 13 2 4 6" xfId="39894" xr:uid="{75B46889-4B3F-49A8-A64E-D663A8C34DF2}"/>
    <cellStyle name="Comma 13 2 4 7" xfId="41011" xr:uid="{204E6EB4-2C6A-4AD5-89E4-B60301DEA4DC}"/>
    <cellStyle name="Comma 13 2 4 8" xfId="24890" xr:uid="{54C26A29-9984-46C0-81FC-F46CC11AD6A5}"/>
    <cellStyle name="Comma 13 2 4 9" xfId="45908" xr:uid="{07ECFAC4-83E3-4E9D-9E4F-959B25C0E664}"/>
    <cellStyle name="Comma 13 2 5" xfId="13409" xr:uid="{D7AC2BAA-CB9E-4575-89DB-EF501D8944EB}"/>
    <cellStyle name="Comma 13 2 5 2" xfId="34992" xr:uid="{6BBDE29C-3E7B-4BD0-B3CE-C77954B8B2DD}"/>
    <cellStyle name="Comma 13 2 5 3" xfId="37434" xr:uid="{DBFECDE1-6DB7-49C9-B275-261B4C95A89F}"/>
    <cellStyle name="Comma 13 2 5 4" xfId="38637" xr:uid="{36E89F5B-7B2C-439B-A51E-F47BAB8DBA09}"/>
    <cellStyle name="Comma 13 2 5 5" xfId="39754" xr:uid="{1183D28C-E5F8-47BE-8601-6B4483E538BE}"/>
    <cellStyle name="Comma 13 2 5 6" xfId="40871" xr:uid="{4A1AFDA4-D872-4BE8-B660-FBA95E3B19AC}"/>
    <cellStyle name="Comma 13 2 5 7" xfId="24709" xr:uid="{8A25C076-A284-44A2-BB4C-DE904A976287}"/>
    <cellStyle name="Comma 13 2 6" xfId="14870" xr:uid="{66849CC4-FDD3-43B5-8D63-CC5E5FFC74A2}"/>
    <cellStyle name="Comma 13 2 6 2" xfId="35724" xr:uid="{546D9B74-B476-4ECA-92EF-E203E71B30D2}"/>
    <cellStyle name="Comma 13 2 6 3" xfId="37870" xr:uid="{EB11F56F-9491-4137-9411-ECEE37F44C4C}"/>
    <cellStyle name="Comma 13 2 6 4" xfId="38994" xr:uid="{4E79BF30-4FB0-420B-9849-F5F1BFE44B82}"/>
    <cellStyle name="Comma 13 2 6 5" xfId="40111" xr:uid="{E2189E1A-8B99-476E-9207-F4F8599CA3A7}"/>
    <cellStyle name="Comma 13 2 6 6" xfId="41228" xr:uid="{6E8E46CB-8AE7-44F5-A548-C2F8C3D3F9B2}"/>
    <cellStyle name="Comma 13 2 6 7" xfId="25354" xr:uid="{14530D7D-E120-4E9A-B1EB-7EE742D475CF}"/>
    <cellStyle name="Comma 13 2 7" xfId="25767" xr:uid="{8E926B79-D5DF-4DFA-90AC-2C295C9A6226}"/>
    <cellStyle name="Comma 13 2 8" xfId="36615" xr:uid="{492D3471-D69F-448F-AF5E-C96D48220898}"/>
    <cellStyle name="Comma 13 2 9" xfId="38271" xr:uid="{7614747A-9E08-4138-AAE7-74DB5EB3DA71}"/>
    <cellStyle name="Comma 13 3" xfId="586" xr:uid="{6C779405-6655-4DD3-B8CA-51E4B0D4E5BF}"/>
    <cellStyle name="Comma 13 3 10" xfId="42149" xr:uid="{673519A3-71F2-444E-8EF2-BB74B76A0AF2}"/>
    <cellStyle name="Comma 13 3 11" xfId="43141" xr:uid="{1EC5AB7B-0085-4EBE-9297-B0A780A31BAA}"/>
    <cellStyle name="Comma 13 3 2" xfId="14871" xr:uid="{7ED8D8ED-BC88-464A-8345-CD1C6DE3F473}"/>
    <cellStyle name="Comma 13 3 2 2" xfId="35725" xr:uid="{15A16EBA-3650-42AE-9553-EE83788B7166}"/>
    <cellStyle name="Comma 13 3 2 2 2" xfId="45358" xr:uid="{66FF1F29-F6AA-43F7-B579-6E820FA91BD0}"/>
    <cellStyle name="Comma 13 3 2 3" xfId="37871" xr:uid="{F17A47C0-3271-4094-AED4-0CDAA14F5C93}"/>
    <cellStyle name="Comma 13 3 2 3 2" xfId="46850" xr:uid="{30F6AF34-BBA0-4C6C-B36F-51C7A5C6EDD9}"/>
    <cellStyle name="Comma 13 3 2 4" xfId="38995" xr:uid="{CC1041CA-5D0E-4F55-819C-203329CF6AB0}"/>
    <cellStyle name="Comma 13 3 2 5" xfId="40112" xr:uid="{694A6199-D770-4C8E-8C76-AC5100DB415D}"/>
    <cellStyle name="Comma 13 3 2 6" xfId="41229" xr:uid="{ECBA048F-AB59-4C85-830E-474B3DF626B1}"/>
    <cellStyle name="Comma 13 3 2 7" xfId="25355" xr:uid="{7ACBA3FF-3B40-43D5-8A85-F02078707ACB}"/>
    <cellStyle name="Comma 13 3 2 8" xfId="43805" xr:uid="{6C9038CD-FE64-4F7F-B8C4-451AA1323531}"/>
    <cellStyle name="Comma 13 3 3" xfId="34993" xr:uid="{D3167439-999A-449D-BF08-03041427A7B8}"/>
    <cellStyle name="Comma 13 3 3 2" xfId="44649" xr:uid="{CF2EC432-BFFB-408B-93C5-A2FB25B204E3}"/>
    <cellStyle name="Comma 13 3 4" xfId="37435" xr:uid="{1A0F2A73-B4F0-44FC-941B-498A31BBD857}"/>
    <cellStyle name="Comma 13 3 4 2" xfId="46136" xr:uid="{E957ED63-5D8C-4FBD-872E-A1C42DCE19BE}"/>
    <cellStyle name="Comma 13 3 5" xfId="38638" xr:uid="{6D3AD5F7-6A69-448B-9F6D-606C0377C27C}"/>
    <cellStyle name="Comma 13 3 6" xfId="39755" xr:uid="{F225F92F-B33D-4860-B1C5-BFF8718B84B9}"/>
    <cellStyle name="Comma 13 3 7" xfId="40872" xr:uid="{FBBBA74B-7C46-4DCF-9D3D-4E59C6B9B82C}"/>
    <cellStyle name="Comma 13 3 8" xfId="24710" xr:uid="{10464DB1-A6BA-4C34-A5B1-E910056A2928}"/>
    <cellStyle name="Comma 13 3 9" xfId="13410" xr:uid="{220D371A-9B1E-4ACD-9721-16687B22233B}"/>
    <cellStyle name="Comma 13 4" xfId="13411" xr:uid="{98136C01-D2EB-4420-AC72-B97DDFBDE922}"/>
    <cellStyle name="Comma 13 4 2" xfId="14872" xr:uid="{B12DFC38-B1B0-4258-8124-EA29C66D3376}"/>
    <cellStyle name="Comma 13 4 2 2" xfId="35726" xr:uid="{C48BF261-1E24-4324-BC2C-3E866D365A7E}"/>
    <cellStyle name="Comma 13 4 2 3" xfId="37872" xr:uid="{4B958441-FD5F-432E-9928-62566CAF0A03}"/>
    <cellStyle name="Comma 13 4 2 4" xfId="38996" xr:uid="{E097C75D-DDE7-47E0-B617-FB9B5D77265D}"/>
    <cellStyle name="Comma 13 4 2 5" xfId="40113" xr:uid="{EC1A2CF0-BBBE-4F2C-89DD-03C5CE17FF39}"/>
    <cellStyle name="Comma 13 4 2 6" xfId="41230" xr:uid="{5CE47716-C72A-4842-95F9-9FDD10A09798}"/>
    <cellStyle name="Comma 13 4 2 7" xfId="25356" xr:uid="{BED6C96B-B234-4B4F-9E0C-379264C9D164}"/>
    <cellStyle name="Comma 13 4 2 8" xfId="44892" xr:uid="{A271C005-0EF9-48C6-9132-058235CF563F}"/>
    <cellStyle name="Comma 13 4 3" xfId="34994" xr:uid="{83D5CAAE-3595-4129-ACFD-27F22B6BAA10}"/>
    <cellStyle name="Comma 13 4 3 2" xfId="46382" xr:uid="{EFED3AAB-7B0E-4910-9DD8-40847FABC490}"/>
    <cellStyle name="Comma 13 4 4" xfId="37436" xr:uid="{D4A3D7EB-9688-45A4-AA37-CC9280834277}"/>
    <cellStyle name="Comma 13 4 5" xfId="38639" xr:uid="{11FF77C9-517F-4AA5-BEB0-0EE123006345}"/>
    <cellStyle name="Comma 13 4 6" xfId="39756" xr:uid="{AF33F829-0965-4537-A6C4-590E2B689457}"/>
    <cellStyle name="Comma 13 4 7" xfId="40873" xr:uid="{445E814F-3883-4978-9F75-641F0C442729}"/>
    <cellStyle name="Comma 13 4 8" xfId="24711" xr:uid="{BC0B1221-3BB5-4554-B0FB-22D0849ACB5F}"/>
    <cellStyle name="Comma 13 4 9" xfId="43364" xr:uid="{29832D8C-5FFF-419F-B481-5412940E3D00}"/>
    <cellStyle name="Comma 13 5" xfId="14141" xr:uid="{F1B97C81-15ED-4635-B04E-02FB27B974CC}"/>
    <cellStyle name="Comma 13 5 2" xfId="15006" xr:uid="{C2111C99-9527-4D94-BE8A-E259BF92996F}"/>
    <cellStyle name="Comma 13 5 2 2" xfId="35855" xr:uid="{B6F59D75-CE36-42E7-B9CE-FD835052B924}"/>
    <cellStyle name="Comma 13 5 2 3" xfId="37997" xr:uid="{4AEE6E53-B458-4047-8146-88363D115321}"/>
    <cellStyle name="Comma 13 5 2 4" xfId="39121" xr:uid="{D84AE581-6F59-4FAA-A3C9-833489CD7374}"/>
    <cellStyle name="Comma 13 5 2 5" xfId="40238" xr:uid="{8DB6E573-8772-465C-A7D9-D6438EB6E3CA}"/>
    <cellStyle name="Comma 13 5 2 6" xfId="41355" xr:uid="{1264C22C-094C-4C08-BE58-53CCA65D9D10}"/>
    <cellStyle name="Comma 13 5 2 7" xfId="25471" xr:uid="{38AD5466-8CE8-4CB5-8FAF-2F5C56AA44B2}"/>
    <cellStyle name="Comma 13 5 3" xfId="35221" xr:uid="{E5E1F90A-CE32-4433-8D24-F188BB746C21}"/>
    <cellStyle name="Comma 13 5 4" xfId="37586" xr:uid="{5BFD27F9-6BC6-4003-8EE1-1D8473D71CDF}"/>
    <cellStyle name="Comma 13 5 5" xfId="38776" xr:uid="{0D3FB95B-E9D3-4D5D-A555-42C865DB4386}"/>
    <cellStyle name="Comma 13 5 6" xfId="39893" xr:uid="{23866FEE-CF76-41C4-8D3F-FB8532A8CAD5}"/>
    <cellStyle name="Comma 13 5 7" xfId="41010" xr:uid="{25CC2FCE-769F-498F-93C8-A969441FEEA5}"/>
    <cellStyle name="Comma 13 5 8" xfId="24889" xr:uid="{15E45F98-66FC-4FA9-8F45-F3D5D76CF228}"/>
    <cellStyle name="Comma 13 5 9" xfId="44194" xr:uid="{25D7B368-BB96-449E-BAEC-CFE3743AE4BD}"/>
    <cellStyle name="Comma 13 6" xfId="479" xr:uid="{A835464A-3E93-410F-806B-DCF54EA60587}"/>
    <cellStyle name="Comma 13 6 2" xfId="34991" xr:uid="{A2F8EBE0-74AA-4192-BF63-C306FC0923F6}"/>
    <cellStyle name="Comma 13 6 3" xfId="37433" xr:uid="{B2CC0FDA-E8E3-43AA-82DD-E68F0E74B896}"/>
    <cellStyle name="Comma 13 6 4" xfId="38636" xr:uid="{DEB454BA-4CB1-4FF9-B6CC-17067A9E4967}"/>
    <cellStyle name="Comma 13 6 5" xfId="39753" xr:uid="{5A24A81C-A617-423E-926F-9B1968EFD32E}"/>
    <cellStyle name="Comma 13 6 6" xfId="40870" xr:uid="{6A948E38-4489-4EB1-8A60-460606E90F58}"/>
    <cellStyle name="Comma 13 6 7" xfId="24708" xr:uid="{FD27BCE8-F21F-4BC6-8A18-A85643BFD5C9}"/>
    <cellStyle name="Comma 13 6 8" xfId="42047" xr:uid="{B5A358B1-7165-4954-9756-EB9A11AAC481}"/>
    <cellStyle name="Comma 13 6 9" xfId="42489" xr:uid="{E331D0A4-8456-47E8-A672-D842737DC147}"/>
    <cellStyle name="Comma 13 6 9 2" xfId="47004" xr:uid="{F021B825-0149-4FA2-8C2A-F2933F353803}"/>
    <cellStyle name="Comma 13 7" xfId="14869" xr:uid="{5EDC7009-B149-4431-B68B-D612192BDE1C}"/>
    <cellStyle name="Comma 13 7 2" xfId="35723" xr:uid="{7B6F2C21-C03C-446C-94DB-6BC73A43D80B}"/>
    <cellStyle name="Comma 13 7 3" xfId="37869" xr:uid="{E14F2835-C6C4-4458-8065-5B2F78BDDF02}"/>
    <cellStyle name="Comma 13 7 4" xfId="38993" xr:uid="{B517525D-0FBA-4E63-BB34-2AFADB7F2534}"/>
    <cellStyle name="Comma 13 7 5" xfId="40110" xr:uid="{E4BF56A6-FB49-4324-B1A0-7268366F64DB}"/>
    <cellStyle name="Comma 13 7 6" xfId="41227" xr:uid="{1B5C8AAD-826C-4288-8983-8F92EDC9553E}"/>
    <cellStyle name="Comma 13 7 7" xfId="25353" xr:uid="{34175157-0214-4D19-8DBE-3E696E7B7071}"/>
    <cellStyle name="Comma 13 8" xfId="15247" xr:uid="{A4C34289-DF26-4295-B0F2-F3C062388B7D}"/>
    <cellStyle name="Comma 13 8 2" xfId="36063" xr:uid="{BBB17877-A4B8-4C24-93D3-A9AC39EDB9C1}"/>
    <cellStyle name="Comma 13 8 3" xfId="38195" xr:uid="{4D52E128-57EE-429B-9FF1-716327BE81D9}"/>
    <cellStyle name="Comma 13 8 4" xfId="39319" xr:uid="{49C3C7AC-EFAC-4C05-9748-E67D0AFD5523}"/>
    <cellStyle name="Comma 13 8 5" xfId="40436" xr:uid="{A060DB7A-8908-45B0-AA3D-88944298BBED}"/>
    <cellStyle name="Comma 13 8 6" xfId="41553" xr:uid="{45E20A6A-4BB1-43C5-BED7-6574A44A6783}"/>
    <cellStyle name="Comma 13 8 7" xfId="25645" xr:uid="{4F7DD977-5B77-41E5-88C5-8C2EF2E460DC}"/>
    <cellStyle name="Comma 13 9" xfId="25766" xr:uid="{1BF5C1BB-4101-4228-8AD9-F44C8033DB64}"/>
    <cellStyle name="Comma 130" xfId="42518" xr:uid="{A68DCB5A-82E4-47F7-BD53-5416A07371D6}"/>
    <cellStyle name="Comma 131" xfId="42519" xr:uid="{973B88BE-1944-4AC3-8300-DEE79107BFBF}"/>
    <cellStyle name="Comma 132" xfId="42574" xr:uid="{3CACBF6A-5853-4B3A-A2AA-6F83AE9695B3}"/>
    <cellStyle name="Comma 133" xfId="42613" xr:uid="{7DF29C75-B832-43CF-B6DC-F1CFF3F20E3A}"/>
    <cellStyle name="Comma 134" xfId="46973" xr:uid="{CD58D9F5-1DC7-4BBD-B501-77452353CA9D}"/>
    <cellStyle name="Comma 135" xfId="46970" xr:uid="{EB65C17F-35B0-493D-8B1C-273967BD2A24}"/>
    <cellStyle name="Comma 136" xfId="42641" xr:uid="{DD5A3F99-9AAD-4341-AC17-F12D23A89839}"/>
    <cellStyle name="Comma 137" xfId="47011" xr:uid="{38E20A5D-299E-4D76-A9F2-535282EE5008}"/>
    <cellStyle name="Comma 138" xfId="47012" xr:uid="{34B7E333-54C3-4A83-8BDA-16C267158CCC}"/>
    <cellStyle name="Comma 138 2" xfId="47046" xr:uid="{D2AEF446-FDC9-4D15-A02C-9F0AF169405F}"/>
    <cellStyle name="Comma 138 3" xfId="47024" xr:uid="{03B7C178-F1C8-4B7D-86A9-45EA5BD0936D}"/>
    <cellStyle name="Comma 139" xfId="47013" xr:uid="{BB0FEE59-F727-47EB-B664-C5D6E3924366}"/>
    <cellStyle name="Comma 14" xfId="383" xr:uid="{EE360BA2-7CE2-4362-B0E6-FBAD9C69B04B}"/>
    <cellStyle name="Comma 14 10" xfId="39341" xr:uid="{0EF71F8A-7B55-4AEB-A67A-BE4B332619A0}"/>
    <cellStyle name="Comma 14 11" xfId="40462" xr:uid="{31FB60CD-7308-438B-991F-AF71E7B8F4AC}"/>
    <cellStyle name="Comma 14 12" xfId="15303" xr:uid="{51EC3D0C-ED12-4FF7-8DFA-8C7E6493DA05}"/>
    <cellStyle name="Comma 14 13" xfId="1248" xr:uid="{2C779D3B-784A-4A01-80B1-D673F3A8E163}"/>
    <cellStyle name="Comma 14 14" xfId="41640" xr:uid="{847DA91A-95FE-4E2A-91C7-26B6205A85B6}"/>
    <cellStyle name="Comma 14 15" xfId="863" xr:uid="{AC8DFD55-A214-44FC-A866-4F8C6606DFB7}"/>
    <cellStyle name="Comma 14 16" xfId="41956" xr:uid="{6166C5A3-9910-4822-9C9B-4540E3705603}"/>
    <cellStyle name="Comma 14 17" xfId="42734" xr:uid="{FAC10567-AAC3-4224-8B2A-C2476F368968}"/>
    <cellStyle name="Comma 14 2" xfId="668" xr:uid="{67C62485-0F5E-4D05-A100-9C9CEB110109}"/>
    <cellStyle name="Comma 14 2 10" xfId="39385" xr:uid="{E86C48F0-3407-4790-BB70-50B6ECE2BD82}"/>
    <cellStyle name="Comma 14 2 11" xfId="40506" xr:uid="{6451C031-2A40-490F-90F0-83B2E9F3B366}"/>
    <cellStyle name="Comma 14 2 12" xfId="15349" xr:uid="{876865EF-553B-4B99-A213-7492A8D2CF30}"/>
    <cellStyle name="Comma 14 2 13" xfId="1628" xr:uid="{6503C9B8-6488-45B4-9062-F47322B65318}"/>
    <cellStyle name="Comma 14 2 14" xfId="1077" xr:uid="{F2C6F5AE-F581-4423-B800-427D9481C894}"/>
    <cellStyle name="Comma 14 2 15" xfId="42231" xr:uid="{F624BC67-EB3B-4D1C-8ED7-0F748047EDDA}"/>
    <cellStyle name="Comma 14 2 16" xfId="42941" xr:uid="{6C630495-EC6C-4E85-880C-C5F98E361F01}"/>
    <cellStyle name="Comma 14 2 2" xfId="14146" xr:uid="{975884EC-5DD3-4548-839F-6B9CEA016878}"/>
    <cellStyle name="Comma 14 2 2 2" xfId="15011" xr:uid="{84F614F2-F797-4D48-8C32-A40FBA573524}"/>
    <cellStyle name="Comma 14 2 2 2 2" xfId="35860" xr:uid="{CCAB29E5-26B6-4490-A220-AAA4C45358BC}"/>
    <cellStyle name="Comma 14 2 2 2 3" xfId="38002" xr:uid="{7C66BE04-CD78-4685-BFD7-3C0EC0B02015}"/>
    <cellStyle name="Comma 14 2 2 2 4" xfId="39126" xr:uid="{592191A2-3834-492E-8FCE-B215D39E37CF}"/>
    <cellStyle name="Comma 14 2 2 2 5" xfId="40243" xr:uid="{BAB2029A-4EA1-42C5-824A-7134D81AB35E}"/>
    <cellStyle name="Comma 14 2 2 2 6" xfId="41360" xr:uid="{62090049-3F0E-4241-9A3F-DFBFB73E55ED}"/>
    <cellStyle name="Comma 14 2 2 2 7" xfId="25476" xr:uid="{F7BA8C84-3901-4AC2-BC4D-A993272433B3}"/>
    <cellStyle name="Comma 14 2 2 2 8" xfId="45135" xr:uid="{5693BDD4-D30C-4711-895E-2AC2B23C58A1}"/>
    <cellStyle name="Comma 14 2 2 3" xfId="35226" xr:uid="{CB398F06-B63C-48E7-A183-870773600E86}"/>
    <cellStyle name="Comma 14 2 2 3 2" xfId="46624" xr:uid="{1C26DAD7-894A-4E52-BFE0-FDC6E6429D80}"/>
    <cellStyle name="Comma 14 2 2 4" xfId="37591" xr:uid="{35C9958B-39AB-4E93-BA1F-868C619A84EF}"/>
    <cellStyle name="Comma 14 2 2 5" xfId="38781" xr:uid="{C37890F5-7352-43AF-89C6-A347E9A2A77A}"/>
    <cellStyle name="Comma 14 2 2 6" xfId="39898" xr:uid="{9B12F153-0677-4BA6-8050-D7D0835BDFDB}"/>
    <cellStyle name="Comma 14 2 2 7" xfId="41015" xr:uid="{05B9F5BC-F70F-404F-AA58-4C17FB3035A5}"/>
    <cellStyle name="Comma 14 2 2 8" xfId="24894" xr:uid="{403AC690-37F0-4C36-B5F8-D80322B363EE}"/>
    <cellStyle name="Comma 14 2 2 9" xfId="43590" xr:uid="{C9A4FB25-82F3-4325-893D-D52A2A1A3DE9}"/>
    <cellStyle name="Comma 14 2 3" xfId="14526" xr:uid="{9A908D24-AE9D-4F2F-A0F6-22EB85BCABD1}"/>
    <cellStyle name="Comma 14 2 3 2" xfId="15135" xr:uid="{60C83353-213C-4BAA-BB48-C37733561E7D}"/>
    <cellStyle name="Comma 14 2 3 2 2" xfId="35980" xr:uid="{9DFC441D-6594-4A09-925F-89D9B5677EAE}"/>
    <cellStyle name="Comma 14 2 3 2 3" xfId="38121" xr:uid="{BA93208E-08F3-4C20-ACD8-8647E977A4C9}"/>
    <cellStyle name="Comma 14 2 3 2 4" xfId="39245" xr:uid="{3CA3FCC9-CA5A-45A0-ACF8-828CF1E707AC}"/>
    <cellStyle name="Comma 14 2 3 2 5" xfId="40362" xr:uid="{65F53704-7184-4A58-BE7F-7A2FA0B8385B}"/>
    <cellStyle name="Comma 14 2 3 2 6" xfId="41479" xr:uid="{D0766AEF-2E67-4DA7-950E-1FA0EA47BFD9}"/>
    <cellStyle name="Comma 14 2 3 2 7" xfId="25574" xr:uid="{A7E5F987-C35E-4C4D-A85E-686D615D3603}"/>
    <cellStyle name="Comma 14 2 3 3" xfId="35401" xr:uid="{B31F6FA4-B1EA-4B0C-A22B-12C7C34428C0}"/>
    <cellStyle name="Comma 14 2 3 4" xfId="37730" xr:uid="{93FB580D-B4C7-4333-86AC-FDF7E0F3DEFE}"/>
    <cellStyle name="Comma 14 2 3 5" xfId="38901" xr:uid="{F6C89B59-DEAB-4D4A-B7DE-1827C6BC2899}"/>
    <cellStyle name="Comma 14 2 3 6" xfId="40018" xr:uid="{A3A0FDCC-4CAF-442A-802E-78A0A31676EE}"/>
    <cellStyle name="Comma 14 2 3 7" xfId="41135" xr:uid="{C6ED8ED8-298D-4C29-B4C8-5E6BBAB6FA0E}"/>
    <cellStyle name="Comma 14 2 3 8" xfId="25044" xr:uid="{D05DCB04-4229-42EC-AC5A-CD2DA9F776AB}"/>
    <cellStyle name="Comma 14 2 3 9" xfId="44430" xr:uid="{EC53EA31-B624-4645-81E1-9EBBB95E0A2E}"/>
    <cellStyle name="Comma 14 2 4" xfId="14145" xr:uid="{FA573071-EDC3-4971-9F17-0F94AE263FEF}"/>
    <cellStyle name="Comma 14 2 4 2" xfId="15010" xr:uid="{2ED3B7AE-DF7C-4765-9B63-76A4FD0C56D6}"/>
    <cellStyle name="Comma 14 2 4 2 2" xfId="35859" xr:uid="{80751FC2-961E-4A22-8E33-E58A3513DDE0}"/>
    <cellStyle name="Comma 14 2 4 2 3" xfId="38001" xr:uid="{6420721D-A22A-4E9A-8DE8-B2C9CA4950C5}"/>
    <cellStyle name="Comma 14 2 4 2 4" xfId="39125" xr:uid="{B25C05D7-E79F-4BB6-9D71-4EE772BEB2FB}"/>
    <cellStyle name="Comma 14 2 4 2 5" xfId="40242" xr:uid="{90BFAD79-E275-432D-80F3-339BCFA7A7E3}"/>
    <cellStyle name="Comma 14 2 4 2 6" xfId="41359" xr:uid="{DC78B558-BDF3-4D61-B2A2-AEE15A448BBB}"/>
    <cellStyle name="Comma 14 2 4 2 7" xfId="25475" xr:uid="{B69145DE-92BE-4FA1-8BF7-CC7FA25727AA}"/>
    <cellStyle name="Comma 14 2 4 3" xfId="35225" xr:uid="{2ABEB513-92E0-4E9A-99C8-F8C0B737F9F2}"/>
    <cellStyle name="Comma 14 2 4 4" xfId="37590" xr:uid="{502D6B9C-1A29-4671-8DAC-21F3B54B3A60}"/>
    <cellStyle name="Comma 14 2 4 5" xfId="38780" xr:uid="{A7960C82-8683-4ACA-8452-9D8DDC216A7C}"/>
    <cellStyle name="Comma 14 2 4 6" xfId="39897" xr:uid="{20ACF932-FD3C-4A6D-9C20-41FE85BAE467}"/>
    <cellStyle name="Comma 14 2 4 7" xfId="41014" xr:uid="{682049D2-3CDD-43D3-80A2-9730A7C105B9}"/>
    <cellStyle name="Comma 14 2 4 8" xfId="24893" xr:uid="{DCB3F476-DF1C-45FA-8E26-098B846F51F0}"/>
    <cellStyle name="Comma 14 2 4 9" xfId="45918" xr:uid="{ADA62C28-6C8C-4478-B230-3036A0B462E4}"/>
    <cellStyle name="Comma 14 2 5" xfId="13413" xr:uid="{C6E8F035-6401-43E1-9E8C-E0A449FFA226}"/>
    <cellStyle name="Comma 14 2 5 2" xfId="34996" xr:uid="{D76BAE8A-AC31-43C9-89AF-211BFC2F2981}"/>
    <cellStyle name="Comma 14 2 5 3" xfId="37438" xr:uid="{81659DE9-0DC3-4C97-86EC-98B211D1E050}"/>
    <cellStyle name="Comma 14 2 5 4" xfId="38641" xr:uid="{9668FA64-9B59-4E77-9C01-DCA5C32C707E}"/>
    <cellStyle name="Comma 14 2 5 5" xfId="39758" xr:uid="{7D9D8330-E3D6-4822-9E0A-0AFD3A94049E}"/>
    <cellStyle name="Comma 14 2 5 6" xfId="40875" xr:uid="{F1C555E5-0C98-495D-BAB6-53AD6B58F41E}"/>
    <cellStyle name="Comma 14 2 5 7" xfId="24713" xr:uid="{52F1B60F-644D-423A-B5FB-2AEF8957A4DF}"/>
    <cellStyle name="Comma 14 2 6" xfId="14874" xr:uid="{B4AC0A5B-40FD-48CB-BE4A-8FD90F2D457A}"/>
    <cellStyle name="Comma 14 2 6 2" xfId="35728" xr:uid="{6AA7C113-C335-49A3-816A-BED446B836BE}"/>
    <cellStyle name="Comma 14 2 6 3" xfId="37874" xr:uid="{A52FFEE7-28E8-4758-9918-00F2217809ED}"/>
    <cellStyle name="Comma 14 2 6 4" xfId="38998" xr:uid="{1B6C42D8-1FC6-4C2C-8F7D-87BC31E13489}"/>
    <cellStyle name="Comma 14 2 6 5" xfId="40115" xr:uid="{EEE267BA-7961-4702-9F10-B1FB0734FBD0}"/>
    <cellStyle name="Comma 14 2 6 6" xfId="41232" xr:uid="{A461D14E-AFC2-48E4-B4EE-1C90A106936C}"/>
    <cellStyle name="Comma 14 2 6 7" xfId="25358" xr:uid="{6BF00A9D-B5F6-4A62-90F0-CEF7128C3877}"/>
    <cellStyle name="Comma 14 2 7" xfId="25768" xr:uid="{0399D644-3A21-49C1-BDF7-069C9F0E7EBF}"/>
    <cellStyle name="Comma 14 2 8" xfId="36616" xr:uid="{1226CE5D-4768-429A-8FE7-8067AE3E9109}"/>
    <cellStyle name="Comma 14 2 9" xfId="38272" xr:uid="{AD1DCCDE-613A-4B75-951F-05BEA144A5AE}"/>
    <cellStyle name="Comma 14 3" xfId="13414" xr:uid="{7F6BEFDB-1A70-4899-BC14-1D63D2405267}"/>
    <cellStyle name="Comma 14 3 2" xfId="14875" xr:uid="{CE3AFDA1-2787-46E1-81EB-24F8652EF741}"/>
    <cellStyle name="Comma 14 3 2 2" xfId="35729" xr:uid="{CCA885F1-1F4E-4067-B882-895C2B0A2961}"/>
    <cellStyle name="Comma 14 3 2 2 2" xfId="45368" xr:uid="{0603E387-FBB1-4C7B-B557-A863F683EB60}"/>
    <cellStyle name="Comma 14 3 2 3" xfId="37875" xr:uid="{C02A7B34-89AF-41BE-BE71-1F2A2F3A3384}"/>
    <cellStyle name="Comma 14 3 2 3 2" xfId="46860" xr:uid="{93A2249C-4FC5-4DCB-9190-79247CC3AF39}"/>
    <cellStyle name="Comma 14 3 2 4" xfId="38999" xr:uid="{F2B5B372-6A78-4365-B0FE-7197C1BEAE88}"/>
    <cellStyle name="Comma 14 3 2 5" xfId="40116" xr:uid="{DA7B2B97-FAE6-4B67-8C2C-627AA60C4003}"/>
    <cellStyle name="Comma 14 3 2 6" xfId="41233" xr:uid="{71CCF1C3-7D71-40F2-80CB-8811807D1013}"/>
    <cellStyle name="Comma 14 3 2 7" xfId="25359" xr:uid="{7CE8D953-5851-40BE-8862-FB55482009E6}"/>
    <cellStyle name="Comma 14 3 2 8" xfId="43815" xr:uid="{188701F8-C2E4-4D8C-853F-A5591F14EB1E}"/>
    <cellStyle name="Comma 14 3 3" xfId="34997" xr:uid="{A215EC61-7107-43B4-9AAE-477570A2E997}"/>
    <cellStyle name="Comma 14 3 3 2" xfId="44659" xr:uid="{C3E7288A-3FF1-4A4D-8D56-127B5876994D}"/>
    <cellStyle name="Comma 14 3 4" xfId="37439" xr:uid="{E61E5A33-4E87-4187-A6B3-D91E0441E4EA}"/>
    <cellStyle name="Comma 14 3 4 2" xfId="46146" xr:uid="{E3E423B3-81A6-4A77-9D55-81FABC072C59}"/>
    <cellStyle name="Comma 14 3 5" xfId="38642" xr:uid="{06C7C029-4499-4DD7-AC8F-F337889AD9B2}"/>
    <cellStyle name="Comma 14 3 6" xfId="39759" xr:uid="{FC2134AF-4AD0-461C-88D2-9F33C4FFC517}"/>
    <cellStyle name="Comma 14 3 7" xfId="40876" xr:uid="{24E251D1-0699-4E8C-936B-1639E273B641}"/>
    <cellStyle name="Comma 14 3 8" xfId="24714" xr:uid="{4FEE219E-A2D1-4591-89C3-A45D316DCB4A}"/>
    <cellStyle name="Comma 14 3 9" xfId="43149" xr:uid="{5C9EEECE-F96E-4EB0-83B6-EA54229D21BD}"/>
    <cellStyle name="Comma 14 4" xfId="14144" xr:uid="{FDE01669-67A2-44CB-B647-B29F8CD5D0C2}"/>
    <cellStyle name="Comma 14 4 2" xfId="15009" xr:uid="{E3689BBE-9B7F-45DB-A801-3CFCFB01AE82}"/>
    <cellStyle name="Comma 14 4 2 2" xfId="35858" xr:uid="{39433840-F5DA-47BA-883B-142C58E0F64B}"/>
    <cellStyle name="Comma 14 4 2 3" xfId="38000" xr:uid="{8DED1102-492E-4D20-A0D2-21D18473F78A}"/>
    <cellStyle name="Comma 14 4 2 4" xfId="39124" xr:uid="{82B06E5A-3F0A-49E2-8EFF-23BB345EEC10}"/>
    <cellStyle name="Comma 14 4 2 5" xfId="40241" xr:uid="{33CF7B8B-ED45-49C9-BC0E-7918517D898A}"/>
    <cellStyle name="Comma 14 4 2 6" xfId="41358" xr:uid="{B13C92A8-D231-403F-9DDF-173534593E8B}"/>
    <cellStyle name="Comma 14 4 2 7" xfId="25474" xr:uid="{41A09837-A6C0-4D8E-A974-B34F96219B21}"/>
    <cellStyle name="Comma 14 4 2 8" xfId="44901" xr:uid="{22368E14-DF40-48EC-869E-B61072410111}"/>
    <cellStyle name="Comma 14 4 3" xfId="35224" xr:uid="{AD55158A-C9D2-4EB6-817E-F7B01619BB4F}"/>
    <cellStyle name="Comma 14 4 3 2" xfId="46391" xr:uid="{5B69FD84-6AD7-491A-A6C7-C2873449BE4D}"/>
    <cellStyle name="Comma 14 4 4" xfId="37589" xr:uid="{4882726F-55F5-4AD5-AE81-DFE2E14E990A}"/>
    <cellStyle name="Comma 14 4 5" xfId="38779" xr:uid="{07964736-6C54-49ED-8DBA-A71DC130CB0F}"/>
    <cellStyle name="Comma 14 4 6" xfId="39896" xr:uid="{055A11F3-F6BF-41F0-9D87-16F3DE0AB94A}"/>
    <cellStyle name="Comma 14 4 7" xfId="41013" xr:uid="{294AFD26-E1B1-4FF6-8FED-62FFB490DC57}"/>
    <cellStyle name="Comma 14 4 8" xfId="24892" xr:uid="{CBD31DF9-26AD-42C8-88F6-30FF7B675C89}"/>
    <cellStyle name="Comma 14 4 9" xfId="43371" xr:uid="{95C2318A-8A24-4196-92F1-BA922DA54FF7}"/>
    <cellStyle name="Comma 14 5" xfId="13412" xr:uid="{9D56781E-89FB-482D-A682-4C6E13279633}"/>
    <cellStyle name="Comma 14 5 2" xfId="34995" xr:uid="{6B3DE72F-5227-4FF7-B7D9-6A44F65CAF8E}"/>
    <cellStyle name="Comma 14 5 3" xfId="37437" xr:uid="{D49580C5-1D94-47BA-B83D-4588223E8A3C}"/>
    <cellStyle name="Comma 14 5 4" xfId="38640" xr:uid="{513BB5DB-D372-40A2-9CBE-D6C730B7611E}"/>
    <cellStyle name="Comma 14 5 5" xfId="39757" xr:uid="{A857E326-FE57-4FC3-A603-3F16614B0BF5}"/>
    <cellStyle name="Comma 14 5 6" xfId="40874" xr:uid="{AAFCAEE5-1B78-49F7-A656-B61756A7B66E}"/>
    <cellStyle name="Comma 14 5 7" xfId="24712" xr:uid="{DBE51526-3661-4327-B3C0-4A62240C2C6C}"/>
    <cellStyle name="Comma 14 5 8" xfId="44202" xr:uid="{C0E544A0-2DE4-40B8-8653-E88AA7F1C872}"/>
    <cellStyle name="Comma 14 6" xfId="14873" xr:uid="{7F15A0F8-767E-46E1-ADF5-E2063649C339}"/>
    <cellStyle name="Comma 14 6 2" xfId="35727" xr:uid="{F10815BF-494C-4D6D-846E-853236864524}"/>
    <cellStyle name="Comma 14 6 3" xfId="37873" xr:uid="{AC8D6258-E1B9-45FE-81E3-91E33A0CE80E}"/>
    <cellStyle name="Comma 14 6 4" xfId="38997" xr:uid="{2DD592C9-73E7-47D5-AED1-1818BD874AB7}"/>
    <cellStyle name="Comma 14 6 5" xfId="40114" xr:uid="{0D25225E-7EAD-4066-A72A-729ACD664D4D}"/>
    <cellStyle name="Comma 14 6 6" xfId="41231" xr:uid="{0DE4C220-A76F-4A4A-8E8E-266F8E17FE93}"/>
    <cellStyle name="Comma 14 6 7" xfId="25357" xr:uid="{C5474B4B-DCF2-4420-B20B-0CEB260FE31B}"/>
    <cellStyle name="Comma 14 6 8" xfId="45690" xr:uid="{E60C92CC-5976-4D45-93AD-779FD26A499F}"/>
    <cellStyle name="Comma 14 7" xfId="25686" xr:uid="{456BC020-19A4-4F77-90FF-1796A0CF1812}"/>
    <cellStyle name="Comma 14 8" xfId="36572" xr:uid="{784C8A49-2FE6-4E6A-B519-291C851DD228}"/>
    <cellStyle name="Comma 14 9" xfId="38228" xr:uid="{2383FC77-D0FE-49DE-B9AC-FD1DC4345095}"/>
    <cellStyle name="Comma 140" xfId="42508" xr:uid="{F7D0EFFE-DC33-4372-B755-94039F040999}"/>
    <cellStyle name="Comma 141" xfId="47028" xr:uid="{E14D8D79-38AA-49D7-9B2C-0E9208A98D6A}"/>
    <cellStyle name="Comma 142" xfId="42" xr:uid="{14D78DC9-77B3-436A-B787-C95E7A9ECEC9}"/>
    <cellStyle name="Comma 143" xfId="47070" xr:uid="{51E55962-A2AF-42D0-8080-B64E4938626A}"/>
    <cellStyle name="Comma 15" xfId="342" xr:uid="{C40410B6-C84A-42E7-A465-46506AF40760}"/>
    <cellStyle name="Comma 15 10" xfId="39386" xr:uid="{9BC911C4-5AD3-49E1-9AE0-C334C8C98830}"/>
    <cellStyle name="Comma 15 11" xfId="40507" xr:uid="{1E0B8482-11C2-4D70-9695-704972D2DA61}"/>
    <cellStyle name="Comma 15 12" xfId="15350" xr:uid="{DFA53883-3B48-4CDE-B5FA-B6EA14EEBC43}"/>
    <cellStyle name="Comma 15 13" xfId="1629" xr:uid="{E8788149-5832-4C2F-B93F-5DFBAF08A843}"/>
    <cellStyle name="Comma 15 14" xfId="41665" xr:uid="{F7D58EA8-6FAC-43E4-A024-329E91F05AE4}"/>
    <cellStyle name="Comma 15 15" xfId="891" xr:uid="{6A90197C-06D3-423D-95D3-96E9302A3650}"/>
    <cellStyle name="Comma 15 16" xfId="41915" xr:uid="{D72AEF88-51BE-4533-ABC5-2FBEE1250D7E}"/>
    <cellStyle name="Comma 15 17" xfId="42758" xr:uid="{B1183A67-2E10-463E-BC38-29D6519F9CDE}"/>
    <cellStyle name="Comma 15 2" xfId="627" xr:uid="{21335477-F92A-4909-ADD9-85536E45A55C}"/>
    <cellStyle name="Comma 15 2 10" xfId="39387" xr:uid="{9F226754-6957-4C1E-B92E-CE469A1E138D}"/>
    <cellStyle name="Comma 15 2 11" xfId="40508" xr:uid="{A0B2E104-1C30-41A6-809B-E9D9029D7DFF}"/>
    <cellStyle name="Comma 15 2 12" xfId="15351" xr:uid="{09428432-D18A-4568-BC4C-2D09AB0C5D80}"/>
    <cellStyle name="Comma 15 2 13" xfId="1630" xr:uid="{851E2D9C-E0B3-486F-85B8-78FC826914B8}"/>
    <cellStyle name="Comma 15 2 14" xfId="1105" xr:uid="{10410FF3-CFEA-467E-AE66-552186D91054}"/>
    <cellStyle name="Comma 15 2 15" xfId="42190" xr:uid="{5B53A6A6-5C3B-4C89-A6BB-8F47C6B4D4DD}"/>
    <cellStyle name="Comma 15 2 16" xfId="42959" xr:uid="{7328BF17-5456-4240-BB93-DE3A0DAC435D}"/>
    <cellStyle name="Comma 15 2 2" xfId="14149" xr:uid="{08DD7587-0B87-45A6-9106-1E5728BB11BD}"/>
    <cellStyle name="Comma 15 2 2 2" xfId="15014" xr:uid="{68EA521C-B30B-4950-A8CC-607F9672318B}"/>
    <cellStyle name="Comma 15 2 2 2 2" xfId="35863" xr:uid="{6240F11C-CCE8-4C22-B56A-C751869D6D05}"/>
    <cellStyle name="Comma 15 2 2 2 3" xfId="38005" xr:uid="{586727B2-D878-4ED1-BD98-52888F9E5163}"/>
    <cellStyle name="Comma 15 2 2 2 4" xfId="39129" xr:uid="{F3344CB3-A2E1-43DF-A98A-B391018C78F2}"/>
    <cellStyle name="Comma 15 2 2 2 5" xfId="40246" xr:uid="{3667549B-E929-485A-AD83-FBB720E6C8CA}"/>
    <cellStyle name="Comma 15 2 2 2 6" xfId="41363" xr:uid="{767AE4CA-4F09-4B4F-9240-D7400A69CC47}"/>
    <cellStyle name="Comma 15 2 2 2 7" xfId="25479" xr:uid="{9949CC24-643C-4454-9B73-34A438BED75D}"/>
    <cellStyle name="Comma 15 2 2 2 8" xfId="45157" xr:uid="{9F5F1221-174B-4C11-B511-62F3EDFF2A1F}"/>
    <cellStyle name="Comma 15 2 2 3" xfId="35229" xr:uid="{EF17B898-3BA8-4E2E-8B8E-23149C9B3D4B}"/>
    <cellStyle name="Comma 15 2 2 3 2" xfId="46647" xr:uid="{F9669BA7-EFAD-40CF-AFD6-60B76C83F918}"/>
    <cellStyle name="Comma 15 2 2 4" xfId="37594" xr:uid="{D5828A84-AA49-49BE-B6F0-3671417D6789}"/>
    <cellStyle name="Comma 15 2 2 5" xfId="38784" xr:uid="{96CAFC45-99D3-4921-9F4A-E14CFDF7632E}"/>
    <cellStyle name="Comma 15 2 2 6" xfId="39901" xr:uid="{E43D7597-BF78-485C-A184-F11281FA02CA}"/>
    <cellStyle name="Comma 15 2 2 7" xfId="41018" xr:uid="{B730E0BC-E338-4DF3-84E5-1272F5A2570B}"/>
    <cellStyle name="Comma 15 2 2 8" xfId="24897" xr:uid="{45B27A5E-9768-4674-9863-E0BBC0C6B9D6}"/>
    <cellStyle name="Comma 15 2 2 9" xfId="43609" xr:uid="{DBEDA278-4FAD-4BFF-A1F7-4DD01DD3269E}"/>
    <cellStyle name="Comma 15 2 3" xfId="14527" xr:uid="{15544884-B211-4760-A8B2-13825F5AF5A4}"/>
    <cellStyle name="Comma 15 2 3 2" xfId="15136" xr:uid="{22B9ED30-2B76-49AD-BE22-27AEC4D2E8DA}"/>
    <cellStyle name="Comma 15 2 3 2 2" xfId="35981" xr:uid="{6CDEB595-D697-4FDB-AA8E-E707ABE80DA1}"/>
    <cellStyle name="Comma 15 2 3 2 3" xfId="38122" xr:uid="{D581CBEE-9AC4-4FDF-A871-34C9119D0429}"/>
    <cellStyle name="Comma 15 2 3 2 4" xfId="39246" xr:uid="{E8AD5043-2B80-4C8D-8730-2A1E0A060122}"/>
    <cellStyle name="Comma 15 2 3 2 5" xfId="40363" xr:uid="{F6D8185A-2C00-47A6-BD8C-8124CC7F354C}"/>
    <cellStyle name="Comma 15 2 3 2 6" xfId="41480" xr:uid="{191C24F4-FC20-4E7C-B118-9CF88A42BB3B}"/>
    <cellStyle name="Comma 15 2 3 2 7" xfId="25575" xr:uid="{F674CF93-E264-447A-BC3F-AE77A71FE8A4}"/>
    <cellStyle name="Comma 15 2 3 3" xfId="35402" xr:uid="{07F66BBC-FF89-4E01-BC9D-8E82AAC7C8BA}"/>
    <cellStyle name="Comma 15 2 3 4" xfId="37731" xr:uid="{F2D026C0-A182-45D9-9B55-58649E6BC0A0}"/>
    <cellStyle name="Comma 15 2 3 5" xfId="38902" xr:uid="{AC5B4164-63D7-4E64-B351-EF86AFF8DC39}"/>
    <cellStyle name="Comma 15 2 3 6" xfId="40019" xr:uid="{311A02F8-6238-4B91-B80E-1EFD82FE9FC5}"/>
    <cellStyle name="Comma 15 2 3 7" xfId="41136" xr:uid="{9C71BC92-AD04-4720-986F-C7718D1DE487}"/>
    <cellStyle name="Comma 15 2 3 8" xfId="25045" xr:uid="{1B9B1A18-1444-4BCA-8401-118844D239D9}"/>
    <cellStyle name="Comma 15 2 3 9" xfId="44450" xr:uid="{4F1D9EB4-5215-44D9-9D7B-21BA35EFE8FA}"/>
    <cellStyle name="Comma 15 2 4" xfId="14148" xr:uid="{F2553DA1-8672-4900-B46B-F273BCC05145}"/>
    <cellStyle name="Comma 15 2 4 2" xfId="15013" xr:uid="{CD9C4272-3FE4-449B-A0C2-5F20688F6F0B}"/>
    <cellStyle name="Comma 15 2 4 2 2" xfId="35862" xr:uid="{9D48E378-0B70-4DBD-986C-65C815EA0716}"/>
    <cellStyle name="Comma 15 2 4 2 3" xfId="38004" xr:uid="{09507D0A-C71D-4AAA-B7B9-AD08E247B877}"/>
    <cellStyle name="Comma 15 2 4 2 4" xfId="39128" xr:uid="{B91D4423-AB76-46F8-8037-86BEF501A41A}"/>
    <cellStyle name="Comma 15 2 4 2 5" xfId="40245" xr:uid="{AA55B76F-3ACD-42A4-861F-DFDB92FB51DF}"/>
    <cellStyle name="Comma 15 2 4 2 6" xfId="41362" xr:uid="{1FB07403-483E-4890-BCF3-78FEB90E62BD}"/>
    <cellStyle name="Comma 15 2 4 2 7" xfId="25478" xr:uid="{E054058B-E656-461B-AAAE-027833E4E859}"/>
    <cellStyle name="Comma 15 2 4 3" xfId="35228" xr:uid="{01DD9F95-EEBB-4083-947F-52755813A8BF}"/>
    <cellStyle name="Comma 15 2 4 4" xfId="37593" xr:uid="{D16122D4-91D6-4984-A70C-01E2BF5CB8A6}"/>
    <cellStyle name="Comma 15 2 4 5" xfId="38783" xr:uid="{9CA92983-156A-496B-9A08-48C4E515A2B0}"/>
    <cellStyle name="Comma 15 2 4 6" xfId="39900" xr:uid="{61C23046-CB1F-48FB-AA3B-B85DBBC45A40}"/>
    <cellStyle name="Comma 15 2 4 7" xfId="41017" xr:uid="{63A491F8-4993-4F48-8E5D-1CC13710AD6E}"/>
    <cellStyle name="Comma 15 2 4 8" xfId="24896" xr:uid="{09688816-85D3-4C2E-8EE4-BAB88FD84ABC}"/>
    <cellStyle name="Comma 15 2 4 9" xfId="45938" xr:uid="{4061CB58-B456-4427-8B75-412B84DF3C71}"/>
    <cellStyle name="Comma 15 2 5" xfId="13416" xr:uid="{6B20228D-B09A-4DE7-8B82-AA23EB9D5682}"/>
    <cellStyle name="Comma 15 2 5 2" xfId="34999" xr:uid="{7249C07C-AE54-49B1-800C-C89391A1AA1D}"/>
    <cellStyle name="Comma 15 2 5 3" xfId="37441" xr:uid="{04DDA37D-A7C4-4AB0-8F1D-557E1B1CD72E}"/>
    <cellStyle name="Comma 15 2 5 4" xfId="38644" xr:uid="{8806F360-EAD1-4967-8E4C-097DA6A061D1}"/>
    <cellStyle name="Comma 15 2 5 5" xfId="39761" xr:uid="{ED2ECD0E-BB00-459A-B2DA-3E5348810093}"/>
    <cellStyle name="Comma 15 2 5 6" xfId="40878" xr:uid="{1806D43D-62DB-46F5-8E15-A2184FB1837A}"/>
    <cellStyle name="Comma 15 2 5 7" xfId="24716" xr:uid="{ABA09866-D489-4468-932A-55D0D99410D0}"/>
    <cellStyle name="Comma 15 2 6" xfId="14877" xr:uid="{7946E9F7-55D7-476F-9418-663AFA555191}"/>
    <cellStyle name="Comma 15 2 6 2" xfId="35731" xr:uid="{8FE17A1D-603D-46A9-9FB7-3F90FFCA234E}"/>
    <cellStyle name="Comma 15 2 6 3" xfId="37877" xr:uid="{53F5E1BB-357C-4B40-9CF6-1AF0D46B3AC2}"/>
    <cellStyle name="Comma 15 2 6 4" xfId="39001" xr:uid="{2A22582A-03C1-4148-89E7-41CD16DC17CF}"/>
    <cellStyle name="Comma 15 2 6 5" xfId="40118" xr:uid="{8A706E5E-15CE-436E-AFF5-5EA1979C0429}"/>
    <cellStyle name="Comma 15 2 6 6" xfId="41235" xr:uid="{2F2FE458-BE6E-4194-8192-0BAE2A8D0DD8}"/>
    <cellStyle name="Comma 15 2 6 7" xfId="25361" xr:uid="{7F6777DF-4D27-4B71-9291-4EB952E1623E}"/>
    <cellStyle name="Comma 15 2 7" xfId="25770" xr:uid="{E08A0B2C-3BA9-4AF9-85DA-F7146D8F1204}"/>
    <cellStyle name="Comma 15 2 8" xfId="36618" xr:uid="{4F4E8EEE-77C5-442A-8D69-7E3C0E63F7F2}"/>
    <cellStyle name="Comma 15 2 9" xfId="38274" xr:uid="{A734E343-2FA9-4067-8387-EF7AE0BB0041}"/>
    <cellStyle name="Comma 15 3" xfId="13417" xr:uid="{F8EDE056-BAE2-4C3F-B170-E24B4F43152E}"/>
    <cellStyle name="Comma 15 3 10" xfId="43169" xr:uid="{216C917C-372A-4FDF-B586-C5591823603E}"/>
    <cellStyle name="Comma 15 3 2" xfId="14878" xr:uid="{65DF76F0-023E-41B0-B943-3717164AFAC3}"/>
    <cellStyle name="Comma 15 3 2 2" xfId="35732" xr:uid="{A194769A-D93E-43EB-84F4-215494C4D868}"/>
    <cellStyle name="Comma 15 3 2 2 2" xfId="45391" xr:uid="{55CE37BB-82C6-471D-9222-5277C1B8358C}"/>
    <cellStyle name="Comma 15 3 2 3" xfId="37878" xr:uid="{EE056F85-4E48-4FDD-A968-71E391BFE517}"/>
    <cellStyle name="Comma 15 3 2 3 2" xfId="46883" xr:uid="{048ABDD8-2BDB-4E18-96B7-405963814F9B}"/>
    <cellStyle name="Comma 15 3 2 4" xfId="39002" xr:uid="{15C95406-5299-4A77-A11C-3A24CC7EB268}"/>
    <cellStyle name="Comma 15 3 2 5" xfId="40119" xr:uid="{C48646E0-6D9B-4079-9FAE-9B2802F52DF1}"/>
    <cellStyle name="Comma 15 3 2 6" xfId="41236" xr:uid="{389424C1-5571-4B9C-A5E0-09A2EEBC3156}"/>
    <cellStyle name="Comma 15 3 2 7" xfId="25362" xr:uid="{F3B89B8B-44F9-4037-A37A-6676B65BA075}"/>
    <cellStyle name="Comma 15 3 2 8" xfId="43838" xr:uid="{85CCB6C4-B478-4239-B386-57DB12D9DA8B}"/>
    <cellStyle name="Comma 15 3 3" xfId="35000" xr:uid="{58FD5D33-CE32-4BEF-9490-8A0EB246B81E}"/>
    <cellStyle name="Comma 15 3 3 2" xfId="44681" xr:uid="{FCB38F1B-FAB4-4C80-A636-D376CC78B3E0}"/>
    <cellStyle name="Comma 15 3 4" xfId="37442" xr:uid="{48522DA0-88FF-47B5-A1AA-795A35080827}"/>
    <cellStyle name="Comma 15 3 4 2" xfId="46169" xr:uid="{76DE37F9-6415-4C61-BE9F-D1B3D034898C}"/>
    <cellStyle name="Comma 15 3 5" xfId="38645" xr:uid="{CB2D0664-874A-4C0D-9542-658DCEA5C5AB}"/>
    <cellStyle name="Comma 15 3 6" xfId="39762" xr:uid="{618E334F-BB65-4DFA-B89F-52BB3D74BCA7}"/>
    <cellStyle name="Comma 15 3 7" xfId="40879" xr:uid="{F131C901-FF45-4B94-8834-87128DD6EE25}"/>
    <cellStyle name="Comma 15 3 8" xfId="24717" xr:uid="{129D1E09-3A66-448F-9D40-B22D34934FC9}"/>
    <cellStyle name="Comma 15 3 9" xfId="42466" xr:uid="{2B85F25A-39E7-41B0-B355-D43B7F46C2DD}"/>
    <cellStyle name="Comma 15 4" xfId="14147" xr:uid="{2D0051A6-0980-4F94-9B69-84DB1379CC72}"/>
    <cellStyle name="Comma 15 4 10" xfId="43390" xr:uid="{15FA6C70-79AD-4DC9-B173-FEE6B9695D52}"/>
    <cellStyle name="Comma 15 4 2" xfId="15012" xr:uid="{BF7BBA72-25AE-4B59-8A6A-F8AB1F1D797F}"/>
    <cellStyle name="Comma 15 4 2 2" xfId="35861" xr:uid="{6A37ACBB-4E33-4C92-A10F-28E759DB06FA}"/>
    <cellStyle name="Comma 15 4 2 3" xfId="38003" xr:uid="{B5DB7DC4-DAF3-457D-A0E4-31CDD89DAE8D}"/>
    <cellStyle name="Comma 15 4 2 4" xfId="39127" xr:uid="{96846BDA-278E-41BB-9816-F9E2956F5986}"/>
    <cellStyle name="Comma 15 4 2 5" xfId="40244" xr:uid="{73385089-2ADC-41E0-8792-A6ABB2840514}"/>
    <cellStyle name="Comma 15 4 2 6" xfId="41361" xr:uid="{DFEA5AE3-A350-4A50-B011-0CC266FBAFB9}"/>
    <cellStyle name="Comma 15 4 2 7" xfId="25477" xr:uid="{CBB38E87-8A5D-441C-9795-E751C16009E4}"/>
    <cellStyle name="Comma 15 4 2 8" xfId="44924" xr:uid="{28090986-9E7B-489C-8BFC-5B5A616B8150}"/>
    <cellStyle name="Comma 15 4 3" xfId="35227" xr:uid="{6A000802-76F9-429C-9541-9A356BF1B6E0}"/>
    <cellStyle name="Comma 15 4 3 2" xfId="46413" xr:uid="{31A5C086-E7D4-447E-BDC1-35A546E43C0C}"/>
    <cellStyle name="Comma 15 4 4" xfId="37592" xr:uid="{7807CED2-8A74-484A-B6DB-05DA04045C86}"/>
    <cellStyle name="Comma 15 4 5" xfId="38782" xr:uid="{3CE70298-3507-4E89-8116-4A4670CD2FE3}"/>
    <cellStyle name="Comma 15 4 6" xfId="39899" xr:uid="{4A1141A5-27BA-4FC1-9E13-29A74377F70B}"/>
    <cellStyle name="Comma 15 4 7" xfId="41016" xr:uid="{23855718-A5F4-404C-970D-BE78CEDCEE57}"/>
    <cellStyle name="Comma 15 4 8" xfId="24895" xr:uid="{140ABB89-357B-4FAC-867D-832209E61336}"/>
    <cellStyle name="Comma 15 4 9" xfId="42454" xr:uid="{45DC93CF-C7E4-46C0-A230-95B6EF36EDBF}"/>
    <cellStyle name="Comma 15 5" xfId="13415" xr:uid="{BD468969-059A-4731-A1AC-C3DF672DB619}"/>
    <cellStyle name="Comma 15 5 2" xfId="34998" xr:uid="{60CE49E7-30A9-4A32-AD80-92B878D3608E}"/>
    <cellStyle name="Comma 15 5 3" xfId="37440" xr:uid="{276EAB5B-56C3-471A-8C93-F88AFAE293DF}"/>
    <cellStyle name="Comma 15 5 4" xfId="38643" xr:uid="{5BC40A9E-EB29-4B59-8109-FAD256CF9539}"/>
    <cellStyle name="Comma 15 5 5" xfId="39760" xr:uid="{4FD17E5F-9AA9-45EC-9947-C3116834A7B5}"/>
    <cellStyle name="Comma 15 5 6" xfId="40877" xr:uid="{E7A4188F-8555-42A5-A855-8388BEAF8821}"/>
    <cellStyle name="Comma 15 5 7" xfId="24715" xr:uid="{13102417-AC1B-4716-A16B-0964E72C0E62}"/>
    <cellStyle name="Comma 15 5 8" xfId="44223" xr:uid="{216F9C65-7B78-44A1-AAAF-ED34E4A3B9B9}"/>
    <cellStyle name="Comma 15 6" xfId="14876" xr:uid="{2DC65610-8009-4FF2-BCDA-EEE09951894D}"/>
    <cellStyle name="Comma 15 6 2" xfId="35730" xr:uid="{258F4323-B590-4EA2-97D9-0D42D9C79859}"/>
    <cellStyle name="Comma 15 6 3" xfId="37876" xr:uid="{F4A5C7F5-014E-453F-93AA-55EE7174124D}"/>
    <cellStyle name="Comma 15 6 4" xfId="39000" xr:uid="{664ADDD9-A6A4-41D4-BEDF-A67A477F0E30}"/>
    <cellStyle name="Comma 15 6 5" xfId="40117" xr:uid="{845CA49E-69BD-4AD4-A12F-056DA8FAFE35}"/>
    <cellStyle name="Comma 15 6 6" xfId="41234" xr:uid="{2EF53181-3EC3-4186-A3CA-AE1D9E1EB22A}"/>
    <cellStyle name="Comma 15 6 7" xfId="25360" xr:uid="{8EDFBFED-FC59-48E8-914A-76C605A791C0}"/>
    <cellStyle name="Comma 15 6 8" xfId="45711" xr:uid="{B46883DA-A8F6-4147-A759-2CC317D87D86}"/>
    <cellStyle name="Comma 15 7" xfId="25769" xr:uid="{FB7AF130-B9E7-41FA-A87C-297CBABE0426}"/>
    <cellStyle name="Comma 15 8" xfId="36617" xr:uid="{DA4660EC-2365-443E-AF59-5C5017C56E5A}"/>
    <cellStyle name="Comma 15 9" xfId="38273" xr:uid="{184F5A8D-8826-4194-8C26-59E8AC8738BF}"/>
    <cellStyle name="Comma 16" xfId="473" xr:uid="{8A8AB36F-2033-43E2-8CB2-DC0E6EC9DBA1}"/>
    <cellStyle name="Comma 16 10" xfId="39388" xr:uid="{D390B503-6719-4E0F-A12A-ADDC2E739679}"/>
    <cellStyle name="Comma 16 11" xfId="40509" xr:uid="{AFF3E1CC-A1DB-434D-914C-6C74BB779946}"/>
    <cellStyle name="Comma 16 12" xfId="15352" xr:uid="{C91A97FA-3654-4BEF-873E-FF5B0F9595FB}"/>
    <cellStyle name="Comma 16 13" xfId="1631" xr:uid="{FB16625B-3D2C-4997-B92D-DC4A2C9AD797}"/>
    <cellStyle name="Comma 16 14" xfId="41664" xr:uid="{0D87683D-1E6A-418F-9E81-94581DC05874}"/>
    <cellStyle name="Comma 16 15" xfId="890" xr:uid="{88432561-D9E0-40A9-9F0D-2A5B9C00741C}"/>
    <cellStyle name="Comma 16 16" xfId="42045" xr:uid="{0CB6E5C0-F70C-40F0-8C46-DA23732F8C05}"/>
    <cellStyle name="Comma 16 17" xfId="45662" xr:uid="{B37A5C86-2B67-46D6-BA41-2F877CA2F640}"/>
    <cellStyle name="Comma 16 2" xfId="1104" xr:uid="{6D3E66D6-D7DA-4D65-9CFC-0DB9B338591B}"/>
    <cellStyle name="Comma 16 2 10" xfId="39389" xr:uid="{F0DDB238-8EFB-49EF-B423-660AF73D1DCA}"/>
    <cellStyle name="Comma 16 2 11" xfId="40510" xr:uid="{40B4E932-EA9E-43C8-A894-6938CA39C0AF}"/>
    <cellStyle name="Comma 16 2 12" xfId="15353" xr:uid="{E80083C4-CABD-40A1-AF88-64A75FD49EA9}"/>
    <cellStyle name="Comma 16 2 13" xfId="1632" xr:uid="{D0248A85-9BCA-4671-8E78-E147DB2772BC}"/>
    <cellStyle name="Comma 16 2 14" xfId="42983" xr:uid="{4FB92B6B-3985-4892-8F5F-DFD12A450124}"/>
    <cellStyle name="Comma 16 2 2" xfId="14152" xr:uid="{74A4AEB6-70D7-4ECA-947A-1750C8AA41BC}"/>
    <cellStyle name="Comma 16 2 2 2" xfId="15017" xr:uid="{BB63BF13-5DE4-42C6-A55D-183DC0DB59A2}"/>
    <cellStyle name="Comma 16 2 2 2 2" xfId="35866" xr:uid="{662036D7-2252-4860-89BB-B2062FEEAA3D}"/>
    <cellStyle name="Comma 16 2 2 2 3" xfId="38008" xr:uid="{F713CE4B-4AE8-4815-9A38-75AA1CEDC72A}"/>
    <cellStyle name="Comma 16 2 2 2 4" xfId="39132" xr:uid="{8F99AB04-FC10-45A9-8A4C-AB0290FE407E}"/>
    <cellStyle name="Comma 16 2 2 2 5" xfId="40249" xr:uid="{61161C20-35C5-4E37-89DA-369C41DCE8C3}"/>
    <cellStyle name="Comma 16 2 2 2 6" xfId="41366" xr:uid="{D906661E-41D8-49E7-A454-55068C917688}"/>
    <cellStyle name="Comma 16 2 2 2 7" xfId="25482" xr:uid="{4621FD42-FACB-496F-8633-97A256B4B523}"/>
    <cellStyle name="Comma 16 2 2 2 8" xfId="45184" xr:uid="{FDF546B8-F9F9-4044-8FAA-D2AE0A19B6B1}"/>
    <cellStyle name="Comma 16 2 2 3" xfId="35232" xr:uid="{FBE8FB89-23ED-45CF-B519-8377EA4F2214}"/>
    <cellStyle name="Comma 16 2 2 3 2" xfId="46674" xr:uid="{9319D323-DBBA-4607-BCFF-79740FB61E60}"/>
    <cellStyle name="Comma 16 2 2 4" xfId="37597" xr:uid="{7DA590BD-661D-401E-8330-F8ABE5776610}"/>
    <cellStyle name="Comma 16 2 2 5" xfId="38787" xr:uid="{590AD8B3-8DB9-4876-B920-1C5C8BB660A5}"/>
    <cellStyle name="Comma 16 2 2 6" xfId="39904" xr:uid="{D327F385-527C-4CC6-AC11-FFF549B081A6}"/>
    <cellStyle name="Comma 16 2 2 7" xfId="41021" xr:uid="{953EEB41-CAA0-4D1B-8859-66993A9A740E}"/>
    <cellStyle name="Comma 16 2 2 8" xfId="24900" xr:uid="{1ED4F528-7AA4-49FF-BF58-EC0F9F91B760}"/>
    <cellStyle name="Comma 16 2 2 9" xfId="43636" xr:uid="{C7D27701-8C45-4E0B-BAB9-81BBAAF2AC09}"/>
    <cellStyle name="Comma 16 2 3" xfId="14528" xr:uid="{E07EC5A4-9EC0-4DFC-B5A9-A52890E4C25A}"/>
    <cellStyle name="Comma 16 2 3 2" xfId="15137" xr:uid="{81D94C0B-AC55-4CFC-80D7-D1ACBAAEBC6E}"/>
    <cellStyle name="Comma 16 2 3 2 2" xfId="35982" xr:uid="{CF035357-0F27-477E-A865-C1338A66A22E}"/>
    <cellStyle name="Comma 16 2 3 2 3" xfId="38123" xr:uid="{B3E319E6-0A1B-459A-8579-708DDAC7D760}"/>
    <cellStyle name="Comma 16 2 3 2 4" xfId="39247" xr:uid="{D2B88977-D03D-4AD6-9430-CE70057CD570}"/>
    <cellStyle name="Comma 16 2 3 2 5" xfId="40364" xr:uid="{CA0C8FCD-913C-4E70-B57B-2C01835866A9}"/>
    <cellStyle name="Comma 16 2 3 2 6" xfId="41481" xr:uid="{A30A3F03-207E-4B5E-A5C4-6CDFC1A76BA6}"/>
    <cellStyle name="Comma 16 2 3 2 7" xfId="25576" xr:uid="{04D9110F-EAB8-4223-B8F3-F73ABA4855DD}"/>
    <cellStyle name="Comma 16 2 3 3" xfId="35403" xr:uid="{CB847487-3525-45E0-ACF5-2B7B5F051557}"/>
    <cellStyle name="Comma 16 2 3 4" xfId="37732" xr:uid="{FBC95964-FA2E-46E4-9CD5-FD10A0F3685F}"/>
    <cellStyle name="Comma 16 2 3 5" xfId="38903" xr:uid="{73EDAF63-30B7-4E61-A4BA-0B882591C853}"/>
    <cellStyle name="Comma 16 2 3 6" xfId="40020" xr:uid="{86409258-3C24-4F0D-90F4-6DF03BCE768A}"/>
    <cellStyle name="Comma 16 2 3 7" xfId="41137" xr:uid="{F9D80636-370B-40F1-92F1-7308C4FD1773}"/>
    <cellStyle name="Comma 16 2 3 8" xfId="25046" xr:uid="{FD50213B-F613-4081-9B66-33279D4D4D28}"/>
    <cellStyle name="Comma 16 2 3 9" xfId="44477" xr:uid="{AF89AB32-058D-4C05-B185-9AF02EE9A776}"/>
    <cellStyle name="Comma 16 2 4" xfId="14151" xr:uid="{26B6B18A-963D-4DC7-8142-4DAD1FBD2448}"/>
    <cellStyle name="Comma 16 2 4 2" xfId="15016" xr:uid="{14E2E9CA-0E21-4E07-A1A6-795F25754A41}"/>
    <cellStyle name="Comma 16 2 4 2 2" xfId="35865" xr:uid="{10AD5EDE-91E7-4689-8EFD-0A07A59A2B99}"/>
    <cellStyle name="Comma 16 2 4 2 3" xfId="38007" xr:uid="{B3629D8F-4944-4BB9-9D2D-51EE73B7C0DC}"/>
    <cellStyle name="Comma 16 2 4 2 4" xfId="39131" xr:uid="{9FF62C90-EBD5-498C-9220-319825A699B8}"/>
    <cellStyle name="Comma 16 2 4 2 5" xfId="40248" xr:uid="{1E13BCC9-89C3-464C-B47A-9E130ED74F7B}"/>
    <cellStyle name="Comma 16 2 4 2 6" xfId="41365" xr:uid="{1D43BC81-1B3C-472B-91C2-9787517783B2}"/>
    <cellStyle name="Comma 16 2 4 2 7" xfId="25481" xr:uid="{A3450E6E-1720-4D08-B83B-4468A8730447}"/>
    <cellStyle name="Comma 16 2 4 3" xfId="35231" xr:uid="{8DABA1D5-9D49-4CBE-BEE9-319EE94997B3}"/>
    <cellStyle name="Comma 16 2 4 4" xfId="37596" xr:uid="{570B6868-0ECC-4D5F-9234-ADD7D7CF0099}"/>
    <cellStyle name="Comma 16 2 4 5" xfId="38786" xr:uid="{2DBEB25B-0BC4-4B8F-B7B0-7A676D1BEF03}"/>
    <cellStyle name="Comma 16 2 4 6" xfId="39903" xr:uid="{C41F9FF3-4A6C-4DCD-A67E-414D21905F58}"/>
    <cellStyle name="Comma 16 2 4 7" xfId="41020" xr:uid="{53FCDAA7-C425-4FBB-A1CE-15E7860DD4AB}"/>
    <cellStyle name="Comma 16 2 4 8" xfId="24899" xr:uid="{8DBE7913-1C2E-4C35-9122-AAFD826F390B}"/>
    <cellStyle name="Comma 16 2 4 9" xfId="45965" xr:uid="{ED89D241-7D32-402A-B0A7-18A85743EDC1}"/>
    <cellStyle name="Comma 16 2 5" xfId="13419" xr:uid="{F7C7FCA1-7572-48DF-882C-1AC971148ADE}"/>
    <cellStyle name="Comma 16 2 5 2" xfId="35002" xr:uid="{6AB6BB10-90BA-4B1E-9F7F-44773C6203A6}"/>
    <cellStyle name="Comma 16 2 5 3" xfId="37444" xr:uid="{5DBF16BF-C9D6-4311-B68B-CAAD409222A4}"/>
    <cellStyle name="Comma 16 2 5 4" xfId="38647" xr:uid="{C7CB5271-26E3-4846-8BBA-7169C4B3F1EF}"/>
    <cellStyle name="Comma 16 2 5 5" xfId="39764" xr:uid="{A070155C-366E-4C68-95CA-BB1E9CC58FA2}"/>
    <cellStyle name="Comma 16 2 5 6" xfId="40881" xr:uid="{1A691BDB-1CA1-4CAF-B3A9-6813301E501D}"/>
    <cellStyle name="Comma 16 2 5 7" xfId="24719" xr:uid="{AD225AE8-0142-4233-B23C-F3B3F4FBAEAA}"/>
    <cellStyle name="Comma 16 2 6" xfId="14880" xr:uid="{CC52A89E-616C-49D5-8D05-83F72F8FDF99}"/>
    <cellStyle name="Comma 16 2 6 2" xfId="35734" xr:uid="{BB8B561C-70F4-434B-8640-9E34C7EDAB30}"/>
    <cellStyle name="Comma 16 2 6 3" xfId="37880" xr:uid="{AF093A52-F93C-444B-8232-DAC0830002FC}"/>
    <cellStyle name="Comma 16 2 6 4" xfId="39004" xr:uid="{9E0FAFD1-12E0-470C-BF23-FA929E93773A}"/>
    <cellStyle name="Comma 16 2 6 5" xfId="40121" xr:uid="{C0E2F6A2-00BC-4401-8280-896D625BC58E}"/>
    <cellStyle name="Comma 16 2 6 6" xfId="41238" xr:uid="{FF8BA8B3-46B4-4EA3-8026-37062BF5BF2C}"/>
    <cellStyle name="Comma 16 2 6 7" xfId="25364" xr:uid="{61F89EFA-C518-4BCC-8584-E2312B5648DC}"/>
    <cellStyle name="Comma 16 2 7" xfId="25772" xr:uid="{67836769-8340-47F4-94D9-F3B0983E6E00}"/>
    <cellStyle name="Comma 16 2 8" xfId="36620" xr:uid="{F15213A5-CD5E-426B-8F53-781ADFF4D93C}"/>
    <cellStyle name="Comma 16 2 9" xfId="38276" xr:uid="{B8C4311B-4461-46D0-A75F-4BF05FCE6F4C}"/>
    <cellStyle name="Comma 16 3" xfId="13420" xr:uid="{5B40E453-21C2-488E-8694-60172C7469FD}"/>
    <cellStyle name="Comma 16 3 2" xfId="14881" xr:uid="{19156EC5-0FD4-42A0-82B6-46439B074F96}"/>
    <cellStyle name="Comma 16 3 2 2" xfId="35735" xr:uid="{7B579252-290F-4D95-B201-A7B7A65B418D}"/>
    <cellStyle name="Comma 16 3 2 2 2" xfId="45418" xr:uid="{2943B35B-4FBB-4092-B136-739BA7F3320F}"/>
    <cellStyle name="Comma 16 3 2 3" xfId="37881" xr:uid="{85801F20-5D1D-4BE9-9F3B-2A08BC011E5B}"/>
    <cellStyle name="Comma 16 3 2 3 2" xfId="46910" xr:uid="{B693B7AE-7A01-42A3-AB94-658B9C36A9AE}"/>
    <cellStyle name="Comma 16 3 2 4" xfId="39005" xr:uid="{68432156-0EF6-4008-9DE3-ED23B753565A}"/>
    <cellStyle name="Comma 16 3 2 5" xfId="40122" xr:uid="{163E244A-EB4B-48AF-A7BD-FEB0FD9623E3}"/>
    <cellStyle name="Comma 16 3 2 6" xfId="41239" xr:uid="{8CAC0D41-498D-4EF8-AB22-775F6B0A0A41}"/>
    <cellStyle name="Comma 16 3 2 7" xfId="25365" xr:uid="{A9045922-296A-416C-8483-C1D50D078CD6}"/>
    <cellStyle name="Comma 16 3 2 8" xfId="43865" xr:uid="{A0016A19-FBBB-42C5-BBFD-32ED8FF13E60}"/>
    <cellStyle name="Comma 16 3 3" xfId="35003" xr:uid="{42478512-7630-470D-B045-9916C29C66E9}"/>
    <cellStyle name="Comma 16 3 3 2" xfId="44708" xr:uid="{5F7415F9-CC91-4610-8678-4F618413D961}"/>
    <cellStyle name="Comma 16 3 4" xfId="37445" xr:uid="{9EE1C32A-6F60-4359-8F45-B861DEC0541A}"/>
    <cellStyle name="Comma 16 3 4 2" xfId="46196" xr:uid="{55885445-8BBD-48FB-8645-BBC803EE51F0}"/>
    <cellStyle name="Comma 16 3 5" xfId="38648" xr:uid="{DEDC3E6A-D5B3-46B2-B615-38276B1933D9}"/>
    <cellStyle name="Comma 16 3 6" xfId="39765" xr:uid="{9C38EA92-6C20-452E-A850-155FE0EDA5F8}"/>
    <cellStyle name="Comma 16 3 7" xfId="40882" xr:uid="{1DB30CF7-DC8E-474E-8D99-CA590FE29025}"/>
    <cellStyle name="Comma 16 3 8" xfId="24720" xr:uid="{BC4C166E-4F02-40D5-945E-C980FF499077}"/>
    <cellStyle name="Comma 16 3 9" xfId="43193" xr:uid="{B53CF440-E544-45F2-A44A-A9F4B6888F17}"/>
    <cellStyle name="Comma 16 4" xfId="14150" xr:uid="{4B947D56-3257-4B92-A937-6E4D90C7D00F}"/>
    <cellStyle name="Comma 16 4 2" xfId="15015" xr:uid="{7338CB08-0D51-4614-BD70-25CBB6767CD0}"/>
    <cellStyle name="Comma 16 4 2 2" xfId="35864" xr:uid="{F376F7A2-23F7-418F-ACE5-475A06DC3873}"/>
    <cellStyle name="Comma 16 4 2 3" xfId="38006" xr:uid="{9A5821E2-B765-4FE0-B93E-0944302C4C67}"/>
    <cellStyle name="Comma 16 4 2 4" xfId="39130" xr:uid="{233A1579-AA4B-4A88-825B-AF1A7CFC9439}"/>
    <cellStyle name="Comma 16 4 2 5" xfId="40247" xr:uid="{D1033BB4-1738-433C-B509-BF66C36DF037}"/>
    <cellStyle name="Comma 16 4 2 6" xfId="41364" xr:uid="{DD401171-7963-4BE1-A1E3-C95D56D98789}"/>
    <cellStyle name="Comma 16 4 2 7" xfId="25480" xr:uid="{251736A3-E637-4DFC-B59F-56A338F48825}"/>
    <cellStyle name="Comma 16 4 2 8" xfId="44951" xr:uid="{A1830903-9237-4F83-AAC8-19E3C9D87440}"/>
    <cellStyle name="Comma 16 4 3" xfId="35230" xr:uid="{D699B1DB-CCD1-480B-AE9D-4ECB99E2A53B}"/>
    <cellStyle name="Comma 16 4 3 2" xfId="46440" xr:uid="{04EB29AC-0C72-4371-A5C1-272E2E57EAA1}"/>
    <cellStyle name="Comma 16 4 4" xfId="37595" xr:uid="{991EB6A6-7405-40B6-AF2B-B878EC6D4340}"/>
    <cellStyle name="Comma 16 4 5" xfId="38785" xr:uid="{00AF6EDC-A7D3-4DD4-9EFF-B6F73F49B753}"/>
    <cellStyle name="Comma 16 4 6" xfId="39902" xr:uid="{94984E47-98E3-4174-93DB-E148D3E2F93E}"/>
    <cellStyle name="Comma 16 4 7" xfId="41019" xr:uid="{F6FDFE63-DA16-4F2B-B7B8-0E1E40B9BB84}"/>
    <cellStyle name="Comma 16 4 8" xfId="24898" xr:uid="{8D39BA0D-D865-40C8-AFD9-836ACC70BA91}"/>
    <cellStyle name="Comma 16 4 9" xfId="43415" xr:uid="{4C5C4B5C-7E7D-45F0-9FA3-355A3A41F655}"/>
    <cellStyle name="Comma 16 5" xfId="13418" xr:uid="{3E503EEF-79C8-4FA6-8357-950CBFE4D9D0}"/>
    <cellStyle name="Comma 16 5 2" xfId="35001" xr:uid="{1CEC3154-DC35-4BAE-B047-76B5E56F4C7B}"/>
    <cellStyle name="Comma 16 5 3" xfId="37443" xr:uid="{AF1B1600-94A6-49BE-8814-0793026EEE4C}"/>
    <cellStyle name="Comma 16 5 4" xfId="38646" xr:uid="{12694046-EA33-48B1-B4E6-621555DB6CDC}"/>
    <cellStyle name="Comma 16 5 5" xfId="39763" xr:uid="{4A064C99-7EA8-4DEE-8D72-A2EBC5A8D13E}"/>
    <cellStyle name="Comma 16 5 6" xfId="40880" xr:uid="{679FDDFE-0980-4245-9992-23AFB46CFEAA}"/>
    <cellStyle name="Comma 16 5 7" xfId="24718" xr:uid="{82587F75-06E0-491D-9F0F-0D1D05099A9E}"/>
    <cellStyle name="Comma 16 5 8" xfId="44248" xr:uid="{F197DC85-8889-4005-9103-33CD5AA308CC}"/>
    <cellStyle name="Comma 16 6" xfId="14879" xr:uid="{A197407A-F063-4B8B-A821-CEDEF661CBC2}"/>
    <cellStyle name="Comma 16 6 2" xfId="35733" xr:uid="{1B74DB2F-5E95-4C15-8FC9-1A556CBD4483}"/>
    <cellStyle name="Comma 16 6 3" xfId="37879" xr:uid="{3755612B-2197-4211-8904-9FB4F688C2F2}"/>
    <cellStyle name="Comma 16 6 4" xfId="39003" xr:uid="{EF8374C1-BEE2-48AC-AD3C-6576AA554217}"/>
    <cellStyle name="Comma 16 6 5" xfId="40120" xr:uid="{C2EA8271-1AA2-4195-A48C-02A365812517}"/>
    <cellStyle name="Comma 16 6 6" xfId="41237" xr:uid="{EF25234E-2331-4758-9186-B574EAC98E9D}"/>
    <cellStyle name="Comma 16 6 7" xfId="25363" xr:uid="{54EBE3B4-E9E1-44BD-80A4-92FD8A6AB45F}"/>
    <cellStyle name="Comma 16 6 8" xfId="45736" xr:uid="{F46686D3-2F4E-475C-8E83-6FC4F643CE3F}"/>
    <cellStyle name="Comma 16 7" xfId="25771" xr:uid="{47A2A582-EE90-45ED-9F8A-B6C89325BFD5}"/>
    <cellStyle name="Comma 16 8" xfId="36619" xr:uid="{B953238C-4FEA-4F21-80EE-6C438EBD3DA8}"/>
    <cellStyle name="Comma 16 9" xfId="38275" xr:uid="{FDEAAE2F-C28F-4A03-988C-DE0EA94C1A79}"/>
    <cellStyle name="Comma 17" xfId="226" xr:uid="{03C05323-B10C-48D9-A886-A2BF1CF3B095}"/>
    <cellStyle name="Comma 17 10" xfId="36621" xr:uid="{C089D652-C8EE-4A52-98B5-80C25014C72F}"/>
    <cellStyle name="Comma 17 11" xfId="38277" xr:uid="{127C5CF3-B483-4F60-A0ED-94FADD38C9C7}"/>
    <cellStyle name="Comma 17 12" xfId="39390" xr:uid="{12EF3757-4572-4DE3-B951-B21E530EABC6}"/>
    <cellStyle name="Comma 17 13" xfId="40511" xr:uid="{9DC814B3-6C52-4769-81A1-0F20A51F1C98}"/>
    <cellStyle name="Comma 17 14" xfId="15354" xr:uid="{715EBA13-13EC-49F3-8169-B8408032943F}"/>
    <cellStyle name="Comma 17 15" xfId="1633" xr:uid="{3BE1B1ED-DFA5-4342-BD44-2DA81304FFC7}"/>
    <cellStyle name="Comma 17 16" xfId="41620" xr:uid="{C9E44443-A266-42BD-BD2A-5D6C599EDEF2}"/>
    <cellStyle name="Comma 17 17" xfId="841" xr:uid="{C7B86BDF-6AD7-4B88-89B5-C2032BB4D4B6}"/>
    <cellStyle name="Comma 17 18" xfId="41820" xr:uid="{325787A6-550D-4870-9E70-5613FB96B2A4}"/>
    <cellStyle name="Comma 17 19" xfId="42587" xr:uid="{8A02B234-38F5-42C9-89E3-458D80424722}"/>
    <cellStyle name="Comma 17 2" xfId="1055" xr:uid="{7C515A44-B469-4464-A733-3179F76C4A4D}"/>
    <cellStyle name="Comma 17 2 10" xfId="39391" xr:uid="{A9F449F1-6E7E-4021-B067-CD7923850097}"/>
    <cellStyle name="Comma 17 2 11" xfId="40512" xr:uid="{FA095D31-20BD-4680-9B3D-2AF7D6BC483B}"/>
    <cellStyle name="Comma 17 2 12" xfId="15355" xr:uid="{4369E769-0763-4C26-BB47-484FE17C5BED}"/>
    <cellStyle name="Comma 17 2 13" xfId="1634" xr:uid="{DA1D7389-79FF-4A44-8F8D-5F8719EF0FAE}"/>
    <cellStyle name="Comma 17 2 14" xfId="43008" xr:uid="{E8ABCC04-D79B-4E8A-94F2-019C34ED03AC}"/>
    <cellStyle name="Comma 17 2 2" xfId="3163" xr:uid="{CFC48589-AC0E-4E39-8ECC-4F7AC641C1DA}"/>
    <cellStyle name="Comma 17 2 2 10" xfId="40732" xr:uid="{BD2D70E2-00EC-4FC6-A300-A5B4F31BC52B}"/>
    <cellStyle name="Comma 17 2 2 11" xfId="16103" xr:uid="{297E54C6-5929-4D12-911F-9E9AEDA6F0D8}"/>
    <cellStyle name="Comma 17 2 2 12" xfId="43663" xr:uid="{C39DE7E8-B27B-4EED-90D6-64F1E094E7AD}"/>
    <cellStyle name="Comma 17 2 2 2" xfId="8381" xr:uid="{5DA6CBAF-B35A-4AB4-801D-C80FF4A64730}"/>
    <cellStyle name="Comma 17 2 2 2 2" xfId="30925" xr:uid="{72360B5C-DA19-48EC-AF10-4D1EE59DD618}"/>
    <cellStyle name="Comma 17 2 2 2 3" xfId="37131" xr:uid="{A18FA1B0-017F-44B4-A28E-55CF88C9E013}"/>
    <cellStyle name="Comma 17 2 2 2 4" xfId="38538" xr:uid="{D1EC7AFD-AA52-47B5-90FF-2F806DBDBC8C}"/>
    <cellStyle name="Comma 17 2 2 2 5" xfId="39655" xr:uid="{9ED99AD0-2D60-4428-BC07-A4E01B95BCB4}"/>
    <cellStyle name="Comma 17 2 2 2 6" xfId="40772" xr:uid="{CAD6F685-AC57-402C-8160-3B4C4FF53F01}"/>
    <cellStyle name="Comma 17 2 2 2 7" xfId="20624" xr:uid="{7F38015E-0D27-42EB-B9E8-B5A908D01E4A}"/>
    <cellStyle name="Comma 17 2 2 2 8" xfId="45211" xr:uid="{626412E9-5C29-48A6-AA37-1B7E41750D21}"/>
    <cellStyle name="Comma 17 2 2 3" xfId="8430" xr:uid="{E386EC09-6EF9-42C3-A65E-B8ECA1F5CC33}"/>
    <cellStyle name="Comma 17 2 2 3 2" xfId="30973" xr:uid="{985774C3-5464-4650-A895-C9852917B6E3}"/>
    <cellStyle name="Comma 17 2 2 3 3" xfId="37169" xr:uid="{FEB6F28C-4FFF-400E-8D92-B9D010267371}"/>
    <cellStyle name="Comma 17 2 2 3 4" xfId="38576" xr:uid="{D98693BC-760C-403F-B2AD-C4BA999825AF}"/>
    <cellStyle name="Comma 17 2 2 3 5" xfId="39693" xr:uid="{37159BFF-6920-4A56-97B3-C9841AF72BC6}"/>
    <cellStyle name="Comma 17 2 2 3 6" xfId="40810" xr:uid="{0577EC71-3123-4E40-A34B-C2C1B6E2C132}"/>
    <cellStyle name="Comma 17 2 2 3 7" xfId="20652" xr:uid="{3F6E8B3B-694F-4FB4-9AEF-3FA889A474DC}"/>
    <cellStyle name="Comma 17 2 2 3 8" xfId="46701" xr:uid="{1ED0D246-0059-41E4-8F5F-12862AA1AA80}"/>
    <cellStyle name="Comma 17 2 2 4" xfId="14155" xr:uid="{81E87630-D4BF-4762-A8D8-98B9098FC403}"/>
    <cellStyle name="Comma 17 2 2 4 2" xfId="35235" xr:uid="{0868CFE9-CEDA-44B8-AFDF-19CA5C7A59A9}"/>
    <cellStyle name="Comma 17 2 2 4 3" xfId="37600" xr:uid="{E38918DB-1C26-44BE-95C4-B439118F28A2}"/>
    <cellStyle name="Comma 17 2 2 4 4" xfId="38790" xr:uid="{2CB8166C-9F70-49BE-8F9C-7EAA921BF2A6}"/>
    <cellStyle name="Comma 17 2 2 4 5" xfId="39907" xr:uid="{32F00029-1205-4FCA-B641-7EE18980C848}"/>
    <cellStyle name="Comma 17 2 2 4 6" xfId="41024" xr:uid="{B035A991-FF1D-4CCB-98F7-28E684C95332}"/>
    <cellStyle name="Comma 17 2 2 4 7" xfId="24903" xr:uid="{27A35FF5-6CA5-4A8E-9B9B-6D1E28E7C9A2}"/>
    <cellStyle name="Comma 17 2 2 5" xfId="15020" xr:uid="{64ADB857-5102-4C05-AB19-E34C468930D1}"/>
    <cellStyle name="Comma 17 2 2 5 2" xfId="35869" xr:uid="{1819460D-9517-4BC8-A363-43A54CFC9941}"/>
    <cellStyle name="Comma 17 2 2 5 3" xfId="38011" xr:uid="{9B4D1DA7-3C1B-4B99-8141-4CDB9D8EB199}"/>
    <cellStyle name="Comma 17 2 2 5 4" xfId="39135" xr:uid="{92ABA793-070B-4AC6-8181-5FCB03D750ED}"/>
    <cellStyle name="Comma 17 2 2 5 5" xfId="40252" xr:uid="{9CB1526F-23F3-4B46-B523-273FC4025044}"/>
    <cellStyle name="Comma 17 2 2 5 6" xfId="41369" xr:uid="{D90DD79E-66F0-4985-908F-2920FDD8C534}"/>
    <cellStyle name="Comma 17 2 2 5 7" xfId="25485" xr:uid="{287F249E-F5FF-40BE-BEA8-E2F1935011F5}"/>
    <cellStyle name="Comma 17 2 2 6" xfId="26514" xr:uid="{3B44D8A9-98BD-49A2-A610-877643C6F843}"/>
    <cellStyle name="Comma 17 2 2 7" xfId="36861" xr:uid="{D7E611D6-C589-4603-93AF-A0F724024CDD}"/>
    <cellStyle name="Comma 17 2 2 8" xfId="38498" xr:uid="{9EB058F1-6DA9-4442-A26F-1B8F4CCCACEE}"/>
    <cellStyle name="Comma 17 2 2 9" xfId="39615" xr:uid="{ACCDD085-0D28-466C-8399-B9BC9F2FC7D0}"/>
    <cellStyle name="Comma 17 2 3" xfId="7787" xr:uid="{D9CE0D2D-A678-440D-A31F-1EE9BDDEDAF8}"/>
    <cellStyle name="Comma 17 2 3 10" xfId="44504" xr:uid="{849A093E-2BF2-49A8-A52A-61361B029425}"/>
    <cellStyle name="Comma 17 2 3 2" xfId="14529" xr:uid="{1981F871-282C-4082-916D-E19E794080D8}"/>
    <cellStyle name="Comma 17 2 3 2 2" xfId="35404" xr:uid="{CEB733F4-7231-4E45-B232-E337822731AC}"/>
    <cellStyle name="Comma 17 2 3 2 3" xfId="37733" xr:uid="{32E859CE-6BF1-4F89-AC7D-641B5BE341EE}"/>
    <cellStyle name="Comma 17 2 3 2 4" xfId="38904" xr:uid="{0E4ABF90-E892-4380-AFCA-AE94B5F1406C}"/>
    <cellStyle name="Comma 17 2 3 2 5" xfId="40021" xr:uid="{EBC70BE5-6A1F-4A5D-A3BF-A15039E138C1}"/>
    <cellStyle name="Comma 17 2 3 2 6" xfId="41138" xr:uid="{61616A02-3597-4857-968F-0E398A94548C}"/>
    <cellStyle name="Comma 17 2 3 2 7" xfId="25047" xr:uid="{98072599-B714-4FD3-AA63-A90BAE46DA54}"/>
    <cellStyle name="Comma 17 2 3 3" xfId="15138" xr:uid="{F241799C-055A-4932-8453-DE1DEABC08D3}"/>
    <cellStyle name="Comma 17 2 3 3 2" xfId="35983" xr:uid="{8F6AF095-8255-44E0-9B5D-4F6EEA4A6FBA}"/>
    <cellStyle name="Comma 17 2 3 3 3" xfId="38124" xr:uid="{814358DD-CC47-4D3A-B4BE-A7D3D9CDE625}"/>
    <cellStyle name="Comma 17 2 3 3 4" xfId="39248" xr:uid="{5A163FF9-1087-4F48-ACB2-8A092E01C70E}"/>
    <cellStyle name="Comma 17 2 3 3 5" xfId="40365" xr:uid="{BC47FB6B-A749-4766-8925-49DE207D1B09}"/>
    <cellStyle name="Comma 17 2 3 3 6" xfId="41482" xr:uid="{06CD4614-3107-4B6A-84ED-8EDB9E5FAD1A}"/>
    <cellStyle name="Comma 17 2 3 3 7" xfId="25577" xr:uid="{1A153BF2-1C10-4E23-8D41-516E223770F4}"/>
    <cellStyle name="Comma 17 2 3 4" xfId="30331" xr:uid="{AF22960F-C063-4172-B0BD-73B6F6D82709}"/>
    <cellStyle name="Comma 17 2 3 5" xfId="37064" xr:uid="{4E948867-B6E5-4AFE-8DD3-27C73123F71E}"/>
    <cellStyle name="Comma 17 2 3 6" xfId="38511" xr:uid="{A83B8F16-099E-48D4-84BF-9A29DD2D5C89}"/>
    <cellStyle name="Comma 17 2 3 7" xfId="39628" xr:uid="{9F05245C-61B3-4C2C-8E6C-9F7737EC787D}"/>
    <cellStyle name="Comma 17 2 3 8" xfId="40745" xr:uid="{E19EDC73-646B-41DF-BFC4-CCC9F363DFBB}"/>
    <cellStyle name="Comma 17 2 3 9" xfId="20046" xr:uid="{DC9B0970-6F13-44C9-85C0-750F8164B7D5}"/>
    <cellStyle name="Comma 17 2 4" xfId="8403" xr:uid="{2E18C97D-1034-4A97-A098-A7B01A5DBE75}"/>
    <cellStyle name="Comma 17 2 4 2" xfId="30946" xr:uid="{50F12C7E-9D26-4DB6-8291-4B2AA5906A72}"/>
    <cellStyle name="Comma 17 2 4 3" xfId="37142" xr:uid="{675EF9B8-CAAA-4A46-8B07-84AAC9C160DE}"/>
    <cellStyle name="Comma 17 2 4 4" xfId="38549" xr:uid="{1ACE5B55-4A1E-422C-A4F7-58C17A7EA5BC}"/>
    <cellStyle name="Comma 17 2 4 5" xfId="39666" xr:uid="{D13D287F-C368-4157-AF3B-E30915AB6503}"/>
    <cellStyle name="Comma 17 2 4 6" xfId="40783" xr:uid="{6B5AFA1C-F572-4660-97CF-6F4695D2CED0}"/>
    <cellStyle name="Comma 17 2 4 7" xfId="20641" xr:uid="{BDB8A166-6AC3-4021-B1EF-F05754760A5C}"/>
    <cellStyle name="Comma 17 2 4 8" xfId="45992" xr:uid="{CD72B34F-9367-4894-9AE2-FAE7BF8E2F88}"/>
    <cellStyle name="Comma 17 2 5" xfId="14154" xr:uid="{DCDBA639-18B8-4724-ADED-6FE697FD63FD}"/>
    <cellStyle name="Comma 17 2 5 2" xfId="35234" xr:uid="{66512FB8-F7D2-4F36-88DB-F3285F81C6D8}"/>
    <cellStyle name="Comma 17 2 5 3" xfId="37599" xr:uid="{4D49D076-0B6E-48D0-AB60-F83F2C79EF8F}"/>
    <cellStyle name="Comma 17 2 5 4" xfId="38789" xr:uid="{8E7A0867-F877-4F12-86B1-8E6D101B8BE6}"/>
    <cellStyle name="Comma 17 2 5 5" xfId="39906" xr:uid="{4BBF6823-3426-4DF5-8390-C43231A6175D}"/>
    <cellStyle name="Comma 17 2 5 6" xfId="41023" xr:uid="{12241D91-84B8-43B3-A115-8A0DED656A2B}"/>
    <cellStyle name="Comma 17 2 5 7" xfId="24902" xr:uid="{3E7B7C15-E7EE-4B98-A13D-30D41FEAD120}"/>
    <cellStyle name="Comma 17 2 6" xfId="15019" xr:uid="{D3249611-2FFA-4BD6-B359-9D696AB09AFA}"/>
    <cellStyle name="Comma 17 2 6 2" xfId="35868" xr:uid="{144DE3D6-F80E-4480-9B2D-936B1DFD0C35}"/>
    <cellStyle name="Comma 17 2 6 3" xfId="38010" xr:uid="{8273F525-67FA-40B1-9660-7F71763448F0}"/>
    <cellStyle name="Comma 17 2 6 4" xfId="39134" xr:uid="{0781359B-7C33-4823-A123-1F35C39243D0}"/>
    <cellStyle name="Comma 17 2 6 5" xfId="40251" xr:uid="{1BF520AE-334C-4EB1-9941-B89FB911B783}"/>
    <cellStyle name="Comma 17 2 6 6" xfId="41368" xr:uid="{4A61D34E-08F6-4FAD-80E8-37B6783B67F1}"/>
    <cellStyle name="Comma 17 2 6 7" xfId="25484" xr:uid="{0C2E03A3-7389-489D-88E6-74475222262F}"/>
    <cellStyle name="Comma 17 2 7" xfId="25774" xr:uid="{529C8F9F-2351-45CE-9164-BD646694282A}"/>
    <cellStyle name="Comma 17 2 8" xfId="36622" xr:uid="{D4B75957-0D84-45AD-ABD6-67677CE7A68A}"/>
    <cellStyle name="Comma 17 2 9" xfId="38278" xr:uid="{67F648E4-C342-4D1C-B8EA-80797CF40DD1}"/>
    <cellStyle name="Comma 17 3" xfId="3134" xr:uid="{163AF57F-A74F-4115-85F8-774BD94F98E6}"/>
    <cellStyle name="Comma 17 3 10" xfId="40729" xr:uid="{2CBE52C1-63F3-4230-A608-81B0CEC83A33}"/>
    <cellStyle name="Comma 17 3 11" xfId="16076" xr:uid="{1281BFC7-3103-4938-BD95-1B2D86300292}"/>
    <cellStyle name="Comma 17 3 12" xfId="43217" xr:uid="{D0BE7741-9AE0-416F-AB73-30B72118414C}"/>
    <cellStyle name="Comma 17 3 2" xfId="8352" xr:uid="{6C62431C-0381-4857-A42B-792F54585F90}"/>
    <cellStyle name="Comma 17 3 2 10" xfId="43892" xr:uid="{81F58D27-2C74-4C96-ABDD-DE87F88A8D5F}"/>
    <cellStyle name="Comma 17 3 2 2" xfId="14530" xr:uid="{99C59144-C37B-413F-93EF-7C135A0463F1}"/>
    <cellStyle name="Comma 17 3 2 2 2" xfId="35405" xr:uid="{F71A9783-6032-40BC-A134-5D59FB4C5EEF}"/>
    <cellStyle name="Comma 17 3 2 2 3" xfId="37734" xr:uid="{BA507897-C59B-4112-95E6-1146EB539ED9}"/>
    <cellStyle name="Comma 17 3 2 2 4" xfId="38905" xr:uid="{22BF3A4D-896F-4A62-91D6-E9811CF24E1E}"/>
    <cellStyle name="Comma 17 3 2 2 5" xfId="40022" xr:uid="{412F37B9-39F3-4ED6-A469-BF4B049956CE}"/>
    <cellStyle name="Comma 17 3 2 2 6" xfId="41139" xr:uid="{0BDD2EB8-8223-49DB-BAC3-CE7602C9286C}"/>
    <cellStyle name="Comma 17 3 2 2 7" xfId="25048" xr:uid="{2CAAF046-1A87-43E8-B48E-4DE4ADCB15AB}"/>
    <cellStyle name="Comma 17 3 2 2 8" xfId="45445" xr:uid="{F01D0E4A-D435-41E6-8714-8CB4B0334682}"/>
    <cellStyle name="Comma 17 3 2 3" xfId="15139" xr:uid="{A42F0DFA-99B5-4621-8F38-D92B24AAB41D}"/>
    <cellStyle name="Comma 17 3 2 3 2" xfId="35984" xr:uid="{211B7AE0-4E45-4003-86BB-CF55CA8FE1A4}"/>
    <cellStyle name="Comma 17 3 2 3 3" xfId="38125" xr:uid="{5AF76130-85F0-4148-AA5C-63A88760D362}"/>
    <cellStyle name="Comma 17 3 2 3 4" xfId="39249" xr:uid="{D2FF1244-DFBA-424D-AE0A-CEEC2E5E43B0}"/>
    <cellStyle name="Comma 17 3 2 3 5" xfId="40366" xr:uid="{B4038AA0-4305-4A07-9924-5304A8C4E8A6}"/>
    <cellStyle name="Comma 17 3 2 3 6" xfId="41483" xr:uid="{D41A0476-8427-4A1E-AF43-76805C06D6B6}"/>
    <cellStyle name="Comma 17 3 2 3 7" xfId="25578" xr:uid="{A0CE8378-0EFD-48A8-96D1-3DD9BF36ACEE}"/>
    <cellStyle name="Comma 17 3 2 3 8" xfId="46937" xr:uid="{1821502F-B061-421F-9BD2-1831300005E7}"/>
    <cellStyle name="Comma 17 3 2 4" xfId="30896" xr:uid="{1D3A641E-5C06-40DF-A275-13514A3DBE0A}"/>
    <cellStyle name="Comma 17 3 2 5" xfId="37128" xr:uid="{76DD6B60-73D4-49CD-A7D8-69B58845D6CF}"/>
    <cellStyle name="Comma 17 3 2 6" xfId="38535" xr:uid="{23FAA541-3CAF-4744-BD78-CC6A89EB8C82}"/>
    <cellStyle name="Comma 17 3 2 7" xfId="39652" xr:uid="{8FDEF831-0E73-4C31-BC39-0FD9D098B472}"/>
    <cellStyle name="Comma 17 3 2 8" xfId="40769" xr:uid="{11587F29-85D6-4C64-B3D0-21E93EFF24B6}"/>
    <cellStyle name="Comma 17 3 2 9" xfId="20595" xr:uid="{C4E56FDB-31D6-4DA8-BE38-EA34F7709CB4}"/>
    <cellStyle name="Comma 17 3 3" xfId="8427" xr:uid="{F7C4E529-671E-4EC2-8F42-B89D3DDF13A4}"/>
    <cellStyle name="Comma 17 3 3 2" xfId="30970" xr:uid="{DC06DA4F-52DD-48CF-BE9E-D9CBE6010251}"/>
    <cellStyle name="Comma 17 3 3 3" xfId="37166" xr:uid="{7D87434C-A737-436F-B5D8-76ED3C5558E9}"/>
    <cellStyle name="Comma 17 3 3 4" xfId="38573" xr:uid="{519204C2-DB57-416A-ACBA-75134EC8B7B3}"/>
    <cellStyle name="Comma 17 3 3 5" xfId="39690" xr:uid="{255EBE7D-BCEB-47E8-8FF0-3C02A7AE4920}"/>
    <cellStyle name="Comma 17 3 3 6" xfId="40807" xr:uid="{4147CDD8-7EFF-477D-B1B7-CDD458D6E778}"/>
    <cellStyle name="Comma 17 3 3 7" xfId="20649" xr:uid="{90B3617E-CBED-4BBF-98E5-E277033FDD6B}"/>
    <cellStyle name="Comma 17 3 3 8" xfId="44735" xr:uid="{DB9000F0-9646-40F2-A386-8EB2FF1566D1}"/>
    <cellStyle name="Comma 17 3 4" xfId="14156" xr:uid="{67B7B78B-0314-4867-BDC9-97CAEDB6505F}"/>
    <cellStyle name="Comma 17 3 4 2" xfId="35236" xr:uid="{00AB20E8-41B1-4EF2-AA97-362CDD900009}"/>
    <cellStyle name="Comma 17 3 4 3" xfId="37601" xr:uid="{5043E74D-23FE-4AB0-BEDD-02FBD38FACB2}"/>
    <cellStyle name="Comma 17 3 4 4" xfId="38791" xr:uid="{56971CEF-E43D-48A3-A28E-F6706DCFBDD1}"/>
    <cellStyle name="Comma 17 3 4 5" xfId="39908" xr:uid="{AF27EC86-AB26-4210-94B0-5B74221040DF}"/>
    <cellStyle name="Comma 17 3 4 6" xfId="41025" xr:uid="{75F832FE-4088-47FE-9014-687B62550EBA}"/>
    <cellStyle name="Comma 17 3 4 7" xfId="24904" xr:uid="{F5FB545A-559B-47CC-8DF4-E7C1DC88C63E}"/>
    <cellStyle name="Comma 17 3 4 8" xfId="46223" xr:uid="{85ACC27A-8599-497E-9777-4AFDEB4FD58C}"/>
    <cellStyle name="Comma 17 3 5" xfId="15021" xr:uid="{AB4E782E-7C38-4423-BEBC-7270E2EE45FA}"/>
    <cellStyle name="Comma 17 3 5 2" xfId="35870" xr:uid="{18AAC0B4-E3CF-4C13-BE74-EAEBACA88FB9}"/>
    <cellStyle name="Comma 17 3 5 3" xfId="38012" xr:uid="{92CAD18C-BC0B-4915-B66D-40B6DF6A9A01}"/>
    <cellStyle name="Comma 17 3 5 4" xfId="39136" xr:uid="{9063FA20-F02E-4B85-8773-DF9CA31FC096}"/>
    <cellStyle name="Comma 17 3 5 5" xfId="40253" xr:uid="{EB4458FD-739D-4DA3-96C2-A9BE6EBDEB6D}"/>
    <cellStyle name="Comma 17 3 5 6" xfId="41370" xr:uid="{7822303A-9A7F-4533-9292-730C3495EEAC}"/>
    <cellStyle name="Comma 17 3 5 7" xfId="25486" xr:uid="{235172E2-11D8-4A6C-B1EF-E6ABA6F4FEE6}"/>
    <cellStyle name="Comma 17 3 6" xfId="26487" xr:uid="{A50B6379-8471-402F-B47B-107AE20D7D69}"/>
    <cellStyle name="Comma 17 3 7" xfId="36858" xr:uid="{763708E6-809F-4444-AC06-98E5224198DC}"/>
    <cellStyle name="Comma 17 3 8" xfId="38495" xr:uid="{BA430B68-43A5-4E55-A9D7-D8AFCDD89CDB}"/>
    <cellStyle name="Comma 17 3 9" xfId="39612" xr:uid="{70564DCB-BE29-42C9-BBEF-EE3C29FD384A}"/>
    <cellStyle name="Comma 17 4" xfId="7786" xr:uid="{19D1494C-F5C5-4D91-A6FB-0734538ADA7E}"/>
    <cellStyle name="Comma 17 4 10" xfId="42802" xr:uid="{BEE02535-0167-4BA8-B2DD-5DA935DF2287}"/>
    <cellStyle name="Comma 17 4 2" xfId="14157" xr:uid="{964FD5F7-65AF-4088-9C69-1176F591170D}"/>
    <cellStyle name="Comma 17 4 2 2" xfId="35237" xr:uid="{1EC5E7DB-890A-491F-99D6-FE6BCA62BA52}"/>
    <cellStyle name="Comma 17 4 2 3" xfId="37602" xr:uid="{7F0311AF-12FB-4AE6-A411-C5DC8405D614}"/>
    <cellStyle name="Comma 17 4 2 4" xfId="38792" xr:uid="{1887D711-1FE2-4AE2-A746-7E57D53EBE15}"/>
    <cellStyle name="Comma 17 4 2 5" xfId="39909" xr:uid="{58E3C285-FF90-47CC-8E6B-01F368571C3A}"/>
    <cellStyle name="Comma 17 4 2 6" xfId="41026" xr:uid="{AA343E6C-8B28-432B-B6C4-F9AC22301DD2}"/>
    <cellStyle name="Comma 17 4 2 7" xfId="24905" xr:uid="{496323F4-BFEE-4D93-8F20-CC44CCC0C433}"/>
    <cellStyle name="Comma 17 4 2 8" xfId="44273" xr:uid="{9DD26868-0A86-4339-BE05-9DE277146E24}"/>
    <cellStyle name="Comma 17 4 3" xfId="15022" xr:uid="{17E02E32-829F-4D3F-99DE-D0C8FD7488E5}"/>
    <cellStyle name="Comma 17 4 3 2" xfId="35871" xr:uid="{49EF16E0-3EED-4089-929D-BDDAE1136DDB}"/>
    <cellStyle name="Comma 17 4 3 3" xfId="38013" xr:uid="{F845FC32-F4BD-4D97-8D97-1CC9D0A4D800}"/>
    <cellStyle name="Comma 17 4 3 4" xfId="39137" xr:uid="{3EC973E0-4610-439C-9E30-5AD601AE3307}"/>
    <cellStyle name="Comma 17 4 3 5" xfId="40254" xr:uid="{BE661B82-4D07-49F5-8F2B-5D47B3375F19}"/>
    <cellStyle name="Comma 17 4 3 6" xfId="41371" xr:uid="{9714899D-F349-44DA-B8F7-7432FB5B0E60}"/>
    <cellStyle name="Comma 17 4 3 7" xfId="25487" xr:uid="{AC5DAC96-67B8-4024-A205-438B17C652A6}"/>
    <cellStyle name="Comma 17 4 3 8" xfId="45761" xr:uid="{AB04A051-928D-41DF-AF44-AE8B4D58355F}"/>
    <cellStyle name="Comma 17 4 4" xfId="30330" xr:uid="{57E3397E-762B-41DA-ABF4-06FDAB0A4C0C}"/>
    <cellStyle name="Comma 17 4 5" xfId="37063" xr:uid="{A01E200D-7630-4EE4-958A-F051621E451C}"/>
    <cellStyle name="Comma 17 4 6" xfId="38510" xr:uid="{D3C88B75-AB4C-4A49-8164-131C3F9A581F}"/>
    <cellStyle name="Comma 17 4 7" xfId="39627" xr:uid="{21342954-7E4C-42BD-84EC-6F3D8651A75E}"/>
    <cellStyle name="Comma 17 4 8" xfId="40744" xr:uid="{4F7A59E4-CA88-457A-A8F6-7D9E74966A73}"/>
    <cellStyle name="Comma 17 4 9" xfId="20045" xr:uid="{0D542CC8-5E9F-43ED-AB5C-7368897B7F0C}"/>
    <cellStyle name="Comma 17 5" xfId="8402" xr:uid="{1A591A44-C9EC-4EBB-BCA9-6A9A529D84CA}"/>
    <cellStyle name="Comma 17 5 10" xfId="43440" xr:uid="{723E9AD7-D194-49E7-A0F0-9D1170793C53}"/>
    <cellStyle name="Comma 17 5 2" xfId="14531" xr:uid="{7BC31ADF-D9A6-4920-95D5-09A817842359}"/>
    <cellStyle name="Comma 17 5 2 2" xfId="35406" xr:uid="{496B7D55-D977-4295-9661-07D2A487B0C2}"/>
    <cellStyle name="Comma 17 5 2 3" xfId="37735" xr:uid="{EC02527E-0B6E-4501-8162-A72C6C0F9569}"/>
    <cellStyle name="Comma 17 5 2 4" xfId="38906" xr:uid="{D479A954-6EDD-4C73-B3E5-53BB492EBC95}"/>
    <cellStyle name="Comma 17 5 2 5" xfId="40023" xr:uid="{D2092742-3910-44BF-A0B3-0E014FD68A5D}"/>
    <cellStyle name="Comma 17 5 2 6" xfId="41140" xr:uid="{B00BC27F-1474-4606-8EF4-F116B62D5579}"/>
    <cellStyle name="Comma 17 5 2 7" xfId="25049" xr:uid="{2CAB29D7-EF49-429D-AE0D-EB083D05F06B}"/>
    <cellStyle name="Comma 17 5 2 8" xfId="44978" xr:uid="{BC0C537E-BB53-496E-915D-3482FB1E3557}"/>
    <cellStyle name="Comma 17 5 3" xfId="15140" xr:uid="{62518E27-98D6-4AF2-9153-6FAFFD6E5237}"/>
    <cellStyle name="Comma 17 5 3 2" xfId="35985" xr:uid="{9AAB7DBA-45A5-446A-8A29-C39ED9E638E2}"/>
    <cellStyle name="Comma 17 5 3 3" xfId="38126" xr:uid="{45487E5C-AA68-49CE-885D-02A657D56DDC}"/>
    <cellStyle name="Comma 17 5 3 4" xfId="39250" xr:uid="{1455AA94-3090-4907-977F-9D78F132FD32}"/>
    <cellStyle name="Comma 17 5 3 5" xfId="40367" xr:uid="{1EDB9B37-AC32-4500-A0DB-78FC20E0C38A}"/>
    <cellStyle name="Comma 17 5 3 6" xfId="41484" xr:uid="{427C12E8-7BFE-4F51-B152-7BBA017BDF84}"/>
    <cellStyle name="Comma 17 5 3 7" xfId="25579" xr:uid="{952ADCC0-3976-427C-92FE-D330AE3784E2}"/>
    <cellStyle name="Comma 17 5 3 8" xfId="46467" xr:uid="{6A8BAD89-C9B1-4906-BDE9-52DB0C04C8C9}"/>
    <cellStyle name="Comma 17 5 4" xfId="30945" xr:uid="{F837CFB1-D75D-4E11-AEDC-0BF649DA419C}"/>
    <cellStyle name="Comma 17 5 5" xfId="37141" xr:uid="{72DCF249-DE38-4F99-B95C-97AAD76BBD9B}"/>
    <cellStyle name="Comma 17 5 6" xfId="38548" xr:uid="{CEBC7381-9F50-424A-855D-BB31A615A9CB}"/>
    <cellStyle name="Comma 17 5 7" xfId="39665" xr:uid="{A15A2975-2564-4DD1-96DE-CCBC8B9A67FC}"/>
    <cellStyle name="Comma 17 5 8" xfId="40782" xr:uid="{8243B935-76C1-4FFB-9F98-61BA9585F061}"/>
    <cellStyle name="Comma 17 5 9" xfId="20640" xr:uid="{05AB89C8-18D7-462B-9AF5-15D0ECD86370}"/>
    <cellStyle name="Comma 17 6" xfId="14153" xr:uid="{193CE39B-F541-4A5A-B489-3AFEB27EA5AA}"/>
    <cellStyle name="Comma 17 6 2" xfId="15018" xr:uid="{139743B9-073A-49E1-8690-9DF5C224C7B5}"/>
    <cellStyle name="Comma 17 6 2 2" xfId="35867" xr:uid="{D9D2431E-2266-4D47-A3C9-CB811B3EAA2B}"/>
    <cellStyle name="Comma 17 6 2 3" xfId="38009" xr:uid="{9FA85353-CA58-4AE4-B7A4-76D00B5FBE41}"/>
    <cellStyle name="Comma 17 6 2 4" xfId="39133" xr:uid="{CA9F2C9A-8975-4D20-AB3E-92D2DD16C044}"/>
    <cellStyle name="Comma 17 6 2 5" xfId="40250" xr:uid="{95F7FBEB-E970-4782-86F0-05F3746C5C18}"/>
    <cellStyle name="Comma 17 6 2 6" xfId="41367" xr:uid="{44D5EDEF-2E59-497D-B869-3372E45A84E4}"/>
    <cellStyle name="Comma 17 6 2 7" xfId="25483" xr:uid="{F29E242A-F3C3-41E2-A94C-45511F8E1AFF}"/>
    <cellStyle name="Comma 17 6 2 8" xfId="44056" xr:uid="{F45A303F-6316-4EFD-B58D-FCBB712A0C21}"/>
    <cellStyle name="Comma 17 6 3" xfId="35233" xr:uid="{27495D87-A450-49F4-B020-591AC82EDFDC}"/>
    <cellStyle name="Comma 17 6 3 2" xfId="45543" xr:uid="{FB27C8A3-F949-4C4D-8D7A-0C8249153735}"/>
    <cellStyle name="Comma 17 6 4" xfId="37598" xr:uid="{2F94046E-936D-4BED-94D9-640F5165E04A}"/>
    <cellStyle name="Comma 17 6 5" xfId="38788" xr:uid="{C9E75E94-52AA-4B6F-A3A0-302D22B24D1B}"/>
    <cellStyle name="Comma 17 6 6" xfId="39905" xr:uid="{ECB034F8-85FB-4052-A797-B354A7FC7031}"/>
    <cellStyle name="Comma 17 6 7" xfId="41022" xr:uid="{95AC2AD0-78A7-433A-8272-61FC21C1293D}"/>
    <cellStyle name="Comma 17 6 8" xfId="24901" xr:uid="{64B1F66F-9C90-42B6-A68E-F7933762E66C}"/>
    <cellStyle name="Comma 17 6 9" xfId="42611" xr:uid="{2F162606-7AB6-48BA-BEA4-177B8EA90542}"/>
    <cellStyle name="Comma 17 7" xfId="13044" xr:uid="{F68B937D-1428-493C-8320-7716FF457281}"/>
    <cellStyle name="Comma 17 7 2" xfId="34932" xr:uid="{7ADADA97-B33E-40E7-B4D9-EC5A631B4719}"/>
    <cellStyle name="Comma 17 7 3" xfId="37416" xr:uid="{74097D3F-6BD7-4CC4-BD2D-B3D6D3CB6335}"/>
    <cellStyle name="Comma 17 7 4" xfId="38619" xr:uid="{DBB6C042-91F9-40F5-9E35-A3543F4300B2}"/>
    <cellStyle name="Comma 17 7 5" xfId="39736" xr:uid="{426B6D08-A6B7-4EE3-828B-DCCA14510F7E}"/>
    <cellStyle name="Comma 17 7 6" xfId="40853" xr:uid="{C53EC0BF-7106-467A-982A-1F2C583CE94A}"/>
    <cellStyle name="Comma 17 7 7" xfId="24685" xr:uid="{D10FA964-B987-443A-B2D5-4E83921DB487}"/>
    <cellStyle name="Comma 17 7 8" xfId="44044" xr:uid="{C77D06C1-EC95-41F4-A457-F80F1F77AF12}"/>
    <cellStyle name="Comma 17 8" xfId="14851" xr:uid="{D8A03A89-7AFF-41D6-81E7-6A56857AF2ED}"/>
    <cellStyle name="Comma 17 8 2" xfId="35706" xr:uid="{0FEBDE91-900E-41AB-822F-9B91F8D93204}"/>
    <cellStyle name="Comma 17 8 3" xfId="37852" xr:uid="{33BDCEC6-8F34-46DC-AA22-EDC7FB29C069}"/>
    <cellStyle name="Comma 17 8 4" xfId="38976" xr:uid="{742ACC43-5F4C-493B-858E-E741F6ECACA9}"/>
    <cellStyle name="Comma 17 8 5" xfId="40093" xr:uid="{F08333A3-3BE9-42AC-A1E1-A95D148E0FC0}"/>
    <cellStyle name="Comma 17 8 6" xfId="41210" xr:uid="{F9B8E139-AA71-4BF4-B916-F1581F2F8764}"/>
    <cellStyle name="Comma 17 8 7" xfId="25336" xr:uid="{14C2500C-E2DF-4676-BE3B-49498A78719A}"/>
    <cellStyle name="Comma 17 8 8" xfId="45531" xr:uid="{AA3C5F9F-FA0F-4124-A386-328CC06DB791}"/>
    <cellStyle name="Comma 17 9" xfId="25773" xr:uid="{D1AED7F6-458F-4CAD-969B-7759550B4DF3}"/>
    <cellStyle name="Comma 18" xfId="497" xr:uid="{9773DF58-E37B-45C1-84EC-C7586E569523}"/>
    <cellStyle name="Comma 18 10" xfId="38279" xr:uid="{C4F47B3E-3DFC-499D-80F8-CA84472390F6}"/>
    <cellStyle name="Comma 18 11" xfId="39392" xr:uid="{21BA4CC9-5A1E-4B97-A605-E6503310C203}"/>
    <cellStyle name="Comma 18 12" xfId="40513" xr:uid="{6AC04B66-D848-4796-BBA9-3691BD45D780}"/>
    <cellStyle name="Comma 18 13" xfId="15356" xr:uid="{10BF3CAF-9799-4C31-8F5D-4FA739554BDE}"/>
    <cellStyle name="Comma 18 14" xfId="1635" xr:uid="{D80C925E-FA3C-4C18-A23A-2292EDF779B7}"/>
    <cellStyle name="Comma 18 15" xfId="41663" xr:uid="{49A56DD6-3C88-451E-8DE8-CE07BA1BBF57}"/>
    <cellStyle name="Comma 18 16" xfId="889" xr:uid="{0D269E02-F4CF-4B5E-AFDF-783C2712A68A}"/>
    <cellStyle name="Comma 18 17" xfId="42060" xr:uid="{F001114D-36EB-4947-9E17-1402BEEE01DD}"/>
    <cellStyle name="Comma 18 2" xfId="1103" xr:uid="{9C456C09-54C6-41F8-BEEB-0778E10EDA30}"/>
    <cellStyle name="Comma 18 2 10" xfId="39393" xr:uid="{9F43A562-6238-447C-A66F-6696290E3A35}"/>
    <cellStyle name="Comma 18 2 11" xfId="40514" xr:uid="{8D7C6A1E-DA4E-4075-AF99-2F08D13F7331}"/>
    <cellStyle name="Comma 18 2 12" xfId="15357" xr:uid="{EA2033F5-43EA-4317-9DC5-E7DFD53FABB7}"/>
    <cellStyle name="Comma 18 2 13" xfId="1636" xr:uid="{E8725724-A91E-4D76-B62E-CAB8C0156093}"/>
    <cellStyle name="Comma 18 2 2" xfId="3164" xr:uid="{3FC0EA27-D7DC-470E-BFDB-8CAA711BC15C}"/>
    <cellStyle name="Comma 18 2 2 10" xfId="40733" xr:uid="{88C38225-AC8C-45C0-A4F0-8982539747E5}"/>
    <cellStyle name="Comma 18 2 2 11" xfId="16104" xr:uid="{B1339419-B623-44A3-922D-E6417E324066}"/>
    <cellStyle name="Comma 18 2 2 2" xfId="8382" xr:uid="{1397185B-3710-4912-802C-1C18F8FE4601}"/>
    <cellStyle name="Comma 18 2 2 2 2" xfId="30926" xr:uid="{E1258595-0FAE-42FE-B459-DCBAAB6726A2}"/>
    <cellStyle name="Comma 18 2 2 2 3" xfId="37132" xr:uid="{B00904B6-BB37-4AE3-BEA0-77E49E8E48CE}"/>
    <cellStyle name="Comma 18 2 2 2 4" xfId="38539" xr:uid="{C8D6BCFC-CE03-433A-AC1A-E0087209F4AB}"/>
    <cellStyle name="Comma 18 2 2 2 5" xfId="39656" xr:uid="{4017EE85-E171-44EB-A4F1-5FF600DB83D1}"/>
    <cellStyle name="Comma 18 2 2 2 6" xfId="40773" xr:uid="{21F29AEE-9D98-4223-8162-A1F5B0261E52}"/>
    <cellStyle name="Comma 18 2 2 2 7" xfId="20625" xr:uid="{5AED7E2C-11C3-4601-ADFD-8A8A7545D0C0}"/>
    <cellStyle name="Comma 18 2 2 3" xfId="8431" xr:uid="{501F920D-8154-48A2-ABAB-6E7F61A2E408}"/>
    <cellStyle name="Comma 18 2 2 3 2" xfId="30974" xr:uid="{C5E2DC5F-1E86-4D4C-AD22-7A27CAA189B8}"/>
    <cellStyle name="Comma 18 2 2 3 3" xfId="37170" xr:uid="{014E327F-1099-4FCD-B2F9-1AF6398AD7CF}"/>
    <cellStyle name="Comma 18 2 2 3 4" xfId="38577" xr:uid="{FF2A9E22-6F5F-4BCF-BAE2-F0F721EE0D6C}"/>
    <cellStyle name="Comma 18 2 2 3 5" xfId="39694" xr:uid="{C323DF58-BB36-413B-942D-AF44B010FBB7}"/>
    <cellStyle name="Comma 18 2 2 3 6" xfId="40811" xr:uid="{28A31615-8D85-44F7-A18B-28553EDE752E}"/>
    <cellStyle name="Comma 18 2 2 3 7" xfId="20653" xr:uid="{C2779ACD-A669-47C4-9D0C-244331722DCF}"/>
    <cellStyle name="Comma 18 2 2 4" xfId="14159" xr:uid="{AFE6C29C-F580-4DCD-8B79-9B9C95EDF962}"/>
    <cellStyle name="Comma 18 2 2 4 2" xfId="35239" xr:uid="{E35217A1-A003-4F6B-BDE8-1C2625E86658}"/>
    <cellStyle name="Comma 18 2 2 4 3" xfId="37604" xr:uid="{82D5886D-E614-43DB-B32D-F5795059F146}"/>
    <cellStyle name="Comma 18 2 2 4 4" xfId="38794" xr:uid="{C4562772-C954-4E59-AA53-361B1FF1361A}"/>
    <cellStyle name="Comma 18 2 2 4 5" xfId="39911" xr:uid="{AFE28001-B434-42D4-88F0-DD93367299FD}"/>
    <cellStyle name="Comma 18 2 2 4 6" xfId="41028" xr:uid="{8856B58C-50BF-452A-9501-F70440B61CF8}"/>
    <cellStyle name="Comma 18 2 2 4 7" xfId="24907" xr:uid="{26C208FA-F2B5-4B15-8933-05768AEFD008}"/>
    <cellStyle name="Comma 18 2 2 5" xfId="15024" xr:uid="{21084E2A-D1A6-413C-8A6B-F19C3412F974}"/>
    <cellStyle name="Comma 18 2 2 5 2" xfId="35873" xr:uid="{C638F528-7F45-4196-8E39-71D0C7B6C957}"/>
    <cellStyle name="Comma 18 2 2 5 3" xfId="38015" xr:uid="{13D80DAC-16B6-4919-B32B-109C3B11F1AC}"/>
    <cellStyle name="Comma 18 2 2 5 4" xfId="39139" xr:uid="{A009AFA8-B1F7-4A6E-9FD2-5573434812BA}"/>
    <cellStyle name="Comma 18 2 2 5 5" xfId="40256" xr:uid="{FA405386-C060-484A-A9F4-EF61C341C000}"/>
    <cellStyle name="Comma 18 2 2 5 6" xfId="41373" xr:uid="{B42891C7-0F2B-4A10-8E62-9D24BBE91895}"/>
    <cellStyle name="Comma 18 2 2 5 7" xfId="25489" xr:uid="{5998401D-F6C5-429C-BA43-55128A82D3BF}"/>
    <cellStyle name="Comma 18 2 2 6" xfId="26515" xr:uid="{6359A9D0-8DE4-4C8C-9E9A-7327945CA3DE}"/>
    <cellStyle name="Comma 18 2 2 7" xfId="36862" xr:uid="{303BB04E-78DF-4D3F-91F8-CBA4A6D52453}"/>
    <cellStyle name="Comma 18 2 2 8" xfId="38499" xr:uid="{F728B236-E202-4336-92F7-A811DE7ED1E1}"/>
    <cellStyle name="Comma 18 2 2 9" xfId="39616" xr:uid="{836742AA-B406-4AA4-ACF4-17AF0C070DC2}"/>
    <cellStyle name="Comma 18 2 3" xfId="7789" xr:uid="{7B007C50-58E7-4F20-99AD-A5DD1589AED7}"/>
    <cellStyle name="Comma 18 2 3 2" xfId="30333" xr:uid="{A73B81CF-77F7-49CA-9F8B-6C6316E5C55D}"/>
    <cellStyle name="Comma 18 2 3 3" xfId="37066" xr:uid="{84179347-7014-4C25-B32F-AADD34F9F3F3}"/>
    <cellStyle name="Comma 18 2 3 4" xfId="38513" xr:uid="{00CEC26F-F1BF-4553-9DCE-FCD8BFCC2EC0}"/>
    <cellStyle name="Comma 18 2 3 5" xfId="39630" xr:uid="{3B7308C6-2D4B-46B2-A0AE-D52B523DCEFE}"/>
    <cellStyle name="Comma 18 2 3 6" xfId="40747" xr:uid="{3F5DF107-61CD-4719-950B-178075515A47}"/>
    <cellStyle name="Comma 18 2 3 7" xfId="20048" xr:uid="{B9D34D1E-6C48-4A4F-B969-2CFDB6F48694}"/>
    <cellStyle name="Comma 18 2 4" xfId="8405" xr:uid="{A09D2D32-BA0F-4B52-B970-AAECF92DE83D}"/>
    <cellStyle name="Comma 18 2 4 2" xfId="30948" xr:uid="{F4373B79-BFB2-4685-9B4C-AA58C5326B01}"/>
    <cellStyle name="Comma 18 2 4 3" xfId="37144" xr:uid="{7AABFBA7-22C0-4D32-BE07-2D1AA4EC708C}"/>
    <cellStyle name="Comma 18 2 4 4" xfId="38551" xr:uid="{3B83DF53-9A48-4DE6-8F93-8BAC771619FD}"/>
    <cellStyle name="Comma 18 2 4 5" xfId="39668" xr:uid="{A75A7D2C-253C-4286-9FE8-6D600ABC8B6B}"/>
    <cellStyle name="Comma 18 2 4 6" xfId="40785" xr:uid="{20B53A41-3133-43D1-8C2E-6B50E5708A3C}"/>
    <cellStyle name="Comma 18 2 4 7" xfId="20643" xr:uid="{E15B504A-8D5C-42E9-89E0-09B4EB59D4B0}"/>
    <cellStyle name="Comma 18 2 5" xfId="13422" xr:uid="{7DB4376B-EBF1-4C32-A05D-2FF0DB51AF43}"/>
    <cellStyle name="Comma 18 2 5 2" xfId="35005" xr:uid="{8CF06CEA-E056-4E45-9888-4D4EA6C67767}"/>
    <cellStyle name="Comma 18 2 5 3" xfId="37447" xr:uid="{38BF6B3D-0D5A-4609-8A60-5DA7ACD3C637}"/>
    <cellStyle name="Comma 18 2 5 4" xfId="38650" xr:uid="{51C143AF-AD09-4BF8-8595-EFE22D5FF324}"/>
    <cellStyle name="Comma 18 2 5 5" xfId="39767" xr:uid="{DCA1F207-40BB-43A6-800D-7A6A72AD6574}"/>
    <cellStyle name="Comma 18 2 5 6" xfId="40884" xr:uid="{EB928C02-D3B7-4BD8-953D-0B31EE62C68F}"/>
    <cellStyle name="Comma 18 2 5 7" xfId="24722" xr:uid="{F8AD9535-34E9-4347-8AF8-EC5DEC0F35A3}"/>
    <cellStyle name="Comma 18 2 6" xfId="14883" xr:uid="{A710DEDF-FB4D-47A3-8AEE-1AC49765E6D1}"/>
    <cellStyle name="Comma 18 2 6 2" xfId="35737" xr:uid="{37416655-D5E4-4E14-A349-31144A1DCA00}"/>
    <cellStyle name="Comma 18 2 6 3" xfId="37883" xr:uid="{5342BD05-04DA-421E-9677-1C4B358F2B30}"/>
    <cellStyle name="Comma 18 2 6 4" xfId="39007" xr:uid="{B939702C-501B-4465-BDD2-8B7CD54C7E2E}"/>
    <cellStyle name="Comma 18 2 6 5" xfId="40124" xr:uid="{D4F72689-8BD7-4279-BA76-C8314DBBFEF4}"/>
    <cellStyle name="Comma 18 2 6 6" xfId="41241" xr:uid="{F83EFB2B-6FBF-4909-8BDD-D4DD18001684}"/>
    <cellStyle name="Comma 18 2 6 7" xfId="25367" xr:uid="{9EE590D6-4F89-4401-83D2-1D63DFC5A44A}"/>
    <cellStyle name="Comma 18 2 7" xfId="25776" xr:uid="{E4171BD9-B576-4BF7-B651-690FB12A98F1}"/>
    <cellStyle name="Comma 18 2 8" xfId="36624" xr:uid="{44732439-6863-45B7-99A2-54D34D74CCCF}"/>
    <cellStyle name="Comma 18 2 9" xfId="38280" xr:uid="{93D703EB-FA9B-4BA7-BB9B-5F31B63A0C0D}"/>
    <cellStyle name="Comma 18 3" xfId="3137" xr:uid="{192651FE-DB49-4F4B-B6AA-4AD1E16DF4C4}"/>
    <cellStyle name="Comma 18 3 10" xfId="40730" xr:uid="{D91736D4-CAAC-45C7-9640-A609B2969D4C}"/>
    <cellStyle name="Comma 18 3 11" xfId="16078" xr:uid="{6DE26E1B-9E88-447F-B6D8-D1C529F686D6}"/>
    <cellStyle name="Comma 18 3 2" xfId="8355" xr:uid="{1DB06477-E5A3-4541-89E0-B38CBB40CE32}"/>
    <cellStyle name="Comma 18 3 2 2" xfId="30899" xr:uid="{92962BFC-006D-44B3-A5CC-34D537C07BDF}"/>
    <cellStyle name="Comma 18 3 2 3" xfId="37129" xr:uid="{E6082BFD-CD0C-41FC-81EE-A1C65CC0B169}"/>
    <cellStyle name="Comma 18 3 2 4" xfId="38536" xr:uid="{2C1DCB20-E6AC-4327-811B-61482AE690C9}"/>
    <cellStyle name="Comma 18 3 2 5" xfId="39653" xr:uid="{37EBCEFE-E13A-4C40-87A8-6D932B366C25}"/>
    <cellStyle name="Comma 18 3 2 6" xfId="40770" xr:uid="{1E8ECFFB-72D2-4913-90B6-8D5C021F12AB}"/>
    <cellStyle name="Comma 18 3 2 7" xfId="20598" xr:uid="{DF051F1B-21C4-4BA9-BD4F-8E3E3ABFCA06}"/>
    <cellStyle name="Comma 18 3 3" xfId="8428" xr:uid="{1384081D-C098-4037-82F9-91C7D7384DC5}"/>
    <cellStyle name="Comma 18 3 3 2" xfId="30971" xr:uid="{4CFF3FC0-369D-4375-ACBF-DCA404FA0CAB}"/>
    <cellStyle name="Comma 18 3 3 3" xfId="37167" xr:uid="{3453D3E3-ACBE-4F99-A1BA-BE1F21D20618}"/>
    <cellStyle name="Comma 18 3 3 4" xfId="38574" xr:uid="{53A69134-4016-4DDA-ACB4-2AAAE49A90CB}"/>
    <cellStyle name="Comma 18 3 3 5" xfId="39691" xr:uid="{DCFAB50D-2B93-44A0-B92B-4E9FD044DA31}"/>
    <cellStyle name="Comma 18 3 3 6" xfId="40808" xr:uid="{E62B367B-E8E4-408F-A8D0-7EC097815565}"/>
    <cellStyle name="Comma 18 3 3 7" xfId="20650" xr:uid="{E295D75D-DA23-4F22-ACCB-766332B273CF}"/>
    <cellStyle name="Comma 18 3 4" xfId="14532" xr:uid="{77B3A7C9-A62B-4FE3-82F6-C46241EA3886}"/>
    <cellStyle name="Comma 18 3 4 2" xfId="35407" xr:uid="{04C56D82-565A-4E92-845A-6E9BBBCDB25A}"/>
    <cellStyle name="Comma 18 3 4 3" xfId="37736" xr:uid="{CB6E72A2-D1F4-4EC8-BCBC-577A467BC6F7}"/>
    <cellStyle name="Comma 18 3 4 4" xfId="38907" xr:uid="{2A969B05-03D8-4E44-A249-3CE922F17490}"/>
    <cellStyle name="Comma 18 3 4 5" xfId="40024" xr:uid="{DA63E6FE-B8A0-4D35-B546-BB3C7AD9A10A}"/>
    <cellStyle name="Comma 18 3 4 6" xfId="41141" xr:uid="{3F9A5C81-BCA8-42A2-B722-23520EED3C3C}"/>
    <cellStyle name="Comma 18 3 4 7" xfId="25050" xr:uid="{9A0D7AF1-2AFA-46A0-960E-4C89A1B2209B}"/>
    <cellStyle name="Comma 18 3 5" xfId="15141" xr:uid="{0E1A263D-CA04-4FA9-B511-F12C0C1675A1}"/>
    <cellStyle name="Comma 18 3 5 2" xfId="35986" xr:uid="{987EFE4F-5FD9-4D03-A897-94ABAEAF1BA2}"/>
    <cellStyle name="Comma 18 3 5 3" xfId="38127" xr:uid="{A39C1A79-CBE9-49A4-BD30-E4CF1FD4EAB3}"/>
    <cellStyle name="Comma 18 3 5 4" xfId="39251" xr:uid="{BA4EBCF9-FCBC-4BFF-8D46-398CD4A43F90}"/>
    <cellStyle name="Comma 18 3 5 5" xfId="40368" xr:uid="{F0ABC055-F974-4D72-A067-52141FA42DFD}"/>
    <cellStyle name="Comma 18 3 5 6" xfId="41485" xr:uid="{1B816593-615B-4F79-9F0D-7B0F71A57633}"/>
    <cellStyle name="Comma 18 3 5 7" xfId="25580" xr:uid="{8B196BF1-8F11-4117-89F9-57DE4D3E9356}"/>
    <cellStyle name="Comma 18 3 6" xfId="26489" xr:uid="{48AE5989-B334-472E-9CF8-3A684A98D629}"/>
    <cellStyle name="Comma 18 3 7" xfId="36859" xr:uid="{53A46EB2-13C2-42B2-8819-090DE98496E1}"/>
    <cellStyle name="Comma 18 3 8" xfId="38496" xr:uid="{B0C0316F-3851-4F36-B045-AA7667B00750}"/>
    <cellStyle name="Comma 18 3 9" xfId="39613" xr:uid="{E0683DB4-01C5-48EC-A1CD-03819203CC1D}"/>
    <cellStyle name="Comma 18 4" xfId="7788" xr:uid="{2B935EDB-41B4-4544-9EE1-9391280C521A}"/>
    <cellStyle name="Comma 18 4 2" xfId="14158" xr:uid="{FFF2C4E7-DD63-4FB5-BD87-2444FC5EB21C}"/>
    <cellStyle name="Comma 18 4 2 2" xfId="35238" xr:uid="{F91642E6-15F0-4D91-A88D-A9C46A3DFB23}"/>
    <cellStyle name="Comma 18 4 2 3" xfId="37603" xr:uid="{E6352B88-D747-475C-B97D-BAA6A9014114}"/>
    <cellStyle name="Comma 18 4 2 4" xfId="38793" xr:uid="{B5B452F4-D844-4BD2-898C-D29A37313B83}"/>
    <cellStyle name="Comma 18 4 2 5" xfId="39910" xr:uid="{2D6C13F5-62B0-43F8-AF94-BA13B30E976D}"/>
    <cellStyle name="Comma 18 4 2 6" xfId="41027" xr:uid="{805C3F58-B3F1-4BB2-83D5-B0731CDE948C}"/>
    <cellStyle name="Comma 18 4 2 7" xfId="24906" xr:uid="{1E25F5DD-58F0-4730-9B75-1E51A94B6E60}"/>
    <cellStyle name="Comma 18 4 3" xfId="15023" xr:uid="{28D7E96B-45A4-4BFF-B280-1272E291AFF5}"/>
    <cellStyle name="Comma 18 4 3 2" xfId="35872" xr:uid="{47D9BFFE-7250-4AB0-B3CE-D674023E78C5}"/>
    <cellStyle name="Comma 18 4 3 3" xfId="38014" xr:uid="{3ADA8555-6BD9-4CD0-9B96-759C55B873E8}"/>
    <cellStyle name="Comma 18 4 3 4" xfId="39138" xr:uid="{31EC1110-1709-4B37-A705-1AA69346028B}"/>
    <cellStyle name="Comma 18 4 3 5" xfId="40255" xr:uid="{74D83F49-BD51-43B0-8A7E-D90A7B4C77BA}"/>
    <cellStyle name="Comma 18 4 3 6" xfId="41372" xr:uid="{4FD8A8A5-AB1A-4979-B85C-5E2876834341}"/>
    <cellStyle name="Comma 18 4 3 7" xfId="25488" xr:uid="{55F34B68-8624-4416-83BF-F5D8D5D46B95}"/>
    <cellStyle name="Comma 18 4 4" xfId="30332" xr:uid="{992C5DBB-20F6-4A29-B79C-B656BE7725FD}"/>
    <cellStyle name="Comma 18 4 5" xfId="37065" xr:uid="{EB0B309F-1674-4B14-B171-48475111173C}"/>
    <cellStyle name="Comma 18 4 6" xfId="38512" xr:uid="{896357BB-FD8C-4BF1-B5EF-B21AF3E7D527}"/>
    <cellStyle name="Comma 18 4 7" xfId="39629" xr:uid="{F407171A-30B8-4BBB-8E99-DF84A07C2549}"/>
    <cellStyle name="Comma 18 4 8" xfId="40746" xr:uid="{2E79EF13-54F1-4703-AA82-7205DA26CE73}"/>
    <cellStyle name="Comma 18 4 9" xfId="20047" xr:uid="{03458DE1-A31B-41A0-ADCB-9F5DA258E351}"/>
    <cellStyle name="Comma 18 5" xfId="8404" xr:uid="{F1BE70C7-4810-4F5A-A76B-9AF3BFE8D77F}"/>
    <cellStyle name="Comma 18 5 2" xfId="30947" xr:uid="{4A85A643-26E7-4B27-ADE6-C5743B09C910}"/>
    <cellStyle name="Comma 18 5 3" xfId="37143" xr:uid="{F17BD069-FD0D-4138-A8E8-FE86EA13F479}"/>
    <cellStyle name="Comma 18 5 4" xfId="38550" xr:uid="{682AD3F9-A1A4-4F7E-B48D-9BD4FBEEB2D5}"/>
    <cellStyle name="Comma 18 5 5" xfId="39667" xr:uid="{D7ACBAEF-F40D-4649-801A-554E676611A8}"/>
    <cellStyle name="Comma 18 5 6" xfId="40784" xr:uid="{C296E24F-748E-4511-BB9C-23EA40C88168}"/>
    <cellStyle name="Comma 18 5 7" xfId="20642" xr:uid="{84C9C178-1460-4B09-AA57-7D159D31D11F}"/>
    <cellStyle name="Comma 18 6" xfId="13421" xr:uid="{A8733596-9014-4CCE-89ED-AB6381D71632}"/>
    <cellStyle name="Comma 18 6 2" xfId="35004" xr:uid="{C2BA0604-E05A-4F49-9011-8CFDD2CE3415}"/>
    <cellStyle name="Comma 18 6 3" xfId="37446" xr:uid="{B40320E4-FE74-4825-B228-F8B1F860648F}"/>
    <cellStyle name="Comma 18 6 4" xfId="38649" xr:uid="{1E01C276-21EC-484E-A7F1-37CB2DEDE54C}"/>
    <cellStyle name="Comma 18 6 5" xfId="39766" xr:uid="{6B7998FD-197A-4E34-881B-E399CE799B19}"/>
    <cellStyle name="Comma 18 6 6" xfId="40883" xr:uid="{2F30C131-AA06-479B-8DA0-1B6F98E28E96}"/>
    <cellStyle name="Comma 18 6 7" xfId="24721" xr:uid="{D3ADC2F7-A6FF-460A-821A-6E1B5BF33C37}"/>
    <cellStyle name="Comma 18 7" xfId="14882" xr:uid="{C75A9358-ED94-4569-B43A-AC0EFB604E68}"/>
    <cellStyle name="Comma 18 7 2" xfId="35736" xr:uid="{2A15E02E-9500-4C52-9611-B0F6522F02E1}"/>
    <cellStyle name="Comma 18 7 3" xfId="37882" xr:uid="{B5B13609-AE30-4067-9F34-08E04BCB262A}"/>
    <cellStyle name="Comma 18 7 4" xfId="39006" xr:uid="{63FBB83C-3571-4A89-AD51-4DF81052548D}"/>
    <cellStyle name="Comma 18 7 5" xfId="40123" xr:uid="{A353EC1C-4013-4F04-9C2B-EC641E0F4FF2}"/>
    <cellStyle name="Comma 18 7 6" xfId="41240" xr:uid="{FC8C085F-6027-4E84-8FFA-3FA097DE937E}"/>
    <cellStyle name="Comma 18 7 7" xfId="25366" xr:uid="{D6D41A11-6BCE-487C-B3DC-4945DB104D8F}"/>
    <cellStyle name="Comma 18 8" xfId="25775" xr:uid="{C6F824EC-7C23-4016-AA70-C0A5064C60BA}"/>
    <cellStyle name="Comma 18 9" xfId="36623" xr:uid="{6FF7C9AE-F827-4305-8AD0-E51A4A460EE7}"/>
    <cellStyle name="Comma 19" xfId="538" xr:uid="{EF2683E6-C705-47F4-975F-84AFF8C8644B}"/>
    <cellStyle name="Comma 19 10" xfId="38281" xr:uid="{04D51919-4B80-44E2-AAC2-A6EFC3ED9D2D}"/>
    <cellStyle name="Comma 19 11" xfId="39394" xr:uid="{C9013312-EAEC-4429-BF55-7C78AF6E291E}"/>
    <cellStyle name="Comma 19 12" xfId="40515" xr:uid="{4995E4C1-4C2E-4D0B-B86E-3401680EFEBB}"/>
    <cellStyle name="Comma 19 13" xfId="15358" xr:uid="{92F5E5B0-14B3-4DB9-8734-18BD6FDCC808}"/>
    <cellStyle name="Comma 19 14" xfId="1637" xr:uid="{E4111490-48EC-4AE3-A159-02B869A7C7FA}"/>
    <cellStyle name="Comma 19 15" xfId="41667" xr:uid="{A53206E9-4A54-4A66-8F21-4DE5D6D32A96}"/>
    <cellStyle name="Comma 19 16" xfId="893" xr:uid="{52B4F55C-DA38-466F-959E-99E690DB0FCA}"/>
    <cellStyle name="Comma 19 17" xfId="42101" xr:uid="{0A52DD8A-73F7-4C08-8AC4-0836794A055D}"/>
    <cellStyle name="Comma 19 18" xfId="42554" xr:uid="{9BC4EC76-4162-460A-A9E2-0195A04BB00A}"/>
    <cellStyle name="Comma 19 2" xfId="1107" xr:uid="{481EB899-4B05-4D7C-BB39-F22B2D882DA8}"/>
    <cellStyle name="Comma 19 2 10" xfId="39395" xr:uid="{86327EFF-0094-41EA-93BA-BC2B9E4FA05F}"/>
    <cellStyle name="Comma 19 2 11" xfId="40516" xr:uid="{3B039760-271D-4537-B85B-085A2827929D}"/>
    <cellStyle name="Comma 19 2 12" xfId="15359" xr:uid="{82BCA454-615D-4C17-8161-013C292A23B6}"/>
    <cellStyle name="Comma 19 2 13" xfId="1638" xr:uid="{48C05912-8A62-40E0-9226-982186404049}"/>
    <cellStyle name="Comma 19 2 14" xfId="42885" xr:uid="{6D48A6F7-5D05-494C-B6C5-86CAA30AB780}"/>
    <cellStyle name="Comma 19 2 2" xfId="3162" xr:uid="{6C459ECC-51D4-47AC-9759-8C711E112747}"/>
    <cellStyle name="Comma 19 2 2 10" xfId="40731" xr:uid="{344B9AC8-EAEB-492D-96E3-992A4F7400FA}"/>
    <cellStyle name="Comma 19 2 2 11" xfId="16102" xr:uid="{5D6D04AA-3F2C-487E-AD67-2A6A92C0EACE}"/>
    <cellStyle name="Comma 19 2 2 12" xfId="44361" xr:uid="{C43D24CB-F764-4481-9268-E986AA2B8CDD}"/>
    <cellStyle name="Comma 19 2 2 2" xfId="8380" xr:uid="{74B3DF75-2BA5-4E50-9703-5B4D07E05B31}"/>
    <cellStyle name="Comma 19 2 2 2 2" xfId="30924" xr:uid="{4421241A-1AB3-4D95-8A33-C83476FDBFBD}"/>
    <cellStyle name="Comma 19 2 2 2 3" xfId="37130" xr:uid="{31EA8DAD-EA26-4BC7-82C6-076DFF2D613C}"/>
    <cellStyle name="Comma 19 2 2 2 4" xfId="38537" xr:uid="{0395FACC-096F-4B44-93B6-F16956AA1EBF}"/>
    <cellStyle name="Comma 19 2 2 2 5" xfId="39654" xr:uid="{4D0C0BF1-49A3-459A-9624-EA9940F1EDFE}"/>
    <cellStyle name="Comma 19 2 2 2 6" xfId="40771" xr:uid="{75777C08-9EFF-499C-9274-81DF7CC8B9F5}"/>
    <cellStyle name="Comma 19 2 2 2 7" xfId="20623" xr:uid="{DC3EBBE7-1332-424A-9517-4D882E896301}"/>
    <cellStyle name="Comma 19 2 2 3" xfId="8429" xr:uid="{48024EF1-34FF-4F7C-9309-B448FC62C056}"/>
    <cellStyle name="Comma 19 2 2 3 2" xfId="30972" xr:uid="{BB856CB2-A77A-4158-BCBD-0D6643127247}"/>
    <cellStyle name="Comma 19 2 2 3 3" xfId="37168" xr:uid="{51CB8F60-17B4-4C60-A4C6-78E1E10F6C37}"/>
    <cellStyle name="Comma 19 2 2 3 4" xfId="38575" xr:uid="{000D40B8-1D87-492A-8239-1FF509FCD571}"/>
    <cellStyle name="Comma 19 2 2 3 5" xfId="39692" xr:uid="{7CD138EE-F6EE-4401-AE4F-8E907DD4A78C}"/>
    <cellStyle name="Comma 19 2 2 3 6" xfId="40809" xr:uid="{F65F278F-D485-4492-A098-0A92A42898DC}"/>
    <cellStyle name="Comma 19 2 2 3 7" xfId="20651" xr:uid="{EC5FB0B2-E885-4797-9028-BA3CEF643BD5}"/>
    <cellStyle name="Comma 19 2 2 4" xfId="14161" xr:uid="{DD5119EA-97B3-4BF1-AA34-B2A07C57BB8C}"/>
    <cellStyle name="Comma 19 2 2 4 2" xfId="35241" xr:uid="{EF6034ED-11E6-49A9-BC8E-56C147A9C5A0}"/>
    <cellStyle name="Comma 19 2 2 4 3" xfId="37606" xr:uid="{B4412071-25FF-4C95-95B6-BFF3A548ABA7}"/>
    <cellStyle name="Comma 19 2 2 4 4" xfId="38796" xr:uid="{6E61E897-6B59-4A6F-A111-1F1AECC85556}"/>
    <cellStyle name="Comma 19 2 2 4 5" xfId="39913" xr:uid="{3EE334C1-91BE-486E-B779-0A402350F922}"/>
    <cellStyle name="Comma 19 2 2 4 6" xfId="41030" xr:uid="{FF0B0C46-3509-4498-AB50-243D806EA63B}"/>
    <cellStyle name="Comma 19 2 2 4 7" xfId="24909" xr:uid="{E8F4386F-59FB-4393-9A98-44EC3B353D2F}"/>
    <cellStyle name="Comma 19 2 2 5" xfId="15026" xr:uid="{40AF7647-6AFB-4E73-B894-064CF8B7EBC0}"/>
    <cellStyle name="Comma 19 2 2 5 2" xfId="35875" xr:uid="{2127BFBA-EC44-438A-A854-E49AAAC4BC18}"/>
    <cellStyle name="Comma 19 2 2 5 3" xfId="38017" xr:uid="{0103FFA2-C867-40D3-8D9C-84F432005CD6}"/>
    <cellStyle name="Comma 19 2 2 5 4" xfId="39141" xr:uid="{499062A0-3A22-4645-AE69-19B786822E2C}"/>
    <cellStyle name="Comma 19 2 2 5 5" xfId="40258" xr:uid="{577EB41A-127A-44A2-91B2-20DC26033D94}"/>
    <cellStyle name="Comma 19 2 2 5 6" xfId="41375" xr:uid="{B0513723-587F-43DB-ABA8-00A0F6F0230C}"/>
    <cellStyle name="Comma 19 2 2 5 7" xfId="25491" xr:uid="{3CE24E8F-6650-4359-9525-48EF9AB6340E}"/>
    <cellStyle name="Comma 19 2 2 6" xfId="26513" xr:uid="{BD994440-DAC5-4D43-A3A8-F38DC215D0B0}"/>
    <cellStyle name="Comma 19 2 2 7" xfId="36860" xr:uid="{DB7D0A3A-38BB-481C-A0DC-3A81FBAB7CCE}"/>
    <cellStyle name="Comma 19 2 2 8" xfId="38497" xr:uid="{A75F4051-8C72-4726-A5C4-DAF8D74908D6}"/>
    <cellStyle name="Comma 19 2 2 9" xfId="39614" xr:uid="{DF9A8655-B7CC-4F61-88D6-D85F3D4D7496}"/>
    <cellStyle name="Comma 19 2 3" xfId="7791" xr:uid="{49396B72-08A4-46B2-AABB-1FA1EDB5D15C}"/>
    <cellStyle name="Comma 19 2 3 10" xfId="45850" xr:uid="{37FBBE3C-88C9-4E5B-95BE-DCD8384AABF6}"/>
    <cellStyle name="Comma 19 2 3 2" xfId="14533" xr:uid="{E60A84A6-F160-4B83-AF22-F92BCD736099}"/>
    <cellStyle name="Comma 19 2 3 2 2" xfId="35408" xr:uid="{2F52F289-F441-4692-922A-FD8179E82A27}"/>
    <cellStyle name="Comma 19 2 3 2 3" xfId="37737" xr:uid="{6F26F3BD-AF65-4F86-A5C8-F3EB9963A641}"/>
    <cellStyle name="Comma 19 2 3 2 4" xfId="38908" xr:uid="{E6619F97-84F6-4828-A880-2581EDE4A39E}"/>
    <cellStyle name="Comma 19 2 3 2 5" xfId="40025" xr:uid="{05BDD606-C61F-49F5-ACAF-96CC4355EBD1}"/>
    <cellStyle name="Comma 19 2 3 2 6" xfId="41142" xr:uid="{CE4CB4B9-47D5-4797-95C3-D6C3F40DCF29}"/>
    <cellStyle name="Comma 19 2 3 2 7" xfId="25051" xr:uid="{4F214A6B-9ED1-4B74-9AA5-A7F9033AE63F}"/>
    <cellStyle name="Comma 19 2 3 3" xfId="15142" xr:uid="{DB3B9281-EAD9-42E4-8BD1-E39E71AA3B27}"/>
    <cellStyle name="Comma 19 2 3 3 2" xfId="35987" xr:uid="{E97AE94A-EF39-43DE-ABA1-2F1AAE1C2C30}"/>
    <cellStyle name="Comma 19 2 3 3 3" xfId="38128" xr:uid="{1EBB613B-4355-4DA1-9B6D-21EB267B851F}"/>
    <cellStyle name="Comma 19 2 3 3 4" xfId="39252" xr:uid="{04AB8621-282D-43E7-8FA7-D5C155FBF8CA}"/>
    <cellStyle name="Comma 19 2 3 3 5" xfId="40369" xr:uid="{D421C224-FAB9-4681-8CEA-EDB2B8D11C96}"/>
    <cellStyle name="Comma 19 2 3 3 6" xfId="41486" xr:uid="{B7453FF1-99F8-4A47-8FC8-9C79B0062E86}"/>
    <cellStyle name="Comma 19 2 3 3 7" xfId="25581" xr:uid="{2120F45F-09D1-441D-8186-AFF0048AE090}"/>
    <cellStyle name="Comma 19 2 3 4" xfId="30335" xr:uid="{A23791E3-61ED-451F-B537-AFC258AD996A}"/>
    <cellStyle name="Comma 19 2 3 5" xfId="37068" xr:uid="{88DC75D5-1E08-4453-9157-D927E37D3056}"/>
    <cellStyle name="Comma 19 2 3 6" xfId="38515" xr:uid="{309072D1-9430-4445-BF69-3D1DE1446A48}"/>
    <cellStyle name="Comma 19 2 3 7" xfId="39632" xr:uid="{EC3EE4D6-DCFB-427D-9724-D49A8DD0E8D1}"/>
    <cellStyle name="Comma 19 2 3 8" xfId="40749" xr:uid="{CA1C832E-35DA-40CC-96AF-A478F9FF2F07}"/>
    <cellStyle name="Comma 19 2 3 9" xfId="20050" xr:uid="{8EAC8301-0CAC-4882-917E-1122C363D1D5}"/>
    <cellStyle name="Comma 19 2 4" xfId="8407" xr:uid="{FEAF9F42-E2B5-4710-A111-F50003E994FD}"/>
    <cellStyle name="Comma 19 2 4 2" xfId="30950" xr:uid="{37F310C3-C548-4E10-B77C-9FB9EAA0D803}"/>
    <cellStyle name="Comma 19 2 4 3" xfId="37146" xr:uid="{28D2FC34-42F5-4988-8016-0DC494DE1276}"/>
    <cellStyle name="Comma 19 2 4 4" xfId="38553" xr:uid="{FFD41C36-C744-4ECD-8C4A-893B67FCA918}"/>
    <cellStyle name="Comma 19 2 4 5" xfId="39670" xr:uid="{BCE22C9A-E642-450C-92F7-835F7FB4AF55}"/>
    <cellStyle name="Comma 19 2 4 6" xfId="40787" xr:uid="{2EAADF4F-61F0-42A6-8A7D-B81D6F6BBE0E}"/>
    <cellStyle name="Comma 19 2 4 7" xfId="20645" xr:uid="{D9C31BCF-38B8-4AE2-A09F-FA924C000963}"/>
    <cellStyle name="Comma 19 2 5" xfId="13990" xr:uid="{CDDCEDDE-20A3-4675-8A40-F0469C0A7D24}"/>
    <cellStyle name="Comma 19 2 5 2" xfId="35190" xr:uid="{1E884FC2-91A9-483E-BD13-7B2BAC5D0EC2}"/>
    <cellStyle name="Comma 19 2 5 3" xfId="37574" xr:uid="{F69728DC-1943-466E-BF50-81167F5A5FCB}"/>
    <cellStyle name="Comma 19 2 5 4" xfId="38764" xr:uid="{AD20BC42-294E-41AC-9F92-E50BB474D53A}"/>
    <cellStyle name="Comma 19 2 5 5" xfId="39881" xr:uid="{2E89D548-21C5-4DCF-BE8A-A5BD237D7224}"/>
    <cellStyle name="Comma 19 2 5 6" xfId="40998" xr:uid="{A9D8039A-BC40-43B6-8D02-2DD112DFA761}"/>
    <cellStyle name="Comma 19 2 5 7" xfId="24873" xr:uid="{77ACD905-EF8E-4C0B-8E48-4887B5AB56AC}"/>
    <cellStyle name="Comma 19 2 6" xfId="14995" xr:uid="{9204C8D2-A62B-4346-801F-13596EFC2166}"/>
    <cellStyle name="Comma 19 2 6 2" xfId="35844" xr:uid="{EFA69750-BC60-466E-903C-22AAE0B8738C}"/>
    <cellStyle name="Comma 19 2 6 3" xfId="37986" xr:uid="{50C9DDF3-1551-429D-BD70-A9F0BFAAD99F}"/>
    <cellStyle name="Comma 19 2 6 4" xfId="39110" xr:uid="{79670274-AAC0-47D3-B9D9-EA0334824935}"/>
    <cellStyle name="Comma 19 2 6 5" xfId="40227" xr:uid="{48E5EB0A-4011-46CB-AB53-CB3966074BB5}"/>
    <cellStyle name="Comma 19 2 6 6" xfId="41344" xr:uid="{F87A39E9-28EA-4ABB-8ADC-7F0CAF584F9F}"/>
    <cellStyle name="Comma 19 2 6 7" xfId="25460" xr:uid="{36A34C53-0021-4223-8A51-58536587C7A6}"/>
    <cellStyle name="Comma 19 2 7" xfId="25778" xr:uid="{15C3EBF3-AC7F-4083-99D9-DA51FB69DC28}"/>
    <cellStyle name="Comma 19 2 8" xfId="36626" xr:uid="{725C14DD-36BA-47FD-8711-FD6ECA253E22}"/>
    <cellStyle name="Comma 19 2 9" xfId="38282" xr:uid="{7BD70CBC-8BC9-470F-9605-B0A5077FC180}"/>
    <cellStyle name="Comma 19 3" xfId="3130" xr:uid="{C2041156-95E4-4DB1-BC78-45EAB3EFA382}"/>
    <cellStyle name="Comma 19 3 10" xfId="40728" xr:uid="{2380C18F-2D5D-4C3D-8114-2EA1B074B8A6}"/>
    <cellStyle name="Comma 19 3 11" xfId="16072" xr:uid="{082C7946-019D-4F7B-83A5-D4A0C4A0717B}"/>
    <cellStyle name="Comma 19 3 12" xfId="43526" xr:uid="{2E197031-3844-464E-AAE2-BC60FE0CFFB1}"/>
    <cellStyle name="Comma 19 3 2" xfId="8348" xr:uid="{C7AF7270-8278-42AB-9266-1A8D1B031411}"/>
    <cellStyle name="Comma 19 3 2 10" xfId="45066" xr:uid="{568037C0-C300-4A11-A9A1-4FD53A3498A8}"/>
    <cellStyle name="Comma 19 3 2 2" xfId="14163" xr:uid="{8D680676-BD82-4B45-AFC1-4F37916822A3}"/>
    <cellStyle name="Comma 19 3 2 2 2" xfId="35243" xr:uid="{E88C78F3-B675-4D99-929E-58731E0B94A8}"/>
    <cellStyle name="Comma 19 3 2 2 3" xfId="37608" xr:uid="{AA9C9C94-F071-4C1C-B43C-B69CA40BDF0B}"/>
    <cellStyle name="Comma 19 3 2 2 4" xfId="38798" xr:uid="{38101FD0-7BF5-4975-AF07-A936E94F78B2}"/>
    <cellStyle name="Comma 19 3 2 2 5" xfId="39915" xr:uid="{3AFA7D4E-51FC-48D7-BADD-4D54E688AAD1}"/>
    <cellStyle name="Comma 19 3 2 2 6" xfId="41032" xr:uid="{57844F5D-5196-40D7-A186-F185776C17F3}"/>
    <cellStyle name="Comma 19 3 2 2 7" xfId="24911" xr:uid="{76DBC0A2-C2A7-41D7-8F40-F8E8296B2F7A}"/>
    <cellStyle name="Comma 19 3 2 3" xfId="15028" xr:uid="{47B0261A-2210-4FAC-89FC-21E5B586CE9A}"/>
    <cellStyle name="Comma 19 3 2 3 2" xfId="35877" xr:uid="{CC55FDB9-2133-43ED-9475-3D3201F98F9A}"/>
    <cellStyle name="Comma 19 3 2 3 3" xfId="38019" xr:uid="{A5143596-CCB6-4F8A-B456-059FEF3BF3AD}"/>
    <cellStyle name="Comma 19 3 2 3 4" xfId="39143" xr:uid="{6528B914-FBF9-4F6E-A803-95597FD28E89}"/>
    <cellStyle name="Comma 19 3 2 3 5" xfId="40260" xr:uid="{7070C852-849E-40F0-9044-614F6FAD1701}"/>
    <cellStyle name="Comma 19 3 2 3 6" xfId="41377" xr:uid="{3D826A69-3864-4FC0-882B-E8D009A8D68C}"/>
    <cellStyle name="Comma 19 3 2 3 7" xfId="25493" xr:uid="{30EFB4D0-B487-4612-898F-8BC71CC9D489}"/>
    <cellStyle name="Comma 19 3 2 4" xfId="30892" xr:uid="{0708C257-98FC-4362-9ED9-341A1AB1D3CC}"/>
    <cellStyle name="Comma 19 3 2 5" xfId="37127" xr:uid="{79C71257-C65B-494C-986D-71FB348F7C0E}"/>
    <cellStyle name="Comma 19 3 2 6" xfId="38534" xr:uid="{5C72DA42-0380-422B-A556-BAF83FC83302}"/>
    <cellStyle name="Comma 19 3 2 7" xfId="39651" xr:uid="{28203E93-B85F-4329-A6E0-86F3696BF878}"/>
    <cellStyle name="Comma 19 3 2 8" xfId="40768" xr:uid="{E37529AB-9537-4B51-ACF5-BC6F85CF34F8}"/>
    <cellStyle name="Comma 19 3 2 9" xfId="20591" xr:uid="{90CB6990-60C7-43B8-ACA7-4FB780610DA9}"/>
    <cellStyle name="Comma 19 3 3" xfId="8426" xr:uid="{B987B422-059F-437F-81E6-4C23AAD9F8DD}"/>
    <cellStyle name="Comma 19 3 3 2" xfId="30969" xr:uid="{72D7AE30-915D-4BDC-B93A-96C295993ECE}"/>
    <cellStyle name="Comma 19 3 3 3" xfId="37165" xr:uid="{6B3C9079-63EC-4D26-9B94-9D28EDAB3E3A}"/>
    <cellStyle name="Comma 19 3 3 4" xfId="38572" xr:uid="{34A5F4F7-8799-426C-BBB0-ECC7DF318998}"/>
    <cellStyle name="Comma 19 3 3 5" xfId="39689" xr:uid="{B05595C1-BEEA-4991-9EA6-A367D0A55478}"/>
    <cellStyle name="Comma 19 3 3 6" xfId="40806" xr:uid="{C89F4CD6-FD04-46FA-9895-543748FE64AE}"/>
    <cellStyle name="Comma 19 3 3 7" xfId="20648" xr:uid="{FFC7C9FF-3796-4427-B864-98F3EC7DBEFC}"/>
    <cellStyle name="Comma 19 3 3 8" xfId="46554" xr:uid="{98F07DC0-E29D-49DF-AE83-5073D5A4B72F}"/>
    <cellStyle name="Comma 19 3 4" xfId="14162" xr:uid="{BD9141D1-606C-4277-A6E3-1AC74758374E}"/>
    <cellStyle name="Comma 19 3 4 2" xfId="35242" xr:uid="{73FF9F3D-C484-4072-860A-3E962B704BB1}"/>
    <cellStyle name="Comma 19 3 4 3" xfId="37607" xr:uid="{9D28789B-2ADF-4D5F-8CAB-DF0418D52E69}"/>
    <cellStyle name="Comma 19 3 4 4" xfId="38797" xr:uid="{1887BECA-905A-42A2-9709-CF3E4CD7AD73}"/>
    <cellStyle name="Comma 19 3 4 5" xfId="39914" xr:uid="{E9353921-5077-4FCC-BE1B-959B6CBE9799}"/>
    <cellStyle name="Comma 19 3 4 6" xfId="41031" xr:uid="{0C9954A1-C7E3-4503-8F4D-A3F310909DD6}"/>
    <cellStyle name="Comma 19 3 4 7" xfId="24910" xr:uid="{40A7CD47-3905-4CD7-8A39-A6FD27897AFA}"/>
    <cellStyle name="Comma 19 3 5" xfId="15027" xr:uid="{B58ECCA7-263E-44C9-A477-78BB560650F6}"/>
    <cellStyle name="Comma 19 3 5 2" xfId="35876" xr:uid="{7B112AAA-D3DF-445E-83D1-12D18943D84D}"/>
    <cellStyle name="Comma 19 3 5 3" xfId="38018" xr:uid="{23A672C5-AFDE-4A6C-BE11-624EA7700A22}"/>
    <cellStyle name="Comma 19 3 5 4" xfId="39142" xr:uid="{515364F2-1943-42F4-9090-7B301A9273CB}"/>
    <cellStyle name="Comma 19 3 5 5" xfId="40259" xr:uid="{384EBAC4-A77F-4900-9693-0D052AB7EDEB}"/>
    <cellStyle name="Comma 19 3 5 6" xfId="41376" xr:uid="{5B3E6810-4509-4DDC-B22E-6BE0D53B115B}"/>
    <cellStyle name="Comma 19 3 5 7" xfId="25492" xr:uid="{FC31911C-EC28-4091-BCE9-BA4B846B68B2}"/>
    <cellStyle name="Comma 19 3 6" xfId="26483" xr:uid="{C4CCD564-8DCA-436E-A77E-4228C02AFA46}"/>
    <cellStyle name="Comma 19 3 7" xfId="36857" xr:uid="{9AB6AEE6-DEFD-4EE6-B741-23742ECE89DA}"/>
    <cellStyle name="Comma 19 3 8" xfId="38494" xr:uid="{9051FC43-F9B5-41F3-90B5-3016C0E11CC1}"/>
    <cellStyle name="Comma 19 3 9" xfId="39611" xr:uid="{CDA934A7-5520-4583-B97A-1F204E76E7D5}"/>
    <cellStyle name="Comma 19 4" xfId="7790" xr:uid="{620F88E8-4CE5-4A2A-9E5B-37ED1DAA2E62}"/>
    <cellStyle name="Comma 19 4 10" xfId="20049" xr:uid="{3C1032E1-2C0D-4B26-8E73-865CC4AE865A}"/>
    <cellStyle name="Comma 19 4 11" xfId="44058" xr:uid="{FE275B16-5C3E-497B-A08A-6F2E2CDC8749}"/>
    <cellStyle name="Comma 19 4 2" xfId="14165" xr:uid="{5C9CA126-DC2B-49C5-AF5D-33004B5DCED4}"/>
    <cellStyle name="Comma 19 4 2 2" xfId="15030" xr:uid="{D311D154-E334-4925-94E0-D0DC92767986}"/>
    <cellStyle name="Comma 19 4 2 2 2" xfId="35879" xr:uid="{B00511B1-D342-4E06-A89B-7E89DC244B53}"/>
    <cellStyle name="Comma 19 4 2 2 3" xfId="38021" xr:uid="{213C6CA2-FC9B-4A12-968C-E437217EC06E}"/>
    <cellStyle name="Comma 19 4 2 2 4" xfId="39145" xr:uid="{81905527-872E-4019-943D-26C113A1B2D0}"/>
    <cellStyle name="Comma 19 4 2 2 5" xfId="40262" xr:uid="{82082B79-44F7-4979-AAE2-2CFF5634BD7D}"/>
    <cellStyle name="Comma 19 4 2 2 6" xfId="41379" xr:uid="{1B9388CF-7AD7-46E0-A6D3-7373BB823326}"/>
    <cellStyle name="Comma 19 4 2 2 7" xfId="25495" xr:uid="{D5284B56-8001-461F-AABD-93D2492441DE}"/>
    <cellStyle name="Comma 19 4 2 3" xfId="35245" xr:uid="{80975D05-2F72-4E47-9DDA-572C90BEBCB5}"/>
    <cellStyle name="Comma 19 4 2 4" xfId="37610" xr:uid="{805462C3-EA60-4612-821D-E48C6563AE7B}"/>
    <cellStyle name="Comma 19 4 2 5" xfId="38800" xr:uid="{E406C061-A333-4AE3-BBEF-439144F94A42}"/>
    <cellStyle name="Comma 19 4 2 6" xfId="39917" xr:uid="{79E20E52-3B52-4F0D-8156-428BDE082048}"/>
    <cellStyle name="Comma 19 4 2 7" xfId="41034" xr:uid="{D2403E29-E9BB-4A74-8331-E08EE5162CF4}"/>
    <cellStyle name="Comma 19 4 2 8" xfId="24913" xr:uid="{27775894-C210-46F7-BD76-D79057885450}"/>
    <cellStyle name="Comma 19 4 3" xfId="14164" xr:uid="{08AAB1EA-ADBB-4B6C-816D-E68BCB5052C6}"/>
    <cellStyle name="Comma 19 4 3 2" xfId="35244" xr:uid="{E97D4640-00FC-4EB2-99F4-CABA85800A64}"/>
    <cellStyle name="Comma 19 4 3 3" xfId="37609" xr:uid="{2BD41382-307F-4C04-9B82-643AC5DC2C75}"/>
    <cellStyle name="Comma 19 4 3 4" xfId="38799" xr:uid="{4534596E-3830-411A-A3B2-B50FF41AEDA0}"/>
    <cellStyle name="Comma 19 4 3 5" xfId="39916" xr:uid="{0FE5FE82-27DD-4182-AD16-215869C18A7E}"/>
    <cellStyle name="Comma 19 4 3 6" xfId="41033" xr:uid="{9F1CA6C7-C3F9-4395-83E7-D2995F1394CC}"/>
    <cellStyle name="Comma 19 4 3 7" xfId="24912" xr:uid="{A04D9C14-D6AA-4322-BB59-33145F31B5CD}"/>
    <cellStyle name="Comma 19 4 4" xfId="15029" xr:uid="{55A8C37A-7498-48EB-AB65-2626CDAD8D8E}"/>
    <cellStyle name="Comma 19 4 4 2" xfId="35878" xr:uid="{A12C421C-5AE6-496F-9862-15160242EB72}"/>
    <cellStyle name="Comma 19 4 4 3" xfId="38020" xr:uid="{3C8A32DD-D746-44D6-9EFF-B3C823D7C967}"/>
    <cellStyle name="Comma 19 4 4 4" xfId="39144" xr:uid="{663D3491-FDB5-44A5-B6A3-61122E562124}"/>
    <cellStyle name="Comma 19 4 4 5" xfId="40261" xr:uid="{01DB1279-EF39-4564-83EA-47F6855E1FEA}"/>
    <cellStyle name="Comma 19 4 4 6" xfId="41378" xr:uid="{DEF52DFB-DD82-46F8-A8C6-24CAC5692339}"/>
    <cellStyle name="Comma 19 4 4 7" xfId="25494" xr:uid="{7C66E55D-440E-4D3D-A449-C5D2ABFD8F22}"/>
    <cellStyle name="Comma 19 4 5" xfId="30334" xr:uid="{0284EACB-CB6C-4E77-99CA-B4EF1B634748}"/>
    <cellStyle name="Comma 19 4 6" xfId="37067" xr:uid="{E1232DDD-1CA8-44DF-B34E-D13819B12DEC}"/>
    <cellStyle name="Comma 19 4 7" xfId="38514" xr:uid="{3C50B486-51FB-4699-89E7-A48C378795C5}"/>
    <cellStyle name="Comma 19 4 8" xfId="39631" xr:uid="{BC336B27-DB8A-49FE-9365-788CB6C27235}"/>
    <cellStyle name="Comma 19 4 9" xfId="40748" xr:uid="{EAA650DE-680C-4F5B-960B-92E5A7214B60}"/>
    <cellStyle name="Comma 19 5" xfId="8406" xr:uid="{4E7CF15A-56C9-4D50-86B7-FC8A452EF712}"/>
    <cellStyle name="Comma 19 5 10" xfId="45545" xr:uid="{6D5B7415-9861-4D71-8204-9133A7C3D740}"/>
    <cellStyle name="Comma 19 5 2" xfId="14160" xr:uid="{8EE01B64-5A64-422D-BD44-E8A8FD6BFEAD}"/>
    <cellStyle name="Comma 19 5 2 2" xfId="35240" xr:uid="{8BC46944-35EE-46B5-810B-1DFC49258B9B}"/>
    <cellStyle name="Comma 19 5 2 3" xfId="37605" xr:uid="{8C1CFD76-7250-425B-AE40-31EC9A823DD6}"/>
    <cellStyle name="Comma 19 5 2 4" xfId="38795" xr:uid="{56430047-C999-4CC9-8C5F-F34350242F56}"/>
    <cellStyle name="Comma 19 5 2 5" xfId="39912" xr:uid="{E134C558-14DE-4430-947D-0F7F6D62FD2C}"/>
    <cellStyle name="Comma 19 5 2 6" xfId="41029" xr:uid="{140D71C2-BC5B-4978-84EC-C86528C2D915}"/>
    <cellStyle name="Comma 19 5 2 7" xfId="24908" xr:uid="{22E0B62A-681F-4A63-859F-326F4C6DF121}"/>
    <cellStyle name="Comma 19 5 3" xfId="15025" xr:uid="{0B72957D-D5BA-46E5-BE37-61ABA9DECFC0}"/>
    <cellStyle name="Comma 19 5 3 2" xfId="35874" xr:uid="{02E128F5-2499-49C4-B1FB-CD43137B438C}"/>
    <cellStyle name="Comma 19 5 3 3" xfId="38016" xr:uid="{FF8E1677-6454-4FE6-8C87-9715136F3686}"/>
    <cellStyle name="Comma 19 5 3 4" xfId="39140" xr:uid="{2EA7ECDE-80D2-4530-A7A3-241CA0B4D00E}"/>
    <cellStyle name="Comma 19 5 3 5" xfId="40257" xr:uid="{9A1FCB97-D68C-4572-943F-41C15CB27D24}"/>
    <cellStyle name="Comma 19 5 3 6" xfId="41374" xr:uid="{27A04E99-0D00-4EFA-998C-1670882494B5}"/>
    <cellStyle name="Comma 19 5 3 7" xfId="25490" xr:uid="{8A3DF0EA-BC24-4670-9FCC-B6458854E6F7}"/>
    <cellStyle name="Comma 19 5 4" xfId="30949" xr:uid="{58E7C984-4E93-432C-829C-2E441E30F55B}"/>
    <cellStyle name="Comma 19 5 5" xfId="37145" xr:uid="{7A6CBFC8-4E05-435F-B1EC-97C0778A54F4}"/>
    <cellStyle name="Comma 19 5 6" xfId="38552" xr:uid="{8D054AD3-AE1E-48AA-836F-8E9CE3864C1A}"/>
    <cellStyle name="Comma 19 5 7" xfId="39669" xr:uid="{7279787B-D8FA-4EDC-ACE2-6F19D5EAD210}"/>
    <cellStyle name="Comma 19 5 8" xfId="40786" xr:uid="{972A5077-DD7D-4679-AF0C-9CFF98301BE7}"/>
    <cellStyle name="Comma 19 5 9" xfId="20644" xr:uid="{7B07AB40-0E3F-4571-A754-A3807BBF98AE}"/>
    <cellStyle name="Comma 19 6" xfId="13423" xr:uid="{07AA0DEA-E85C-40BC-BF55-3E1CBD056F2B}"/>
    <cellStyle name="Comma 19 6 2" xfId="35006" xr:uid="{6538C6A0-50F4-42B5-A937-2D8EDCC4FA33}"/>
    <cellStyle name="Comma 19 6 3" xfId="37448" xr:uid="{BFE76628-705D-4294-92C1-8F1638C09899}"/>
    <cellStyle name="Comma 19 6 4" xfId="38651" xr:uid="{A28ED911-5D66-447C-9617-32200DA7D2AA}"/>
    <cellStyle name="Comma 19 6 5" xfId="39768" xr:uid="{AA1D37C0-3C06-437D-9E59-38463CE0F8A2}"/>
    <cellStyle name="Comma 19 6 6" xfId="40885" xr:uid="{A55A8525-5736-4D0F-B4C2-97A95796D38D}"/>
    <cellStyle name="Comma 19 6 7" xfId="24723" xr:uid="{2BDB0B37-45AD-4F33-87CB-C3BAA22FE058}"/>
    <cellStyle name="Comma 19 6 8" xfId="42615" xr:uid="{7184E688-8B51-43AF-B3E0-2F8728DB2A12}"/>
    <cellStyle name="Comma 19 7" xfId="14884" xr:uid="{5FABD9AB-B2B4-426B-AAC5-E84C2A7CE15A}"/>
    <cellStyle name="Comma 19 7 2" xfId="35738" xr:uid="{CF357255-8F12-4752-9647-0724D8E6FA3A}"/>
    <cellStyle name="Comma 19 7 3" xfId="37884" xr:uid="{3C2B3D36-4031-48F9-A338-7719429609D9}"/>
    <cellStyle name="Comma 19 7 4" xfId="39008" xr:uid="{B3E4C78A-9697-4D2F-B87C-E7450C6E5F22}"/>
    <cellStyle name="Comma 19 7 5" xfId="40125" xr:uid="{379BBF99-99BD-4B50-98FB-ADA0691865D3}"/>
    <cellStyle name="Comma 19 7 6" xfId="41242" xr:uid="{6680FD37-CC61-4DA9-A02D-F49098990C60}"/>
    <cellStyle name="Comma 19 7 7" xfId="25368" xr:uid="{51B46BB5-51DB-4EC1-AFAF-853FEE73AB7D}"/>
    <cellStyle name="Comma 19 8" xfId="25777" xr:uid="{41C89E8C-123A-487C-93C8-880EF38F5D12}"/>
    <cellStyle name="Comma 19 9" xfId="36625" xr:uid="{A609116D-2329-4E91-B4B9-781F4A0CAF59}"/>
    <cellStyle name="Comma 2" xfId="2" xr:uid="{00000000-0005-0000-0000-000001000000}"/>
    <cellStyle name="Comma 2 10" xfId="220" xr:uid="{2138B533-AE2E-48AB-BF99-717EAED1A7B6}"/>
    <cellStyle name="Comma 2 10 10" xfId="41828" xr:uid="{F6EE0311-316B-48F9-B11F-017AC5C2DBB2}"/>
    <cellStyle name="Comma 2 10 2" xfId="278" xr:uid="{ED0C92FD-266C-4E11-B4A4-0CF88639FB03}"/>
    <cellStyle name="Comma 2 10 2 2" xfId="320" xr:uid="{FA3337C7-2924-4D7D-BD48-F20CEF165972}"/>
    <cellStyle name="Comma 2 10 2 2 2" xfId="449" xr:uid="{0F3A2C1E-72AD-49B7-9C42-41C4170074E0}"/>
    <cellStyle name="Comma 2 10 2 2 2 2" xfId="733" xr:uid="{87C76A61-B581-4CFB-B079-8F092E59D21E}"/>
    <cellStyle name="Comma 2 10 2 2 2 2 2" xfId="42296" xr:uid="{2E0C6795-B70E-4520-A2AF-EC495E74E528}"/>
    <cellStyle name="Comma 2 10 2 2 2 3" xfId="42021" xr:uid="{207CDE25-FB0C-4D69-AD31-E98C83E77DC0}"/>
    <cellStyle name="Comma 2 10 2 2 3" xfId="604" xr:uid="{051D59AA-A9C6-4DE8-B80F-2B773946D2AE}"/>
    <cellStyle name="Comma 2 10 2 2 3 2" xfId="42167" xr:uid="{6D077A8B-D598-4660-B2FB-55BD9B9031A2}"/>
    <cellStyle name="Comma 2 10 2 2 4" xfId="41892" xr:uid="{7F7A85AB-4C45-41F0-B35A-FCA702298B67}"/>
    <cellStyle name="Comma 2 10 2 3" xfId="407" xr:uid="{9479C503-4F0C-4A1A-96EB-5FA8ED1BF7EC}"/>
    <cellStyle name="Comma 2 10 2 3 2" xfId="691" xr:uid="{43F4B9BD-4068-4FE4-9BFE-1971B6EEDEC5}"/>
    <cellStyle name="Comma 2 10 2 3 2 2" xfId="42254" xr:uid="{821074EB-C3AB-46CA-8D58-5B32422FB814}"/>
    <cellStyle name="Comma 2 10 2 3 3" xfId="41979" xr:uid="{E0A6D6A8-4A48-4464-8C1C-8472F527BF01}"/>
    <cellStyle name="Comma 2 10 2 4" xfId="360" xr:uid="{2D913E91-0216-48B8-A053-774C3C91FF39}"/>
    <cellStyle name="Comma 2 10 2 4 2" xfId="645" xr:uid="{F7598E2B-EB8C-4ED9-AF47-A6B646922AEC}"/>
    <cellStyle name="Comma 2 10 2 4 2 2" xfId="42208" xr:uid="{7E9A32D2-CE90-48AB-82F2-1853CCCED505}"/>
    <cellStyle name="Comma 2 10 2 4 3" xfId="41933" xr:uid="{BA9E106B-E0CE-4C08-801E-8BF50C8307A8}"/>
    <cellStyle name="Comma 2 10 2 5" xfId="515" xr:uid="{A4952B1B-B6C0-430C-974B-49CF3EAC2AD1}"/>
    <cellStyle name="Comma 2 10 2 5 2" xfId="42078" xr:uid="{77473F73-EE1C-4BE4-B95F-03A3DCEA5CD0}"/>
    <cellStyle name="Comma 2 10 2 6" xfId="562" xr:uid="{FC51AEE2-538C-4613-9CF6-04821516C35E}"/>
    <cellStyle name="Comma 2 10 2 6 2" xfId="42125" xr:uid="{D02FAD14-FEA2-4C9F-8A7D-39E8A4D02BA0}"/>
    <cellStyle name="Comma 2 10 2 7" xfId="41850" xr:uid="{03FACD64-1976-4C42-AFF5-01C5A29345C9}"/>
    <cellStyle name="Comma 2 10 3" xfId="291" xr:uid="{C93FF9F4-78B9-46AE-85E9-75B689FE3641}"/>
    <cellStyle name="Comma 2 10 3 2" xfId="333" xr:uid="{4602BA8B-0FDE-4917-A91E-CF2CBB682485}"/>
    <cellStyle name="Comma 2 10 3 2 2" xfId="462" xr:uid="{9C62F8BC-9EE9-4E9E-B8EC-04CD9F19D92E}"/>
    <cellStyle name="Comma 2 10 3 2 2 2" xfId="746" xr:uid="{C7981BCD-D5F6-4341-B1A1-AEF4A5C8552D}"/>
    <cellStyle name="Comma 2 10 3 2 2 2 2" xfId="42309" xr:uid="{622902AF-B4BB-4358-BDDC-4F0397815D63}"/>
    <cellStyle name="Comma 2 10 3 2 2 3" xfId="42034" xr:uid="{BAD941EB-4B33-4074-9960-33BAC4917E38}"/>
    <cellStyle name="Comma 2 10 3 2 3" xfId="617" xr:uid="{CE7753C9-7379-4701-9A42-1A1510679D86}"/>
    <cellStyle name="Comma 2 10 3 2 3 2" xfId="42180" xr:uid="{4A9EF687-7B58-4F3A-A16A-8605EBAECD1F}"/>
    <cellStyle name="Comma 2 10 3 2 4" xfId="41905" xr:uid="{D7FA6417-F1BD-4C7F-ABB2-AA6BD7F9D3E0}"/>
    <cellStyle name="Comma 2 10 3 3" xfId="420" xr:uid="{455C70BC-480F-4B99-BEF6-859AA0A8E3CE}"/>
    <cellStyle name="Comma 2 10 3 3 2" xfId="704" xr:uid="{410B2C55-FCD7-4FD0-BEE3-D29D28C5763F}"/>
    <cellStyle name="Comma 2 10 3 3 2 2" xfId="42267" xr:uid="{E7790BB9-EF0D-4A84-9CFD-A9A03951E397}"/>
    <cellStyle name="Comma 2 10 3 3 3" xfId="41992" xr:uid="{EA97500C-261E-4B1F-9148-086FC9835147}"/>
    <cellStyle name="Comma 2 10 3 4" xfId="373" xr:uid="{A0BE0120-D80C-405B-ACA5-37A3DD7A0FFC}"/>
    <cellStyle name="Comma 2 10 3 4 2" xfId="658" xr:uid="{5A4A2ADF-64C4-4927-83AB-F236007ED965}"/>
    <cellStyle name="Comma 2 10 3 4 2 2" xfId="42221" xr:uid="{DBC0FC5F-F4E6-4770-8110-DCBE76565D6B}"/>
    <cellStyle name="Comma 2 10 3 4 3" xfId="41946" xr:uid="{2657BE24-B191-4A1F-8029-100F369C11E5}"/>
    <cellStyle name="Comma 2 10 3 5" xfId="528" xr:uid="{8F438F96-244E-4FC4-BF3E-317386064604}"/>
    <cellStyle name="Comma 2 10 3 5 2" xfId="42091" xr:uid="{24127C4D-4492-4E15-BDE5-886840E420E3}"/>
    <cellStyle name="Comma 2 10 3 6" xfId="575" xr:uid="{4ED3F155-2E00-4EBC-AD06-B89C5CC8ED8E}"/>
    <cellStyle name="Comma 2 10 3 6 2" xfId="42138" xr:uid="{4E7D2500-4450-4D0D-97D3-CF0B28FCFC30}"/>
    <cellStyle name="Comma 2 10 3 7" xfId="41863" xr:uid="{A6A2C417-CCC0-4C97-BEE3-93BFB7E2DDD1}"/>
    <cellStyle name="Comma 2 10 4" xfId="305" xr:uid="{F66DC317-A9BF-4D61-AC45-9BD9666046FA}"/>
    <cellStyle name="Comma 2 10 4 2" xfId="433" xr:uid="{E5BC14ED-F8CA-475F-B9C8-FB364EC558B4}"/>
    <cellStyle name="Comma 2 10 4 2 2" xfId="717" xr:uid="{9938CA5D-922E-456E-8997-C505DA6D2898}"/>
    <cellStyle name="Comma 2 10 4 2 2 2" xfId="42280" xr:uid="{740F9F65-F0FB-42D3-9CFE-AF2D9B516251}"/>
    <cellStyle name="Comma 2 10 4 2 3" xfId="42005" xr:uid="{F2CEB801-2ADC-4E66-B0A6-A2111C5EC292}"/>
    <cellStyle name="Comma 2 10 4 3" xfId="588" xr:uid="{77C4F70B-24FF-4627-8926-3782F198E7E0}"/>
    <cellStyle name="Comma 2 10 4 3 2" xfId="42151" xr:uid="{DCDEBD9D-8BF2-46F6-AF53-50143C63C49B}"/>
    <cellStyle name="Comma 2 10 4 4" xfId="41876" xr:uid="{3273B2FE-F4AA-4248-AB41-BBD6CBE57DBA}"/>
    <cellStyle name="Comma 2 10 5" xfId="389" xr:uid="{AAF75F32-08E0-4D7B-9840-2D0A22F0B8AF}"/>
    <cellStyle name="Comma 2 10 5 2" xfId="674" xr:uid="{11E42E97-FD1F-42B1-B695-01914F8401B2}"/>
    <cellStyle name="Comma 2 10 5 2 2" xfId="42237" xr:uid="{0BFFE8CE-CB06-4B9A-9D6D-4CC1C7CE407E}"/>
    <cellStyle name="Comma 2 10 5 3" xfId="41962" xr:uid="{4988FEA3-0CBA-4F7A-8F7E-D9B642B6FB51}"/>
    <cellStyle name="Comma 2 10 6" xfId="344" xr:uid="{7C1F654A-673B-4B8A-B97A-2463DE0A1D5F}"/>
    <cellStyle name="Comma 2 10 6 2" xfId="629" xr:uid="{433C4FA9-19AD-4BBB-84BD-5E8184151765}"/>
    <cellStyle name="Comma 2 10 6 2 2" xfId="42192" xr:uid="{381EE47F-3DFC-4624-ADDE-6B3745D75043}"/>
    <cellStyle name="Comma 2 10 6 3" xfId="41917" xr:uid="{3F5DF5C7-7988-4EF1-9817-639ECF08D963}"/>
    <cellStyle name="Comma 2 10 7" xfId="499" xr:uid="{C46C2A45-D268-4E35-8D2C-860AF1ACA53F}"/>
    <cellStyle name="Comma 2 10 7 2" xfId="42062" xr:uid="{B20F329B-69ED-483D-82B9-7CC348472A51}"/>
    <cellStyle name="Comma 2 10 8" xfId="545" xr:uid="{76F465F6-5AAA-4C8D-BE6A-93605C44136D}"/>
    <cellStyle name="Comma 2 10 8 2" xfId="42108" xr:uid="{2473742D-578B-454D-AE44-E36997392D9A}"/>
    <cellStyle name="Comma 2 10 9" xfId="42321" xr:uid="{502FE41A-B95D-48AC-A191-E387B4FC1633}"/>
    <cellStyle name="Comma 2 11" xfId="13031" xr:uid="{FB9BCE83-FC99-4259-8702-4A8714301D3D}"/>
    <cellStyle name="Comma 2 11 2" xfId="34925" xr:uid="{38F3D82B-5212-4FA8-B95D-5774D0819C4A}"/>
    <cellStyle name="Comma 2 11 3" xfId="37409" xr:uid="{376ED4EF-48C2-4CAB-80D9-BB358A4D28B0}"/>
    <cellStyle name="Comma 2 11 4" xfId="38612" xr:uid="{1C83AF8B-B7FB-407B-915B-183691853D62}"/>
    <cellStyle name="Comma 2 11 5" xfId="39729" xr:uid="{8CB63456-705A-4461-BB59-62FBE4BDDC11}"/>
    <cellStyle name="Comma 2 11 6" xfId="40846" xr:uid="{E3D726E2-6C7D-4640-BE1B-2739DDD1CE24}"/>
    <cellStyle name="Comma 2 11 7" xfId="24679" xr:uid="{8EF46AA0-8AFE-455A-AAA9-6590434BB8CA}"/>
    <cellStyle name="Comma 2 12" xfId="14825" xr:uid="{FBE8A0DB-77FF-4516-BC8D-F5924E43BC7E}"/>
    <cellStyle name="Comma 2 12 2" xfId="35691" xr:uid="{9AD035AD-C92F-42CF-83FB-58C7CE2843B1}"/>
    <cellStyle name="Comma 2 12 3" xfId="37837" xr:uid="{A3B261BA-887A-4067-AAB3-C204F86C86B7}"/>
    <cellStyle name="Comma 2 12 4" xfId="38961" xr:uid="{A3EA056A-6A09-43F4-A8B7-0FE99AADF4E4}"/>
    <cellStyle name="Comma 2 12 5" xfId="40078" xr:uid="{3E03BF00-6E95-4B21-A49C-96EBC75598C7}"/>
    <cellStyle name="Comma 2 12 6" xfId="41195" xr:uid="{769B702A-4354-475D-A43F-9239EEB68CE5}"/>
    <cellStyle name="Comma 2 12 7" xfId="25322" xr:uid="{453D18E3-BE32-4D86-BF05-0844E82300DE}"/>
    <cellStyle name="Comma 2 13" xfId="14838" xr:uid="{377CE52D-2F23-4595-BA23-EDADB8580776}"/>
    <cellStyle name="Comma 2 13 2" xfId="35696" xr:uid="{814D6872-BDFF-4B90-990A-A50494DA1437}"/>
    <cellStyle name="Comma 2 13 3" xfId="37842" xr:uid="{DE1B94A7-490F-4A6F-BA70-343039862059}"/>
    <cellStyle name="Comma 2 13 3 2 2" xfId="46990" xr:uid="{792F3319-236B-4B44-A9A3-74FC9929F45E}"/>
    <cellStyle name="Comma 2 13 4" xfId="38966" xr:uid="{06305060-8DA0-425E-B370-545634E2D975}"/>
    <cellStyle name="Comma 2 13 5" xfId="40083" xr:uid="{12AE2182-EFE1-4548-B7EA-7C4540753900}"/>
    <cellStyle name="Comma 2 13 6" xfId="41200" xr:uid="{015C3029-3710-4BBE-9CDA-C87983C66F9A}"/>
    <cellStyle name="Comma 2 13 7" xfId="25327" xr:uid="{E29238CA-4F43-4B34-9499-15EDFB494CED}"/>
    <cellStyle name="Comma 2 14" xfId="14843" xr:uid="{FA147E2A-ABB1-4EA7-A4A6-5C2BCA47AE47}"/>
    <cellStyle name="Comma 2 14 2" xfId="35699" xr:uid="{3010FA3A-ADCE-4B03-99A0-EE36F2F15675}"/>
    <cellStyle name="Comma 2 14 3" xfId="37845" xr:uid="{BD98230D-BD38-44F8-89C0-FD2568A45093}"/>
    <cellStyle name="Comma 2 14 4" xfId="38969" xr:uid="{C1FB63AB-C30C-45E2-83EA-6D79B439A2CB}"/>
    <cellStyle name="Comma 2 14 5" xfId="40086" xr:uid="{F3CCA91B-7771-4740-BA45-2A6009344D69}"/>
    <cellStyle name="Comma 2 14 6" xfId="41203" xr:uid="{58F976C9-710B-43E9-86F8-3CDF4346D273}"/>
    <cellStyle name="Comma 2 14 7" xfId="25330" xr:uid="{11301A95-3A7D-415D-BE58-2C9EBEDF47CA}"/>
    <cellStyle name="Comma 2 15" xfId="15220" xr:uid="{85045948-4863-469C-9CA6-427DB09D110A}"/>
    <cellStyle name="Comma 2 15 2" xfId="36049" xr:uid="{DB762D0A-C6A5-4534-AAB9-AAA1571AE56C}"/>
    <cellStyle name="Comma 2 15 3" xfId="38181" xr:uid="{090C625A-1208-40C2-9FA4-93CD0095E007}"/>
    <cellStyle name="Comma 2 15 4" xfId="39305" xr:uid="{85095B97-AE9A-4B9A-BCD6-D65FA1391F83}"/>
    <cellStyle name="Comma 2 15 5" xfId="40422" xr:uid="{EA61C9EC-32B5-412A-B7CA-3367ED18C2A1}"/>
    <cellStyle name="Comma 2 15 6" xfId="41539" xr:uid="{EFFA7B79-9723-44DF-A798-B3831A02E1C6}"/>
    <cellStyle name="Comma 2 15 7" xfId="25631" xr:uid="{B57E304D-2CCF-46DC-AE39-DFAACD851E91}"/>
    <cellStyle name="Comma 2 16" xfId="167" xr:uid="{B59D3413-E3F8-4943-8BA4-2ECA5A9FD544}"/>
    <cellStyle name="Comma 2 16 2" xfId="36057" xr:uid="{93CE6663-407B-4B0E-BDCE-439BA7AA4494}"/>
    <cellStyle name="Comma 2 16 3" xfId="38189" xr:uid="{3AD04776-5F66-42BA-A3BF-637D8D9D07E0}"/>
    <cellStyle name="Comma 2 16 4" xfId="39313" xr:uid="{84FE1AD8-FF3D-479A-B668-D69F452E6695}"/>
    <cellStyle name="Comma 2 16 5" xfId="40430" xr:uid="{2ABA7B31-8362-4E89-9B15-AB6D41064119}"/>
    <cellStyle name="Comma 2 16 6" xfId="41547" xr:uid="{CEDE191D-691B-42F1-B0BC-BF887F824BCE}"/>
    <cellStyle name="Comma 2 16 7" xfId="25639" xr:uid="{53BF56E7-156C-4A3F-A368-D7F9D3E58316}"/>
    <cellStyle name="Comma 2 16 8" xfId="42044" xr:uid="{4F033276-339E-461A-9B63-4928FC9D3655}"/>
    <cellStyle name="Comma 2 16 9" xfId="472" xr:uid="{CC8A9F45-F535-454C-807B-73032E665FBA}"/>
    <cellStyle name="Comma 2 17" xfId="15261" xr:uid="{E1F8D138-67B9-4218-A3F1-D6E7F7AC6FFE}"/>
    <cellStyle name="Comma 2 17 2" xfId="25664" xr:uid="{5F43F993-CD6E-43F5-9A0A-5CB215E4811C}"/>
    <cellStyle name="Comma 2 17 3" xfId="25667" xr:uid="{8625130D-5B0E-4C91-8602-21CB08EEF62A}"/>
    <cellStyle name="Comma 2 17 4" xfId="15288" xr:uid="{F74E8E87-4EE8-422D-AAB7-CF70EE60358F}"/>
    <cellStyle name="Comma 2 18" xfId="25654" xr:uid="{CF09E717-3C30-4819-8274-E3A952871029}"/>
    <cellStyle name="Comma 2 19" xfId="25657" xr:uid="{1AD9CDA9-9CFE-44E7-9F19-2A3C3621186A}"/>
    <cellStyle name="Comma 2 19 10" xfId="42628" xr:uid="{42DE55E3-E833-4403-A6B1-6F74BFA06805}"/>
    <cellStyle name="Comma 2 19 10 2" xfId="44071" xr:uid="{1A3136AB-A82E-4A8E-8D1D-A26D8503F70F}"/>
    <cellStyle name="Comma 2 19 10 3" xfId="45558" xr:uid="{0187467E-7F2F-4782-AFBB-F33103EA70CA}"/>
    <cellStyle name="Comma 2 19 11" xfId="43246" xr:uid="{C67E9D5A-33FB-4E9C-AD37-9FB346A6FF12}"/>
    <cellStyle name="Comma 2 19 11 2" xfId="44765" xr:uid="{9CA47D30-1519-469C-B58F-0E2972E64B7E}"/>
    <cellStyle name="Comma 2 19 11 3" xfId="46253" xr:uid="{D1516C6D-315D-465A-9A19-478CA7B9ABB6}"/>
    <cellStyle name="Comma 2 19 12" xfId="42607" xr:uid="{28F7DE1E-DF84-49F3-AFFF-4B0AE0806DC0}"/>
    <cellStyle name="Comma 2 19 12 2" xfId="44052" xr:uid="{02C2FF16-79A2-469D-A138-6CEC91BF506F}"/>
    <cellStyle name="Comma 2 19 12 3" xfId="45539" xr:uid="{1177873A-68EF-446E-9500-68F6AAFD1B1F}"/>
    <cellStyle name="Comma 2 19 13" xfId="44041" xr:uid="{3B6DB4DA-D980-4673-9F63-111C4F3521AC}"/>
    <cellStyle name="Comma 2 19 14" xfId="45528" xr:uid="{753001CD-FAB2-4460-8C43-203CF69B754F}"/>
    <cellStyle name="Comma 2 19 15" xfId="42577" xr:uid="{FAB03C68-427F-45D3-964C-F947EE1D4CB8}"/>
    <cellStyle name="Comma 2 19 16" xfId="42542" xr:uid="{64FA39C2-3D88-4438-ABDC-08F6346EF1C8}"/>
    <cellStyle name="Comma 2 19 2" xfId="42637" xr:uid="{3BD8C54D-A75D-4C70-A85C-B128538B19EF}"/>
    <cellStyle name="Comma 2 19 2 2" xfId="42878" xr:uid="{AF8F8913-1651-4D57-B624-D30B64C76610}"/>
    <cellStyle name="Comma 2 19 2 2 2" xfId="43519" xr:uid="{617184E6-545A-4D02-A75E-2B8DA59CDF6D}"/>
    <cellStyle name="Comma 2 19 2 2 2 2" xfId="45059" xr:uid="{B298651E-A859-4A9D-8DC7-17E2B4A2E377}"/>
    <cellStyle name="Comma 2 19 2 2 2 3" xfId="46547" xr:uid="{A8DB9E18-E05D-4785-BF75-2DE02F8DC92F}"/>
    <cellStyle name="Comma 2 19 2 2 3" xfId="44354" xr:uid="{A21FB56B-6CDA-4F22-BCDD-1C83BAADF593}"/>
    <cellStyle name="Comma 2 19 2 2 4" xfId="45843" xr:uid="{55512E8A-AA19-4DAB-A943-42F9556C0DDB}"/>
    <cellStyle name="Comma 2 19 2 3" xfId="43077" xr:uid="{189A1C0F-B3FE-4697-AFA6-70A2F0910CE5}"/>
    <cellStyle name="Comma 2 19 2 3 2" xfId="43737" xr:uid="{375B01CB-58F4-4D60-A5E3-93EED6993304}"/>
    <cellStyle name="Comma 2 19 2 3 2 2" xfId="45288" xr:uid="{4B993EB6-31ED-42B5-92D9-82600B315F59}"/>
    <cellStyle name="Comma 2 19 2 3 2 3" xfId="46780" xr:uid="{077A2D16-68C1-4819-94E5-AB24AEB4656E}"/>
    <cellStyle name="Comma 2 19 2 3 3" xfId="44581" xr:uid="{EE1FAF50-9E14-49EC-B276-A3D7E7A8D933}"/>
    <cellStyle name="Comma 2 19 2 3 4" xfId="46067" xr:uid="{FBBF6C0F-4F6B-4238-A3B2-2466CBE3CC82}"/>
    <cellStyle name="Comma 2 19 2 4" xfId="43261" xr:uid="{68B40549-3A3C-4715-8451-49522D3A1824}"/>
    <cellStyle name="Comma 2 19 2 4 2" xfId="44782" xr:uid="{18CBCA13-83A1-4985-A77B-3D065759FD2E}"/>
    <cellStyle name="Comma 2 19 2 4 3" xfId="46270" xr:uid="{DB9683B7-C47F-4383-8276-705334096DD8}"/>
    <cellStyle name="Comma 2 19 2 5" xfId="44085" xr:uid="{7FFF3F42-181B-47EB-8099-0D9C0219DD05}"/>
    <cellStyle name="Comma 2 19 2 6" xfId="45573" xr:uid="{4F0870C3-F786-40AC-AF74-E1CC7B7F0042}"/>
    <cellStyle name="Comma 2 19 3" xfId="42684" xr:uid="{7C4728EB-E171-4632-92A1-A07122C8DACC}"/>
    <cellStyle name="Comma 2 19 3 2" xfId="42898" xr:uid="{6DA0C742-B2EB-45CB-BBE5-4998DAE16BA8}"/>
    <cellStyle name="Comma 2 19 3 2 2" xfId="43541" xr:uid="{9A601082-11AA-4723-AB7B-378817499BA5}"/>
    <cellStyle name="Comma 2 19 3 2 2 2" xfId="45082" xr:uid="{E350F010-5B12-4D60-906E-9BC8F2507D52}"/>
    <cellStyle name="Comma 2 19 3 2 2 3" xfId="46571" xr:uid="{D62405AF-EC95-4A50-A9B3-F265812A7932}"/>
    <cellStyle name="Comma 2 19 3 2 3" xfId="44377" xr:uid="{E9BA136B-6C7C-465A-8B1D-593BA6EC46FD}"/>
    <cellStyle name="Comma 2 19 3 2 4" xfId="45865" xr:uid="{2F47F49F-DD6A-458C-93F5-C7000EEFEDA7}"/>
    <cellStyle name="Comma 2 19 3 3" xfId="43099" xr:uid="{E322BAEF-2205-4DDA-8884-E21DE0B1B024}"/>
    <cellStyle name="Comma 2 19 3 3 2" xfId="43761" xr:uid="{6BBA7581-8407-4509-B52B-ACCD7B047D13}"/>
    <cellStyle name="Comma 2 19 3 3 2 2" xfId="45313" xr:uid="{DB6C8BED-B52A-4ACA-A7BF-6EDE680322E2}"/>
    <cellStyle name="Comma 2 19 3 3 2 3" xfId="46805" xr:uid="{BBC89ED6-B187-4464-9874-4095B97F4400}"/>
    <cellStyle name="Comma 2 19 3 3 3" xfId="44605" xr:uid="{2F937C7F-696A-4C1D-8B5D-2AABED0173DD}"/>
    <cellStyle name="Comma 2 19 3 3 4" xfId="46092" xr:uid="{9C5E8D21-6A5F-4784-9199-645291759764}"/>
    <cellStyle name="Comma 2 19 3 4" xfId="43322" xr:uid="{A038B119-2474-40AE-9484-3CDDF6B925F3}"/>
    <cellStyle name="Comma 2 19 3 4 2" xfId="44847" xr:uid="{8ED06DF0-634B-4714-B673-490CA6BEBF2A}"/>
    <cellStyle name="Comma 2 19 3 4 3" xfId="46337" xr:uid="{4B829F38-580D-48BB-A34F-8C81D3F92C5B}"/>
    <cellStyle name="Comma 2 19 3 5" xfId="44151" xr:uid="{B0F9F047-57F4-4419-83F8-97C41B1A0B9B}"/>
    <cellStyle name="Comma 2 19 3 6" xfId="45637" xr:uid="{0E8D2B1E-DF08-467D-8A5F-A4E627814828}"/>
    <cellStyle name="Comma 2 19 4" xfId="42711" xr:uid="{ACA25C05-88F7-4233-83CC-AFDED555765A}"/>
    <cellStyle name="Comma 2 19 4 2" xfId="42922" xr:uid="{6EC2B072-280B-4F75-86CB-6194EE4AA4D7}"/>
    <cellStyle name="Comma 2 19 4 2 2" xfId="43568" xr:uid="{8BA60038-423D-425D-8821-2EAE11E40E07}"/>
    <cellStyle name="Comma 2 19 4 2 2 2" xfId="45110" xr:uid="{4A431EA9-0B70-416C-912A-4ABB18C0CCAF}"/>
    <cellStyle name="Comma 2 19 4 2 2 3" xfId="46599" xr:uid="{46D500A6-2451-46B4-AC10-A47B5C2DC636}"/>
    <cellStyle name="Comma 2 19 4 2 3" xfId="44406" xr:uid="{3EDB82DB-DA85-4A12-B67C-B5788026FF42}"/>
    <cellStyle name="Comma 2 19 4 2 4" xfId="45894" xr:uid="{E50043AB-B55F-4DEC-8E24-A90F241F78CF}"/>
    <cellStyle name="Comma 2 19 4 3" xfId="43128" xr:uid="{F4C7A3CF-83C2-40AB-A7B7-03853B6F6286}"/>
    <cellStyle name="Comma 2 19 4 3 2" xfId="43791" xr:uid="{9287155D-BB24-44E1-BC83-84B9C5A63959}"/>
    <cellStyle name="Comma 2 19 4 3 2 2" xfId="45343" xr:uid="{FB669F60-F3EB-4FF6-853B-642F0B9F6206}"/>
    <cellStyle name="Comma 2 19 4 3 2 3" xfId="46835" xr:uid="{2ADB94F4-66D0-41DD-A321-1D49C78E54B9}"/>
    <cellStyle name="Comma 2 19 4 3 3" xfId="44635" xr:uid="{1EA585BA-3930-4CD0-B53F-A4396CE685F8}"/>
    <cellStyle name="Comma 2 19 4 3 4" xfId="46122" xr:uid="{B5266949-AD9E-41F8-ABE6-049B95D81045}"/>
    <cellStyle name="Comma 2 19 4 4" xfId="43351" xr:uid="{62FE7946-C51F-4537-B0A8-F33C5EF40A59}"/>
    <cellStyle name="Comma 2 19 4 4 2" xfId="44877" xr:uid="{BFB007DC-0C5C-49F5-B9BF-EF5B25C2664E}"/>
    <cellStyle name="Comma 2 19 4 4 3" xfId="46367" xr:uid="{6EFCD0CF-861A-4E62-8F2B-A170F1BAFC54}"/>
    <cellStyle name="Comma 2 19 4 5" xfId="44180" xr:uid="{206D4B8A-4A7E-44C3-A2D5-788F0A68D39A}"/>
    <cellStyle name="Comma 2 19 4 6" xfId="45667" xr:uid="{217CD4EC-77EB-4FBD-A83E-EE0F4C949BFD}"/>
    <cellStyle name="Comma 2 19 5" xfId="42772" xr:uid="{05705462-F9A1-4043-A153-8D774B8471E3}"/>
    <cellStyle name="Comma 2 19 5 2" xfId="42974" xr:uid="{84CB8BAB-9704-4CAE-ABB8-65D7B97FB7CA}"/>
    <cellStyle name="Comma 2 19 5 2 2" xfId="43625" xr:uid="{BD927A4C-31DA-4772-8B4B-EC57C1ED54A8}"/>
    <cellStyle name="Comma 2 19 5 2 2 2" xfId="45173" xr:uid="{1D6423D2-B693-4E75-8073-28636BFDB969}"/>
    <cellStyle name="Comma 2 19 5 2 2 3" xfId="46663" xr:uid="{4714B81B-43D7-49DF-AA0B-19F89E94F196}"/>
    <cellStyle name="Comma 2 19 5 2 3" xfId="44466" xr:uid="{6E6A6855-158B-4C5E-A189-5768E5C8A3B3}"/>
    <cellStyle name="Comma 2 19 5 2 4" xfId="45954" xr:uid="{DFEF7031-2451-4F94-8F88-FFFA75D6E7D8}"/>
    <cellStyle name="Comma 2 19 5 3" xfId="43183" xr:uid="{F7F899A9-3CFF-4525-BAC2-30DF2AEBF483}"/>
    <cellStyle name="Comma 2 19 5 3 2" xfId="43854" xr:uid="{C93DEBA1-1CB5-464E-B2EB-1ADF1154420A}"/>
    <cellStyle name="Comma 2 19 5 3 2 2" xfId="45407" xr:uid="{484B1D32-2F1B-4A28-AA6F-65E472EC35AA}"/>
    <cellStyle name="Comma 2 19 5 3 2 3" xfId="46899" xr:uid="{664569DF-24D8-4484-B31B-325441DD15E9}"/>
    <cellStyle name="Comma 2 19 5 3 3" xfId="44697" xr:uid="{1D18E2A1-03A1-4E04-A580-12AA0517CE47}"/>
    <cellStyle name="Comma 2 19 5 3 4" xfId="46185" xr:uid="{6DFCAECD-F74F-4849-9201-7776C455EAE9}"/>
    <cellStyle name="Comma 2 19 5 4" xfId="43405" xr:uid="{B35E19D5-3FBE-4D73-B300-EC181E045C19}"/>
    <cellStyle name="Comma 2 19 5 4 2" xfId="44940" xr:uid="{E2B0B801-F3CB-4A60-A6D6-C3E5ABF41D26}"/>
    <cellStyle name="Comma 2 19 5 4 3" xfId="46429" xr:uid="{A9D97206-7FE7-46F9-A4AC-518D4FCC0E77}"/>
    <cellStyle name="Comma 2 19 5 5" xfId="44238" xr:uid="{EC7DE998-3573-450C-83EB-1F22B263D615}"/>
    <cellStyle name="Comma 2 19 5 6" xfId="45726" xr:uid="{B917636E-B74B-4186-97C9-C2266CEB8DAC}"/>
    <cellStyle name="Comma 2 19 6" xfId="42793" xr:uid="{59055390-64C1-45B8-BE17-E1BB0B524784}"/>
    <cellStyle name="Comma 2 19 6 2" xfId="42998" xr:uid="{14451654-54B5-4FFF-B2FD-7C462057F2D7}"/>
    <cellStyle name="Comma 2 19 6 2 2" xfId="43652" xr:uid="{B25C183B-3FD0-47C4-B45D-AD894073CE1B}"/>
    <cellStyle name="Comma 2 19 6 2 2 2" xfId="45200" xr:uid="{BFD42C50-6FF5-469B-8400-35B8AB214529}"/>
    <cellStyle name="Comma 2 19 6 2 2 3" xfId="46690" xr:uid="{7B84DD2C-07A0-41BD-A76D-C346C2C7AD32}"/>
    <cellStyle name="Comma 2 19 6 2 3" xfId="44493" xr:uid="{F6F6C88E-5ABC-46B3-B9F1-B4BCE01BC166}"/>
    <cellStyle name="Comma 2 19 6 2 4" xfId="45981" xr:uid="{B603F95B-BB51-4070-A048-325D80C5EC7A}"/>
    <cellStyle name="Comma 2 19 6 3" xfId="43207" xr:uid="{44291C65-04BD-4E9C-A0DB-DF01496FCE5D}"/>
    <cellStyle name="Comma 2 19 6 3 2" xfId="43881" xr:uid="{8BD14D9F-3F8E-4ED0-90B3-1EBD5EE10D1D}"/>
    <cellStyle name="Comma 2 19 6 3 2 2" xfId="45434" xr:uid="{8E937E7B-9C40-4A03-B70D-5796B95DD768}"/>
    <cellStyle name="Comma 2 19 6 3 2 3" xfId="46926" xr:uid="{DAB3144D-7B66-40EF-B3A8-763214F85D40}"/>
    <cellStyle name="Comma 2 19 6 3 3" xfId="44724" xr:uid="{1FA54D6E-93D6-45EF-A0D0-7B222977387A}"/>
    <cellStyle name="Comma 2 19 6 3 4" xfId="46212" xr:uid="{F09B8FE7-6010-494E-A1E7-FC47F224B5AF}"/>
    <cellStyle name="Comma 2 19 6 4" xfId="43430" xr:uid="{294CDA48-DDD0-4586-91D0-785E7D3AF8D4}"/>
    <cellStyle name="Comma 2 19 6 4 2" xfId="44967" xr:uid="{8ACACC48-7CFD-461C-A882-87B56EBCCA30}"/>
    <cellStyle name="Comma 2 19 6 4 3" xfId="46456" xr:uid="{30F7C5FF-F077-4F9B-B01B-636A69504A59}"/>
    <cellStyle name="Comma 2 19 6 5" xfId="44263" xr:uid="{5BA20EB3-73A0-4969-B07D-9DD504E02DF0}"/>
    <cellStyle name="Comma 2 19 6 6" xfId="45751" xr:uid="{BD1734E0-7BC1-4134-8938-A18282B3B3B4}"/>
    <cellStyle name="Comma 2 19 7" xfId="42816" xr:uid="{3075DAFC-D4E9-410D-BD27-E2FF3D208529}"/>
    <cellStyle name="Comma 2 19 7 2" xfId="43023" xr:uid="{1287B1B0-9467-4080-B951-FB57654E2022}"/>
    <cellStyle name="Comma 2 19 7 2 2" xfId="43679" xr:uid="{EB7676A4-212A-4C23-B995-616EF360FCD8}"/>
    <cellStyle name="Comma 2 19 7 2 2 2" xfId="45227" xr:uid="{A24BA48D-1BD9-4735-8C4A-AF396A7B05B0}"/>
    <cellStyle name="Comma 2 19 7 2 2 3" xfId="46717" xr:uid="{70441F49-CBC8-4C90-AAB8-39269844AAF7}"/>
    <cellStyle name="Comma 2 19 7 2 3" xfId="44520" xr:uid="{283160A9-FB52-4561-AA5F-A084CBBB337E}"/>
    <cellStyle name="Comma 2 19 7 2 4" xfId="46008" xr:uid="{8BBE4CA7-A769-442C-AB01-E2C014D12F9F}"/>
    <cellStyle name="Comma 2 19 7 3" xfId="43233" xr:uid="{AB71B927-2002-4B06-9B16-2BD0BECFEF8F}"/>
    <cellStyle name="Comma 2 19 7 3 2" xfId="43908" xr:uid="{C1DF3D7C-11FC-4928-96B5-7706002819DF}"/>
    <cellStyle name="Comma 2 19 7 3 2 2" xfId="45461" xr:uid="{5560E7D3-183E-4846-B0AD-9F767E38507F}"/>
    <cellStyle name="Comma 2 19 7 3 2 3" xfId="46953" xr:uid="{C9982CBD-CE2F-43F8-8341-02EE3FFB6300}"/>
    <cellStyle name="Comma 2 19 7 3 3" xfId="44751" xr:uid="{9925FCAE-AFEE-404F-8339-A151040A0C0C}"/>
    <cellStyle name="Comma 2 19 7 3 4" xfId="46239" xr:uid="{61ABDB89-96E1-40B9-B8D2-E75B37151F7C}"/>
    <cellStyle name="Comma 2 19 7 4" xfId="43456" xr:uid="{4F5559FB-880F-42B0-BCF9-26DB3AE448DB}"/>
    <cellStyle name="Comma 2 19 7 4 2" xfId="44994" xr:uid="{F3178919-7BD3-42D3-AF35-F196B5F32533}"/>
    <cellStyle name="Comma 2 19 7 4 3" xfId="46483" xr:uid="{2E474961-0E5D-4CBE-8D4C-EABA1ADA42A1}"/>
    <cellStyle name="Comma 2 19 7 5" xfId="44289" xr:uid="{DD05A195-9E0D-490E-972A-42F65FE2B204}"/>
    <cellStyle name="Comma 2 19 7 6" xfId="45777" xr:uid="{D08EFB04-2708-4431-B843-23E43B559619}"/>
    <cellStyle name="Comma 2 19 8" xfId="42853" xr:uid="{758F7871-0A93-4F68-9244-7D198857EEA8}"/>
    <cellStyle name="Comma 2 19 8 2" xfId="43488" xr:uid="{D58BEBBF-EC87-4A9E-B243-3430AC2239ED}"/>
    <cellStyle name="Comma 2 19 8 2 2" xfId="45026" xr:uid="{03D250F4-A0C8-423D-976D-853F6B71AD89}"/>
    <cellStyle name="Comma 2 19 8 2 3" xfId="46515" xr:uid="{2E434836-F8F1-4C27-9A18-1609169F7DDE}"/>
    <cellStyle name="Comma 2 19 8 3" xfId="44321" xr:uid="{99093CE8-74AA-499D-A3B7-90F151BC6216}"/>
    <cellStyle name="Comma 2 19 8 4" xfId="45809" xr:uid="{92EA82B2-8BD4-4AC3-BA87-A7F88AA8F77D}"/>
    <cellStyle name="Comma 2 19 9" xfId="43046" xr:uid="{115DB309-1920-4E1C-9449-98512B28EE04}"/>
    <cellStyle name="Comma 2 19 9 2" xfId="43705" xr:uid="{3C4BDFFC-BF9B-42D3-9C24-16C28B06C2FF}"/>
    <cellStyle name="Comma 2 19 9 2 2" xfId="45254" xr:uid="{9A4C9050-D996-4030-B505-D8E885521C99}"/>
    <cellStyle name="Comma 2 19 9 2 3" xfId="46744" xr:uid="{D6FC3DB1-7969-4A29-BEF2-38500A57C8CC}"/>
    <cellStyle name="Comma 2 19 9 3" xfId="44546" xr:uid="{162B2005-26F8-4178-B73D-73F487024949}"/>
    <cellStyle name="Comma 2 19 9 4" xfId="46034" xr:uid="{5ED22A4B-ACBC-415A-ADD9-F0F585CB2FDE}"/>
    <cellStyle name="Comma 2 2" xfId="48" xr:uid="{AECE1CD7-6548-484F-817C-6BD2A60D05C4}"/>
    <cellStyle name="Comma 2 2 10" xfId="1008" xr:uid="{32CC50E6-BA5F-44C7-95E2-BB902DA05D56}"/>
    <cellStyle name="Comma 2 2 10 2" xfId="25779" xr:uid="{E1D84366-96CB-4C8D-B9CD-1C1A142585CD}"/>
    <cellStyle name="Comma 2 2 10 2 2" xfId="43588" xr:uid="{6FE86D57-D1E9-4E8B-94D8-BBCCF35BC663}"/>
    <cellStyle name="Comma 2 2 10 2 2 2" xfId="45133" xr:uid="{5F8BE679-1111-42CC-85EA-7F471CCF7CC3}"/>
    <cellStyle name="Comma 2 2 10 2 2 3" xfId="46622" xr:uid="{63E428A4-EE68-446F-8772-5F5D5CF2692D}"/>
    <cellStyle name="Comma 2 2 10 2 3" xfId="44428" xr:uid="{76547B03-B2C3-4F4A-AA83-0A4DE89311FC}"/>
    <cellStyle name="Comma 2 2 10 2 4" xfId="45916" xr:uid="{89D5A348-D331-4D37-9D03-17275CF66519}"/>
    <cellStyle name="Comma 2 2 10 3" xfId="42474" xr:uid="{FB520894-6FD5-4AF5-B3AB-EEE5CD3E977A}"/>
    <cellStyle name="Comma 2 2 10 3 2" xfId="43813" xr:uid="{27B6D355-A084-4FCA-A933-0341D9AD71F1}"/>
    <cellStyle name="Comma 2 2 10 3 2 2" xfId="45366" xr:uid="{F8190812-1004-4AA0-8EE4-EF19754474EE}"/>
    <cellStyle name="Comma 2 2 10 3 2 3" xfId="46858" xr:uid="{AC307627-9FA4-43F5-899A-AC8590637B4A}"/>
    <cellStyle name="Comma 2 2 10 3 3" xfId="44657" xr:uid="{64E4C64F-BA61-4ADE-9726-93B1DCAE1E27}"/>
    <cellStyle name="Comma 2 2 10 3 4" xfId="46144" xr:uid="{2BBD2041-320F-48FA-A174-1BFA93AE1D9A}"/>
    <cellStyle name="Comma 2 2 10 3 5" xfId="43147" xr:uid="{7D12B6A0-05DD-4847-97EA-383927B9AD6E}"/>
    <cellStyle name="Comma 2 2 10 4" xfId="42485" xr:uid="{DBD735A8-AF7F-4340-9C57-D3CDE7874D22}"/>
    <cellStyle name="Comma 2 2 10 4 2" xfId="44899" xr:uid="{10E38DA4-40B1-4790-A4CF-4339BA3A5D49}"/>
    <cellStyle name="Comma 2 2 10 4 3" xfId="46389" xr:uid="{5C41475B-FC94-44E2-9363-48E92CFE71B6}"/>
    <cellStyle name="Comma 2 2 10 5" xfId="44200" xr:uid="{E645A1AF-BAEB-4C59-BE30-4808158131AC}"/>
    <cellStyle name="Comma 2 2 10 6" xfId="45688" xr:uid="{AA04056D-23F7-4EB1-BBB5-E9734C69F03B}"/>
    <cellStyle name="Comma 2 2 11" xfId="36551" xr:uid="{FDD2BAA5-A3CE-4860-8051-901F02DFA680}"/>
    <cellStyle name="Comma 2 2 12" xfId="36627" xr:uid="{A47D86CC-9959-4628-92CA-63AB12B5F2A5}"/>
    <cellStyle name="Comma 2 2 12 2" xfId="42409" xr:uid="{F40F6F15-380C-408D-9D63-B2E61B70116E}"/>
    <cellStyle name="Comma 2 2 13" xfId="38283" xr:uid="{6D083F11-70CF-4E0F-A81E-1BD247D9B4A9}"/>
    <cellStyle name="Comma 2 2 14" xfId="39396" xr:uid="{778BDCB9-83D6-45FC-A0DF-E29F1A5C6C3A}"/>
    <cellStyle name="Comma 2 2 15" xfId="40517" xr:uid="{AAB0C730-16FB-4F18-BED6-1983E390FC0F}"/>
    <cellStyle name="Comma 2 2 16" xfId="15280" xr:uid="{A44C78D8-C49E-4070-AA96-57B1C07C1CDC}"/>
    <cellStyle name="Comma 2 2 17" xfId="770" xr:uid="{C60DE405-B708-4B95-8F4D-E89CE19C555C}"/>
    <cellStyle name="Comma 2 2 17 2" xfId="41564" xr:uid="{1B6327AB-D118-461D-A1A9-4D495A4299EA}"/>
    <cellStyle name="Comma 2 2 18" xfId="1639" xr:uid="{545D2F60-0E93-4FD3-9D09-E926A368B2FA}"/>
    <cellStyle name="Comma 2 2 19" xfId="41580" xr:uid="{E48D1D0C-1A41-47AC-972C-96C54ED00A04}"/>
    <cellStyle name="Comma 2 2 2" xfId="66" xr:uid="{E4A00A17-8723-432F-ADD1-1801BDD0A878}"/>
    <cellStyle name="Comma 2 2 2 10" xfId="39397" xr:uid="{DA1C5B56-96A7-4ADF-8A0B-40E165FC4E19}"/>
    <cellStyle name="Comma 2 2 2 11" xfId="40518" xr:uid="{C72C3874-7559-40E8-AFF9-A6D181009A39}"/>
    <cellStyle name="Comma 2 2 2 12" xfId="15281" xr:uid="{D0673651-0B3C-4EE3-999B-FE7CC9300C07}"/>
    <cellStyle name="Comma 2 2 2 13" xfId="1640" xr:uid="{D7D52A6F-1029-4B3A-98A6-CFECDFE62C31}"/>
    <cellStyle name="Comma 2 2 2 14" xfId="776" xr:uid="{4BDF69E2-5403-406A-A239-C71B40ECB997}"/>
    <cellStyle name="Comma 2 2 2 15" xfId="41804" xr:uid="{58FFDB09-BC93-4269-A5D5-016F4029838C}"/>
    <cellStyle name="Comma 2 2 2 16" xfId="197" xr:uid="{A12F1F4C-561A-4889-9D2E-39CC28EE58B6}"/>
    <cellStyle name="Comma 2 2 2 17" xfId="164" xr:uid="{05EE190A-92CD-417D-AF97-7E989CEFE746}"/>
    <cellStyle name="Comma 2 2 2 18" xfId="42366" xr:uid="{53385054-FAD1-4150-86C2-03FB0E0A0569}"/>
    <cellStyle name="Comma 2 2 2 19" xfId="42739" xr:uid="{88513CAE-30F8-4C3C-AD7B-DBB33EBF9C6A}"/>
    <cellStyle name="Comma 2 2 2 2" xfId="87" xr:uid="{3703807A-FB67-4CDC-90FC-B0E93CB279CF}"/>
    <cellStyle name="Comma 2 2 2 2 10" xfId="15362" xr:uid="{6F5CDDEB-3AB2-4FDC-A829-26A71178A933}"/>
    <cellStyle name="Comma 2 2 2 2 11" xfId="1641" xr:uid="{AF882AA2-EE21-47A8-AF9F-5324E0DC95D7}"/>
    <cellStyle name="Comma 2 2 2 2 12" xfId="782" xr:uid="{E1CEC724-AA59-4345-B3B2-3DCC6A61FA67}"/>
    <cellStyle name="Comma 2 2 2 2 13" xfId="241" xr:uid="{A262DA84-D58A-498F-B116-0E0109259704}"/>
    <cellStyle name="Comma 2 2 2 2 14" xfId="42381" xr:uid="{8D55A77E-7D6F-445F-BBAE-F7DA0519A661}"/>
    <cellStyle name="Comma 2 2 2 2 2" xfId="853" xr:uid="{CBF9AB8C-70EB-48A5-8F20-0822535035ED}"/>
    <cellStyle name="Comma 2 2 2 2 2 10" xfId="42938" xr:uid="{EE452AD4-D998-44C1-9882-6337FE573587}"/>
    <cellStyle name="Comma 2 2 2 2 2 2" xfId="1067" xr:uid="{B5B85B15-985F-4782-9F16-7FA0300C218E}"/>
    <cellStyle name="Comma 2 2 2 2 2 2 2" xfId="25782" xr:uid="{EE96BBA0-070F-4B8F-836A-7E963F1DC520}"/>
    <cellStyle name="Comma 2 2 2 2 2 2 2 2" xfId="45128" xr:uid="{7EAD713E-F8B5-488B-BA7C-318E9A8903A8}"/>
    <cellStyle name="Comma 2 2 2 2 2 2 3" xfId="46617" xr:uid="{967312DB-47E9-4CBA-B45F-BD5879E1DF91}"/>
    <cellStyle name="Comma 2 2 2 2 2 2 4" xfId="43584" xr:uid="{6E2864CB-F5F1-47D7-8B48-ACF807FD3833}"/>
    <cellStyle name="Comma 2 2 2 2 2 3" xfId="36630" xr:uid="{944E3D2E-7E01-49F3-AF55-C4757ABFC2EC}"/>
    <cellStyle name="Comma 2 2 2 2 2 3 2" xfId="44423" xr:uid="{51827AD6-3836-4866-A3BF-DFE7FCA6E8A7}"/>
    <cellStyle name="Comma 2 2 2 2 2 4" xfId="38286" xr:uid="{7D7A72E3-36B5-4F2C-ACEE-47B1A14F48DE}"/>
    <cellStyle name="Comma 2 2 2 2 2 4 2" xfId="45911" xr:uid="{F02B4AF3-941A-4418-9531-1DDC6CDCE265}"/>
    <cellStyle name="Comma 2 2 2 2 2 5" xfId="39399" xr:uid="{578D5E91-66D7-4CBB-9393-B2E034225439}"/>
    <cellStyle name="Comma 2 2 2 2 2 6" xfId="40520" xr:uid="{D50E1B67-C997-424D-BC8D-07AF5B2AE3EC}"/>
    <cellStyle name="Comma 2 2 2 2 2 7" xfId="15363" xr:uid="{8D638BD9-01F5-4F54-A7D2-AC07EBEAD007}"/>
    <cellStyle name="Comma 2 2 2 2 2 8" xfId="1642" xr:uid="{F88C3D9B-8D5E-4FA4-B509-89883AEEC3CC}"/>
    <cellStyle name="Comma 2 2 2 2 2 9" xfId="42430" xr:uid="{154E06D6-7E88-486A-B77B-2873CC8DAB2D}"/>
    <cellStyle name="Comma 2 2 2 2 3" xfId="912" xr:uid="{49D382F5-F922-41A2-A7E4-8AE943946726}"/>
    <cellStyle name="Comma 2 2 2 2 3 2" xfId="1125" xr:uid="{6401299D-1D1E-445D-AAF5-1F81E529B0C1}"/>
    <cellStyle name="Comma 2 2 2 2 3 2 2" xfId="35246" xr:uid="{B81F9542-354F-4231-B9C1-BC580C291F65}"/>
    <cellStyle name="Comma 2 2 2 2 3 2 2 2" xfId="45361" xr:uid="{50F41F29-68A1-4B40-955C-8DF79B4528DD}"/>
    <cellStyle name="Comma 2 2 2 2 3 2 3" xfId="46853" xr:uid="{18E89E9F-49F8-4334-A65D-59EFDDF382C6}"/>
    <cellStyle name="Comma 2 2 2 2 3 2 4" xfId="43808" xr:uid="{4F232CDB-F538-4AE9-831A-AD9F97F47377}"/>
    <cellStyle name="Comma 2 2 2 2 3 3" xfId="37611" xr:uid="{13DBE41C-9608-44D0-8A20-541D0879309C}"/>
    <cellStyle name="Comma 2 2 2 2 3 3 2" xfId="44652" xr:uid="{BD71A2BF-778D-4F18-A588-8FC85BF42B36}"/>
    <cellStyle name="Comma 2 2 2 2 3 4" xfId="38801" xr:uid="{EC6A4140-3A3A-489E-BE91-13D49D4AE7AC}"/>
    <cellStyle name="Comma 2 2 2 2 3 4 2" xfId="46139" xr:uid="{4F907242-62E3-468C-982A-EE6DCEE15595}"/>
    <cellStyle name="Comma 2 2 2 2 3 5" xfId="39918" xr:uid="{ADD64FEE-1550-4809-8029-0892D04389BB}"/>
    <cellStyle name="Comma 2 2 2 2 3 6" xfId="41035" xr:uid="{9A258D58-95A6-4EA8-AE3C-0167BB8D2837}"/>
    <cellStyle name="Comma 2 2 2 2 3 7" xfId="24914" xr:uid="{A5816620-1442-45A9-BC8D-F5E9DC91E0F0}"/>
    <cellStyle name="Comma 2 2 2 2 3 8" xfId="14166" xr:uid="{EF815F8E-FA97-4D43-955D-003E3FE1B4E7}"/>
    <cellStyle name="Comma 2 2 2 2 3 9" xfId="43144" xr:uid="{8CFD5B37-EAE4-4691-A130-E42AF9FDD090}"/>
    <cellStyle name="Comma 2 2 2 2 4" xfId="959" xr:uid="{FA8C29A7-7376-47ED-BAEA-1AA4C8B5232F}"/>
    <cellStyle name="Comma 2 2 2 2 4 2" xfId="1173" xr:uid="{6111F900-A27F-480C-BE5C-6985CD7A19A3}"/>
    <cellStyle name="Comma 2 2 2 2 4 2 2" xfId="35880" xr:uid="{DE80BA0E-81E0-424C-9FBB-54161D1245B4}"/>
    <cellStyle name="Comma 2 2 2 2 4 2 3" xfId="44895" xr:uid="{0B53FEB8-38BB-496A-BB4C-C0F4E300B33B}"/>
    <cellStyle name="Comma 2 2 2 2 4 3" xfId="38022" xr:uid="{3917AA79-6969-4492-B398-45007862A6CD}"/>
    <cellStyle name="Comma 2 2 2 2 4 3 2" xfId="46385" xr:uid="{7D37F338-CB35-4493-9245-A4607FEFBB4C}"/>
    <cellStyle name="Comma 2 2 2 2 4 4" xfId="39146" xr:uid="{FB7F8B56-896F-4A1F-B851-289C8B347C7A}"/>
    <cellStyle name="Comma 2 2 2 2 4 5" xfId="40263" xr:uid="{618C1FD2-77BA-45B2-A9A1-60C4B8125C40}"/>
    <cellStyle name="Comma 2 2 2 2 4 6" xfId="41380" xr:uid="{734408C8-3878-473A-9A57-10BE4DA9F6EB}"/>
    <cellStyle name="Comma 2 2 2 2 4 7" xfId="25496" xr:uid="{4B1C805D-BD4A-4CF8-8183-ED1BE8510681}"/>
    <cellStyle name="Comma 2 2 2 2 4 8" xfId="15031" xr:uid="{8284D241-0AFC-43DA-901B-7CD7038BEE0A}"/>
    <cellStyle name="Comma 2 2 2 2 4 9" xfId="43367" xr:uid="{C4B6B4A2-B1FE-49F1-9844-02002207413E}"/>
    <cellStyle name="Comma 2 2 2 2 5" xfId="1007" xr:uid="{5DA12E13-3004-43EE-BA16-D6802B7237B5}"/>
    <cellStyle name="Comma 2 2 2 2 5 2" xfId="25781" xr:uid="{F28D3D0E-EB7F-4CE5-8D3E-9CC0563EC3E4}"/>
    <cellStyle name="Comma 2 2 2 2 5 3" xfId="44197" xr:uid="{9BE5AFAE-C32E-4ED3-8E3C-A05F00E928BB}"/>
    <cellStyle name="Comma 2 2 2 2 6" xfId="36629" xr:uid="{7A451399-2840-43C8-83B3-903CC90E6ED7}"/>
    <cellStyle name="Comma 2 2 2 2 6 2" xfId="45683" xr:uid="{380047D9-59C7-43CF-908A-F84D82117EDC}"/>
    <cellStyle name="Comma 2 2 2 2 7" xfId="38285" xr:uid="{205A81D9-846B-4021-8C7B-C14B0A2D08AE}"/>
    <cellStyle name="Comma 2 2 2 2 8" xfId="39398" xr:uid="{1B22144B-64FE-4CD8-9611-EDF954B3F4FA}"/>
    <cellStyle name="Comma 2 2 2 2 9" xfId="40519" xr:uid="{F2EF62BF-7EF8-4D99-87EE-784208581DBB}"/>
    <cellStyle name="Comma 2 2 2 20" xfId="46969" xr:uid="{6155C334-2E4F-4114-8E85-D0E66C4B58A3}"/>
    <cellStyle name="Comma 2 2 2 3" xfId="252" xr:uid="{1B9856C8-3804-4FFD-95A5-5A67737E914F}"/>
    <cellStyle name="Comma 2 2 2 3 10" xfId="1643" xr:uid="{4BD55761-6784-4C88-84AA-EFD124F34258}"/>
    <cellStyle name="Comma 2 2 2 3 11" xfId="816" xr:uid="{53353874-BC92-42BD-9C14-FD2D655F6325}"/>
    <cellStyle name="Comma 2 2 2 3 12" xfId="42413" xr:uid="{FEA8C422-6ED9-472C-B246-699D1A7692D4}"/>
    <cellStyle name="Comma 2 2 2 3 2" xfId="874" xr:uid="{E2D0D377-0A77-4EA5-A4A8-06785E06EF83}"/>
    <cellStyle name="Comma 2 2 2 3 2 2" xfId="1088" xr:uid="{1949CFB1-96E0-449E-AA56-A893EACCD163}"/>
    <cellStyle name="Comma 2 2 2 3 2 2 2" xfId="35409" xr:uid="{B9D6177F-2271-43FC-B6D9-AAACDAE26460}"/>
    <cellStyle name="Comma 2 2 2 3 2 3" xfId="37738" xr:uid="{10DDD185-2EEA-469F-962C-82548C951E82}"/>
    <cellStyle name="Comma 2 2 2 3 2 4" xfId="38909" xr:uid="{BB58B4E3-34CA-4BDA-A996-7602247C30F2}"/>
    <cellStyle name="Comma 2 2 2 3 2 5" xfId="40026" xr:uid="{8AB6282C-1825-4C28-A7D1-AF076DCEEB53}"/>
    <cellStyle name="Comma 2 2 2 3 2 6" xfId="41143" xr:uid="{25A01C50-17A3-4655-8B2A-65F368070AB5}"/>
    <cellStyle name="Comma 2 2 2 3 2 7" xfId="25052" xr:uid="{C970845B-21D2-46AC-A1E3-DC895C26DCEE}"/>
    <cellStyle name="Comma 2 2 2 3 2 8" xfId="14534" xr:uid="{AC29EB55-039B-4083-B40F-380EEBAEB1F6}"/>
    <cellStyle name="Comma 2 2 2 3 3" xfId="932" xr:uid="{ADB38C3C-14F7-4B37-856A-8A0E4DFC6E3A}"/>
    <cellStyle name="Comma 2 2 2 3 3 2" xfId="1145" xr:uid="{58D7E47F-33B6-43D6-BED2-0294A2794DC6}"/>
    <cellStyle name="Comma 2 2 2 3 3 2 2" xfId="35988" xr:uid="{26EAA102-2CB5-451E-9493-B1C784F794AD}"/>
    <cellStyle name="Comma 2 2 2 3 3 3" xfId="38129" xr:uid="{6C96C412-8C15-4164-A73D-5CBDA60F32BE}"/>
    <cellStyle name="Comma 2 2 2 3 3 4" xfId="39253" xr:uid="{472B75DA-E148-472A-A527-90A5FFD599F1}"/>
    <cellStyle name="Comma 2 2 2 3 3 5" xfId="40370" xr:uid="{4E572720-6BC3-444E-87A6-195B325EA750}"/>
    <cellStyle name="Comma 2 2 2 3 3 6" xfId="41487" xr:uid="{BAC771F1-715C-4D15-9461-106B9CBBE5E1}"/>
    <cellStyle name="Comma 2 2 2 3 3 7" xfId="25582" xr:uid="{4075B9CD-E362-4993-828A-CA660651C8F4}"/>
    <cellStyle name="Comma 2 2 2 3 3 8" xfId="15143" xr:uid="{AE339CD4-8B39-4A65-ABC9-A850B0758D88}"/>
    <cellStyle name="Comma 2 2 2 3 4" xfId="979" xr:uid="{8CFF3050-FD4C-4951-AC1B-170F472A2FCD}"/>
    <cellStyle name="Comma 2 2 2 3 4 2" xfId="1193" xr:uid="{37911146-D71E-4CE2-8A38-7F0810F13253}"/>
    <cellStyle name="Comma 2 2 2 3 4 3" xfId="25783" xr:uid="{5A3D7A4D-791B-4795-A401-3BBDCBE804D1}"/>
    <cellStyle name="Comma 2 2 2 3 5" xfId="1032" xr:uid="{D00F8BDB-B238-469D-83DA-841D6C10D3DB}"/>
    <cellStyle name="Comma 2 2 2 3 5 2" xfId="36631" xr:uid="{BE4B4FF0-2AE3-4C80-98BC-A2F1CABE5321}"/>
    <cellStyle name="Comma 2 2 2 3 6" xfId="38287" xr:uid="{05B28381-31A9-4175-835C-26F3264D6863}"/>
    <cellStyle name="Comma 2 2 2 3 7" xfId="39400" xr:uid="{57B6EB0F-226C-40EC-B4FC-E9F423E7D0AF}"/>
    <cellStyle name="Comma 2 2 2 3 8" xfId="40521" xr:uid="{630D0ED2-C981-4AD9-BFB9-1711DB45C2DF}"/>
    <cellStyle name="Comma 2 2 2 3 9" xfId="15364" xr:uid="{B4D66945-8E45-43E1-8C7A-F4C16C2423E1}"/>
    <cellStyle name="Comma 2 2 2 4" xfId="845" xr:uid="{C2183CE1-8FDA-46C9-9E8D-7D23335AB30A}"/>
    <cellStyle name="Comma 2 2 2 4 2" xfId="1059" xr:uid="{49E57E2C-127A-4880-AEFE-E69BED101D61}"/>
    <cellStyle name="Comma 2 2 2 4 2 2" xfId="35008" xr:uid="{86134CBC-E17B-440E-90BE-A3911CF917BF}"/>
    <cellStyle name="Comma 2 2 2 4 3" xfId="37450" xr:uid="{5649CBB0-AA41-4435-855F-2C99B25F8AA6}"/>
    <cellStyle name="Comma 2 2 2 4 4" xfId="38653" xr:uid="{5F4E3A8D-EB07-470D-A24F-98DCFB6B7E33}"/>
    <cellStyle name="Comma 2 2 2 4 5" xfId="39770" xr:uid="{BD783759-2F1D-4CAB-A951-A0A2D237EF8D}"/>
    <cellStyle name="Comma 2 2 2 4 6" xfId="40887" xr:uid="{7DDB5A67-7800-4229-B7B8-5D31D7D571D9}"/>
    <cellStyle name="Comma 2 2 2 4 7" xfId="24725" xr:uid="{1FF8EFC0-B62E-44B1-B600-9A665C270AC1}"/>
    <cellStyle name="Comma 2 2 2 4 8" xfId="13425" xr:uid="{90AB98A3-AF8E-4A23-B925-67BDF2F8614E}"/>
    <cellStyle name="Comma 2 2 2 4 9" xfId="42481" xr:uid="{FB11A333-B7A3-4D07-A8A1-2B01658815F5}"/>
    <cellStyle name="Comma 2 2 2 5" xfId="904" xr:uid="{90D1555E-2CA1-4515-8BF6-6B3E2CB4A58C}"/>
    <cellStyle name="Comma 2 2 2 5 2" xfId="1117" xr:uid="{DF3D427F-8B9A-4860-81D7-2260252071D4}"/>
    <cellStyle name="Comma 2 2 2 5 2 2" xfId="35740" xr:uid="{05D54B5F-0F22-4BA0-A50D-2FD844BD59B6}"/>
    <cellStyle name="Comma 2 2 2 5 3" xfId="37886" xr:uid="{71444E05-8E12-4A4F-A09A-5438DD1785A4}"/>
    <cellStyle name="Comma 2 2 2 5 4" xfId="39010" xr:uid="{A738E4D2-3337-48B8-8FC6-5CA015795ED7}"/>
    <cellStyle name="Comma 2 2 2 5 5" xfId="40127" xr:uid="{1A6B63C2-23D3-4D6E-96A9-93AAAB5ECED7}"/>
    <cellStyle name="Comma 2 2 2 5 6" xfId="41244" xr:uid="{B9B51AAC-FEF3-44B2-8666-A2D447E75B35}"/>
    <cellStyle name="Comma 2 2 2 5 7" xfId="25370" xr:uid="{46131603-2A70-42FD-AB01-748B90FFAB1F}"/>
    <cellStyle name="Comma 2 2 2 5 8" xfId="14886" xr:uid="{43E88311-F14F-4AB7-B9F4-4EFA62FC53F7}"/>
    <cellStyle name="Comma 2 2 2 6" xfId="805" xr:uid="{FB716E65-DA43-49E5-BB3B-B190C8F21F9E}"/>
    <cellStyle name="Comma 2 2 2 6 2" xfId="15361" xr:uid="{6DAB45BF-A6A1-4536-B0C5-BFFF8F7F9BBF}"/>
    <cellStyle name="Comma 2 2 2 7" xfId="951" xr:uid="{B63C2474-8D2D-4CD7-A2BA-272D8940C373}"/>
    <cellStyle name="Comma 2 2 2 7 2" xfId="1165" xr:uid="{3EFED5B5-5E7F-48F2-8BEB-EE53385070A2}"/>
    <cellStyle name="Comma 2 2 2 7 3" xfId="25780" xr:uid="{6343FF87-1176-43A8-A63D-7B9827996944}"/>
    <cellStyle name="Comma 2 2 2 8" xfId="1003" xr:uid="{651BB31F-2720-4737-A45D-5964A7E9A578}"/>
    <cellStyle name="Comma 2 2 2 8 2" xfId="36628" xr:uid="{1EFF8224-1C83-4A96-86F8-9E7E87C785E0}"/>
    <cellStyle name="Comma 2 2 2 9" xfId="38284" xr:uid="{93F35933-F768-4575-BEE9-C86118BD76E7}"/>
    <cellStyle name="Comma 2 2 20" xfId="764" xr:uid="{5AF82583-C7CA-4D61-BA03-84FCBD49EB66}"/>
    <cellStyle name="Comma 2 2 21" xfId="41799" xr:uid="{E596F5CA-3FBD-43BE-80AE-44980CB7720A}"/>
    <cellStyle name="Comma 2 2 22" xfId="41824" xr:uid="{EAECB962-2D6E-4851-8A5B-F5F250B2F9B7}"/>
    <cellStyle name="Comma 2 2 23" xfId="188" xr:uid="{1CDF8B35-F720-4174-8BFC-C738D8AA134E}"/>
    <cellStyle name="Comma 2 2 24" xfId="122" xr:uid="{F8A13997-8317-48A8-89F2-4ED436190B73}"/>
    <cellStyle name="Comma 2 2 25" xfId="42491" xr:uid="{E30E5F98-F39C-405B-9F78-71856E43D31F}"/>
    <cellStyle name="Comma 2 2 3" xfId="232" xr:uid="{FE679BB0-884F-4A5C-A010-292C56CD6A64}"/>
    <cellStyle name="Comma 2 2 3 10" xfId="42375" xr:uid="{0EF92567-401C-4568-8134-10420464BB8F}"/>
    <cellStyle name="Comma 2 2 3 10 2" xfId="43703" xr:uid="{D62781DC-56D0-43D6-9C68-C163A09D418C}"/>
    <cellStyle name="Comma 2 2 3 10 2 2" xfId="45252" xr:uid="{2D9FC767-6B1A-4CD8-B8A4-45DC68E4805D}"/>
    <cellStyle name="Comma 2 2 3 10 2 3" xfId="46742" xr:uid="{67912194-6879-4267-9927-A47E0F636781}"/>
    <cellStyle name="Comma 2 2 3 10 3" xfId="44544" xr:uid="{9F60B93B-2AC3-4831-B0E8-E5DFBA4695F8}"/>
    <cellStyle name="Comma 2 2 3 10 4" xfId="46032" xr:uid="{8F91766D-2622-41A7-8D3B-7D8D4A9C4322}"/>
    <cellStyle name="Comma 2 2 3 10 5" xfId="43044" xr:uid="{0AB0A83C-8CFA-4758-B7F3-EB4FDC553F46}"/>
    <cellStyle name="Comma 2 2 3 11" xfId="42498" xr:uid="{C557AF3F-C03A-40A4-85E8-A3A5BF27078B}"/>
    <cellStyle name="Comma 2 2 3 11 2" xfId="44075" xr:uid="{99B21B25-D9E7-4EF0-92FB-CE43EBF5C06C}"/>
    <cellStyle name="Comma 2 2 3 11 3" xfId="45562" xr:uid="{3344569F-2A80-4AE9-BF81-02F06681EB73}"/>
    <cellStyle name="Comma 2 2 3 11 4" xfId="42632" xr:uid="{F19E75F0-1315-4BE7-B02E-CA7BAC8F6E6C}"/>
    <cellStyle name="Comma 2 2 3 12" xfId="43250" xr:uid="{307DB9C6-DC1B-4E88-B302-D047062D6141}"/>
    <cellStyle name="Comma 2 2 3 12 2" xfId="44769" xr:uid="{5AF90CDA-246A-4EF0-9895-9FDE10B6A0B2}"/>
    <cellStyle name="Comma 2 2 3 12 3" xfId="46257" xr:uid="{64925738-15D7-45E8-BE24-E167409E0AE8}"/>
    <cellStyle name="Comma 2 2 3 13" xfId="42604" xr:uid="{5338C886-43A4-4954-9EB2-0CED6613B1A9}"/>
    <cellStyle name="Comma 2 2 3 13 2" xfId="44049" xr:uid="{4BEF21E8-BE9D-4808-96DD-C3EDA2D5F9C2}"/>
    <cellStyle name="Comma 2 2 3 13 3" xfId="45536" xr:uid="{2DEEA98E-E533-4377-9B4D-3894D2F9A45D}"/>
    <cellStyle name="Comma 2 2 3 14" xfId="44003" xr:uid="{A1C8C116-9D51-46C7-9A5A-3A9446A4B47F}"/>
    <cellStyle name="Comma 2 2 3 15" xfId="45489" xr:uid="{7AAACC0E-9D1E-461B-B867-88957FF41BCD}"/>
    <cellStyle name="Comma 2 2 3 16" xfId="42580" xr:uid="{1B68B4EE-82AC-4F00-8E79-7A6274ECAD2D}"/>
    <cellStyle name="Comma 2 2 3 17" xfId="42539" xr:uid="{49A38A11-ADD3-4BE6-902D-3571F5351A49}"/>
    <cellStyle name="Comma 2 2 3 2" xfId="494" xr:uid="{87F740C0-0E13-4941-A4FB-23BD66816546}"/>
    <cellStyle name="Comma 2 2 3 2 10" xfId="862" xr:uid="{231AEC96-D1EC-4882-AE98-4076125A323B}"/>
    <cellStyle name="Comma 2 2 3 2 11" xfId="42058" xr:uid="{1B652CDE-2E67-4BD6-8AA1-BAE369D5ADB3}"/>
    <cellStyle name="Comma 2 2 3 2 12" xfId="42671" xr:uid="{42B04C08-BCBE-4CDC-A8C6-053C78A7E5BE}"/>
    <cellStyle name="Comma 2 2 3 2 2" xfId="1076" xr:uid="{365B0BC5-052C-4AD7-A249-7E2580080B8D}"/>
    <cellStyle name="Comma 2 2 3 2 2 2" xfId="35009" xr:uid="{B94E2D33-1547-4672-970D-CC3E05250DD2}"/>
    <cellStyle name="Comma 2 2 3 2 2 2 2" xfId="45057" xr:uid="{6F93177D-CD2F-4230-817B-C5B008C29FC2}"/>
    <cellStyle name="Comma 2 2 3 2 2 2 3" xfId="46545" xr:uid="{A6DA4125-EE66-42B3-A359-A8194FBECDEC}"/>
    <cellStyle name="Comma 2 2 3 2 2 2 4" xfId="43517" xr:uid="{19C21C70-32FD-4C1F-91C2-E90303DFC893}"/>
    <cellStyle name="Comma 2 2 3 2 2 3" xfId="44352" xr:uid="{96CA64FE-7DA3-430A-AD57-0D3CDCD2C7F8}"/>
    <cellStyle name="Comma 2 2 3 2 2 4" xfId="45841" xr:uid="{4DF186EB-CBE0-451C-9DB4-5D679AA23F31}"/>
    <cellStyle name="Comma 2 2 3 2 2 5" xfId="42876" xr:uid="{ED2CDD91-7A02-4445-ADC9-9700BDD91694}"/>
    <cellStyle name="Comma 2 2 3 2 3" xfId="37451" xr:uid="{46EBFDEC-7C17-434C-8B95-230BB6740B3C}"/>
    <cellStyle name="Comma 2 2 3 2 3 2" xfId="43735" xr:uid="{0BD95248-9790-4539-B8A2-299DD94F92D9}"/>
    <cellStyle name="Comma 2 2 3 2 3 2 2" xfId="45286" xr:uid="{25BB4559-CB87-44C2-88E5-63956AC5EE78}"/>
    <cellStyle name="Comma 2 2 3 2 3 2 3" xfId="46778" xr:uid="{893C88F1-FC4A-4755-B6F8-187961D18C7A}"/>
    <cellStyle name="Comma 2 2 3 2 3 3" xfId="44579" xr:uid="{5F11AD38-7A0B-4745-9810-AAE24F368E65}"/>
    <cellStyle name="Comma 2 2 3 2 3 4" xfId="46065" xr:uid="{022AC732-0843-4C3D-95FF-41D9998E4351}"/>
    <cellStyle name="Comma 2 2 3 2 3 5" xfId="43075" xr:uid="{879D00A1-156C-40F9-96B8-AAAD34F1C5E1}"/>
    <cellStyle name="Comma 2 2 3 2 4" xfId="38654" xr:uid="{E41AF887-6F72-456F-9E79-2476114BA342}"/>
    <cellStyle name="Comma 2 2 3 2 4 2" xfId="44824" xr:uid="{9DB4A2E9-54E9-47F4-A1AC-AEBAE78ED87A}"/>
    <cellStyle name="Comma 2 2 3 2 4 3" xfId="46314" xr:uid="{5B536E80-184B-4371-8390-B6479EF25B42}"/>
    <cellStyle name="Comma 2 2 3 2 4 4" xfId="43301" xr:uid="{4C7416B8-649A-4598-AC9E-644C6BA26A88}"/>
    <cellStyle name="Comma 2 2 3 2 5" xfId="39771" xr:uid="{19D3961B-CDD3-444C-A720-80F6423B76A0}"/>
    <cellStyle name="Comma 2 2 3 2 5 2" xfId="44129" xr:uid="{C1418D59-7E17-4604-9057-618D7092B46E}"/>
    <cellStyle name="Comma 2 2 3 2 5 3" xfId="45615" xr:uid="{82FA0971-A982-4317-9196-CC28760E88F4}"/>
    <cellStyle name="Comma 2 2 3 2 5 4" xfId="43928" xr:uid="{5A95BB65-2D2F-47A9-81C9-834561C69886}"/>
    <cellStyle name="Comma 2 2 3 2 6" xfId="40888" xr:uid="{1B7B5C82-4423-4934-8B1A-26D7C5B902A5}"/>
    <cellStyle name="Comma 2 2 3 2 6 2" xfId="44026" xr:uid="{56B9564B-4183-4EBC-8257-E3E02A5A29BF}"/>
    <cellStyle name="Comma 2 2 3 2 7" xfId="24726" xr:uid="{BC1053EA-94C0-46BC-8425-8CFF51EBCC1F}"/>
    <cellStyle name="Comma 2 2 3 2 7 2" xfId="45512" xr:uid="{57C08F6E-7A89-4512-9F45-A0A204F34171}"/>
    <cellStyle name="Comma 2 2 3 2 8" xfId="13426" xr:uid="{CBA9B4BF-E21E-4BD3-BD6B-EA021FB09248}"/>
    <cellStyle name="Comma 2 2 3 2 9" xfId="41639" xr:uid="{E5DEA58A-542A-425C-8D45-B9E613767958}"/>
    <cellStyle name="Comma 2 2 3 3" xfId="671" xr:uid="{375C9032-A828-4633-8BB6-AC9A761AD5CB}"/>
    <cellStyle name="Comma 2 2 3 3 10" xfId="921" xr:uid="{C30B6677-23FD-4C59-85E7-48D2602DB116}"/>
    <cellStyle name="Comma 2 2 3 3 11" xfId="42234" xr:uid="{5A685BA6-141C-4789-8246-81708C2BA54F}"/>
    <cellStyle name="Comma 2 2 3 3 12" xfId="42682" xr:uid="{93381C54-F342-4482-8CDA-A858F7D51587}"/>
    <cellStyle name="Comma 2 2 3 3 2" xfId="1134" xr:uid="{EA9370DB-9050-4F3E-B525-714F77A83025}"/>
    <cellStyle name="Comma 2 2 3 3 2 2" xfId="35741" xr:uid="{C5383B8B-CCF2-44C3-8E6C-C4E233B220F9}"/>
    <cellStyle name="Comma 2 2 3 3 2 2 2" xfId="45080" xr:uid="{A42C8BBE-4E28-4DC7-B97D-0350CE74D58E}"/>
    <cellStyle name="Comma 2 2 3 3 2 2 3" xfId="46569" xr:uid="{80451AC7-7DB8-4B68-AEEB-62499FFD9216}"/>
    <cellStyle name="Comma 2 2 3 3 2 2 4" xfId="43539" xr:uid="{CDE77DC6-58A2-4CB3-8E2C-863EB7D7BA56}"/>
    <cellStyle name="Comma 2 2 3 3 2 3" xfId="44375" xr:uid="{5D363EE1-E139-481E-8C56-208AB4AACC5D}"/>
    <cellStyle name="Comma 2 2 3 3 2 4" xfId="45863" xr:uid="{4F97855E-E2FF-4829-B1BA-51EA93DFAB4C}"/>
    <cellStyle name="Comma 2 2 3 3 2 5" xfId="42896" xr:uid="{B4D33576-F698-4D9E-B940-2680AB095165}"/>
    <cellStyle name="Comma 2 2 3 3 3" xfId="37887" xr:uid="{6D4988FE-18B0-49A2-9F34-34F1C0A38ED1}"/>
    <cellStyle name="Comma 2 2 3 3 3 2" xfId="43759" xr:uid="{C3D7988A-5B7D-4230-B3D2-AF2671A1FED4}"/>
    <cellStyle name="Comma 2 2 3 3 3 2 2" xfId="45311" xr:uid="{F491EF4A-5C01-404A-85EC-40BB3184A452}"/>
    <cellStyle name="Comma 2 2 3 3 3 2 3" xfId="46803" xr:uid="{8EF0BB35-23F0-43CD-A46F-D8550494ABDD}"/>
    <cellStyle name="Comma 2 2 3 3 3 3" xfId="44603" xr:uid="{30B6F0C7-6349-473F-A439-EAE289F5C7EE}"/>
    <cellStyle name="Comma 2 2 3 3 3 4" xfId="46090" xr:uid="{E29007C7-B689-44C6-93ED-ED8A00823E24}"/>
    <cellStyle name="Comma 2 2 3 3 3 5" xfId="43097" xr:uid="{A578DD3C-39B7-4C9D-82F9-9BEF4065D7BB}"/>
    <cellStyle name="Comma 2 2 3 3 4" xfId="39011" xr:uid="{73694038-4F3B-4844-BBAE-1FD87857F723}"/>
    <cellStyle name="Comma 2 2 3 3 4 2" xfId="44845" xr:uid="{ED905A41-2635-4A5E-A5F6-D186BB206A8C}"/>
    <cellStyle name="Comma 2 2 3 3 4 3" xfId="46335" xr:uid="{1B85A169-5CE5-4009-A527-93B3BCCFD7D8}"/>
    <cellStyle name="Comma 2 2 3 3 4 4" xfId="43320" xr:uid="{D0D3A24E-F4AC-47C1-BBE6-1FA2E107EF13}"/>
    <cellStyle name="Comma 2 2 3 3 5" xfId="40128" xr:uid="{98CE6DFA-9D19-4A3F-98F0-14CF786EB74E}"/>
    <cellStyle name="Comma 2 2 3 3 5 2" xfId="44149" xr:uid="{110B3C47-C5AF-4D1D-9250-432B6CDC1A94}"/>
    <cellStyle name="Comma 2 2 3 3 6" xfId="41245" xr:uid="{CAA4F722-787B-4235-ADBB-8A733B5B6170}"/>
    <cellStyle name="Comma 2 2 3 3 6 2" xfId="45635" xr:uid="{C5FF6C81-A65F-4622-ABCE-7CE9908A057E}"/>
    <cellStyle name="Comma 2 2 3 3 7" xfId="25371" xr:uid="{1E799C2B-8C08-4CE8-BFAD-EF841B578853}"/>
    <cellStyle name="Comma 2 2 3 3 8" xfId="14887" xr:uid="{8831A188-7557-4364-8872-84FD9469F152}"/>
    <cellStyle name="Comma 2 2 3 3 9" xfId="41692" xr:uid="{50BD0B34-89E4-405B-90F9-B48ABBBF4578}"/>
    <cellStyle name="Comma 2 2 3 4" xfId="386" xr:uid="{F3FA6DE7-CDFF-4437-9B11-D6A928FB2A77}"/>
    <cellStyle name="Comma 2 2 3 4 2" xfId="1182" xr:uid="{46EE6936-7226-49C0-9DFD-F0501B2BA86B}"/>
    <cellStyle name="Comma 2 2 3 4 2 2" xfId="43565" xr:uid="{84F2FFF3-EB28-4CE4-9B38-D6775303E16E}"/>
    <cellStyle name="Comma 2 2 3 4 2 2 2" xfId="45107" xr:uid="{77EC87A7-3D05-4FB7-BE0F-02CC16542372}"/>
    <cellStyle name="Comma 2 2 3 4 2 2 3" xfId="46596" xr:uid="{001FFEF7-9460-4355-B3B3-7B1D1900CC26}"/>
    <cellStyle name="Comma 2 2 3 4 2 3" xfId="44403" xr:uid="{0D1F61E5-4E14-4784-8A32-0150F8A65419}"/>
    <cellStyle name="Comma 2 2 3 4 2 4" xfId="45891" xr:uid="{8BCB865D-37C4-4D7C-A58C-5A0FD11F89DA}"/>
    <cellStyle name="Comma 2 2 3 4 2 5" xfId="42919" xr:uid="{31936FB9-F9AD-45F9-A5F4-560652D3D84C}"/>
    <cellStyle name="Comma 2 2 3 4 3" xfId="41735" xr:uid="{CEE89C1A-207F-4556-BC91-1D3B81451C16}"/>
    <cellStyle name="Comma 2 2 3 4 3 2" xfId="43788" xr:uid="{2917E647-4D40-427D-8890-8C2AD58C4EFE}"/>
    <cellStyle name="Comma 2 2 3 4 3 2 2" xfId="45340" xr:uid="{1BD41F30-ADF0-4E72-ADF2-C8D241CD221B}"/>
    <cellStyle name="Comma 2 2 3 4 3 2 3" xfId="46832" xr:uid="{D7460706-536B-44C8-A7C6-44AB33FD7CB5}"/>
    <cellStyle name="Comma 2 2 3 4 3 3" xfId="44632" xr:uid="{8CB491D3-C20B-4951-BCA4-2BAC01BA0967}"/>
    <cellStyle name="Comma 2 2 3 4 3 4" xfId="46119" xr:uid="{1BD3D9E0-F588-425F-AE61-DEF88A4A2966}"/>
    <cellStyle name="Comma 2 2 3 4 3 5" xfId="43125" xr:uid="{870443B7-7F73-4564-B599-FB89338ADD70}"/>
    <cellStyle name="Comma 2 2 3 4 4" xfId="968" xr:uid="{728E7001-DF42-4A44-B77B-0946F3E61B09}"/>
    <cellStyle name="Comma 2 2 3 4 4 2" xfId="44874" xr:uid="{910EECFB-ECBE-4E9B-8E81-65F391133945}"/>
    <cellStyle name="Comma 2 2 3 4 4 3" xfId="46364" xr:uid="{AE232A80-781F-47E6-9204-2EB3FB534F30}"/>
    <cellStyle name="Comma 2 2 3 4 4 4" xfId="43348" xr:uid="{6DD27837-A06C-48E2-8731-59F45A91D846}"/>
    <cellStyle name="Comma 2 2 3 4 5" xfId="44177" xr:uid="{E7384AF0-6107-43B5-BFCF-E9A06142BEF8}"/>
    <cellStyle name="Comma 2 2 3 4 6" xfId="45664" xr:uid="{316DCE5D-0BAF-41F5-92C1-116F8931ECEC}"/>
    <cellStyle name="Comma 2 2 3 4 7" xfId="42707" xr:uid="{95622367-73CF-43AE-B335-294866CE07D3}"/>
    <cellStyle name="Comma 2 2 3 5" xfId="1021" xr:uid="{56CA5D5A-2234-444C-BD5C-899C210BDB0D}"/>
    <cellStyle name="Comma 2 2 3 5 2" xfId="42972" xr:uid="{772D4F51-17A8-4B21-961D-D911035DD76E}"/>
    <cellStyle name="Comma 2 2 3 5 2 2" xfId="43623" xr:uid="{E0A6BA6B-4822-4BA6-8EEF-98A05EEB0B2C}"/>
    <cellStyle name="Comma 2 2 3 5 2 2 2" xfId="45171" xr:uid="{5D06903E-9D95-4AA3-9802-BD4D65457995}"/>
    <cellStyle name="Comma 2 2 3 5 2 2 3" xfId="46661" xr:uid="{96634D03-7EA3-44C9-9598-AB34C625ECE4}"/>
    <cellStyle name="Comma 2 2 3 5 2 3" xfId="44464" xr:uid="{25CAAA87-0E0C-45CA-B890-A68D61358AD2}"/>
    <cellStyle name="Comma 2 2 3 5 2 4" xfId="45952" xr:uid="{3854E4FD-B4E4-4BE1-A295-CB8D1B6F0EB2}"/>
    <cellStyle name="Comma 2 2 3 5 3" xfId="43181" xr:uid="{8610E708-19C2-4926-8455-3B724876EFCD}"/>
    <cellStyle name="Comma 2 2 3 5 3 2" xfId="43852" xr:uid="{6AD1968D-E9C3-448E-83B3-536BC0B0A143}"/>
    <cellStyle name="Comma 2 2 3 5 3 2 2" xfId="45405" xr:uid="{16D78455-D4E2-4F63-B506-69B4A1D5C78B}"/>
    <cellStyle name="Comma 2 2 3 5 3 2 3" xfId="46897" xr:uid="{832D3DDE-694B-4F0D-A2EB-CAB03D89CEA3}"/>
    <cellStyle name="Comma 2 2 3 5 3 3" xfId="44695" xr:uid="{410E5AA8-3B99-4B48-B6AD-90E8997C6A69}"/>
    <cellStyle name="Comma 2 2 3 5 3 4" xfId="46183" xr:uid="{B80D8D08-C27D-4827-B231-3053C711654C}"/>
    <cellStyle name="Comma 2 2 3 5 4" xfId="43403" xr:uid="{C0D23799-5A27-43F9-ACE3-ACFEECCBF73C}"/>
    <cellStyle name="Comma 2 2 3 5 4 2" xfId="44938" xr:uid="{214BA9D5-0E79-4504-BF16-97D386F3E256}"/>
    <cellStyle name="Comma 2 2 3 5 4 3" xfId="46427" xr:uid="{425D23DF-33D6-4BC7-9FC8-D6DDD8FEAC1D}"/>
    <cellStyle name="Comma 2 2 3 5 5" xfId="44236" xr:uid="{3DEB24A3-A782-40A6-BE66-D9EEAFB4D666}"/>
    <cellStyle name="Comma 2 2 3 5 6" xfId="45724" xr:uid="{37ED4FB1-3196-41E6-B40D-9ABBC9C60293}"/>
    <cellStyle name="Comma 2 2 3 5 7" xfId="42770" xr:uid="{5DD90771-325F-480D-9AB1-BD7728327FB6}"/>
    <cellStyle name="Comma 2 2 3 6" xfId="1644" xr:uid="{187B9FB3-5DF4-4C17-A76C-A0B186C39DC6}"/>
    <cellStyle name="Comma 2 2 3 6 2" xfId="42996" xr:uid="{AE453E5F-B3D8-4EE8-B413-2BF0943EF3F9}"/>
    <cellStyle name="Comma 2 2 3 6 2 2" xfId="43650" xr:uid="{42B90FEB-E2ED-4000-9C46-8F3C29B599E3}"/>
    <cellStyle name="Comma 2 2 3 6 2 2 2" xfId="45198" xr:uid="{B8887FAB-33E3-4783-B705-492E3D2E3D62}"/>
    <cellStyle name="Comma 2 2 3 6 2 2 3" xfId="46688" xr:uid="{95CC83F2-2BCE-40DA-A5D0-DEBE67B209B8}"/>
    <cellStyle name="Comma 2 2 3 6 2 3" xfId="44491" xr:uid="{135B70C0-1784-4132-825B-6E91BB63368F}"/>
    <cellStyle name="Comma 2 2 3 6 2 4" xfId="45979" xr:uid="{E984D9F9-4BC1-4D75-9D49-2462266BB8A2}"/>
    <cellStyle name="Comma 2 2 3 6 3" xfId="43205" xr:uid="{64C9D4A6-B862-4338-AE24-FED6C135B842}"/>
    <cellStyle name="Comma 2 2 3 6 3 2" xfId="43879" xr:uid="{B3B5F499-9704-41C1-8C7B-865A7E33FBF7}"/>
    <cellStyle name="Comma 2 2 3 6 3 2 2" xfId="45432" xr:uid="{5A224CF1-5B9B-4CE3-A809-8FFFEAC12BD2}"/>
    <cellStyle name="Comma 2 2 3 6 3 2 3" xfId="46924" xr:uid="{AB1BC776-ED1F-4E1B-8EBC-62D229E911AA}"/>
    <cellStyle name="Comma 2 2 3 6 3 3" xfId="44722" xr:uid="{706DF72F-8FFF-4596-9D9F-A3219A66F6AA}"/>
    <cellStyle name="Comma 2 2 3 6 3 4" xfId="46210" xr:uid="{8BBDF087-AA08-4EBB-9A3E-926B381CC479}"/>
    <cellStyle name="Comma 2 2 3 6 4" xfId="43428" xr:uid="{CB5A62DE-893B-41EB-BA00-FCD5F3B934AE}"/>
    <cellStyle name="Comma 2 2 3 6 4 2" xfId="44965" xr:uid="{C7767ADB-CC46-4429-9CBC-EE01573FC435}"/>
    <cellStyle name="Comma 2 2 3 6 4 3" xfId="46454" xr:uid="{DA6F3E23-1316-440A-95AF-14CFFE916657}"/>
    <cellStyle name="Comma 2 2 3 6 5" xfId="44261" xr:uid="{D901104F-BD42-4126-A186-E78A05C06242}"/>
    <cellStyle name="Comma 2 2 3 6 6" xfId="45749" xr:uid="{3DDAF1EB-852B-4189-B034-64916CBEEB39}"/>
    <cellStyle name="Comma 2 2 3 6 7" xfId="42791" xr:uid="{2A2AF6AA-DCDA-466E-84CD-582916ED37D4}"/>
    <cellStyle name="Comma 2 2 3 7" xfId="41593" xr:uid="{BDC47895-5AC8-4FAD-842C-5FFD030390C3}"/>
    <cellStyle name="Comma 2 2 3 7 2" xfId="43021" xr:uid="{F4E32C9A-60AA-4FBA-9B53-9F8F6DAA4241}"/>
    <cellStyle name="Comma 2 2 3 7 2 2" xfId="43677" xr:uid="{62E1A5F6-3D0D-48EC-BC08-B9872E47C22B}"/>
    <cellStyle name="Comma 2 2 3 7 2 2 2" xfId="45225" xr:uid="{BDC99EA6-2B28-4D9E-A244-EE3AA8A0E52A}"/>
    <cellStyle name="Comma 2 2 3 7 2 2 3" xfId="46715" xr:uid="{8D535B25-27F1-4B9E-9E96-A78746D2DF02}"/>
    <cellStyle name="Comma 2 2 3 7 2 3" xfId="44518" xr:uid="{E8E888B1-D7BD-47BE-94DA-3FA442D959E1}"/>
    <cellStyle name="Comma 2 2 3 7 2 4" xfId="46006" xr:uid="{D895FA39-48E1-4EB8-95FD-7B7BB040FAC7}"/>
    <cellStyle name="Comma 2 2 3 7 3" xfId="43231" xr:uid="{05F0BC00-7BFB-4406-8430-57BCE7C6C716}"/>
    <cellStyle name="Comma 2 2 3 7 3 2" xfId="43906" xr:uid="{18B716F9-72D0-48FF-B028-4B1AE632F747}"/>
    <cellStyle name="Comma 2 2 3 7 3 2 2" xfId="45459" xr:uid="{2F76CCD4-5977-451E-814B-A9C4719D78DD}"/>
    <cellStyle name="Comma 2 2 3 7 3 2 3" xfId="46951" xr:uid="{A6E4B666-D055-4B44-AD07-ACEFE235C85F}"/>
    <cellStyle name="Comma 2 2 3 7 3 3" xfId="44749" xr:uid="{320C2811-B1FC-410C-80CD-9B247C52931B}"/>
    <cellStyle name="Comma 2 2 3 7 3 4" xfId="46237" xr:uid="{4E7A9554-D9B0-4791-96A2-C7769B952782}"/>
    <cellStyle name="Comma 2 2 3 7 4" xfId="43454" xr:uid="{740ED927-7725-4C75-83D8-D66B1A91B649}"/>
    <cellStyle name="Comma 2 2 3 7 4 2" xfId="44992" xr:uid="{7E8CCDB4-4ADF-4B1A-ACE6-7A5783A1C380}"/>
    <cellStyle name="Comma 2 2 3 7 4 3" xfId="46481" xr:uid="{7465D2D2-8218-41E7-B895-5E9695434B87}"/>
    <cellStyle name="Comma 2 2 3 7 5" xfId="44287" xr:uid="{51705FFE-6EC3-4298-94E4-361D8D997BC7}"/>
    <cellStyle name="Comma 2 2 3 7 6" xfId="45775" xr:uid="{B94EE3BE-8723-4479-B94A-D4FA5E1B8FCD}"/>
    <cellStyle name="Comma 2 2 3 7 7" xfId="42814" xr:uid="{F8D59E84-446C-4865-9EF4-A420AC89B6F6}"/>
    <cellStyle name="Comma 2 2 3 8" xfId="799" xr:uid="{A9DC2E32-FDCE-4AB8-8C55-323338B07EFD}"/>
    <cellStyle name="Comma 2 2 3 8 2" xfId="43277" xr:uid="{D68D2674-1421-43CC-A835-0F43EDB989CB}"/>
    <cellStyle name="Comma 2 2 3 8 2 2" xfId="44798" xr:uid="{5577F6BC-4C1C-4A09-8154-C39E6D6C3393}"/>
    <cellStyle name="Comma 2 2 3 8 2 3" xfId="46287" xr:uid="{2799A0B8-9DC0-48C5-89AD-80D0E8787E08}"/>
    <cellStyle name="Comma 2 2 3 8 3" xfId="44103" xr:uid="{3DD1C089-CDFF-4ABE-9B2E-98C1EE2FE539}"/>
    <cellStyle name="Comma 2 2 3 8 4" xfId="45591" xr:uid="{924F9283-0C84-443E-9419-154BB839036F}"/>
    <cellStyle name="Comma 2 2 3 8 5" xfId="42654" xr:uid="{A7EBB1C8-6E54-430E-BB7A-856A64755AA7}"/>
    <cellStyle name="Comma 2 2 3 9" xfId="41959" xr:uid="{3513AC92-2236-4F40-A65C-7B3FA45E460C}"/>
    <cellStyle name="Comma 2 2 3 9 2" xfId="43486" xr:uid="{4DDE223E-071D-4E6D-AB00-2395BBFE6193}"/>
    <cellStyle name="Comma 2 2 3 9 2 2" xfId="45024" xr:uid="{BDC01335-2F52-4C10-B3FB-3D54B45BF266}"/>
    <cellStyle name="Comma 2 2 3 9 2 3" xfId="46513" xr:uid="{509C7B93-10CA-468B-A322-24E56D96B7D5}"/>
    <cellStyle name="Comma 2 2 3 9 3" xfId="44319" xr:uid="{A51AE6E3-9E70-4127-AE7C-4AAD03D9AC19}"/>
    <cellStyle name="Comma 2 2 3 9 4" xfId="45807" xr:uid="{A0CF95B6-C3B2-403D-901B-AE1DFDD92825}"/>
    <cellStyle name="Comma 2 2 3 9 5" xfId="42851" xr:uid="{FA24DEE7-A863-4C4B-94DB-92094620F9DD}"/>
    <cellStyle name="Comma 2 2 4" xfId="218" xr:uid="{D2071601-49D1-4B0E-833A-A9F974D3B455}"/>
    <cellStyle name="Comma 2 2 4 10" xfId="40522" xr:uid="{6DBC427A-5570-497A-B3F5-018286AB9F9F}"/>
    <cellStyle name="Comma 2 2 4 10 2" xfId="42320" xr:uid="{EC693860-8FFA-420B-98C0-CDAD2F2240F5}"/>
    <cellStyle name="Comma 2 2 4 11" xfId="15282" xr:uid="{A14DD95D-8F3D-4630-BB8E-B4FDA3A3A7C9}"/>
    <cellStyle name="Comma 2 2 4 12" xfId="1645" xr:uid="{36D875F7-B023-4AA0-886F-3F09C91A7F18}"/>
    <cellStyle name="Comma 2 2 4 13" xfId="41585" xr:uid="{3461520F-5840-4E91-9860-6C8218284A47}"/>
    <cellStyle name="Comma 2 2 4 14" xfId="789" xr:uid="{86AF6061-CD09-4986-897C-BB1684906C39}"/>
    <cellStyle name="Comma 2 2 4 15" xfId="41823" xr:uid="{E5431D40-58AB-4B75-AAA7-BDC67B6A10D3}"/>
    <cellStyle name="Comma 2 2 4 16" xfId="42724" xr:uid="{29C810EA-3E3C-40CD-AD08-B211B03BD23F}"/>
    <cellStyle name="Comma 2 2 4 2" xfId="270" xr:uid="{9A7DF678-296D-4F97-B684-0ECC6B0DE2A3}"/>
    <cellStyle name="Comma 2 2 4 2 10" xfId="41844" xr:uid="{104F8A85-4D5A-4FF3-B8B8-8448BC5602A0}"/>
    <cellStyle name="Comma 2 2 4 2 11" xfId="42932" xr:uid="{CB7F70DC-4553-4E55-986A-AAE776C2FEF9}"/>
    <cellStyle name="Comma 2 2 4 2 2" xfId="314" xr:uid="{1FA8D160-4577-49CB-A198-822A39D1C1D8}"/>
    <cellStyle name="Comma 2 2 4 2 2 2" xfId="443" xr:uid="{1F3FF639-3B33-4E20-9122-75A7FCB404C2}"/>
    <cellStyle name="Comma 2 2 4 2 2 2 2" xfId="727" xr:uid="{53E90D36-9499-4518-B591-7404FBEDFA45}"/>
    <cellStyle name="Comma 2 2 4 2 2 2 2 2" xfId="42290" xr:uid="{CC6C1F24-6A6D-46B6-9279-588CCAA4EDDD}"/>
    <cellStyle name="Comma 2 2 4 2 2 2 3" xfId="42015" xr:uid="{0A0656C4-1719-47A0-A6DD-CEE3C08AEB77}"/>
    <cellStyle name="Comma 2 2 4 2 2 2 4" xfId="45122" xr:uid="{83333693-47D0-4E9E-91AF-086F74894300}"/>
    <cellStyle name="Comma 2 2 4 2 2 3" xfId="598" xr:uid="{62C2329B-BF2B-4972-B050-4CEEC46B2D20}"/>
    <cellStyle name="Comma 2 2 4 2 2 3 2" xfId="42161" xr:uid="{0A01BE8D-F5FA-48AA-A8AB-78EFBDBCA3BD}"/>
    <cellStyle name="Comma 2 2 4 2 2 3 3" xfId="46611" xr:uid="{05029BD0-B744-47FE-BFA9-4FD27ACEED2D}"/>
    <cellStyle name="Comma 2 2 4 2 2 4" xfId="25785" xr:uid="{CD031C35-E86A-44F1-8A9C-FB8E6A630612}"/>
    <cellStyle name="Comma 2 2 4 2 2 5" xfId="41886" xr:uid="{A30BCF77-D337-448E-A990-98C680422F92}"/>
    <cellStyle name="Comma 2 2 4 2 2 6" xfId="43578" xr:uid="{F5D8CC31-B2BC-4175-8095-09FB6A43773F}"/>
    <cellStyle name="Comma 2 2 4 2 3" xfId="401" xr:uid="{0B5348E2-B965-41B1-BCE6-86559847CF9B}"/>
    <cellStyle name="Comma 2 2 4 2 3 2" xfId="685" xr:uid="{354561E9-5073-4FA6-BA79-7D888F09EC69}"/>
    <cellStyle name="Comma 2 2 4 2 3 2 2" xfId="42248" xr:uid="{97A26B62-D4B9-47A2-AC04-88577AE8247A}"/>
    <cellStyle name="Comma 2 2 4 2 3 3" xfId="36633" xr:uid="{7CD3E64C-D358-44DF-8594-1165903C0E1C}"/>
    <cellStyle name="Comma 2 2 4 2 3 4" xfId="41973" xr:uid="{5B94A0B6-AF67-4984-8F53-8441A8E3180C}"/>
    <cellStyle name="Comma 2 2 4 2 3 5" xfId="44416" xr:uid="{5CCF20A7-4781-4876-A6BD-180A9D2BBE86}"/>
    <cellStyle name="Comma 2 2 4 2 4" xfId="354" xr:uid="{D28D81B3-B56B-47DB-A10C-8C7709B0B716}"/>
    <cellStyle name="Comma 2 2 4 2 4 2" xfId="639" xr:uid="{FF749D2A-2740-466A-974D-DA273513F5F8}"/>
    <cellStyle name="Comma 2 2 4 2 4 2 2" xfId="42202" xr:uid="{C7302E02-0141-440C-B3B4-31EA27DDE18D}"/>
    <cellStyle name="Comma 2 2 4 2 4 3" xfId="38289" xr:uid="{7BF55102-A5C9-470C-9913-A4BBF30CEB82}"/>
    <cellStyle name="Comma 2 2 4 2 4 4" xfId="41927" xr:uid="{34DD66C3-EACF-4A0C-AB44-644A7ACCBCD3}"/>
    <cellStyle name="Comma 2 2 4 2 4 5" xfId="45904" xr:uid="{62A5C9B3-4D28-4D5F-9774-116F65A06FF7}"/>
    <cellStyle name="Comma 2 2 4 2 5" xfId="509" xr:uid="{B55E9A3C-2B43-44C4-874A-D26047E7AF23}"/>
    <cellStyle name="Comma 2 2 4 2 5 2" xfId="39402" xr:uid="{653637FE-6148-4BB2-BFC0-07F9E4D1ABAE}"/>
    <cellStyle name="Comma 2 2 4 2 5 3" xfId="42072" xr:uid="{FCBA55FB-E3BE-4625-AE96-49043AD7566E}"/>
    <cellStyle name="Comma 2 2 4 2 6" xfId="556" xr:uid="{B6F22DF9-2BB2-43CF-8AEE-AC5CA6CBBE00}"/>
    <cellStyle name="Comma 2 2 4 2 6 2" xfId="40523" xr:uid="{1B0AFFDC-5362-4972-B079-68A1670BBAC3}"/>
    <cellStyle name="Comma 2 2 4 2 6 3" xfId="42119" xr:uid="{B2307DC3-139A-4CE6-812F-9ED74878F13A}"/>
    <cellStyle name="Comma 2 2 4 2 7" xfId="15366" xr:uid="{8FABA0EA-AFDD-4DA8-BD33-8E097736FB6B}"/>
    <cellStyle name="Comma 2 2 4 2 8" xfId="1646" xr:uid="{0AB7C51D-6C99-4AE2-88D1-5B5BCA705D1D}"/>
    <cellStyle name="Comma 2 2 4 2 9" xfId="1014" xr:uid="{42AE241F-E5CD-4849-B042-A7A67EBE7353}"/>
    <cellStyle name="Comma 2 2 4 3" xfId="275" xr:uid="{0834EC49-C2BC-4F7A-9BE9-25E17C41806C}"/>
    <cellStyle name="Comma 2 2 4 3 10" xfId="43138" xr:uid="{485FC6F0-F2BC-4A15-9527-C7335FE84D81}"/>
    <cellStyle name="Comma 2 2 4 3 2" xfId="317" xr:uid="{FC1AEB75-67CA-4E8B-83D6-420B5282EC5A}"/>
    <cellStyle name="Comma 2 2 4 3 2 2" xfId="446" xr:uid="{9AEDB0DC-EF14-4183-838A-62F44FCDCB14}"/>
    <cellStyle name="Comma 2 2 4 3 2 2 2" xfId="730" xr:uid="{AA4193E3-2451-4B41-AD6D-9D1D777D16BB}"/>
    <cellStyle name="Comma 2 2 4 3 2 2 2 2" xfId="42293" xr:uid="{9302CE44-C3D0-4170-82C0-D2F3BB0C81E9}"/>
    <cellStyle name="Comma 2 2 4 3 2 2 3" xfId="42018" xr:uid="{55D8BCBB-18E5-43F5-BA92-CC9BBE275ED8}"/>
    <cellStyle name="Comma 2 2 4 3 2 2 4" xfId="45355" xr:uid="{667A2192-0496-484E-A3D6-0EE7CBE6C810}"/>
    <cellStyle name="Comma 2 2 4 3 2 3" xfId="601" xr:uid="{2678BCAB-26BA-41F8-AD76-3C9C891754A0}"/>
    <cellStyle name="Comma 2 2 4 3 2 3 2" xfId="42164" xr:uid="{47BC746A-0FA3-4F03-9FA8-573AA19B417F}"/>
    <cellStyle name="Comma 2 2 4 3 2 3 3" xfId="46847" xr:uid="{AADCA7C6-AB4F-4E5E-8049-4C29552338BC}"/>
    <cellStyle name="Comma 2 2 4 3 2 4" xfId="35010" xr:uid="{FC951115-5409-4B56-85BA-1ACC15149419}"/>
    <cellStyle name="Comma 2 2 4 3 2 5" xfId="41889" xr:uid="{52981516-8FAF-4C70-B318-6FB2A2DCF2D5}"/>
    <cellStyle name="Comma 2 2 4 3 2 6" xfId="43802" xr:uid="{AF3C4E70-C7CB-403A-BAF6-81DD1F0F24B8}"/>
    <cellStyle name="Comma 2 2 4 3 3" xfId="404" xr:uid="{65D04CE7-BB53-4259-94E5-2BC8434C31DC}"/>
    <cellStyle name="Comma 2 2 4 3 3 2" xfId="688" xr:uid="{035B33D4-8944-4E65-90EE-B5C76F40AA1F}"/>
    <cellStyle name="Comma 2 2 4 3 3 2 2" xfId="42251" xr:uid="{AA9E993D-1AD0-4D28-9E1A-827F71EA27E3}"/>
    <cellStyle name="Comma 2 2 4 3 3 3" xfId="37452" xr:uid="{86E6DFC7-9E56-43A9-B893-4364D3B6C86C}"/>
    <cellStyle name="Comma 2 2 4 3 3 4" xfId="41976" xr:uid="{7B6B790B-EA1E-4433-89AF-52CAB8B06F69}"/>
    <cellStyle name="Comma 2 2 4 3 3 5" xfId="44646" xr:uid="{8EE15C56-203A-4D9C-A49D-BBADE2B95F45}"/>
    <cellStyle name="Comma 2 2 4 3 4" xfId="357" xr:uid="{4229257E-B338-4117-98C6-6EAD3E28D3D2}"/>
    <cellStyle name="Comma 2 2 4 3 4 2" xfId="642" xr:uid="{F3D82547-BAE3-44F2-905E-3229C4A943C2}"/>
    <cellStyle name="Comma 2 2 4 3 4 2 2" xfId="42205" xr:uid="{C6E087C9-C0F0-4A31-95FE-0D802940A92B}"/>
    <cellStyle name="Comma 2 2 4 3 4 3" xfId="38655" xr:uid="{3CB28EFB-E630-4E4F-A52E-B609D6055FA4}"/>
    <cellStyle name="Comma 2 2 4 3 4 4" xfId="41930" xr:uid="{1A3901FD-D99D-40A5-8557-08615A8656E7}"/>
    <cellStyle name="Comma 2 2 4 3 4 5" xfId="46133" xr:uid="{514178E5-555E-4DD9-B16F-E7AB901A0D02}"/>
    <cellStyle name="Comma 2 2 4 3 5" xfId="512" xr:uid="{841BF55D-ED62-4844-9EBE-59F63153FDDB}"/>
    <cellStyle name="Comma 2 2 4 3 5 2" xfId="39772" xr:uid="{8B945029-98E0-4690-B34A-CFB81C368CB8}"/>
    <cellStyle name="Comma 2 2 4 3 5 3" xfId="42075" xr:uid="{678FC482-78B4-45B1-9FC3-AC85E3B07FDC}"/>
    <cellStyle name="Comma 2 2 4 3 6" xfId="559" xr:uid="{6860179A-8193-498C-B64B-F807C603C5F2}"/>
    <cellStyle name="Comma 2 2 4 3 6 2" xfId="40889" xr:uid="{65D4EB4D-F226-4B95-B07C-D167322E4246}"/>
    <cellStyle name="Comma 2 2 4 3 6 3" xfId="42122" xr:uid="{F61152DC-1785-41D4-811F-B0592E1AE7E0}"/>
    <cellStyle name="Comma 2 2 4 3 7" xfId="24727" xr:uid="{1875E5B7-E99C-47CC-A00E-87BD1B1212D5}"/>
    <cellStyle name="Comma 2 2 4 3 8" xfId="13427" xr:uid="{29B2639F-94B1-41D4-B27F-17FF9BB15A07}"/>
    <cellStyle name="Comma 2 2 4 3 9" xfId="41847" xr:uid="{B731DE74-302D-45CD-985F-41B683188B80}"/>
    <cellStyle name="Comma 2 2 4 4" xfId="290" xr:uid="{C5FC2344-C196-4D24-8995-770583C6C8AE}"/>
    <cellStyle name="Comma 2 2 4 4 10" xfId="43361" xr:uid="{B08D570F-13C5-40CD-B0EB-5408323D3C65}"/>
    <cellStyle name="Comma 2 2 4 4 2" xfId="332" xr:uid="{5D42BF8C-6F1D-4F75-8DD0-9C41CF779697}"/>
    <cellStyle name="Comma 2 2 4 4 2 2" xfId="461" xr:uid="{7F83226F-838A-4D77-9068-AF195E0B8AF6}"/>
    <cellStyle name="Comma 2 2 4 4 2 2 2" xfId="745" xr:uid="{389F05E7-3B90-4527-9739-E5B9C23420C1}"/>
    <cellStyle name="Comma 2 2 4 4 2 2 2 2" xfId="42308" xr:uid="{F3F6790C-662C-419C-8BB2-535BFDC99D1C}"/>
    <cellStyle name="Comma 2 2 4 4 2 2 3" xfId="42033" xr:uid="{61156FF1-A6F4-4E8D-8D43-F6B1DEC6179C}"/>
    <cellStyle name="Comma 2 2 4 4 2 3" xfId="616" xr:uid="{D61DF9FB-A997-4AFB-A811-4629E6CEEA8B}"/>
    <cellStyle name="Comma 2 2 4 4 2 3 2" xfId="42179" xr:uid="{8F8B23D5-8A75-4E36-B3E5-2211B6C802F9}"/>
    <cellStyle name="Comma 2 2 4 4 2 4" xfId="35742" xr:uid="{073734C0-D0C2-4D86-83A7-1AED4B5B16C3}"/>
    <cellStyle name="Comma 2 2 4 4 2 5" xfId="41904" xr:uid="{9335A445-3F83-4FAD-8B2A-5BFAEF51C46B}"/>
    <cellStyle name="Comma 2 2 4 4 2 6" xfId="44889" xr:uid="{6ACC84E1-25F2-475B-B8F8-A7CEC471DC7F}"/>
    <cellStyle name="Comma 2 2 4 4 3" xfId="419" xr:uid="{3F2467FE-087C-4693-848A-6A14F3F7A0F8}"/>
    <cellStyle name="Comma 2 2 4 4 3 2" xfId="703" xr:uid="{16C5078D-282E-4169-8134-6CEB87BFB673}"/>
    <cellStyle name="Comma 2 2 4 4 3 2 2" xfId="42266" xr:uid="{775669DD-F471-4CBE-83F5-C686CCA8F258}"/>
    <cellStyle name="Comma 2 2 4 4 3 3" xfId="37888" xr:uid="{7C9E17AB-39B7-45BE-AFA5-DCB647494A70}"/>
    <cellStyle name="Comma 2 2 4 4 3 4" xfId="41991" xr:uid="{2A9EC447-69D6-4364-AC2A-134A0A1E76DA}"/>
    <cellStyle name="Comma 2 2 4 4 3 5" xfId="46379" xr:uid="{5DFD696B-43AD-4EFE-A52B-1ECD51B4A5B8}"/>
    <cellStyle name="Comma 2 2 4 4 4" xfId="372" xr:uid="{48E34821-A4B8-4DB2-99CB-80A7F6CAC9FA}"/>
    <cellStyle name="Comma 2 2 4 4 4 2" xfId="657" xr:uid="{482C26AB-FFE3-403B-A22E-2946B95C5E0B}"/>
    <cellStyle name="Comma 2 2 4 4 4 2 2" xfId="42220" xr:uid="{E4E97506-7E01-4236-8A0A-395924A98F8D}"/>
    <cellStyle name="Comma 2 2 4 4 4 3" xfId="39012" xr:uid="{902FB295-F881-429C-86CB-2BB127ED9BB5}"/>
    <cellStyle name="Comma 2 2 4 4 4 4" xfId="41945" xr:uid="{03F93F04-3B3D-4F69-B005-BBA6AECB3039}"/>
    <cellStyle name="Comma 2 2 4 4 5" xfId="527" xr:uid="{04D4E09A-315F-457A-A6D2-A05F0E012E5D}"/>
    <cellStyle name="Comma 2 2 4 4 5 2" xfId="40129" xr:uid="{96A5D13A-668E-4884-9BD8-7A5BD76F6797}"/>
    <cellStyle name="Comma 2 2 4 4 5 3" xfId="42090" xr:uid="{0FB5D068-BFA3-4CE7-B67B-9F81B0A41199}"/>
    <cellStyle name="Comma 2 2 4 4 6" xfId="574" xr:uid="{6DF2C2FE-33BC-463D-AA8C-C8EF982BDBB0}"/>
    <cellStyle name="Comma 2 2 4 4 6 2" xfId="41246" xr:uid="{9078D346-3E98-4401-9F73-0B40BBD30802}"/>
    <cellStyle name="Comma 2 2 4 4 6 3" xfId="42137" xr:uid="{9608201A-04DE-45DD-8485-EB4CE141C93D}"/>
    <cellStyle name="Comma 2 2 4 4 7" xfId="25372" xr:uid="{B4EB5176-1695-4B27-BC2D-1FCD4914D5F5}"/>
    <cellStyle name="Comma 2 2 4 4 8" xfId="14888" xr:uid="{61AE8FDE-FCCB-43D8-82BD-6248AC8ED714}"/>
    <cellStyle name="Comma 2 2 4 4 9" xfId="41862" xr:uid="{529CB381-1E9D-4FEC-9385-B64A17676598}"/>
    <cellStyle name="Comma 2 2 4 5" xfId="304" xr:uid="{23E7C646-42B1-4EE4-899E-A496F1EC854A}"/>
    <cellStyle name="Comma 2 2 4 5 2" xfId="432" xr:uid="{65711AE9-9874-4505-9657-EF5AD14356D1}"/>
    <cellStyle name="Comma 2 2 4 5 2 2" xfId="716" xr:uid="{E0C04075-C6D3-4527-BDD7-4DF6A334C9DF}"/>
    <cellStyle name="Comma 2 2 4 5 2 2 2" xfId="42279" xr:uid="{FE7233C5-58CA-482B-8D03-63C7A65AD617}"/>
    <cellStyle name="Comma 2 2 4 5 2 3" xfId="42004" xr:uid="{6CA7F098-65A7-400B-A73F-536CE6173C32}"/>
    <cellStyle name="Comma 2 2 4 5 3" xfId="587" xr:uid="{BA7793DE-1349-48A3-9F2B-F3FE47E7F3B9}"/>
    <cellStyle name="Comma 2 2 4 5 3 2" xfId="42150" xr:uid="{D1A942A5-4D01-44BA-AA71-DE7197AD4F30}"/>
    <cellStyle name="Comma 2 2 4 5 4" xfId="15365" xr:uid="{CE327714-A0D6-4C54-A7C7-AB0232DD54CF}"/>
    <cellStyle name="Comma 2 2 4 5 5" xfId="41875" xr:uid="{513BF5E5-652F-441E-B9C7-0009ADDADEA1}"/>
    <cellStyle name="Comma 2 2 4 5 6" xfId="44190" xr:uid="{A969D32B-FB61-428E-A1E4-7468F80E832E}"/>
    <cellStyle name="Comma 2 2 4 6" xfId="385" xr:uid="{3299A72B-5419-47D2-90B4-DE9ECC3970E4}"/>
    <cellStyle name="Comma 2 2 4 6 2" xfId="670" xr:uid="{25005242-44B6-4FD8-9D2C-1A1780A7955A}"/>
    <cellStyle name="Comma 2 2 4 6 2 2" xfId="42233" xr:uid="{CAC363F6-DC7F-4D4B-ACBE-829E7A8EF5C2}"/>
    <cellStyle name="Comma 2 2 4 6 3" xfId="25784" xr:uid="{ACDB26FD-EC97-4C44-BED0-0D7DAB544F51}"/>
    <cellStyle name="Comma 2 2 4 6 4" xfId="41958" xr:uid="{8A4F053D-BB31-4FD5-A2C6-9C016D38B8A7}"/>
    <cellStyle name="Comma 2 2 4 6 5" xfId="45677" xr:uid="{0F0648C7-02E3-4E20-828D-ED4F1C325CF5}"/>
    <cellStyle name="Comma 2 2 4 7" xfId="343" xr:uid="{B7B12F50-9851-4481-8295-6026BD27814E}"/>
    <cellStyle name="Comma 2 2 4 7 2" xfId="628" xr:uid="{2747B5BB-D834-44D2-8C7A-D4E58CDDFED5}"/>
    <cellStyle name="Comma 2 2 4 7 2 2" xfId="42191" xr:uid="{A4D478FE-7994-46BE-B37E-2AED39164147}"/>
    <cellStyle name="Comma 2 2 4 7 3" xfId="36632" xr:uid="{8EAB33F9-FE16-4BFA-9047-414F3FFB154F}"/>
    <cellStyle name="Comma 2 2 4 7 4" xfId="41916" xr:uid="{31EEAF40-DC13-491D-86DF-F6C1DFD5A2AD}"/>
    <cellStyle name="Comma 2 2 4 8" xfId="498" xr:uid="{0CC527CD-F8EF-46A4-9039-C6317FD70668}"/>
    <cellStyle name="Comma 2 2 4 8 2" xfId="38288" xr:uid="{0A0A08C1-AAA3-49C0-AF8A-EDB6A1289AFE}"/>
    <cellStyle name="Comma 2 2 4 8 3" xfId="42061" xr:uid="{DE307627-8BDF-4C51-888E-70CAACD0C9E0}"/>
    <cellStyle name="Comma 2 2 4 9" xfId="541" xr:uid="{4D74B43E-F277-49A4-973F-1914C0852AE7}"/>
    <cellStyle name="Comma 2 2 4 9 2" xfId="39401" xr:uid="{68841C81-E035-4543-8CDE-560E9584341C}"/>
    <cellStyle name="Comma 2 2 4 9 3" xfId="42104" xr:uid="{D534F592-4B1A-4EDE-BCCE-AF21E668D0A9}"/>
    <cellStyle name="Comma 2 2 5" xfId="488" xr:uid="{4ED63322-A491-4FED-A581-FFFE0B2285B6}"/>
    <cellStyle name="Comma 2 2 5 10" xfId="41625" xr:uid="{528F8205-21FA-4A1A-8ADB-E10AEBC24068}"/>
    <cellStyle name="Comma 2 2 5 11" xfId="847" xr:uid="{64BAC786-107C-45D4-B081-9D053E1B1488}"/>
    <cellStyle name="Comma 2 2 5 12" xfId="42054" xr:uid="{721BC6B2-F356-4F6A-A91B-D99278220217}"/>
    <cellStyle name="Comma 2 2 5 13" xfId="43258" xr:uid="{80D1C2D6-26B4-4AE7-B611-66E036E675A8}"/>
    <cellStyle name="Comma 2 2 5 2" xfId="1061" xr:uid="{ED184EE0-B4E8-44D2-8557-D323E2EBE623}"/>
    <cellStyle name="Comma 2 2 5 2 2" xfId="25787" xr:uid="{83F3D44E-446B-4725-B623-DF5B38608130}"/>
    <cellStyle name="Comma 2 2 5 2 3" xfId="36635" xr:uid="{114A2E38-0883-4C0E-AE3F-C5E7E5AA7FE3}"/>
    <cellStyle name="Comma 2 2 5 2 4" xfId="38291" xr:uid="{C6206FE8-1A4F-4A5E-9692-CFD0505A2205}"/>
    <cellStyle name="Comma 2 2 5 2 5" xfId="39404" xr:uid="{606E98A0-48C3-477A-BFD2-209C76AD281D}"/>
    <cellStyle name="Comma 2 2 5 2 6" xfId="40525" xr:uid="{39044052-3D63-4939-9727-0B79556820DD}"/>
    <cellStyle name="Comma 2 2 5 2 7" xfId="15368" xr:uid="{4222E88B-A6C6-4788-BFCF-65BB01140F7D}"/>
    <cellStyle name="Comma 2 2 5 2 8" xfId="1648" xr:uid="{4E3CF795-A19D-446C-89C4-6DFB83BC2757}"/>
    <cellStyle name="Comma 2 2 5 2 9" xfId="44779" xr:uid="{996F0A53-F3C8-4504-B965-828A1037B523}"/>
    <cellStyle name="Comma 2 2 5 3" xfId="25786" xr:uid="{04353CBC-C4BE-4823-AC5E-F9EA6931A415}"/>
    <cellStyle name="Comma 2 2 5 3 2" xfId="46267" xr:uid="{10F0350B-574B-4981-9547-F0248FDDE3DA}"/>
    <cellStyle name="Comma 2 2 5 4" xfId="36634" xr:uid="{E0C02329-0676-49E4-9584-4A1B68D2A49A}"/>
    <cellStyle name="Comma 2 2 5 5" xfId="38290" xr:uid="{2AEDF527-CB8A-4833-8557-A3EBAC77E0C9}"/>
    <cellStyle name="Comma 2 2 5 6" xfId="39403" xr:uid="{BD944EE4-48C2-4C9F-A068-C2355E93A9A1}"/>
    <cellStyle name="Comma 2 2 5 7" xfId="40524" xr:uid="{4F6330AE-A281-4B16-AD30-DC142B639AB9}"/>
    <cellStyle name="Comma 2 2 5 8" xfId="15367" xr:uid="{A70F24B1-C406-4C6E-BCB2-B33A37D14A50}"/>
    <cellStyle name="Comma 2 2 5 9" xfId="1647" xr:uid="{414E6AD9-FED2-4018-8271-4CACF783A4A4}"/>
    <cellStyle name="Comma 2 2 6" xfId="496" xr:uid="{98C6186D-D03D-4C3E-B1CF-104471EB7947}"/>
    <cellStyle name="Comma 2 2 6 10" xfId="896" xr:uid="{4020D15E-CF15-48DE-BCD3-17D7F94B6D19}"/>
    <cellStyle name="Comma 2 2 6 11" xfId="42059" xr:uid="{FCD1BF9B-E2E8-4EDF-AFC3-2E5DA5FF4BD2}"/>
    <cellStyle name="Comma 2 2 6 12" xfId="43920" xr:uid="{33128BB4-138E-440D-B904-5124021D89C5}"/>
    <cellStyle name="Comma 2 2 6 2" xfId="1109" xr:uid="{37F4157A-61CD-4AEA-BA57-8C9563834AD9}"/>
    <cellStyle name="Comma 2 2 6 2 2" xfId="25788" xr:uid="{167058D7-9EA3-4B40-9925-64B7EC91BC38}"/>
    <cellStyle name="Comma 2 2 6 2 3" xfId="44082" xr:uid="{9104A8E8-BE04-43EC-BE36-21EFA5BBEFA4}"/>
    <cellStyle name="Comma 2 2 6 3" xfId="36636" xr:uid="{C2C92971-BB57-4941-ABB5-56771F29CF33}"/>
    <cellStyle name="Comma 2 2 6 3 2" xfId="45570" xr:uid="{8302AD36-A789-48F4-8257-8980F7D969D1}"/>
    <cellStyle name="Comma 2 2 6 4" xfId="38292" xr:uid="{C9A60F85-CC1C-4220-A75C-9D5716269095}"/>
    <cellStyle name="Comma 2 2 6 5" xfId="39405" xr:uid="{1F691F02-F9FC-4B9A-9F67-5FA8CED0052C}"/>
    <cellStyle name="Comma 2 2 6 6" xfId="40526" xr:uid="{16F65DF2-58E7-4DD4-9D53-56C160934345}"/>
    <cellStyle name="Comma 2 2 6 7" xfId="15369" xr:uid="{B59D00BE-91A3-485C-80DF-0E9A8E7F42BF}"/>
    <cellStyle name="Comma 2 2 6 8" xfId="1649" xr:uid="{88006DDE-E6A7-442B-A1AF-8EDB1D4EA671}"/>
    <cellStyle name="Comma 2 2 6 9" xfId="41669" xr:uid="{C295D55E-778D-4156-AF2E-C4CCB632CE5A}"/>
    <cellStyle name="Comma 2 2 7" xfId="542" xr:uid="{65FA98E0-41E9-4B5E-8413-18B91B1675C0}"/>
    <cellStyle name="Comma 2 2 7 10" xfId="906" xr:uid="{ADB0C8CA-1BB3-4F64-A3F7-DBCC78B6C986}"/>
    <cellStyle name="Comma 2 2 7 11" xfId="42105" xr:uid="{0E38F346-4A6B-46C1-B145-CEE5F6D01474}"/>
    <cellStyle name="Comma 2 2 7 2" xfId="1119" xr:uid="{BF378EBB-C73B-4EE8-9ABC-36393F0FD37A}"/>
    <cellStyle name="Comma 2 2 7 2 2" xfId="35007" xr:uid="{BC4DB978-E897-4BA3-AF46-4EEA5E6E2568}"/>
    <cellStyle name="Comma 2 2 7 3" xfId="37449" xr:uid="{33705C20-87FC-4061-A7FD-E1860D2CA7E7}"/>
    <cellStyle name="Comma 2 2 7 4" xfId="38652" xr:uid="{6F01098F-D553-4D0F-BABF-977EDFD1DAED}"/>
    <cellStyle name="Comma 2 2 7 5" xfId="39769" xr:uid="{E4B1E749-1A4B-4160-BFB8-C9A04E82AD5D}"/>
    <cellStyle name="Comma 2 2 7 6" xfId="40886" xr:uid="{6F746A88-765B-4C9E-875E-BDF407E63379}"/>
    <cellStyle name="Comma 2 2 7 7" xfId="24724" xr:uid="{52B3D058-418D-415D-A07B-0996AE3A3CE0}"/>
    <cellStyle name="Comma 2 2 7 8" xfId="13424" xr:uid="{6EA70B41-E962-47C5-8557-384F831492D4}"/>
    <cellStyle name="Comma 2 2 7 9" xfId="41678" xr:uid="{F5A9EF72-D69A-46CE-9D81-9B53E6AE4AE4}"/>
    <cellStyle name="Comma 2 2 8" xfId="231" xr:uid="{78503747-0928-4537-86E4-D091F1D5F243}"/>
    <cellStyle name="Comma 2 2 8 10" xfId="953" xr:uid="{1D5D36D3-1C2A-4E4B-9FCF-859294F57A10}"/>
    <cellStyle name="Comma 2 2 8 2" xfId="1167" xr:uid="{7E70B748-6066-4411-A3A6-398866C711DE}"/>
    <cellStyle name="Comma 2 2 8 2 2" xfId="35739" xr:uid="{3D663BC4-7CE1-4941-8426-27620C65327D}"/>
    <cellStyle name="Comma 2 2 8 3" xfId="37885" xr:uid="{C4CCA204-3F87-49C9-BFA9-95FB0BD0B34C}"/>
    <cellStyle name="Comma 2 2 8 4" xfId="39009" xr:uid="{C2AA1D1A-8E17-49B3-8C97-BFD06E938524}"/>
    <cellStyle name="Comma 2 2 8 5" xfId="40126" xr:uid="{B7BA9A1D-0066-4D00-A9F2-9A2BF1294EC6}"/>
    <cellStyle name="Comma 2 2 8 6" xfId="41243" xr:uid="{14F2F495-3E2C-4BFF-BED3-EFBD3AE17573}"/>
    <cellStyle name="Comma 2 2 8 7" xfId="25369" xr:uid="{089F1C5E-E2B2-43D3-A40D-6CBC3D6901EE}"/>
    <cellStyle name="Comma 2 2 8 8" xfId="14885" xr:uid="{5D47B4D1-31A0-4016-BEE3-9F3CBE4149B8}"/>
    <cellStyle name="Comma 2 2 8 9" xfId="41721" xr:uid="{5DED9347-2B0B-4788-B252-CE2CF9C88D21}"/>
    <cellStyle name="Comma 2 2 9" xfId="783" xr:uid="{99CCDE74-4DCB-47D3-90C0-416E7A4E9FC9}"/>
    <cellStyle name="Comma 2 2 9 2" xfId="15360" xr:uid="{D0FAD12E-C544-46F2-AFFE-A22088921837}"/>
    <cellStyle name="Comma 2 2 9 3" xfId="42464" xr:uid="{624B1D3F-FEC0-48C4-BA26-AEE1BBAC7051}"/>
    <cellStyle name="Comma 2 20" xfId="36554" xr:uid="{6EAAF702-164B-4324-8ACC-440C03ADAD66}"/>
    <cellStyle name="Comma 2 21" xfId="15268" xr:uid="{36C29DFA-E04C-46FA-96E8-7ADC574248A4}"/>
    <cellStyle name="Comma 2 22" xfId="15275" xr:uid="{DB46E013-A773-41EC-820C-8C8F02CCF231}"/>
    <cellStyle name="Comma 2 23" xfId="15279" xr:uid="{827B82F2-E2F4-4BDA-A81E-6DED810A7C9B}"/>
    <cellStyle name="Comma 2 24" xfId="15265" xr:uid="{97450BFE-E602-4A22-AE3A-FD59B3124DB8}"/>
    <cellStyle name="Comma 2 25" xfId="41569" xr:uid="{C31012E3-8B1F-48FD-914D-427A854757B9}"/>
    <cellStyle name="Comma 2 26" xfId="784" xr:uid="{29E10741-7B38-480C-AF57-B60A02BB42BE}"/>
    <cellStyle name="Comma 2 26 2" xfId="41570" xr:uid="{C7DF730D-BDF4-419E-B876-662B03E6F883}"/>
    <cellStyle name="Comma 2 27" xfId="1219" xr:uid="{60D49BD4-93F5-445E-A2F6-DBAD897DE0BD}"/>
    <cellStyle name="Comma 2 28" xfId="41576" xr:uid="{EBAB1FF3-28B1-4573-AB67-BFC687439D76}"/>
    <cellStyle name="Comma 2 29" xfId="41825" xr:uid="{85CC1DF6-C898-4911-861B-40D5C0CE4D45}"/>
    <cellStyle name="Comma 2 3" xfId="53" xr:uid="{B722C7C7-5BB8-464C-A954-3AF9B5736E9D}"/>
    <cellStyle name="Comma 2 3 10" xfId="39406" xr:uid="{80E02840-8AC6-42D5-A951-0B6048A4983C}"/>
    <cellStyle name="Comma 2 3 10 2" xfId="42991" xr:uid="{EB1432AC-A801-46D9-B852-610A25F17A47}"/>
    <cellStyle name="Comma 2 3 10 2 2" xfId="43645" xr:uid="{42D20931-EC45-4582-A266-AA58050DD1F8}"/>
    <cellStyle name="Comma 2 3 10 2 2 2" xfId="45193" xr:uid="{ABE579BF-4CF2-43DC-AC81-220FD780E631}"/>
    <cellStyle name="Comma 2 3 10 2 2 3" xfId="46683" xr:uid="{D1177983-1308-4BC4-8AD0-11AFCDA49D7B}"/>
    <cellStyle name="Comma 2 3 10 2 3" xfId="44486" xr:uid="{D6B8A9CD-1A7B-4367-875C-D91E34D99020}"/>
    <cellStyle name="Comma 2 3 10 2 4" xfId="45974" xr:uid="{C5BABB08-7698-4536-BF06-F7D325FB0E99}"/>
    <cellStyle name="Comma 2 3 10 3" xfId="43200" xr:uid="{00F7CB03-44BA-491A-A3F9-D72C1F8BE4A9}"/>
    <cellStyle name="Comma 2 3 10 3 2" xfId="43874" xr:uid="{51D7AE8B-4BCD-467F-A6D2-CF573EAA302D}"/>
    <cellStyle name="Comma 2 3 10 3 2 2" xfId="45427" xr:uid="{D4A4C252-5E23-4991-AB2A-B97F805F7D09}"/>
    <cellStyle name="Comma 2 3 10 3 2 3" xfId="46919" xr:uid="{747BF73C-863C-4D1E-B9C3-D6E21FAF2D17}"/>
    <cellStyle name="Comma 2 3 10 3 3" xfId="44717" xr:uid="{4773D3EC-7184-42F8-864D-DD15863EF34E}"/>
    <cellStyle name="Comma 2 3 10 3 4" xfId="46205" xr:uid="{98284519-FAC0-4E13-88AE-ECDEE4E08E7D}"/>
    <cellStyle name="Comma 2 3 10 4" xfId="43423" xr:uid="{EE28AA8F-1A47-4873-914C-84226BDA0330}"/>
    <cellStyle name="Comma 2 3 10 4 2" xfId="44960" xr:uid="{015161DD-9EB2-420E-A818-F85FB9A1E7DE}"/>
    <cellStyle name="Comma 2 3 10 4 3" xfId="46449" xr:uid="{D93A96C6-E9A0-4815-8DA3-A58C6FC53931}"/>
    <cellStyle name="Comma 2 3 10 5" xfId="44256" xr:uid="{F9BDBAF4-D65D-4B2D-912D-4C7B03AC3DAE}"/>
    <cellStyle name="Comma 2 3 10 6" xfId="45744" xr:uid="{E946E130-9B49-49D5-A0AB-54A40BD38775}"/>
    <cellStyle name="Comma 2 3 10 7" xfId="42786" xr:uid="{A4490702-C042-486B-9F8F-4FB91CBFFFB5}"/>
    <cellStyle name="Comma 2 3 11" xfId="40527" xr:uid="{22CE7BB7-0381-4F3B-8C9B-3813190ABE86}"/>
    <cellStyle name="Comma 2 3 11 2" xfId="43016" xr:uid="{36E74F9B-2847-4BDB-8C6F-BAAB6BA585A9}"/>
    <cellStyle name="Comma 2 3 11 2 2" xfId="43672" xr:uid="{18E8B0F6-1837-40B8-9082-70DEF745F788}"/>
    <cellStyle name="Comma 2 3 11 2 2 2" xfId="45220" xr:uid="{D6CF17A6-3203-4CFC-9191-33BC7A5148D4}"/>
    <cellStyle name="Comma 2 3 11 2 2 3" xfId="46710" xr:uid="{839C6805-392B-4A1B-97A2-40E92E7195A1}"/>
    <cellStyle name="Comma 2 3 11 2 3" xfId="44513" xr:uid="{ADF802C7-4837-43BE-A6B5-A34357178A98}"/>
    <cellStyle name="Comma 2 3 11 2 4" xfId="46001" xr:uid="{F1F1029B-FC86-485C-BFA0-046F706A3C4A}"/>
    <cellStyle name="Comma 2 3 11 3" xfId="43226" xr:uid="{E66B84A6-48F6-437F-9C80-F785EF18F748}"/>
    <cellStyle name="Comma 2 3 11 3 2" xfId="43901" xr:uid="{62E58070-7EEF-42BF-81D9-D8C1CAA624E2}"/>
    <cellStyle name="Comma 2 3 11 3 2 2" xfId="45454" xr:uid="{39AC6B0D-D3E8-480A-926C-83C30FB746DF}"/>
    <cellStyle name="Comma 2 3 11 3 2 3" xfId="46946" xr:uid="{BF8B7CAE-C36D-4C27-B414-A5CC36F0DE8E}"/>
    <cellStyle name="Comma 2 3 11 3 3" xfId="44744" xr:uid="{C5F9FB5C-733D-467A-A82E-CC4B619C2953}"/>
    <cellStyle name="Comma 2 3 11 3 4" xfId="46232" xr:uid="{031C7E34-EA18-4893-AC4D-E2DEF1D65B05}"/>
    <cellStyle name="Comma 2 3 11 4" xfId="43449" xr:uid="{0E0826C6-7AE1-421D-BBF3-90110365E06E}"/>
    <cellStyle name="Comma 2 3 11 4 2" xfId="44987" xr:uid="{5DD85E05-A0D3-47EE-828A-D001C3D1D0E6}"/>
    <cellStyle name="Comma 2 3 11 4 3" xfId="46476" xr:uid="{4325757E-92A6-4627-9070-4C62FA2F7941}"/>
    <cellStyle name="Comma 2 3 11 5" xfId="44282" xr:uid="{5F661790-35DC-487B-8C35-DB5AE6FF6970}"/>
    <cellStyle name="Comma 2 3 11 6" xfId="45770" xr:uid="{552BEF0B-486F-448D-A9FC-0B9A382B7753}"/>
    <cellStyle name="Comma 2 3 11 7" xfId="42809" xr:uid="{E1F067DE-DD52-454A-B82B-0500CAFB2F80}"/>
    <cellStyle name="Comma 2 3 12" xfId="15370" xr:uid="{19A6FE5C-7212-40D7-BC3A-B5E1D89A8D12}"/>
    <cellStyle name="Comma 2 3 12 2" xfId="43467" xr:uid="{976AD79A-B7AF-486D-AACB-E1682FC89914}"/>
    <cellStyle name="Comma 2 3 12 2 2" xfId="45005" xr:uid="{03461A6D-B7C8-4B94-B89B-F1B08CC5AAB0}"/>
    <cellStyle name="Comma 2 3 12 2 3" xfId="46494" xr:uid="{AA405D36-72F1-40AC-BF3B-AED093E8C74A}"/>
    <cellStyle name="Comma 2 3 12 3" xfId="44300" xr:uid="{95AB5371-ACAE-48A6-B0B6-01EF016542A7}"/>
    <cellStyle name="Comma 2 3 12 4" xfId="45788" xr:uid="{D5C1B340-B913-4C27-8126-56BD006B1B6F}"/>
    <cellStyle name="Comma 2 3 12 5" xfId="42830" xr:uid="{06A013F7-D5AA-4E50-A0DF-9E6C99FB0A88}"/>
    <cellStyle name="Comma 2 3 13" xfId="1650" xr:uid="{C89E8DE9-007C-4FE1-A645-2AF0C647AF69}"/>
    <cellStyle name="Comma 2 3 13 2" xfId="43481" xr:uid="{42C322F5-437F-44BE-B117-EB2B4E86197B}"/>
    <cellStyle name="Comma 2 3 13 2 2" xfId="45019" xr:uid="{F832EFBB-3418-488E-83BC-E3AE4E38C9B3}"/>
    <cellStyle name="Comma 2 3 13 2 3" xfId="46508" xr:uid="{E456A1FA-8F14-429A-B2C7-D654C93D7311}"/>
    <cellStyle name="Comma 2 3 13 3" xfId="44314" xr:uid="{C1D22647-1A6F-42EF-98FF-F9F3F46E041E}"/>
    <cellStyle name="Comma 2 3 13 4" xfId="45802" xr:uid="{858FB8F7-B851-4A79-9352-4E641F04E7E0}"/>
    <cellStyle name="Comma 2 3 13 5" xfId="42846" xr:uid="{6E8FBC90-7807-462F-A177-B87093A8BA13}"/>
    <cellStyle name="Comma 2 3 14" xfId="41577" xr:uid="{B195AFAB-6369-4A86-B1FD-66DF160F1ABD}"/>
    <cellStyle name="Comma 2 3 14 2" xfId="43698" xr:uid="{D1CC7889-42D1-459C-A01D-6DC6B23354DC}"/>
    <cellStyle name="Comma 2 3 14 2 2" xfId="45247" xr:uid="{7D1ECF54-1B86-4D83-9DFC-08B14079C5E2}"/>
    <cellStyle name="Comma 2 3 14 2 3" xfId="46737" xr:uid="{88D0D5E1-FF2D-45EF-B7A8-DDA1EE6C438E}"/>
    <cellStyle name="Comma 2 3 14 3" xfId="44539" xr:uid="{7DD9BF79-D6C4-4953-94AE-BB86C8C8E03A}"/>
    <cellStyle name="Comma 2 3 14 4" xfId="46027" xr:uid="{42F6ED29-2AA9-4BBC-9963-242E697B2DA8}"/>
    <cellStyle name="Comma 2 3 15" xfId="777" xr:uid="{1F190E87-D84F-4B5D-827C-C40B37FB48FD}"/>
    <cellStyle name="Comma 2 3 15 2" xfId="41779" xr:uid="{81063621-D9F6-423C-A399-54D43487A645}"/>
    <cellStyle name="Comma 2 3 15 2 2" xfId="44081" xr:uid="{00BFBFB0-AACF-46DD-B7E5-67B4AA23B23A}"/>
    <cellStyle name="Comma 2 3 15 3" xfId="41788" xr:uid="{952C9990-844C-41F9-9D82-4F2F4C496A2F}"/>
    <cellStyle name="Comma 2 3 15 3 2" xfId="45569" xr:uid="{774FAFE9-31E4-43C7-A0E9-A4194CA184F9}"/>
    <cellStyle name="Comma 2 3 15 4" xfId="42634" xr:uid="{B83F90B1-BCDE-49C7-8D0F-B137D272B501}"/>
    <cellStyle name="Comma 2 3 16" xfId="42353" xr:uid="{CD0C0CC9-1F83-428E-A9FE-B0E54FCBDD1E}"/>
    <cellStyle name="Comma 2 3 16 2" xfId="44778" xr:uid="{97892638-4247-4DAF-B414-28DE7FA27385}"/>
    <cellStyle name="Comma 2 3 16 3" xfId="46266" xr:uid="{FCBCDF11-E675-44D3-9768-36D97D7B2366}"/>
    <cellStyle name="Comma 2 3 17" xfId="42487" xr:uid="{0323DE5F-8E7D-4262-8FD2-54DB7620A4EC}"/>
    <cellStyle name="Comma 2 3 17 2" xfId="44062" xr:uid="{B6E4A80C-5825-42E1-972F-86D002C4F821}"/>
    <cellStyle name="Comma 2 3 17 3" xfId="45549" xr:uid="{E4A526E5-FF89-427B-A064-2951B963F99D}"/>
    <cellStyle name="Comma 2 3 17 4" xfId="42621" xr:uid="{31A012BF-B91E-44C6-9B08-9F32BD56E475}"/>
    <cellStyle name="Comma 2 3 18" xfId="43991" xr:uid="{421105C2-F2B2-4C92-B85D-57FF420FE38D}"/>
    <cellStyle name="Comma 2 3 19" xfId="45476" xr:uid="{23B258C4-EC56-444F-BA25-9569C2821826}"/>
    <cellStyle name="Comma 2 3 2" xfId="103" xr:uid="{3A67E0CE-E21A-4D87-84B5-F5BDACF350E4}"/>
    <cellStyle name="Comma 2 3 2 10" xfId="39407" xr:uid="{AA34C611-6EC5-4C8F-BC52-3B69D5CB3F6F}"/>
    <cellStyle name="Comma 2 3 2 10 2" xfId="43709" xr:uid="{50ACCE42-2F32-4432-A2E5-F90BA0FA0174}"/>
    <cellStyle name="Comma 2 3 2 10 2 2" xfId="45258" xr:uid="{5A504FFD-D792-4BC8-951F-3679E7D154B2}"/>
    <cellStyle name="Comma 2 3 2 10 2 3" xfId="46748" xr:uid="{1350B6FE-11D0-49AB-8C81-FCB26CC7B95D}"/>
    <cellStyle name="Comma 2 3 2 10 3" xfId="44550" xr:uid="{04449B1B-6B1D-4E42-BCBA-1E64DB42F3F5}"/>
    <cellStyle name="Comma 2 3 2 10 4" xfId="46038" xr:uid="{A152C5EE-6F7D-4C74-BDE3-DE5ED11C9FD9}"/>
    <cellStyle name="Comma 2 3 2 10 5" xfId="43049" xr:uid="{46971A5E-BF15-4B50-835A-935D8156CE18}"/>
    <cellStyle name="Comma 2 3 2 11" xfId="40528" xr:uid="{FF77983A-B719-496C-963C-1B1A774D4C7A}"/>
    <cellStyle name="Comma 2 3 2 11 2" xfId="44788" xr:uid="{BDCD13E7-CC07-4326-8476-3E678D59F53E}"/>
    <cellStyle name="Comma 2 3 2 11 3" xfId="46276" xr:uid="{862B0294-2163-4D51-94E4-3B980FF9B37C}"/>
    <cellStyle name="Comma 2 3 2 11 4" xfId="43267" xr:uid="{9FC58806-E303-4DA3-9C97-E8D7A62EE87C}"/>
    <cellStyle name="Comma 2 3 2 12" xfId="15371" xr:uid="{D5D21465-7CC7-4DE4-A001-FB47C3B70DB9}"/>
    <cellStyle name="Comma 2 3 2 12 2" xfId="44092" xr:uid="{CC9C89E4-7390-466D-A404-8F4AA907772C}"/>
    <cellStyle name="Comma 2 3 2 12 3" xfId="45580" xr:uid="{47CF7F8F-835A-4981-825A-ACC4969E75B5}"/>
    <cellStyle name="Comma 2 3 2 12 4" xfId="43924" xr:uid="{F07CBAF8-FEE1-4CE0-8E67-E7FDD5C1C1C9}"/>
    <cellStyle name="Comma 2 3 2 13" xfId="1651" xr:uid="{BAA8E846-7806-44B9-A464-B9871FE9FD52}"/>
    <cellStyle name="Comma 2 3 2 13 2" xfId="44018" xr:uid="{0B42E423-B9C6-4E14-A346-BF5E16EE430B}"/>
    <cellStyle name="Comma 2 3 2 14" xfId="41616" xr:uid="{1C8E54A1-684F-4CB6-BAB7-6BB677B5C742}"/>
    <cellStyle name="Comma 2 3 2 15" xfId="835" xr:uid="{3F131265-2A02-4BEC-9011-F43C9BDC93F5}"/>
    <cellStyle name="Comma 2 3 2 16" xfId="42046" xr:uid="{44401D77-16CB-4C88-AB56-AD1B535B062E}"/>
    <cellStyle name="Comma 2 3 2 17" xfId="477" xr:uid="{2DBEABBF-6921-4368-80A6-5074EC2C808D}"/>
    <cellStyle name="Comma 2 3 2 18" xfId="42869" xr:uid="{DDBDCEE8-4048-4200-8227-76B37DC3CCDB}"/>
    <cellStyle name="Comma 2 3 2 2" xfId="1050" xr:uid="{C5A9AFE3-15E2-4712-B1E3-954207A10B6A}"/>
    <cellStyle name="Comma 2 3 2 2 10" xfId="15372" xr:uid="{E84E32C4-3C2A-4687-B540-BBD45C94C581}"/>
    <cellStyle name="Comma 2 3 2 2 11" xfId="1652" xr:uid="{B6054B70-EC34-4E4F-93B3-B8A620FDA1B5}"/>
    <cellStyle name="Comma 2 3 2 2 2" xfId="1653" xr:uid="{4AACD8BE-5853-4A02-A61B-3AF44F1347AB}"/>
    <cellStyle name="Comma 2 3 2 2 2 2" xfId="25792" xr:uid="{C3C597AA-24EB-46B5-8A0C-D87CBCCA9EAE}"/>
    <cellStyle name="Comma 2 3 2 2 2 2 2" xfId="45063" xr:uid="{A8BC20E2-F0C7-4D1E-B85C-2824ED5CD8DE}"/>
    <cellStyle name="Comma 2 3 2 2 2 2 3" xfId="46551" xr:uid="{3FD95992-CDE2-4C0E-8887-576703B35F7C}"/>
    <cellStyle name="Comma 2 3 2 2 2 2 4" xfId="43523" xr:uid="{E1EDB1F4-6742-44DA-A2D7-9BC0426142F0}"/>
    <cellStyle name="Comma 2 3 2 2 2 3" xfId="36640" xr:uid="{6E314851-A1EF-40BA-BE36-F5D2733BB4B0}"/>
    <cellStyle name="Comma 2 3 2 2 2 3 2" xfId="44358" xr:uid="{0FAADC5A-AE89-4AC9-8AB7-1CA7ED633C84}"/>
    <cellStyle name="Comma 2 3 2 2 2 4" xfId="38296" xr:uid="{A1D5A253-CBA8-4ACE-B4F4-E484382D4F5E}"/>
    <cellStyle name="Comma 2 3 2 2 2 4 2" xfId="45847" xr:uid="{87CEF1CB-B666-4B4C-8482-8897D443EE1B}"/>
    <cellStyle name="Comma 2 3 2 2 2 5" xfId="39409" xr:uid="{A6C4518C-79C3-48C2-9D6B-CCA4449FF46F}"/>
    <cellStyle name="Comma 2 3 2 2 2 6" xfId="40530" xr:uid="{52900DBF-B303-426F-B788-7A4EAD54C45B}"/>
    <cellStyle name="Comma 2 3 2 2 2 7" xfId="15373" xr:uid="{11D9DE40-5B56-4C32-83B5-0E0E5BC9697D}"/>
    <cellStyle name="Comma 2 3 2 2 2 8" xfId="42882" xr:uid="{1F3A965F-3659-40C2-896C-C871DE502B37}"/>
    <cellStyle name="Comma 2 3 2 2 3" xfId="14168" xr:uid="{332539C8-55E6-468F-8494-30CFD9A0BCA0}"/>
    <cellStyle name="Comma 2 3 2 2 3 2" xfId="35248" xr:uid="{43109B47-3978-4B76-B9A0-A8CC3867212F}"/>
    <cellStyle name="Comma 2 3 2 2 3 2 2" xfId="45292" xr:uid="{7F07DAA0-A825-45A6-9240-7802A16FC47E}"/>
    <cellStyle name="Comma 2 3 2 2 3 2 3" xfId="46784" xr:uid="{5D815AD3-F4EC-4CA8-848E-A58DA97A701A}"/>
    <cellStyle name="Comma 2 3 2 2 3 2 4" xfId="43741" xr:uid="{86AF6F7E-3D0F-479D-8FC9-A7786B0B8CB9}"/>
    <cellStyle name="Comma 2 3 2 2 3 3" xfId="37613" xr:uid="{FC349C9F-C139-4152-BD17-DA53D29D0D60}"/>
    <cellStyle name="Comma 2 3 2 2 3 3 2" xfId="44585" xr:uid="{471ADF14-6544-4149-B61A-D52A9238CD9C}"/>
    <cellStyle name="Comma 2 3 2 2 3 4" xfId="38803" xr:uid="{DBA69843-A085-4C83-BAB2-3774E01CC2A8}"/>
    <cellStyle name="Comma 2 3 2 2 3 4 2" xfId="46071" xr:uid="{E01BDC47-0CCB-4814-8C4E-A359ECCBA37B}"/>
    <cellStyle name="Comma 2 3 2 2 3 5" xfId="39920" xr:uid="{79BA7142-3805-4422-902B-B4EAFDE4DEB1}"/>
    <cellStyle name="Comma 2 3 2 2 3 6" xfId="41037" xr:uid="{B526C27F-B807-4163-9BF6-D519C2B83BA1}"/>
    <cellStyle name="Comma 2 3 2 2 3 7" xfId="24916" xr:uid="{F13F03AD-61B8-4B20-BFCC-B8F98D6FB9AF}"/>
    <cellStyle name="Comma 2 3 2 2 3 8" xfId="43081" xr:uid="{9781716E-49A5-40FE-8AD1-82022437A797}"/>
    <cellStyle name="Comma 2 3 2 2 4" xfId="15033" xr:uid="{2116EAC1-36FF-487B-B4F6-AF7877A4256F}"/>
    <cellStyle name="Comma 2 3 2 2 4 2" xfId="35882" xr:uid="{0271AF10-4932-42C1-B612-2850C3EF0512}"/>
    <cellStyle name="Comma 2 3 2 2 4 2 2" xfId="44827" xr:uid="{89BB55C9-7DCA-46DA-AF5B-20DBA4B5A1E0}"/>
    <cellStyle name="Comma 2 3 2 2 4 3" xfId="38024" xr:uid="{5FDCABFD-078D-4B32-8DA0-607854D935A7}"/>
    <cellStyle name="Comma 2 3 2 2 4 3 2" xfId="46317" xr:uid="{225921B4-6A35-4920-9816-FB74C6324E1C}"/>
    <cellStyle name="Comma 2 3 2 2 4 4" xfId="39148" xr:uid="{72FE51AF-4BBB-46F3-8E8B-106B831D940C}"/>
    <cellStyle name="Comma 2 3 2 2 4 5" xfId="40265" xr:uid="{CA69B2FB-584A-4050-ACA4-4D5E507D8FAA}"/>
    <cellStyle name="Comma 2 3 2 2 4 6" xfId="41382" xr:uid="{50B0A3AA-CF1B-4615-A41A-6BA94EF30145}"/>
    <cellStyle name="Comma 2 3 2 2 4 7" xfId="25498" xr:uid="{A89C5E73-2317-4914-ACC5-0B76C0E7CD71}"/>
    <cellStyle name="Comma 2 3 2 2 4 8" xfId="43304" xr:uid="{4BE7D543-544E-47BE-A39B-DDBB4EAFCB7F}"/>
    <cellStyle name="Comma 2 3 2 2 5" xfId="25791" xr:uid="{E7B59713-8734-415D-A365-BDB566A4F87A}"/>
    <cellStyle name="Comma 2 3 2 2 5 2" xfId="44132" xr:uid="{9FE34201-1080-4EF6-A861-9F56A41CF44A}"/>
    <cellStyle name="Comma 2 3 2 2 5 3" xfId="45618" xr:uid="{87E071AD-A7C2-40E5-9E6A-16F2654013BB}"/>
    <cellStyle name="Comma 2 3 2 2 5 4" xfId="43955" xr:uid="{CA11E3A8-A474-48FD-BED5-B80F02DEDBD1}"/>
    <cellStyle name="Comma 2 3 2 2 6" xfId="36639" xr:uid="{8F6555A5-3B32-4E02-8571-C616C5DC3232}"/>
    <cellStyle name="Comma 2 3 2 2 6 2" xfId="44039" xr:uid="{D44FAFA8-7764-4A3A-9B26-729EAE7CED4B}"/>
    <cellStyle name="Comma 2 3 2 2 7" xfId="38295" xr:uid="{0D349ACE-980B-4071-800C-9940CB968F07}"/>
    <cellStyle name="Comma 2 3 2 2 7 2" xfId="45526" xr:uid="{56B5207E-46AD-4961-8F5C-8CF3175F2990}"/>
    <cellStyle name="Comma 2 3 2 2 8" xfId="39408" xr:uid="{4D33D3D1-8772-4EED-A740-93B81FB922CE}"/>
    <cellStyle name="Comma 2 3 2 2 9" xfId="40529" xr:uid="{CA801278-6270-4AFB-89C8-BF45AE7D7EFD}"/>
    <cellStyle name="Comma 2 3 2 3" xfId="1654" xr:uid="{12FBBC4B-E4BB-4E1E-AE76-0395FB8511E8}"/>
    <cellStyle name="Comma 2 3 2 3 10" xfId="42631" xr:uid="{548FDBA4-E196-4787-9BAE-37F7A4F6A1A5}"/>
    <cellStyle name="Comma 2 3 2 3 2" xfId="14535" xr:uid="{290FEF84-96A9-45BD-9BCB-388A14BB9BDE}"/>
    <cellStyle name="Comma 2 3 2 3 2 2" xfId="35410" xr:uid="{7E62FF06-5A00-47E0-953E-1740BF7DFAD4}"/>
    <cellStyle name="Comma 2 3 2 3 2 2 2" xfId="44851" xr:uid="{2AA55D72-696C-4FED-8303-9EA2624C6A5F}"/>
    <cellStyle name="Comma 2 3 2 3 2 2 3" xfId="46341" xr:uid="{CAABC5F2-8B0A-490D-B3AF-62009963EBE6}"/>
    <cellStyle name="Comma 2 3 2 3 2 2 4" xfId="43326" xr:uid="{C59AE78E-3738-4B7C-B809-8E3D8B8586C3}"/>
    <cellStyle name="Comma 2 3 2 3 2 3" xfId="37739" xr:uid="{7E863D02-CA16-4F2E-BA65-EB534FE21468}"/>
    <cellStyle name="Comma 2 3 2 3 2 3 2" xfId="44155" xr:uid="{841B87F1-7F98-4631-8914-4BC839EBB26B}"/>
    <cellStyle name="Comma 2 3 2 3 2 4" xfId="38910" xr:uid="{BC2A75CC-1AFC-4D40-A976-2DFA80A132FB}"/>
    <cellStyle name="Comma 2 3 2 3 2 4 2" xfId="45641" xr:uid="{88A535A0-591F-46F6-81BA-D0D9664E0C39}"/>
    <cellStyle name="Comma 2 3 2 3 2 5" xfId="40027" xr:uid="{593A36C0-0CEC-4821-84BF-9C6BDB7F020F}"/>
    <cellStyle name="Comma 2 3 2 3 2 6" xfId="41144" xr:uid="{0A11F2A4-5C32-4C4E-BA41-B830BF1B0AD1}"/>
    <cellStyle name="Comma 2 3 2 3 2 7" xfId="25053" xr:uid="{8858461D-EFCD-4ED6-8371-C634BA0F059C}"/>
    <cellStyle name="Comma 2 3 2 3 2 8" xfId="42688" xr:uid="{30EC868A-50FC-40AE-BCFA-1F1891628700}"/>
    <cellStyle name="Comma 2 3 2 3 3" xfId="15144" xr:uid="{D866B8D0-16EC-4146-985A-2F85114F9985}"/>
    <cellStyle name="Comma 2 3 2 3 3 2" xfId="35989" xr:uid="{514250E0-77A5-49D2-B767-7CF2491B750C}"/>
    <cellStyle name="Comma 2 3 2 3 3 2 2" xfId="45086" xr:uid="{32B467E6-19CE-4DB6-BFDC-726518A52A11}"/>
    <cellStyle name="Comma 2 3 2 3 3 2 3" xfId="46575" xr:uid="{76FA6320-F549-4024-BAEE-274D9CD25746}"/>
    <cellStyle name="Comma 2 3 2 3 3 2 4" xfId="43545" xr:uid="{81C0C3C4-C226-4230-8A53-D8ECD4085D36}"/>
    <cellStyle name="Comma 2 3 2 3 3 3" xfId="38130" xr:uid="{2C504081-B81F-4F04-8316-9CA6CAA81963}"/>
    <cellStyle name="Comma 2 3 2 3 3 3 2" xfId="44381" xr:uid="{8C998180-98B4-4FDC-A8DF-3967D12D77FE}"/>
    <cellStyle name="Comma 2 3 2 3 3 4" xfId="39254" xr:uid="{C5326C73-76B5-4279-836C-B4B4503A23E3}"/>
    <cellStyle name="Comma 2 3 2 3 3 4 2" xfId="45869" xr:uid="{4B69FB6E-FA22-4191-8ADD-B437A5E3196E}"/>
    <cellStyle name="Comma 2 3 2 3 3 5" xfId="40371" xr:uid="{775D2DC2-7373-49CD-8B49-8640308F999A}"/>
    <cellStyle name="Comma 2 3 2 3 3 6" xfId="41488" xr:uid="{A3EBC94A-778E-4629-9692-AA606DFE6164}"/>
    <cellStyle name="Comma 2 3 2 3 3 7" xfId="25583" xr:uid="{B0CE4140-82A8-42C9-9EB2-4E02CCDC411F}"/>
    <cellStyle name="Comma 2 3 2 3 3 8" xfId="42902" xr:uid="{4BDFA80E-2123-40A2-9BB1-F5E0CACBFC07}"/>
    <cellStyle name="Comma 2 3 2 3 4" xfId="25793" xr:uid="{C06382DB-4101-4061-8003-6EC7B87381EA}"/>
    <cellStyle name="Comma 2 3 2 3 4 2" xfId="43765" xr:uid="{EB55731D-A780-44B3-AC18-8E15B261EC34}"/>
    <cellStyle name="Comma 2 3 2 3 4 2 2" xfId="45317" xr:uid="{2E7D8A92-D2A1-4911-8BF9-3B7B61920AB3}"/>
    <cellStyle name="Comma 2 3 2 3 4 2 3" xfId="46809" xr:uid="{623DB99B-E7F1-441B-AD68-708DE21E02AF}"/>
    <cellStyle name="Comma 2 3 2 3 4 3" xfId="44609" xr:uid="{7331D392-9EB5-4E03-8619-7A0B04104098}"/>
    <cellStyle name="Comma 2 3 2 3 4 4" xfId="46096" xr:uid="{C53955DE-9B2A-42EC-A53C-2B27407980A9}"/>
    <cellStyle name="Comma 2 3 2 3 4 5" xfId="43103" xr:uid="{1725BE42-EE93-474C-A796-C2112723527B}"/>
    <cellStyle name="Comma 2 3 2 3 5" xfId="36641" xr:uid="{9609E8AE-F233-497A-BAEC-25C1E1276FC1}"/>
    <cellStyle name="Comma 2 3 2 3 5 2" xfId="44768" xr:uid="{86952664-F13C-4703-9ED0-B0542E96C89E}"/>
    <cellStyle name="Comma 2 3 2 3 5 3" xfId="46256" xr:uid="{E5A61B8B-FA6C-4B08-ACC1-CDCF751BE56F}"/>
    <cellStyle name="Comma 2 3 2 3 5 4" xfId="43249" xr:uid="{27BEFBFD-7761-4AE2-A1F0-7E5EC01B90CC}"/>
    <cellStyle name="Comma 2 3 2 3 6" xfId="38297" xr:uid="{42E76EE1-ACBE-4E3A-A52C-659F12793D62}"/>
    <cellStyle name="Comma 2 3 2 3 6 2" xfId="44074" xr:uid="{AE6CCFA3-D786-4E34-B475-52A53233D0BF}"/>
    <cellStyle name="Comma 2 3 2 3 7" xfId="39410" xr:uid="{C7EAE56A-1D14-45B9-85CF-31057103467F}"/>
    <cellStyle name="Comma 2 3 2 3 7 2" xfId="45561" xr:uid="{9495C8C2-AF21-409C-B89B-85C73C840414}"/>
    <cellStyle name="Comma 2 3 2 3 8" xfId="40531" xr:uid="{5AB9F062-417D-4E7E-A7CB-E520E7C41B28}"/>
    <cellStyle name="Comma 2 3 2 3 9" xfId="15374" xr:uid="{94A71A8A-8CEF-43AF-8A01-465C40B07201}"/>
    <cellStyle name="Comma 2 3 2 4" xfId="14167" xr:uid="{6F1B6BD3-86CF-4629-A834-7AAAA73F65C8}"/>
    <cellStyle name="Comma 2 3 2 4 2" xfId="15032" xr:uid="{58835604-7B90-49BD-B877-9D7439D3AED3}"/>
    <cellStyle name="Comma 2 3 2 4 2 2" xfId="35881" xr:uid="{5866896F-C575-4E66-B3C4-9D980FA1670E}"/>
    <cellStyle name="Comma 2 3 2 4 2 2 2" xfId="45114" xr:uid="{A1BA2CAE-CBBA-4C04-B9EB-8018955E1849}"/>
    <cellStyle name="Comma 2 3 2 4 2 2 3" xfId="46603" xr:uid="{2B0E60A3-27B2-4192-80F4-F2C662902697}"/>
    <cellStyle name="Comma 2 3 2 4 2 2 4" xfId="43571" xr:uid="{95CA022D-C97A-4FC2-8E00-0AA27F6A00F0}"/>
    <cellStyle name="Comma 2 3 2 4 2 3" xfId="38023" xr:uid="{2FFF9907-8689-4E47-8BD4-FDC95D69E3E7}"/>
    <cellStyle name="Comma 2 3 2 4 2 3 2" xfId="44409" xr:uid="{CCCCA2DF-F0F8-4262-92EB-762C4433E232}"/>
    <cellStyle name="Comma 2 3 2 4 2 4" xfId="39147" xr:uid="{0956F20D-AE0B-42D6-B1FD-B886651B45A4}"/>
    <cellStyle name="Comma 2 3 2 4 2 4 2" xfId="45897" xr:uid="{CEB76F65-5DA9-4C23-80E1-A84402115370}"/>
    <cellStyle name="Comma 2 3 2 4 2 5" xfId="40264" xr:uid="{4CAC70F8-6CB0-49B2-A4CC-89413C050496}"/>
    <cellStyle name="Comma 2 3 2 4 2 6" xfId="41381" xr:uid="{F8D00C93-15AC-4601-B19C-448A79A69632}"/>
    <cellStyle name="Comma 2 3 2 4 2 7" xfId="25497" xr:uid="{9D09E63E-BD5F-4B67-86A1-846FC2670E4E}"/>
    <cellStyle name="Comma 2 3 2 4 2 8" xfId="42925" xr:uid="{DE12CCB9-7DF6-451D-88CC-773949545BB5}"/>
    <cellStyle name="Comma 2 3 2 4 3" xfId="35247" xr:uid="{8B0BACE6-352C-46D7-AEFB-986B930C95A6}"/>
    <cellStyle name="Comma 2 3 2 4 3 2" xfId="43795" xr:uid="{442D3559-E50F-4339-84E3-B688A5B57ACB}"/>
    <cellStyle name="Comma 2 3 2 4 3 2 2" xfId="45347" xr:uid="{7AE0FBD5-694A-4C44-B002-BD5CF0A281AC}"/>
    <cellStyle name="Comma 2 3 2 4 3 2 3" xfId="46839" xr:uid="{80A71B77-F38D-4066-A0F0-396F908C0F41}"/>
    <cellStyle name="Comma 2 3 2 4 3 3" xfId="44639" xr:uid="{F9FE1817-8856-4ED9-8FD9-08D3F5FAE465}"/>
    <cellStyle name="Comma 2 3 2 4 3 4" xfId="46126" xr:uid="{09ACE38E-38FC-4822-A36C-8778B578A872}"/>
    <cellStyle name="Comma 2 3 2 4 3 5" xfId="43131" xr:uid="{9287A8D5-81F6-4E36-A63D-7DCA58C95385}"/>
    <cellStyle name="Comma 2 3 2 4 4" xfId="37612" xr:uid="{332E1456-1C3B-4AD4-AAAC-2158CA702BCC}"/>
    <cellStyle name="Comma 2 3 2 4 4 2" xfId="44881" xr:uid="{78CFB0C4-8A96-4B77-92DA-AE191F280E8C}"/>
    <cellStyle name="Comma 2 3 2 4 4 3" xfId="46371" xr:uid="{4B630316-6C04-4002-A663-CB8C22BC1D70}"/>
    <cellStyle name="Comma 2 3 2 4 4 4" xfId="43354" xr:uid="{04AD076B-CD65-4B0B-99EB-1FC71508A0BA}"/>
    <cellStyle name="Comma 2 3 2 4 5" xfId="38802" xr:uid="{2A99C09A-0F55-4F5F-AB24-1ADD05550333}"/>
    <cellStyle name="Comma 2 3 2 4 5 2" xfId="44183" xr:uid="{2A4EA561-1363-4B4A-9F79-05151F4BB29C}"/>
    <cellStyle name="Comma 2 3 2 4 6" xfId="39919" xr:uid="{C7A663CF-754E-4550-B569-CEB3660ADE05}"/>
    <cellStyle name="Comma 2 3 2 4 6 2" xfId="45670" xr:uid="{0E23D182-92DF-44BF-9DCC-54D1B1F3B74C}"/>
    <cellStyle name="Comma 2 3 2 4 7" xfId="41036" xr:uid="{BAB5A2C7-DCAF-40D6-880D-7993CA4285C8}"/>
    <cellStyle name="Comma 2 3 2 4 8" xfId="24915" xr:uid="{551BB0F4-7A3C-43D2-9873-09219C056EA1}"/>
    <cellStyle name="Comma 2 3 2 4 9" xfId="42714" xr:uid="{6E9297FE-1AD6-4CED-9698-B683F929DDF4}"/>
    <cellStyle name="Comma 2 3 2 5" xfId="13429" xr:uid="{B3CBF996-4E51-43C4-9C27-184D400ECA0A}"/>
    <cellStyle name="Comma 2 3 2 5 2" xfId="35012" xr:uid="{0A028CD6-B8D9-4957-9CB1-7F9A6C9B280A}"/>
    <cellStyle name="Comma 2 3 2 5 2 2" xfId="43602" xr:uid="{0197DAA6-4F10-4A52-8903-B49C12D248EF}"/>
    <cellStyle name="Comma 2 3 2 5 2 2 2" xfId="45149" xr:uid="{A8E08122-7F77-4EA3-9741-CDDC52C0412E}"/>
    <cellStyle name="Comma 2 3 2 5 2 2 3" xfId="46639" xr:uid="{41264F31-8966-4F46-8C59-6957C6C77E73}"/>
    <cellStyle name="Comma 2 3 2 5 2 3" xfId="44444" xr:uid="{9D2DAD9B-936B-4143-9D79-B779A7CBF5D1}"/>
    <cellStyle name="Comma 2 3 2 5 2 4" xfId="45931" xr:uid="{B9983D28-ED6C-4545-BDBA-BFDE4BA3FD71}"/>
    <cellStyle name="Comma 2 3 2 5 2 5" xfId="42953" xr:uid="{6A9EF10D-56C1-4B23-8733-A5F737F803BC}"/>
    <cellStyle name="Comma 2 3 2 5 3" xfId="37454" xr:uid="{7AB300F5-ED69-4FDD-A30C-A16261AD3B75}"/>
    <cellStyle name="Comma 2 3 2 5 3 2" xfId="43830" xr:uid="{5B246313-61FC-4663-8839-D20FBE2436F0}"/>
    <cellStyle name="Comma 2 3 2 5 3 2 2" xfId="45383" xr:uid="{560145F7-17ED-46F7-A515-0C375A87330F}"/>
    <cellStyle name="Comma 2 3 2 5 3 2 3" xfId="46875" xr:uid="{AB9AAE21-EE75-4C65-B5DE-41E3AE447DB7}"/>
    <cellStyle name="Comma 2 3 2 5 3 3" xfId="44673" xr:uid="{C155E166-A3AE-4CD7-A2D4-2885A9891D67}"/>
    <cellStyle name="Comma 2 3 2 5 3 4" xfId="46161" xr:uid="{CC2639B6-75AA-432D-9373-705535852636}"/>
    <cellStyle name="Comma 2 3 2 5 3 5" xfId="43162" xr:uid="{38532B70-8401-4C50-ACF6-DE894C6634CD}"/>
    <cellStyle name="Comma 2 3 2 5 4" xfId="38657" xr:uid="{C4891BEA-FEBC-4F2A-A8EE-3A0BBE68C40D}"/>
    <cellStyle name="Comma 2 3 2 5 4 2" xfId="44916" xr:uid="{A0F972A1-FCF0-4B4D-8259-6E5814C635F8}"/>
    <cellStyle name="Comma 2 3 2 5 4 3" xfId="46405" xr:uid="{85AE5FCB-F255-4500-B8B5-A3B9119B79BE}"/>
    <cellStyle name="Comma 2 3 2 5 4 4" xfId="43383" xr:uid="{C0FA1908-7871-40E7-B002-9A6EE5578086}"/>
    <cellStyle name="Comma 2 3 2 5 5" xfId="39774" xr:uid="{036890F1-AACC-4B25-9132-C9BB48958481}"/>
    <cellStyle name="Comma 2 3 2 5 5 2" xfId="44216" xr:uid="{D6F7A7A0-0055-447E-9A77-C7A96B64B8C1}"/>
    <cellStyle name="Comma 2 3 2 5 6" xfId="40891" xr:uid="{6777AC96-43D8-41A1-8F5E-D0F592EF3F2E}"/>
    <cellStyle name="Comma 2 3 2 5 6 2" xfId="45704" xr:uid="{B74B780B-B959-4CD1-806C-F1C7F5CC6FA3}"/>
    <cellStyle name="Comma 2 3 2 5 7" xfId="24729" xr:uid="{6840730E-2CAE-4C46-A6F6-BEA1B91E7C2F}"/>
    <cellStyle name="Comma 2 3 2 5 8" xfId="42751" xr:uid="{7D0CB44E-E3CE-4D94-9AA1-6DFE6E085F2E}"/>
    <cellStyle name="Comma 2 3 2 6" xfId="14890" xr:uid="{C9913443-2CD6-4BFB-B6AD-DF9678291424}"/>
    <cellStyle name="Comma 2 3 2 6 2" xfId="35744" xr:uid="{1D8DBFE3-8598-4029-B63D-02D80DBB2C79}"/>
    <cellStyle name="Comma 2 3 2 6 2 2" xfId="43629" xr:uid="{9E99BFCB-D231-4655-BDDF-5D57AED76468}"/>
    <cellStyle name="Comma 2 3 2 6 2 2 2" xfId="45177" xr:uid="{211EAC31-BFD0-46FA-93E6-0742345F1F3F}"/>
    <cellStyle name="Comma 2 3 2 6 2 2 3" xfId="46667" xr:uid="{C1888114-0554-4C1D-972D-D05A957C3C84}"/>
    <cellStyle name="Comma 2 3 2 6 2 3" xfId="44470" xr:uid="{C1B961C8-40EC-463C-8301-1E0465B23E72}"/>
    <cellStyle name="Comma 2 3 2 6 2 4" xfId="45958" xr:uid="{36DCFE9D-624A-4D08-A31D-925E8CD5A65D}"/>
    <cellStyle name="Comma 2 3 2 6 2 5" xfId="42977" xr:uid="{F63D3F2F-797F-4C07-BF0B-C0C98AE2B2FA}"/>
    <cellStyle name="Comma 2 3 2 6 3" xfId="37890" xr:uid="{557C969C-B023-49F0-B97B-A622385E02AF}"/>
    <cellStyle name="Comma 2 3 2 6 3 2" xfId="43858" xr:uid="{59DC31FF-5DDF-4215-A6D3-5977BDB5B290}"/>
    <cellStyle name="Comma 2 3 2 6 3 2 2" xfId="45411" xr:uid="{A12C3C89-7E61-47BF-AAA2-BA954BB85BED}"/>
    <cellStyle name="Comma 2 3 2 6 3 2 3" xfId="46903" xr:uid="{2EE63FC0-9FD4-46B6-97E3-037C7A3B4220}"/>
    <cellStyle name="Comma 2 3 2 6 3 3" xfId="44701" xr:uid="{0694EB5F-3F4F-4301-8400-1221BD04D9B7}"/>
    <cellStyle name="Comma 2 3 2 6 3 4" xfId="46189" xr:uid="{066922A6-654E-433E-9EFD-209D2B29A03B}"/>
    <cellStyle name="Comma 2 3 2 6 3 5" xfId="43186" xr:uid="{2025B65B-7646-4121-AB6A-124120E240A4}"/>
    <cellStyle name="Comma 2 3 2 6 4" xfId="39014" xr:uid="{E5460121-3BA6-497E-9C2B-8894FD244B68}"/>
    <cellStyle name="Comma 2 3 2 6 4 2" xfId="44944" xr:uid="{F2E37278-293B-4B6E-80F4-3B6FDD5EA74B}"/>
    <cellStyle name="Comma 2 3 2 6 4 3" xfId="46433" xr:uid="{1AFB31D2-C3C3-4CC0-A94F-ADF1D36E84F1}"/>
    <cellStyle name="Comma 2 3 2 6 4 4" xfId="43408" xr:uid="{CAA24559-35C9-4F19-9891-919B605C0960}"/>
    <cellStyle name="Comma 2 3 2 6 5" xfId="40131" xr:uid="{7B864049-CBE5-477F-9E3F-36064EB62913}"/>
    <cellStyle name="Comma 2 3 2 6 5 2" xfId="44241" xr:uid="{BF8ED26F-6A5E-46E5-A13E-188FA3E95908}"/>
    <cellStyle name="Comma 2 3 2 6 6" xfId="41248" xr:uid="{DC67B49F-11A0-4784-91FB-E55252CAFFAC}"/>
    <cellStyle name="Comma 2 3 2 6 6 2" xfId="45729" xr:uid="{23C2166E-C402-4486-9CB7-AE07A4A4F9B9}"/>
    <cellStyle name="Comma 2 3 2 6 7" xfId="25374" xr:uid="{49944406-D00F-4855-9B8F-75949EA56500}"/>
    <cellStyle name="Comma 2 3 2 6 8" xfId="42775" xr:uid="{1313806E-B6DE-40DB-9381-B5ADC96F0E31}"/>
    <cellStyle name="Comma 2 3 2 7" xfId="25790" xr:uid="{8B4B05F4-A4B7-4659-9F5B-891C2ACF43B9}"/>
    <cellStyle name="Comma 2 3 2 7 2" xfId="43001" xr:uid="{F8A7272F-CF18-4CD9-A6A1-3CDCD072DEC0}"/>
    <cellStyle name="Comma 2 3 2 7 2 2" xfId="43656" xr:uid="{B9CF59AA-7D28-4886-AB05-D69B56E8A2CB}"/>
    <cellStyle name="Comma 2 3 2 7 2 2 2" xfId="45204" xr:uid="{228424ED-01D0-446E-95F4-07C742C4DF22}"/>
    <cellStyle name="Comma 2 3 2 7 2 2 3" xfId="46694" xr:uid="{2DD58CF1-F2CD-40AE-B23D-EEE10A981B6D}"/>
    <cellStyle name="Comma 2 3 2 7 2 3" xfId="44497" xr:uid="{69750DD1-FC2D-4432-8337-EE7D87B5756A}"/>
    <cellStyle name="Comma 2 3 2 7 2 4" xfId="45985" xr:uid="{E071FF8D-6A30-4C69-A69B-85AE9E0FD66B}"/>
    <cellStyle name="Comma 2 3 2 7 3" xfId="43210" xr:uid="{D528695C-B51F-48FF-9082-EB6B62885179}"/>
    <cellStyle name="Comma 2 3 2 7 3 2" xfId="43885" xr:uid="{AE18983D-849C-427C-876F-C9AA690A13DB}"/>
    <cellStyle name="Comma 2 3 2 7 3 2 2" xfId="45438" xr:uid="{E380D0F7-5A89-46BB-9AC3-06A50C8F4321}"/>
    <cellStyle name="Comma 2 3 2 7 3 2 3" xfId="46930" xr:uid="{DD9B2CD7-541D-42D7-90B0-5A38000CA982}"/>
    <cellStyle name="Comma 2 3 2 7 3 3" xfId="44728" xr:uid="{F933EE8C-F56A-485D-BE5B-FCC7C6064A1A}"/>
    <cellStyle name="Comma 2 3 2 7 3 4" xfId="46216" xr:uid="{431D2979-46E2-46E5-B5F2-5D19C0F0D300}"/>
    <cellStyle name="Comma 2 3 2 7 4" xfId="43433" xr:uid="{714C5CDE-FAC9-410C-B435-3AFDE840D824}"/>
    <cellStyle name="Comma 2 3 2 7 4 2" xfId="44971" xr:uid="{886AFD1E-1B80-4376-97A8-DD68F55ABD0E}"/>
    <cellStyle name="Comma 2 3 2 7 4 3" xfId="46460" xr:uid="{99A8C5B2-E780-40A7-8161-2F47DFB67989}"/>
    <cellStyle name="Comma 2 3 2 7 5" xfId="44266" xr:uid="{4CD392E8-C1D5-4971-8FF3-DE8B83EA89AB}"/>
    <cellStyle name="Comma 2 3 2 7 6" xfId="45754" xr:uid="{844A28D5-99EF-40B8-824F-19845C1C7915}"/>
    <cellStyle name="Comma 2 3 2 7 7" xfId="42796" xr:uid="{2A2F0C57-3AD2-494C-8DED-530D00AAFACA}"/>
    <cellStyle name="Comma 2 3 2 8" xfId="36638" xr:uid="{57CF33A0-C380-4CAE-8EDB-B66104A85397}"/>
    <cellStyle name="Comma 2 3 2 8 2" xfId="43027" xr:uid="{B168CF16-C95F-45D9-AD24-3B3BBBF727A5}"/>
    <cellStyle name="Comma 2 3 2 8 2 2" xfId="43683" xr:uid="{EE7A21EE-2294-41C2-869C-0D49733555E1}"/>
    <cellStyle name="Comma 2 3 2 8 2 2 2" xfId="45231" xr:uid="{DAD3E77B-714B-4152-8628-5FA6D1C103A5}"/>
    <cellStyle name="Comma 2 3 2 8 2 2 3" xfId="46721" xr:uid="{43B3EAB4-9197-493E-9B76-210AEA521279}"/>
    <cellStyle name="Comma 2 3 2 8 2 3" xfId="44524" xr:uid="{60F45610-5083-45BA-8609-D75D7FAEF928}"/>
    <cellStyle name="Comma 2 3 2 8 2 4" xfId="46012" xr:uid="{33108EDA-6CED-4D57-A58B-C2279B7F742E}"/>
    <cellStyle name="Comma 2 3 2 8 3" xfId="43237" xr:uid="{95ABEC1B-3972-4BC9-8526-E4FC79937A36}"/>
    <cellStyle name="Comma 2 3 2 8 3 2" xfId="43912" xr:uid="{82F4D542-E843-418E-B7F6-9A06913B1BA3}"/>
    <cellStyle name="Comma 2 3 2 8 3 2 2" xfId="45465" xr:uid="{A72E094D-532C-47A4-9A57-B42C2CBF4398}"/>
    <cellStyle name="Comma 2 3 2 8 3 2 3" xfId="46957" xr:uid="{0E382782-5236-468D-AE4B-016C121CFB67}"/>
    <cellStyle name="Comma 2 3 2 8 3 3" xfId="44755" xr:uid="{8747CD30-51FF-493F-B839-7C7577AF2564}"/>
    <cellStyle name="Comma 2 3 2 8 3 4" xfId="46243" xr:uid="{C109F664-86F8-470A-8D60-5F3E30B76737}"/>
    <cellStyle name="Comma 2 3 2 8 4" xfId="43460" xr:uid="{D126FE16-D9F2-4F1C-9DCC-09BE883A9DF9}"/>
    <cellStyle name="Comma 2 3 2 8 4 2" xfId="44998" xr:uid="{9577C412-B0FF-4EBF-8C92-8732EDFC9432}"/>
    <cellStyle name="Comma 2 3 2 8 4 3" xfId="46487" xr:uid="{11D4C1EB-0F85-4D12-A8E9-CD979101CEF3}"/>
    <cellStyle name="Comma 2 3 2 8 5" xfId="44293" xr:uid="{F30D5BC2-ECCA-4A54-B01B-BEC08A115B29}"/>
    <cellStyle name="Comma 2 3 2 8 6" xfId="45781" xr:uid="{A88FC20B-6463-449F-855D-32EDD78B0CA4}"/>
    <cellStyle name="Comma 2 3 2 8 7" xfId="42820" xr:uid="{D46692EF-A51C-499B-A158-BA5F70F159ED}"/>
    <cellStyle name="Comma 2 3 2 9" xfId="38294" xr:uid="{40640381-8786-400B-B66D-8218904D4638}"/>
    <cellStyle name="Comma 2 3 2 9 2" xfId="43492" xr:uid="{BA10435E-21E9-4BAD-B8CB-22FBB8D5D720}"/>
    <cellStyle name="Comma 2 3 2 9 2 2" xfId="45030" xr:uid="{C3301C08-4ADA-4383-B1F5-746251986695}"/>
    <cellStyle name="Comma 2 3 2 9 2 3" xfId="46519" xr:uid="{4EB2164D-4E0D-422F-B4C7-A200673A476B}"/>
    <cellStyle name="Comma 2 3 2 9 3" xfId="44325" xr:uid="{A17A7201-19D6-403C-88F7-5032CE0BC7CF}"/>
    <cellStyle name="Comma 2 3 2 9 4" xfId="45813" xr:uid="{9DED22B7-E62D-4305-95FE-F02B7D3F3A36}"/>
    <cellStyle name="Comma 2 3 2 9 5" xfId="42857" xr:uid="{3EE38B10-81A0-4AB4-A139-F25AA58F2C23}"/>
    <cellStyle name="Comma 2 3 20" xfId="42595" xr:uid="{01412F35-83B8-40B9-A4C7-80D687FC580C}"/>
    <cellStyle name="Comma 2 3 21" xfId="47057" xr:uid="{E7E9E1EB-F213-4CCA-88E6-4BAD6CF63B0B}"/>
    <cellStyle name="Comma 2 3 3" xfId="854" xr:uid="{D1EE9DF5-0ED9-4910-B3B8-8C85B879C993}"/>
    <cellStyle name="Comma 2 3 3 10" xfId="15375" xr:uid="{EE084A28-1CD1-446F-B0BB-5778EC0A586E}"/>
    <cellStyle name="Comma 2 3 3 10 2" xfId="44797" xr:uid="{3F1627AA-C867-4926-9D18-014EBD243113}"/>
    <cellStyle name="Comma 2 3 3 10 3" xfId="46286" xr:uid="{C72C3B20-379C-4CC3-BD6E-95048FB3B9DB}"/>
    <cellStyle name="Comma 2 3 3 10 4" xfId="43276" xr:uid="{070D5359-B05B-4735-AB25-F2D5F79EA0F0}"/>
    <cellStyle name="Comma 2 3 3 11" xfId="1655" xr:uid="{D8491FCE-782F-4935-AA42-916C98914D6F}"/>
    <cellStyle name="Comma 2 3 3 11 2" xfId="44102" xr:uid="{B3B23BF6-BC25-4684-B1C4-00F3719FB999}"/>
    <cellStyle name="Comma 2 3 3 11 3" xfId="45590" xr:uid="{39896C58-665F-475E-A242-CD30E9DB4246}"/>
    <cellStyle name="Comma 2 3 3 11 4" xfId="43930" xr:uid="{8B1D38BC-8B33-457B-82AA-4E239F37DF39}"/>
    <cellStyle name="Comma 2 3 3 12" xfId="41632" xr:uid="{9FDD9539-72B5-43D8-8312-9A247971807E}"/>
    <cellStyle name="Comma 2 3 3 13" xfId="42431" xr:uid="{44C29FEB-E373-4D08-9F1E-CB2D5787640B}"/>
    <cellStyle name="Comma 2 3 3 13 2" xfId="44007" xr:uid="{E9AE4BBE-E978-4725-8AF7-AFE76A0B0E79}"/>
    <cellStyle name="Comma 2 3 3 14" xfId="45493" xr:uid="{ADD550D3-4AF3-42CF-8C37-884ED2718520}"/>
    <cellStyle name="Comma 2 3 3 15" xfId="42653" xr:uid="{061C72C8-5081-4401-95B2-7B964AAF7E5D}"/>
    <cellStyle name="Comma 2 3 3 2" xfId="1068" xr:uid="{09B66022-17CD-4BF0-9B52-0B64B2D12B82}"/>
    <cellStyle name="Comma 2 3 3 2 2" xfId="25795" xr:uid="{85D98006-02D5-49DB-A1C5-C764BB4A8DF0}"/>
    <cellStyle name="Comma 2 3 3 2 2 2" xfId="43516" xr:uid="{D8284242-EB40-4A22-A601-89EDC3A57C5A}"/>
    <cellStyle name="Comma 2 3 3 2 2 2 2" xfId="45056" xr:uid="{D2E09F8D-A32B-4B91-AB5E-0C0DFB114CCD}"/>
    <cellStyle name="Comma 2 3 3 2 2 2 3" xfId="46544" xr:uid="{B2544FBB-617F-4030-94EE-2E8E86D7CBD1}"/>
    <cellStyle name="Comma 2 3 3 2 2 3" xfId="44351" xr:uid="{8EAF2DB7-FF35-4345-874B-23F18FF497F6}"/>
    <cellStyle name="Comma 2 3 3 2 2 4" xfId="45840" xr:uid="{4C09098E-12D2-4FDE-972A-309A961CCAF0}"/>
    <cellStyle name="Comma 2 3 3 2 2 5" xfId="42875" xr:uid="{B2120FAB-AAB0-405E-B4C6-BDBA18B3BD5F}"/>
    <cellStyle name="Comma 2 3 3 2 3" xfId="36643" xr:uid="{BF948AAB-45A6-4A07-A653-7FA63D799696}"/>
    <cellStyle name="Comma 2 3 3 2 3 2" xfId="43734" xr:uid="{46FD6B95-C5A8-42D7-9381-AEFBF370564B}"/>
    <cellStyle name="Comma 2 3 3 2 3 2 2" xfId="45285" xr:uid="{FD693C29-BBC5-4A68-94B3-354779890563}"/>
    <cellStyle name="Comma 2 3 3 2 3 2 3" xfId="46777" xr:uid="{B9563C4D-9EE2-4DF7-85B8-E24BD330098D}"/>
    <cellStyle name="Comma 2 3 3 2 3 3" xfId="44578" xr:uid="{654AAC07-EFF0-46E3-A5A6-F6441C8B1CA7}"/>
    <cellStyle name="Comma 2 3 3 2 3 4" xfId="46064" xr:uid="{77677AF0-B2DB-4D25-BEF0-A0BA06B7D643}"/>
    <cellStyle name="Comma 2 3 3 2 3 5" xfId="43074" xr:uid="{1D4CD437-9284-47C5-B6B2-6FFD5077D24D}"/>
    <cellStyle name="Comma 2 3 3 2 4" xfId="38299" xr:uid="{20494A4B-9C6F-4293-A0F4-49A95F1D2D2E}"/>
    <cellStyle name="Comma 2 3 3 2 4 2" xfId="44823" xr:uid="{C3CD952A-2C2A-4782-A116-59C1C1A178C1}"/>
    <cellStyle name="Comma 2 3 3 2 4 3" xfId="46313" xr:uid="{53B8A89E-0391-4421-B05F-3A8AE6C404D0}"/>
    <cellStyle name="Comma 2 3 3 2 4 4" xfId="43300" xr:uid="{706E9ABF-3F1E-4BCE-B116-8EDDEFE1BD56}"/>
    <cellStyle name="Comma 2 3 3 2 5" xfId="39412" xr:uid="{7C87440F-4098-4F8D-A43D-205DDCB8D22C}"/>
    <cellStyle name="Comma 2 3 3 2 5 2" xfId="44128" xr:uid="{33215500-4190-4F56-BFFC-42C8C58FB2EF}"/>
    <cellStyle name="Comma 2 3 3 2 6" xfId="40533" xr:uid="{11466A80-F437-4C47-BAD9-B8EB0DF6CAC2}"/>
    <cellStyle name="Comma 2 3 3 2 6 2" xfId="45614" xr:uid="{3A2A1A52-CEC8-4B12-91C8-37ADB3A25D4E}"/>
    <cellStyle name="Comma 2 3 3 2 7" xfId="15376" xr:uid="{1F3073E1-C567-4921-BC9A-CE92ADEB6677}"/>
    <cellStyle name="Comma 2 3 3 2 8" xfId="1656" xr:uid="{2D4E7AF5-713E-4729-AE01-93C47BD1A96F}"/>
    <cellStyle name="Comma 2 3 3 2 9" xfId="42670" xr:uid="{2883F454-9A25-40A9-B386-D5E33DBFEDD6}"/>
    <cellStyle name="Comma 2 3 3 3" xfId="13430" xr:uid="{25C35B8A-3253-48C4-9D18-C376CBBB5A13}"/>
    <cellStyle name="Comma 2 3 3 3 2" xfId="35013" xr:uid="{1D5449DF-80F9-4C0D-B829-F23499A5C01F}"/>
    <cellStyle name="Comma 2 3 3 3 2 2" xfId="43538" xr:uid="{7E64574A-A3BA-42C7-94E7-9F7642C4A9F7}"/>
    <cellStyle name="Comma 2 3 3 3 2 2 2" xfId="45079" xr:uid="{90CAD5FC-374E-4766-BA0A-18CB4C834E11}"/>
    <cellStyle name="Comma 2 3 3 3 2 2 3" xfId="46568" xr:uid="{35A98C49-5DB1-4168-B096-F54606CDFE63}"/>
    <cellStyle name="Comma 2 3 3 3 2 3" xfId="44374" xr:uid="{12A54D6F-5CED-4D47-A118-B746A088BFC7}"/>
    <cellStyle name="Comma 2 3 3 3 2 4" xfId="45862" xr:uid="{D69B6952-6DA8-4D15-A695-1E8CB3DA39A1}"/>
    <cellStyle name="Comma 2 3 3 3 2 5" xfId="42895" xr:uid="{48C4E376-77AB-492A-A6D5-D8BA3F1171F6}"/>
    <cellStyle name="Comma 2 3 3 3 3" xfId="37455" xr:uid="{F1D5C3D1-0DF0-418E-BD6E-B691DCF27A4C}"/>
    <cellStyle name="Comma 2 3 3 3 3 2" xfId="43758" xr:uid="{7D0F6FC9-CB9C-46C1-818B-7D605D3B88A9}"/>
    <cellStyle name="Comma 2 3 3 3 3 2 2" xfId="45310" xr:uid="{1766F503-301B-4DA8-8508-2B6771425AC3}"/>
    <cellStyle name="Comma 2 3 3 3 3 2 3" xfId="46802" xr:uid="{3644D761-D1D0-4E6E-AD8D-E54CCF330080}"/>
    <cellStyle name="Comma 2 3 3 3 3 3" xfId="44602" xr:uid="{B55FFF94-D2DF-4B3F-8BBF-E3C4EC94C770}"/>
    <cellStyle name="Comma 2 3 3 3 3 4" xfId="46089" xr:uid="{89732C85-BCE7-4DBE-95B1-2DAD4F09BE2B}"/>
    <cellStyle name="Comma 2 3 3 3 3 5" xfId="43096" xr:uid="{8C052163-FB9A-4393-8154-E47F9A14AF90}"/>
    <cellStyle name="Comma 2 3 3 3 4" xfId="38658" xr:uid="{AF5C3DD5-28B2-4B68-AD44-7DD3AF747BCF}"/>
    <cellStyle name="Comma 2 3 3 3 4 2" xfId="44844" xr:uid="{3F2F422A-C9FF-4076-971F-387D413144F2}"/>
    <cellStyle name="Comma 2 3 3 3 4 3" xfId="46334" xr:uid="{363E863D-8DEB-4184-AFB4-7895EC2FAEB8}"/>
    <cellStyle name="Comma 2 3 3 3 4 4" xfId="43319" xr:uid="{6B7DDE63-C291-4C4F-A25E-87A81576E1A1}"/>
    <cellStyle name="Comma 2 3 3 3 5" xfId="39775" xr:uid="{8AB789EF-6A38-4897-8BC4-B67F9E2F960E}"/>
    <cellStyle name="Comma 2 3 3 3 5 2" xfId="44148" xr:uid="{64DAB066-7955-41B0-998B-AFC9997F4AEF}"/>
    <cellStyle name="Comma 2 3 3 3 6" xfId="40892" xr:uid="{AB18956C-36D9-4892-8F4E-100874E23782}"/>
    <cellStyle name="Comma 2 3 3 3 6 2" xfId="45634" xr:uid="{48912460-EB81-47EF-AC14-1AF283355CB5}"/>
    <cellStyle name="Comma 2 3 3 3 7" xfId="24730" xr:uid="{C05DA07E-55AD-4FE5-A30F-A01335F0B910}"/>
    <cellStyle name="Comma 2 3 3 3 8" xfId="42681" xr:uid="{D38ED3E4-A929-4A0E-BCDF-22EA180C93D3}"/>
    <cellStyle name="Comma 2 3 3 4" xfId="14891" xr:uid="{78B0F813-9ED6-43BE-A213-08A762A32B2C}"/>
    <cellStyle name="Comma 2 3 3 4 2" xfId="35745" xr:uid="{127E46A3-9F00-48DC-B828-957B08C9DE9A}"/>
    <cellStyle name="Comma 2 3 3 4 2 2" xfId="43564" xr:uid="{A9B26A6A-D884-4C4D-8885-BABA2706A274}"/>
    <cellStyle name="Comma 2 3 3 4 2 2 2" xfId="45106" xr:uid="{65FE2AD2-39A0-4949-89B2-76CF54A5FB80}"/>
    <cellStyle name="Comma 2 3 3 4 2 2 3" xfId="46595" xr:uid="{A909D7F9-1E29-452F-ACEE-42E999FC6CFA}"/>
    <cellStyle name="Comma 2 3 3 4 2 3" xfId="44402" xr:uid="{F5AAE892-EF54-4880-9CF5-3E2300389A14}"/>
    <cellStyle name="Comma 2 3 3 4 2 4" xfId="45890" xr:uid="{125F4FD6-CA60-43EC-91A5-9171E76FF90D}"/>
    <cellStyle name="Comma 2 3 3 4 2 5" xfId="42918" xr:uid="{042CC413-1D2E-418B-A956-E044FD8533FD}"/>
    <cellStyle name="Comma 2 3 3 4 3" xfId="37891" xr:uid="{C6222786-A0B6-49D9-A930-B8251934112B}"/>
    <cellStyle name="Comma 2 3 3 4 3 2" xfId="43787" xr:uid="{1978CBD3-0B70-429E-9C6D-946810DB9D67}"/>
    <cellStyle name="Comma 2 3 3 4 3 2 2" xfId="45339" xr:uid="{0529B6FB-F3D2-4FEC-B95A-50462BBDABE6}"/>
    <cellStyle name="Comma 2 3 3 4 3 2 3" xfId="46831" xr:uid="{429C9284-D8B3-4CED-BEB6-06DABB03AC81}"/>
    <cellStyle name="Comma 2 3 3 4 3 3" xfId="44631" xr:uid="{9852BE1A-B899-4D68-B366-32DC460F7E0C}"/>
    <cellStyle name="Comma 2 3 3 4 3 4" xfId="46118" xr:uid="{810D3D21-1A74-4416-80FF-CC6E30B84362}"/>
    <cellStyle name="Comma 2 3 3 4 3 5" xfId="43124" xr:uid="{EEFF9B66-AC34-4C53-AFE6-B268CFCA8589}"/>
    <cellStyle name="Comma 2 3 3 4 4" xfId="39015" xr:uid="{6A3DFBF0-3FA2-4E61-A057-C3B8457FD255}"/>
    <cellStyle name="Comma 2 3 3 4 4 2" xfId="44873" xr:uid="{520AA4C0-C8AD-4185-9134-1B0E8D5394E9}"/>
    <cellStyle name="Comma 2 3 3 4 4 3" xfId="46363" xr:uid="{4DE1A694-E42A-4700-A2B2-3E6EB82D404F}"/>
    <cellStyle name="Comma 2 3 3 4 4 4" xfId="43347" xr:uid="{29FF2F63-41A5-4ECE-95A6-513B4080776F}"/>
    <cellStyle name="Comma 2 3 3 4 5" xfId="40132" xr:uid="{47F0151D-8758-4A64-B8DC-B6C354B829A5}"/>
    <cellStyle name="Comma 2 3 3 4 5 2" xfId="44176" xr:uid="{9910E7EF-1EF9-495B-BA87-121898D34C98}"/>
    <cellStyle name="Comma 2 3 3 4 6" xfId="41249" xr:uid="{4FB83DF1-D64D-46C1-9F16-4C16C24B287F}"/>
    <cellStyle name="Comma 2 3 3 4 6 2" xfId="45663" xr:uid="{265D1C70-C0F5-42DF-896A-0ACDCB423005}"/>
    <cellStyle name="Comma 2 3 3 4 7" xfId="25375" xr:uid="{F3B3FF06-F2CA-4055-97B3-01CFDD8A42F4}"/>
    <cellStyle name="Comma 2 3 3 4 8" xfId="42706" xr:uid="{2B790D63-CD58-4B66-BCB5-793BB5AB4EC8}"/>
    <cellStyle name="Comma 2 3 3 5" xfId="25794" xr:uid="{67AC223F-D0E3-434A-B9CE-86338233369C}"/>
    <cellStyle name="Comma 2 3 3 5 2" xfId="42971" xr:uid="{730DEE9F-1B23-4DCD-82C9-A7D93A790040}"/>
    <cellStyle name="Comma 2 3 3 5 2 2" xfId="43622" xr:uid="{DA65EC2E-FFF7-4C42-ACED-26EBAF45FA65}"/>
    <cellStyle name="Comma 2 3 3 5 2 2 2" xfId="45170" xr:uid="{7A9DB0B3-EDF0-4338-AAAF-CF9E417E88E2}"/>
    <cellStyle name="Comma 2 3 3 5 2 2 3" xfId="46660" xr:uid="{C7EDF2E1-6A7F-48A6-A74C-BE3549CA720D}"/>
    <cellStyle name="Comma 2 3 3 5 2 3" xfId="44463" xr:uid="{B2B3E943-0F3C-432A-AF81-9F41355ED004}"/>
    <cellStyle name="Comma 2 3 3 5 2 4" xfId="45951" xr:uid="{1C7D92A0-5C5F-4285-B2BE-22E2A50B02F3}"/>
    <cellStyle name="Comma 2 3 3 5 3" xfId="43180" xr:uid="{A66E5401-CF03-4AA7-BD8F-A71EE92D0D8A}"/>
    <cellStyle name="Comma 2 3 3 5 3 2" xfId="43851" xr:uid="{83A9981C-593A-4A17-89FA-BC2981AC273A}"/>
    <cellStyle name="Comma 2 3 3 5 3 2 2" xfId="45404" xr:uid="{46708217-07C5-41A7-874A-F0AA9436DBB9}"/>
    <cellStyle name="Comma 2 3 3 5 3 2 3" xfId="46896" xr:uid="{77631810-340A-4168-B4A1-A77957A06896}"/>
    <cellStyle name="Comma 2 3 3 5 3 3" xfId="44694" xr:uid="{C4FBA4D5-F7EB-4A73-A69F-50105D3949E7}"/>
    <cellStyle name="Comma 2 3 3 5 3 4" xfId="46182" xr:uid="{36B0E381-713F-47B7-9E9B-944D7A5C1972}"/>
    <cellStyle name="Comma 2 3 3 5 4" xfId="43402" xr:uid="{A78D343F-6DFD-431E-9BF9-5E770FE76536}"/>
    <cellStyle name="Comma 2 3 3 5 4 2" xfId="44937" xr:uid="{C6C40E79-0057-45DE-ABE3-ADAFE7C28C78}"/>
    <cellStyle name="Comma 2 3 3 5 4 3" xfId="46426" xr:uid="{565A309A-DFAB-4D5A-92BF-E28FB3EC56DE}"/>
    <cellStyle name="Comma 2 3 3 5 5" xfId="44235" xr:uid="{445BBD96-1CBA-4B16-8592-FF16127B7A2A}"/>
    <cellStyle name="Comma 2 3 3 5 6" xfId="45723" xr:uid="{231C2C19-A24A-4D51-8F38-79B1800919D6}"/>
    <cellStyle name="Comma 2 3 3 5 7" xfId="42769" xr:uid="{7221B1D6-91BA-4AC9-8C62-ED58DAB8A519}"/>
    <cellStyle name="Comma 2 3 3 6" xfId="36642" xr:uid="{0CD045F2-56AE-4660-97FE-AB85F4A6E3ED}"/>
    <cellStyle name="Comma 2 3 3 6 2" xfId="42995" xr:uid="{593348EF-BFE7-4406-8201-0C19DE079F9F}"/>
    <cellStyle name="Comma 2 3 3 6 2 2" xfId="43649" xr:uid="{3987BE9C-1123-4167-9D74-1B0E8B5C837D}"/>
    <cellStyle name="Comma 2 3 3 6 2 2 2" xfId="45197" xr:uid="{C0570E99-CBDB-43F7-A100-2380044F052B}"/>
    <cellStyle name="Comma 2 3 3 6 2 2 3" xfId="46687" xr:uid="{3E154808-49D0-494B-919B-24548538A54D}"/>
    <cellStyle name="Comma 2 3 3 6 2 3" xfId="44490" xr:uid="{4E5F4397-48B5-4A03-839B-924A45C20E82}"/>
    <cellStyle name="Comma 2 3 3 6 2 4" xfId="45978" xr:uid="{488E7307-9110-463B-8DF8-7C2D12835F52}"/>
    <cellStyle name="Comma 2 3 3 6 3" xfId="43204" xr:uid="{85AA9971-4C3B-4AF6-A3AD-E05F1E4ACA73}"/>
    <cellStyle name="Comma 2 3 3 6 3 2" xfId="43878" xr:uid="{4BBAE9AC-2FDF-4BCD-A827-1E401CBFA50D}"/>
    <cellStyle name="Comma 2 3 3 6 3 2 2" xfId="45431" xr:uid="{29F4795F-0560-46E8-A8D0-CA12D5A930D2}"/>
    <cellStyle name="Comma 2 3 3 6 3 2 3" xfId="46923" xr:uid="{157650BA-6EA8-404A-A56B-A46492D338DD}"/>
    <cellStyle name="Comma 2 3 3 6 3 3" xfId="44721" xr:uid="{C8BA9BEE-1C9B-4102-B4DF-1867F3E8AD09}"/>
    <cellStyle name="Comma 2 3 3 6 3 4" xfId="46209" xr:uid="{16749E1C-4170-4F64-8304-B6170110938C}"/>
    <cellStyle name="Comma 2 3 3 6 4" xfId="43427" xr:uid="{4D9D2D37-97E7-4A38-96C7-25B8F48A83FA}"/>
    <cellStyle name="Comma 2 3 3 6 4 2" xfId="44964" xr:uid="{678ECA66-8F8C-48FE-A944-F91CEDD7EA76}"/>
    <cellStyle name="Comma 2 3 3 6 4 3" xfId="46453" xr:uid="{9FD3321D-9D48-4D32-8437-D64816394045}"/>
    <cellStyle name="Comma 2 3 3 6 5" xfId="44260" xr:uid="{3FE595BC-B362-4D3E-8BAB-110F6978A03D}"/>
    <cellStyle name="Comma 2 3 3 6 6" xfId="45748" xr:uid="{56042C98-767C-4D89-9A81-A4C080BE9194}"/>
    <cellStyle name="Comma 2 3 3 6 7" xfId="42790" xr:uid="{CDFDE985-4492-49C4-9951-395F589C0D51}"/>
    <cellStyle name="Comma 2 3 3 7" xfId="38298" xr:uid="{E8064D93-F6E7-4711-90FE-EFEC93B4C539}"/>
    <cellStyle name="Comma 2 3 3 7 2" xfId="43020" xr:uid="{68616403-D423-4477-B7D7-775AA434EB17}"/>
    <cellStyle name="Comma 2 3 3 7 2 2" xfId="43676" xr:uid="{8D3DD40D-E1B0-439E-9DCA-F10173A62C17}"/>
    <cellStyle name="Comma 2 3 3 7 2 2 2" xfId="45224" xr:uid="{8140D5BB-3227-44A2-8BF3-EB0DE3390DED}"/>
    <cellStyle name="Comma 2 3 3 7 2 2 3" xfId="46714" xr:uid="{3759AD75-D2BB-45BF-9194-BF1E168CBFA2}"/>
    <cellStyle name="Comma 2 3 3 7 2 3" xfId="44517" xr:uid="{CDD64F25-9ECB-4A2F-81B3-69818C10794D}"/>
    <cellStyle name="Comma 2 3 3 7 2 4" xfId="46005" xr:uid="{F25E6A7F-6BA2-4D56-B1A9-9E87FE3B43F8}"/>
    <cellStyle name="Comma 2 3 3 7 3" xfId="43230" xr:uid="{17844677-AC76-4F5A-A714-8550B9A87159}"/>
    <cellStyle name="Comma 2 3 3 7 3 2" xfId="43905" xr:uid="{F0FC8E60-6B9F-499A-943A-4A4C6848F89B}"/>
    <cellStyle name="Comma 2 3 3 7 3 2 2" xfId="45458" xr:uid="{384976C1-EC47-4285-895D-5A9B6FEC9E34}"/>
    <cellStyle name="Comma 2 3 3 7 3 2 3" xfId="46950" xr:uid="{5A5E0479-86CF-486D-A820-DE60DBD6E547}"/>
    <cellStyle name="Comma 2 3 3 7 3 3" xfId="44748" xr:uid="{3ABE856B-B442-48B6-A80E-661668629FDB}"/>
    <cellStyle name="Comma 2 3 3 7 3 4" xfId="46236" xr:uid="{28547E82-2DEA-4E85-AF0C-98D7B818D7C3}"/>
    <cellStyle name="Comma 2 3 3 7 4" xfId="43453" xr:uid="{F4F8D03F-B0E1-46E4-A0A3-155FC195D9CE}"/>
    <cellStyle name="Comma 2 3 3 7 4 2" xfId="44991" xr:uid="{7A99DA51-8342-4875-BD05-00659FCD257B}"/>
    <cellStyle name="Comma 2 3 3 7 4 3" xfId="46480" xr:uid="{F76D2DD1-5CA3-48EA-AE71-394E1BDE78DB}"/>
    <cellStyle name="Comma 2 3 3 7 5" xfId="44286" xr:uid="{4F58E89C-ACE4-450C-AB3D-9D24AA0F5147}"/>
    <cellStyle name="Comma 2 3 3 7 6" xfId="45774" xr:uid="{848D4A58-2CBB-436A-A0E5-262103C0D6BE}"/>
    <cellStyle name="Comma 2 3 3 7 7" xfId="42813" xr:uid="{ADF098C9-3282-4D34-8F9D-9F53384BEC80}"/>
    <cellStyle name="Comma 2 3 3 8" xfId="39411" xr:uid="{4E2F4C12-94CA-44FD-98FE-FAEA0EAF3C7B}"/>
    <cellStyle name="Comma 2 3 3 8 2" xfId="43485" xr:uid="{D021E0A1-3CFD-46DC-B4D0-ABFA9821ABA6}"/>
    <cellStyle name="Comma 2 3 3 8 2 2" xfId="45023" xr:uid="{2D1C610E-F4D0-4642-B8C5-4AEA809488D4}"/>
    <cellStyle name="Comma 2 3 3 8 2 3" xfId="46512" xr:uid="{279A7F1A-A420-49E4-A5C4-D3D728F73D49}"/>
    <cellStyle name="Comma 2 3 3 8 3" xfId="44318" xr:uid="{658397B6-CA7C-4EB2-AC2F-4B7FAEBE83A9}"/>
    <cellStyle name="Comma 2 3 3 8 4" xfId="45806" xr:uid="{6AD95D8A-2643-4B0B-A883-3D49228F61B0}"/>
    <cellStyle name="Comma 2 3 3 8 5" xfId="42850" xr:uid="{778D81C5-BC0A-4F9D-B668-22FA9EDB82E1}"/>
    <cellStyle name="Comma 2 3 3 9" xfId="40532" xr:uid="{AE6AA514-A1F1-4AE9-9C78-B2EC308AFDCD}"/>
    <cellStyle name="Comma 2 3 3 9 2" xfId="43702" xr:uid="{A24D7660-48DD-4A59-A64E-5B9861767C06}"/>
    <cellStyle name="Comma 2 3 3 9 2 2" xfId="45251" xr:uid="{6A9D0A56-85EE-4346-A4DB-BDEF16569007}"/>
    <cellStyle name="Comma 2 3 3 9 2 3" xfId="46741" xr:uid="{E11D3B1F-8E27-4E68-B31D-D8757398FE35}"/>
    <cellStyle name="Comma 2 3 3 9 3" xfId="44543" xr:uid="{0156E5A3-06BA-4590-AF0E-F8E3E648636B}"/>
    <cellStyle name="Comma 2 3 3 9 4" xfId="46031" xr:uid="{D1293870-EA8C-4F21-9D12-C8ADE9F68645}"/>
    <cellStyle name="Comma 2 3 3 9 5" xfId="43043" xr:uid="{3C1318E7-717F-43F8-90E2-1BFB6CAB0605}"/>
    <cellStyle name="Comma 2 3 4" xfId="913" xr:uid="{2837D4D0-DAA1-4BC1-B966-3F37310BF350}"/>
    <cellStyle name="Comma 2 3 4 10" xfId="44147" xr:uid="{548CFCF7-9A73-43C6-AE6D-0322C0F3B1D6}"/>
    <cellStyle name="Comma 2 3 4 2" xfId="1126" xr:uid="{84369511-5CCA-4723-89FE-952A4FEA0F34}"/>
    <cellStyle name="Comma 2 3 4 2 2" xfId="25796" xr:uid="{B08DBFBF-B952-4DFB-9F23-E1F234535361}"/>
    <cellStyle name="Comma 2 3 4 2 2 2" xfId="45041" xr:uid="{B6502194-403B-44A9-A9FE-A4A10237E117}"/>
    <cellStyle name="Comma 2 3 4 2 2 3" xfId="46529" xr:uid="{0F973829-080D-4FE5-9BE3-C8505DB61E19}"/>
    <cellStyle name="Comma 2 3 4 2 2 4" xfId="43502" xr:uid="{00ADBAA0-29E2-4D70-BC81-30ED2A9ED169}"/>
    <cellStyle name="Comma 2 3 4 2 3" xfId="44336" xr:uid="{247D874E-126A-4A0A-9E89-64D17E25B1EF}"/>
    <cellStyle name="Comma 2 3 4 2 4" xfId="45824" xr:uid="{5A948DB0-88E3-4471-8645-DD6846E7ACAB}"/>
    <cellStyle name="Comma 2 3 4 3" xfId="36644" xr:uid="{DDEAD6EE-950E-400F-B5AC-4EDF62475A55}"/>
    <cellStyle name="Comma 2 3 4 3 2" xfId="43720" xr:uid="{19339D32-534F-450F-89B2-C6972BB04794}"/>
    <cellStyle name="Comma 2 3 4 3 2 2" xfId="45270" xr:uid="{6540FA62-2496-4572-B78F-A6F1D33F58D3}"/>
    <cellStyle name="Comma 2 3 4 3 2 3" xfId="46761" xr:uid="{928C222F-F2B7-457F-B08F-7CC701CB9822}"/>
    <cellStyle name="Comma 2 3 4 3 3" xfId="44562" xr:uid="{B3ABE43A-FB00-4FE8-923D-F4782220782A}"/>
    <cellStyle name="Comma 2 3 4 3 4" xfId="46049" xr:uid="{7E877E40-BDA5-4550-97BF-B5DF6FE0AE42}"/>
    <cellStyle name="Comma 2 3 4 3 5" xfId="43060" xr:uid="{A581C374-DEFB-4EEB-9FDC-964D820881DD}"/>
    <cellStyle name="Comma 2 3 4 4" xfId="38300" xr:uid="{042921F5-A372-4373-A63E-E6FC4984B960}"/>
    <cellStyle name="Comma 2 3 4 4 2" xfId="44809" xr:uid="{62B4F3AF-FB50-47EE-ADDA-106D07D56398}"/>
    <cellStyle name="Comma 2 3 4 4 3" xfId="46297" xr:uid="{BBE38EB7-CD0B-4C64-93BF-ACD574177BC0}"/>
    <cellStyle name="Comma 2 3 4 4 4" xfId="43287" xr:uid="{A26677CF-FC19-4FE6-8A8D-0088875F32C5}"/>
    <cellStyle name="Comma 2 3 4 5" xfId="39413" xr:uid="{2D12FC60-83F8-4031-A419-7E7100D93CB8}"/>
    <cellStyle name="Comma 2 3 4 5 2" xfId="44114" xr:uid="{24C67038-50FD-4BB3-B5D4-878DB53467DC}"/>
    <cellStyle name="Comma 2 3 4 5 3" xfId="45600" xr:uid="{B5626468-3316-4880-A6AF-37AF352E4B8B}"/>
    <cellStyle name="Comma 2 3 4 5 4" xfId="43981" xr:uid="{258E8534-2484-4113-81EE-2A2634A385EE}"/>
    <cellStyle name="Comma 2 3 4 6" xfId="40534" xr:uid="{1FDBB672-88DA-4838-A25C-79EB4B873C69}"/>
    <cellStyle name="Comma 2 3 4 6 2" xfId="44029" xr:uid="{60BFDEA1-ACCD-4987-973E-7918019188BD}"/>
    <cellStyle name="Comma 2 3 4 7" xfId="15377" xr:uid="{74297280-9E6C-4C47-95AE-A97E912FCC8A}"/>
    <cellStyle name="Comma 2 3 4 7 2" xfId="45515" xr:uid="{45235D44-6EF6-4B97-A466-0B7A82DDAD1F}"/>
    <cellStyle name="Comma 2 3 4 8" xfId="1657" xr:uid="{76444211-7AA4-4FBD-8050-513001944F23}"/>
    <cellStyle name="Comma 2 3 4 9" xfId="41685" xr:uid="{5076E2A9-39A4-40A2-90A9-5F70EB82330A}"/>
    <cellStyle name="Comma 2 3 5" xfId="960" xr:uid="{A6ECA95F-BCBA-455D-99E0-F2DB683F7082}"/>
    <cellStyle name="Comma 2 3 5 2" xfId="1174" xr:uid="{E75478BB-78CE-42E5-929C-DE9ED36378F2}"/>
    <cellStyle name="Comma 2 3 5 2 2" xfId="35011" xr:uid="{14A13F33-3195-452D-AA98-8A5D093E18B6}"/>
    <cellStyle name="Comma 2 3 5 2 2 2" xfId="45052" xr:uid="{CA95523F-497D-472E-ACA4-76B767E8D72D}"/>
    <cellStyle name="Comma 2 3 5 2 2 3" xfId="46540" xr:uid="{4F19C912-93C9-4E15-B5C0-6898A0277C90}"/>
    <cellStyle name="Comma 2 3 5 2 2 4" xfId="43512" xr:uid="{91410F4B-AD82-46E4-964A-4C2289E934B0}"/>
    <cellStyle name="Comma 2 3 5 2 3" xfId="44347" xr:uid="{88A866AC-0A36-4D91-B72B-217109847E97}"/>
    <cellStyle name="Comma 2 3 5 2 4" xfId="45836" xr:uid="{45451528-1966-4EF4-A1C3-16ED4858FF80}"/>
    <cellStyle name="Comma 2 3 5 3" xfId="37453" xr:uid="{E1B05CC1-8DD7-465B-87FA-32F5AE93733F}"/>
    <cellStyle name="Comma 2 3 5 3 2" xfId="43730" xr:uid="{0D1D2B2A-68A6-4586-AF43-A8B1ABDF8BF6}"/>
    <cellStyle name="Comma 2 3 5 3 2 2" xfId="45281" xr:uid="{43CF5CFF-F3CE-47AF-844B-5E8AF3D20527}"/>
    <cellStyle name="Comma 2 3 5 3 2 3" xfId="46773" xr:uid="{95A8A3F3-8E29-43AA-9187-63694935EFC3}"/>
    <cellStyle name="Comma 2 3 5 3 3" xfId="44574" xr:uid="{522884CF-1946-4DE7-A8A6-E304B9D05852}"/>
    <cellStyle name="Comma 2 3 5 3 4" xfId="46060" xr:uid="{9E1E8617-EC94-4502-8984-06744FD6A245}"/>
    <cellStyle name="Comma 2 3 5 3 5" xfId="43070" xr:uid="{663D3551-314E-460D-8873-336C39DBA579}"/>
    <cellStyle name="Comma 2 3 5 4" xfId="38656" xr:uid="{1C869AE8-9F8F-4719-AF80-2CD1A4FD647F}"/>
    <cellStyle name="Comma 2 3 5 4 2" xfId="44819" xr:uid="{21626FAA-6B87-4DD5-B79E-08A20EEE19B5}"/>
    <cellStyle name="Comma 2 3 5 4 3" xfId="46309" xr:uid="{4658CD13-F8C5-4E2C-8AC5-8AC361787FC6}"/>
    <cellStyle name="Comma 2 3 5 4 4" xfId="43296" xr:uid="{158A7E74-9811-4CFE-87C7-75B0DE3AE5A2}"/>
    <cellStyle name="Comma 2 3 5 5" xfId="39773" xr:uid="{9444A987-0864-45EC-87FF-0BA46836529E}"/>
    <cellStyle name="Comma 2 3 5 5 2" xfId="44125" xr:uid="{7BE2694F-6494-4FBC-8277-92608B54DC75}"/>
    <cellStyle name="Comma 2 3 5 6" xfId="40890" xr:uid="{35BB11BB-DEA4-42B7-B413-E81C71CE72A7}"/>
    <cellStyle name="Comma 2 3 5 6 2" xfId="45611" xr:uid="{AE01C35B-5BE3-48EC-B85B-99AB37714D5C}"/>
    <cellStyle name="Comma 2 3 5 7" xfId="24728" xr:uid="{629244DF-B7FB-4C72-B975-3C913DB2464E}"/>
    <cellStyle name="Comma 2 3 5 8" xfId="13428" xr:uid="{86310FC3-D088-4F28-9C3C-3C1FC3EA1ECA}"/>
    <cellStyle name="Comma 2 3 5 9" xfId="41728" xr:uid="{5ED9B61B-8BCF-458C-8FB7-2191905B77D9}"/>
    <cellStyle name="Comma 2 3 6" xfId="1004" xr:uid="{43CBDE2B-655B-4A1E-AC5D-7E3D72BC81AA}"/>
    <cellStyle name="Comma 2 3 6 2" xfId="35743" xr:uid="{EADC80F9-F321-4634-90AC-35F4AD38848C}"/>
    <cellStyle name="Comma 2 3 6 2 2" xfId="43535" xr:uid="{090D562D-6C54-442E-80A6-C4701402D576}"/>
    <cellStyle name="Comma 2 3 6 2 2 2" xfId="45075" xr:uid="{04634F78-ED41-4F59-8A20-DC0AE882AC77}"/>
    <cellStyle name="Comma 2 3 6 2 2 3" xfId="46564" xr:uid="{823E200F-051B-483D-8B20-7B1778BF9239}"/>
    <cellStyle name="Comma 2 3 6 2 3" xfId="44371" xr:uid="{675BABE4-55E9-4B24-AAC6-9D541BB5F00B}"/>
    <cellStyle name="Comma 2 3 6 2 4" xfId="45859" xr:uid="{505FE28E-2E96-44D6-A287-9806B755E9DF}"/>
    <cellStyle name="Comma 2 3 6 2 5" xfId="42892" xr:uid="{8AF01B2F-54D5-4BC5-9CE8-B25831E8C417}"/>
    <cellStyle name="Comma 2 3 6 3" xfId="37889" xr:uid="{42244F53-1657-4619-B8E4-922A77D6085D}"/>
    <cellStyle name="Comma 2 3 6 3 2" xfId="43754" xr:uid="{11BCE0DC-3E17-48B3-A965-33AD6CE2F7BB}"/>
    <cellStyle name="Comma 2 3 6 3 2 2" xfId="45306" xr:uid="{28064065-139E-4212-B1F2-F70F49CD159C}"/>
    <cellStyle name="Comma 2 3 6 3 2 3" xfId="46798" xr:uid="{F8F50253-47B1-4C19-A55E-2259A33D68A1}"/>
    <cellStyle name="Comma 2 3 6 3 3" xfId="44598" xr:uid="{CDB929A6-8E6E-4D23-8113-DA0B9630AB98}"/>
    <cellStyle name="Comma 2 3 6 3 4" xfId="46085" xr:uid="{F429D3EE-6CB1-4973-93C4-E64D681977FB}"/>
    <cellStyle name="Comma 2 3 6 3 5" xfId="43093" xr:uid="{2F19C55A-3CCB-41BF-BE3A-F5FD798F9D75}"/>
    <cellStyle name="Comma 2 3 6 4" xfId="39013" xr:uid="{F0957A89-5E02-4D46-B477-4BBB69AFCA7E}"/>
    <cellStyle name="Comma 2 3 6 4 2" xfId="44840" xr:uid="{6486FE31-CBCB-412C-9977-3BFDFB8BA864}"/>
    <cellStyle name="Comma 2 3 6 4 3" xfId="46330" xr:uid="{A67427A1-56B6-4F13-8557-84CCA65BE9E5}"/>
    <cellStyle name="Comma 2 3 6 4 4" xfId="43317" xr:uid="{A52194E1-373C-4C7E-AC2A-FD7D436A311D}"/>
    <cellStyle name="Comma 2 3 6 5" xfId="40130" xr:uid="{F5DC5E35-62AD-4847-BCB0-ADD7B5375F50}"/>
    <cellStyle name="Comma 2 3 6 5 2" xfId="44145" xr:uid="{32C9DBDA-08C5-49DD-8BFC-1C87E3BCC96E}"/>
    <cellStyle name="Comma 2 3 6 6" xfId="41247" xr:uid="{7EC4057A-D308-4A92-935A-1F8CAFD3E932}"/>
    <cellStyle name="Comma 2 3 6 6 2" xfId="45632" xr:uid="{AE01590E-8B82-401D-A387-6137D0C559DB}"/>
    <cellStyle name="Comma 2 3 6 7" xfId="25373" xr:uid="{08B870A5-A6E8-4A26-A6B6-0A0238EE1C06}"/>
    <cellStyle name="Comma 2 3 6 8" xfId="14889" xr:uid="{6A78DC65-D34B-4156-ACAD-E893D14CEEF2}"/>
    <cellStyle name="Comma 2 3 7" xfId="25789" xr:uid="{57B7DA95-ABC7-41A4-9D7B-5785414305E4}"/>
    <cellStyle name="Comma 2 3 7 2" xfId="42915" xr:uid="{127A4E9D-4EC1-411F-973E-8E0C88C0ECC1}"/>
    <cellStyle name="Comma 2 3 7 2 2" xfId="43560" xr:uid="{B502EC9A-FDC3-4C44-8E8C-09B633B8611C}"/>
    <cellStyle name="Comma 2 3 7 2 2 2" xfId="45102" xr:uid="{FFEEEEF5-BEE6-48ED-89E3-88B5434F2DC3}"/>
    <cellStyle name="Comma 2 3 7 2 2 3" xfId="46591" xr:uid="{1A9CB212-B6A1-4083-98BE-05D182DAF7B6}"/>
    <cellStyle name="Comma 2 3 7 2 3" xfId="44398" xr:uid="{83DA0F83-977D-4BC8-8D65-23A7606AB592}"/>
    <cellStyle name="Comma 2 3 7 2 4" xfId="45886" xr:uid="{9B3D4F26-BF85-4392-9442-72327ED04CF8}"/>
    <cellStyle name="Comma 2 3 7 3" xfId="43121" xr:uid="{44C62249-03F5-457F-ABBA-6E24A04F3DB1}"/>
    <cellStyle name="Comma 2 3 7 3 2" xfId="43783" xr:uid="{280DDE76-3A4F-4B72-844F-FEA20CBF05BB}"/>
    <cellStyle name="Comma 2 3 7 3 2 2" xfId="45335" xr:uid="{E2668B55-EFA0-46B4-BA1D-8D4DF1EC198C}"/>
    <cellStyle name="Comma 2 3 7 3 2 3" xfId="46827" xr:uid="{D68CE3A4-799D-4BB2-B388-01CF446DFDF0}"/>
    <cellStyle name="Comma 2 3 7 3 3" xfId="44627" xr:uid="{94BF56F3-5C2D-48A8-B537-0DD38A0C7A8B}"/>
    <cellStyle name="Comma 2 3 7 3 4" xfId="46114" xr:uid="{A95DC536-D4C6-49F2-B743-9B8C129BFE2B}"/>
    <cellStyle name="Comma 2 3 7 4" xfId="43343" xr:uid="{C46F6BF6-BE87-4285-B2B2-F452A8FD5872}"/>
    <cellStyle name="Comma 2 3 7 4 2" xfId="44869" xr:uid="{77637E42-0AF3-490A-9650-FA55749D57E3}"/>
    <cellStyle name="Comma 2 3 7 4 3" xfId="46359" xr:uid="{8BC8A61B-AE7A-4B15-B129-5089576F9954}"/>
    <cellStyle name="Comma 2 3 7 5" xfId="44173" xr:uid="{ADF6758B-E01E-4855-BF62-3CC09173EA18}"/>
    <cellStyle name="Comma 2 3 7 6" xfId="45659" xr:uid="{EEF88910-F35D-4A1C-ABD0-4200E9CEFE5E}"/>
    <cellStyle name="Comma 2 3 7 7" xfId="42704" xr:uid="{1C5CE75D-B789-48F1-B7F1-496A01AFC814}"/>
    <cellStyle name="Comma 2 3 8" xfId="36637" xr:uid="{8530A647-FAEB-4482-A41E-56764537FE2E}"/>
    <cellStyle name="Comma 2 3 8 2" xfId="42946" xr:uid="{BBA88F1D-EA3A-443F-BECD-2E8C9FDC8115}"/>
    <cellStyle name="Comma 2 3 8 2 2" xfId="43595" xr:uid="{FDFBB76A-53FC-4436-9FC0-D72A7AEEE7FD}"/>
    <cellStyle name="Comma 2 3 8 2 2 2" xfId="45142" xr:uid="{E99E09E8-C60E-49EA-BAEC-C3D018923F25}"/>
    <cellStyle name="Comma 2 3 8 2 2 3" xfId="46631" xr:uid="{D691573C-6190-4D5F-95EE-B9B1BE0E88DF}"/>
    <cellStyle name="Comma 2 3 8 2 3" xfId="44436" xr:uid="{A04DCB42-B926-4F12-B1E6-C172CA5C5C40}"/>
    <cellStyle name="Comma 2 3 8 2 4" xfId="45924" xr:uid="{6767B608-A222-4CEE-A5B4-4E6AD76D4553}"/>
    <cellStyle name="Comma 2 3 8 3" xfId="43155" xr:uid="{1696E244-B57F-4B0A-A8AA-74A0E68A1362}"/>
    <cellStyle name="Comma 2 3 8 3 2" xfId="43822" xr:uid="{D203C085-40CD-4D9F-ACE9-EDBC1B53DC4E}"/>
    <cellStyle name="Comma 2 3 8 3 2 2" xfId="45375" xr:uid="{D42D6702-DBFE-46DF-8218-36B5F67F78D6}"/>
    <cellStyle name="Comma 2 3 8 3 2 3" xfId="46867" xr:uid="{AF841846-E17F-4116-A007-DABD03694F80}"/>
    <cellStyle name="Comma 2 3 8 3 3" xfId="44666" xr:uid="{D5A9C0DD-2ADC-4F98-8D77-A8DEEC0C165F}"/>
    <cellStyle name="Comma 2 3 8 3 4" xfId="46153" xr:uid="{3CEA7626-B606-42D0-B82C-6E5CAF451E0C}"/>
    <cellStyle name="Comma 2 3 8 4" xfId="43375" xr:uid="{12A68923-F8E8-42E2-9007-B6DD9B93DAFB}"/>
    <cellStyle name="Comma 2 3 8 4 2" xfId="44908" xr:uid="{AE384445-BA32-4EBE-9F82-E56ACD420644}"/>
    <cellStyle name="Comma 2 3 8 4 3" xfId="46397" xr:uid="{EAB62F6B-5480-4866-9DA0-FDF809C2F902}"/>
    <cellStyle name="Comma 2 3 8 5" xfId="44208" xr:uid="{339B6389-93D9-4912-BD3E-E8906D05F765}"/>
    <cellStyle name="Comma 2 3 8 6" xfId="45696" xr:uid="{36D5FB59-71DB-456E-B5E5-97C7BA16E480}"/>
    <cellStyle name="Comma 2 3 8 7" xfId="42743" xr:uid="{CCF4B9AC-5FE1-4DC6-A302-8861B162A960}"/>
    <cellStyle name="Comma 2 3 9" xfId="38293" xr:uid="{285BED3D-3390-47D0-BEC0-05AF04463593}"/>
    <cellStyle name="Comma 2 3 9 2" xfId="42967" xr:uid="{2E712D0A-D49D-49FA-8DC1-BB7606558F08}"/>
    <cellStyle name="Comma 2 3 9 2 2" xfId="43618" xr:uid="{50FE0AA5-6469-470A-A677-4E1E0AEDC0C2}"/>
    <cellStyle name="Comma 2 3 9 2 2 2" xfId="45166" xr:uid="{730B4B62-77F3-45F8-872F-276885D109A4}"/>
    <cellStyle name="Comma 2 3 9 2 2 3" xfId="46656" xr:uid="{A7D09B72-21BC-4D6F-9B60-7D00C78E7A24}"/>
    <cellStyle name="Comma 2 3 9 2 3" xfId="44459" xr:uid="{757B0FD5-5C3E-474F-A7A0-7C80B9333FF0}"/>
    <cellStyle name="Comma 2 3 9 2 4" xfId="45947" xr:uid="{B624591C-632B-4657-B186-F1186A099AF2}"/>
    <cellStyle name="Comma 2 3 9 3" xfId="43176" xr:uid="{A8F1BF04-30C3-422F-AEE5-A8775F7FDE29}"/>
    <cellStyle name="Comma 2 3 9 3 2" xfId="43847" xr:uid="{F6BB2BF1-B7AF-426F-AD0D-FC52AC53C316}"/>
    <cellStyle name="Comma 2 3 9 3 2 2" xfId="45400" xr:uid="{50B61C01-171E-4365-B287-4EFE6248F7FD}"/>
    <cellStyle name="Comma 2 3 9 3 2 3" xfId="46892" xr:uid="{68F8F5B4-947D-4D08-8ECB-798C212F515D}"/>
    <cellStyle name="Comma 2 3 9 3 3" xfId="44690" xr:uid="{D90E6425-D755-49F9-ABAA-B7BDD1C65C26}"/>
    <cellStyle name="Comma 2 3 9 3 4" xfId="46178" xr:uid="{69A2D34F-6B89-4A02-B3F7-26254DA47F3C}"/>
    <cellStyle name="Comma 2 3 9 4" xfId="43398" xr:uid="{9624418E-3C75-434B-9CE8-B5A1501C6AC9}"/>
    <cellStyle name="Comma 2 3 9 4 2" xfId="44933" xr:uid="{7AD47FC2-09B9-47F0-B1E7-E57C338F70F0}"/>
    <cellStyle name="Comma 2 3 9 4 3" xfId="46422" xr:uid="{40C102D4-A41F-4E0F-8D0D-756684833919}"/>
    <cellStyle name="Comma 2 3 9 5" xfId="44231" xr:uid="{05C6240C-C03F-4118-8111-22047977022C}"/>
    <cellStyle name="Comma 2 3 9 6" xfId="45719" xr:uid="{F5894ED8-40F4-4163-B50D-5817672D080A}"/>
    <cellStyle name="Comma 2 3 9 7" xfId="42765" xr:uid="{3254C6A7-3721-49B7-8DD0-55660F799A6C}"/>
    <cellStyle name="Comma 2 30" xfId="120" xr:uid="{895D925B-9DB1-48F8-8CB2-D3AB15804C44}"/>
    <cellStyle name="Comma 2 31" xfId="42345" xr:uid="{CB2EB516-37E6-4FBB-91CE-5B2E8141BEA1}"/>
    <cellStyle name="Comma 2 32" xfId="42516" xr:uid="{453F5F9D-D30A-4650-B348-CC52BCFDF609}"/>
    <cellStyle name="Comma 2 33" xfId="46982" xr:uid="{C1F7A505-6AD2-4506-AD34-72C3C8ED9B65}"/>
    <cellStyle name="Comma 2 34" xfId="44" xr:uid="{A285EFEB-4FC0-4307-A55A-3E34D57BF8F7}"/>
    <cellStyle name="Comma 2 4" xfId="114" xr:uid="{CAB08428-E9E4-4923-9CCD-AD921B40696A}"/>
    <cellStyle name="Comma 2 4 10" xfId="39414" xr:uid="{2679C205-E37E-4BD9-A03E-1C890BBFE403}"/>
    <cellStyle name="Comma 2 4 11" xfId="40535" xr:uid="{0852BF2E-7FBC-4988-A48C-7B4812089F29}"/>
    <cellStyle name="Comma 2 4 12" xfId="15378" xr:uid="{1645994E-1A2C-4B03-BCFB-FB49D0EB6015}"/>
    <cellStyle name="Comma 2 4 13" xfId="1658" xr:uid="{0DCD0364-39C6-4918-99EC-37F79EAF0611}"/>
    <cellStyle name="Comma 2 4 14" xfId="41600" xr:uid="{FBAB8B6D-406D-467D-B582-21A1DD448F42}"/>
    <cellStyle name="Comma 2 4 15" xfId="817" xr:uid="{3BD5E1C4-7D0A-4BA3-B859-22767DF5F668}"/>
    <cellStyle name="Comma 2 4 16" xfId="41848" xr:uid="{39440AD6-0513-4C45-963E-CBF5E57B9DDC}"/>
    <cellStyle name="Comma 2 4 17" xfId="276" xr:uid="{54688BEA-823C-4BCD-A10F-CD7E1F71C8E4}"/>
    <cellStyle name="Comma 2 4 18" xfId="42513" xr:uid="{50F2D11E-A20C-4E17-894E-52E43CF26FE5}"/>
    <cellStyle name="Comma 2 4 19" xfId="42837" xr:uid="{32DB34BD-3643-4E98-B308-1C3198F58ACD}"/>
    <cellStyle name="Comma 2 4 2" xfId="318" xr:uid="{2CD4C1AD-2FC4-416C-B90C-B75A79A3C662}"/>
    <cellStyle name="Comma 2 4 2 10" xfId="39415" xr:uid="{2CA0B525-1E97-4FFB-9705-7D8F9D157E49}"/>
    <cellStyle name="Comma 2 4 2 11" xfId="40536" xr:uid="{7B5570A8-BA75-4968-B47F-0C45E3CEDD1D}"/>
    <cellStyle name="Comma 2 4 2 12" xfId="15379" xr:uid="{4892B28F-AEF6-455B-9A48-48C400321CDE}"/>
    <cellStyle name="Comma 2 4 2 13" xfId="1659" xr:uid="{C46E4693-92D5-4666-95DC-9155F4030AB7}"/>
    <cellStyle name="Comma 2 4 2 14" xfId="41648" xr:uid="{77674FB8-1DA6-479F-B319-7FB32373D747}"/>
    <cellStyle name="Comma 2 4 2 15" xfId="875" xr:uid="{2DC7A88D-E02D-4A41-8B1B-A984901803E0}"/>
    <cellStyle name="Comma 2 4 2 16" xfId="41890" xr:uid="{C4B9379E-C193-425B-B25C-DD912CC5B527}"/>
    <cellStyle name="Comma 2 4 2 2" xfId="447" xr:uid="{C06C0262-972E-4BF3-97FD-EDC56A58EEB9}"/>
    <cellStyle name="Comma 2 4 2 2 10" xfId="1660" xr:uid="{518F0B2C-CE64-4657-8308-55C7A4133FC4}"/>
    <cellStyle name="Comma 2 4 2 2 11" xfId="1089" xr:uid="{03CCA983-4133-435D-802A-076A29A114CF}"/>
    <cellStyle name="Comma 2 4 2 2 12" xfId="42019" xr:uid="{177972D8-7EEC-4706-A582-4166FDFF668D}"/>
    <cellStyle name="Comma 2 4 2 2 2" xfId="731" xr:uid="{AA9293FE-FD07-49C3-9457-957E0D05D1D2}"/>
    <cellStyle name="Comma 2 4 2 2 2 2" xfId="35251" xr:uid="{318BAD9A-E88F-4D16-AD0C-70874E3069E0}"/>
    <cellStyle name="Comma 2 4 2 2 2 3" xfId="37616" xr:uid="{92150879-BAAB-4855-B342-FBE5F5EC7048}"/>
    <cellStyle name="Comma 2 4 2 2 2 4" xfId="38806" xr:uid="{C27EC72C-0E28-4EF2-A974-2BAC0206CC36}"/>
    <cellStyle name="Comma 2 4 2 2 2 5" xfId="39923" xr:uid="{574A59BF-BEDE-4CD7-9875-84D7032013B7}"/>
    <cellStyle name="Comma 2 4 2 2 2 6" xfId="41040" xr:uid="{CB720325-FAF1-48DF-968F-883965169236}"/>
    <cellStyle name="Comma 2 4 2 2 2 7" xfId="24919" xr:uid="{7BBA0141-E345-4C41-86E7-7B0D0485D92C}"/>
    <cellStyle name="Comma 2 4 2 2 2 8" xfId="14171" xr:uid="{4A289549-DBCA-46B1-854F-1A4EC4957CB7}"/>
    <cellStyle name="Comma 2 4 2 2 2 9" xfId="42294" xr:uid="{9E10BDA4-D091-4569-82FB-8E16CFA2F135}"/>
    <cellStyle name="Comma 2 4 2 2 3" xfId="15036" xr:uid="{9AFCC151-E689-4FFB-9F9D-7A12E68310F1}"/>
    <cellStyle name="Comma 2 4 2 2 3 2" xfId="35885" xr:uid="{79180315-DA44-43CE-B398-61C4686664CA}"/>
    <cellStyle name="Comma 2 4 2 2 3 3" xfId="38027" xr:uid="{FCDFC05C-CF28-41F6-B97E-26E856DEDE38}"/>
    <cellStyle name="Comma 2 4 2 2 3 4" xfId="39151" xr:uid="{F71F00BE-8C50-41A2-AFD3-743E428A0F9D}"/>
    <cellStyle name="Comma 2 4 2 2 3 5" xfId="40268" xr:uid="{EECD5172-FD1F-49DF-BD2C-78560BDD4EBF}"/>
    <cellStyle name="Comma 2 4 2 2 3 6" xfId="41385" xr:uid="{00D73843-7D58-49CE-B3E4-86FC3C814863}"/>
    <cellStyle name="Comma 2 4 2 2 3 7" xfId="25501" xr:uid="{96471366-0FD4-42C7-86AF-6D00A66E90A2}"/>
    <cellStyle name="Comma 2 4 2 2 4" xfId="25799" xr:uid="{E9707033-5AF1-48A0-A3A6-15110E61D6BE}"/>
    <cellStyle name="Comma 2 4 2 2 5" xfId="36647" xr:uid="{084C572E-297A-4C3F-9854-0B9CE1B492B0}"/>
    <cellStyle name="Comma 2 4 2 2 6" xfId="38303" xr:uid="{C92F30A5-F5D3-402F-B241-99FDA19D28A7}"/>
    <cellStyle name="Comma 2 4 2 2 7" xfId="39416" xr:uid="{CBA7BD3B-2589-4AE1-86F0-0880F4AF9EC5}"/>
    <cellStyle name="Comma 2 4 2 2 8" xfId="40537" xr:uid="{2B7C1DD7-870C-4948-B757-8541AE7E5E30}"/>
    <cellStyle name="Comma 2 4 2 2 9" xfId="15380" xr:uid="{E7A0EC9D-F540-4AAD-9FB9-F1361DC889F5}"/>
    <cellStyle name="Comma 2 4 2 3" xfId="602" xr:uid="{36594452-506D-45C8-B52A-3C55DAA099D5}"/>
    <cellStyle name="Comma 2 4 2 3 10" xfId="42165" xr:uid="{8CA8FCFF-DBD5-4393-8D1D-B85346846A57}"/>
    <cellStyle name="Comma 2 4 2 3 2" xfId="15145" xr:uid="{A688DEB7-9554-4B16-B39B-79E27E270AE2}"/>
    <cellStyle name="Comma 2 4 2 3 2 2" xfId="35990" xr:uid="{62E4EB73-A143-468B-BF77-C2ADDA8F30CE}"/>
    <cellStyle name="Comma 2 4 2 3 2 3" xfId="38131" xr:uid="{F4C7E7C6-ED78-481D-94DC-39A178AEBA9C}"/>
    <cellStyle name="Comma 2 4 2 3 2 4" xfId="39255" xr:uid="{751474C2-1C58-4A83-AD94-2B95DA482CF1}"/>
    <cellStyle name="Comma 2 4 2 3 2 5" xfId="40372" xr:uid="{47CAD546-E2E4-422D-BF76-3D0691EC6802}"/>
    <cellStyle name="Comma 2 4 2 3 2 6" xfId="41489" xr:uid="{A864EA78-495B-4979-99D3-9917A4210346}"/>
    <cellStyle name="Comma 2 4 2 3 2 7" xfId="25584" xr:uid="{2519F31A-64E8-4813-984D-CE463EAA75A7}"/>
    <cellStyle name="Comma 2 4 2 3 3" xfId="35411" xr:uid="{32DE6749-D7C3-4B57-8A8F-E37B9AAB3876}"/>
    <cellStyle name="Comma 2 4 2 3 4" xfId="37740" xr:uid="{4CD06B7F-3F5B-4ECB-85E5-BAEA9F08EB05}"/>
    <cellStyle name="Comma 2 4 2 3 5" xfId="38911" xr:uid="{0B1EC02B-49E4-4F3D-826F-374C064922B1}"/>
    <cellStyle name="Comma 2 4 2 3 6" xfId="40028" xr:uid="{4E7B3914-D271-4F26-83FB-05F702F92C90}"/>
    <cellStyle name="Comma 2 4 2 3 7" xfId="41145" xr:uid="{6E8F1852-2F0E-4988-A5EF-E8DF66BF34C8}"/>
    <cellStyle name="Comma 2 4 2 3 8" xfId="25054" xr:uid="{E46C19FD-379F-4F0B-B690-7A9D0551C928}"/>
    <cellStyle name="Comma 2 4 2 3 9" xfId="14536" xr:uid="{56E7496E-AB7B-47E8-A3C5-808B1DACCFC2}"/>
    <cellStyle name="Comma 2 4 2 4" xfId="14170" xr:uid="{6FA358E6-1D54-4335-9D1E-CA97D02CC6C5}"/>
    <cellStyle name="Comma 2 4 2 4 2" xfId="15035" xr:uid="{5B5C8DD7-1F48-4449-83B7-741A318E66B2}"/>
    <cellStyle name="Comma 2 4 2 4 2 2" xfId="35884" xr:uid="{C6C41F6B-24B7-49A0-9B58-7CEA8F86A977}"/>
    <cellStyle name="Comma 2 4 2 4 2 3" xfId="38026" xr:uid="{F2221320-DE96-4B00-B9F8-E9A2311424CA}"/>
    <cellStyle name="Comma 2 4 2 4 2 4" xfId="39150" xr:uid="{7B94E4A9-14DE-4941-A8C0-B71A1F58803D}"/>
    <cellStyle name="Comma 2 4 2 4 2 5" xfId="40267" xr:uid="{25FA550A-0DBC-4776-AF27-E5430AF679F5}"/>
    <cellStyle name="Comma 2 4 2 4 2 6" xfId="41384" xr:uid="{79C9F892-C8D0-4FAE-8668-323317F7B459}"/>
    <cellStyle name="Comma 2 4 2 4 2 7" xfId="25500" xr:uid="{DA5211C0-4B88-44A7-842A-818B0E291806}"/>
    <cellStyle name="Comma 2 4 2 4 3" xfId="35250" xr:uid="{637FEC55-AAF0-410F-8927-C78581F71A76}"/>
    <cellStyle name="Comma 2 4 2 4 4" xfId="37615" xr:uid="{AA8BF668-1DEB-42C3-B8FF-C568818CF15E}"/>
    <cellStyle name="Comma 2 4 2 4 5" xfId="38805" xr:uid="{943CFF33-1C18-4522-847D-6927DD7279F9}"/>
    <cellStyle name="Comma 2 4 2 4 6" xfId="39922" xr:uid="{44B35CF8-A1F8-4DCF-ADDC-91A37B48F323}"/>
    <cellStyle name="Comma 2 4 2 4 7" xfId="41039" xr:uid="{AC95BDA7-076A-4073-B48C-0D05A99F1F89}"/>
    <cellStyle name="Comma 2 4 2 4 8" xfId="24918" xr:uid="{CA6319C9-179A-462F-B0C3-DDD972ED35E3}"/>
    <cellStyle name="Comma 2 4 2 5" xfId="13432" xr:uid="{AB947454-845C-40EF-B0BF-80D71F3EB414}"/>
    <cellStyle name="Comma 2 4 2 5 2" xfId="35015" xr:uid="{7432E49A-3276-4560-89A7-290E511D4B32}"/>
    <cellStyle name="Comma 2 4 2 5 3" xfId="37457" xr:uid="{000D71A4-7DDF-479A-865F-519C8F732217}"/>
    <cellStyle name="Comma 2 4 2 5 4" xfId="38660" xr:uid="{29DBE770-28A3-42F7-8613-F075498EC1AF}"/>
    <cellStyle name="Comma 2 4 2 5 5" xfId="39777" xr:uid="{35FD56D5-575D-4E5D-8E73-6202BE779C09}"/>
    <cellStyle name="Comma 2 4 2 5 6" xfId="40894" xr:uid="{7B5E3540-A78A-4991-81D4-8AD9A6B30B2C}"/>
    <cellStyle name="Comma 2 4 2 5 7" xfId="24732" xr:uid="{80907F0D-02E0-4FC5-AA2E-D19BA0FFF382}"/>
    <cellStyle name="Comma 2 4 2 6" xfId="14893" xr:uid="{578E5C4A-76BB-4CA2-8EC7-DEBBB715D8F8}"/>
    <cellStyle name="Comma 2 4 2 6 2" xfId="35747" xr:uid="{68BC3FE2-1E4A-422F-B174-088EC6EA4316}"/>
    <cellStyle name="Comma 2 4 2 6 3" xfId="37893" xr:uid="{9F097277-6163-4D6F-B153-FE6D90870A42}"/>
    <cellStyle name="Comma 2 4 2 6 4" xfId="39017" xr:uid="{E9E80B4D-E606-434D-81E0-1E7CDA3AFDC3}"/>
    <cellStyle name="Comma 2 4 2 6 5" xfId="40134" xr:uid="{BC5BF6CF-AAA0-4250-B2DD-D039A8209614}"/>
    <cellStyle name="Comma 2 4 2 6 6" xfId="41251" xr:uid="{11881D9D-269F-4CC7-9FB5-AF818C3A3EF5}"/>
    <cellStyle name="Comma 2 4 2 6 7" xfId="25377" xr:uid="{086302CA-447C-4759-AFA6-EE9E034C0432}"/>
    <cellStyle name="Comma 2 4 2 7" xfId="25798" xr:uid="{A7F9F769-0F2F-4DB9-A7B9-CA377416FF92}"/>
    <cellStyle name="Comma 2 4 2 8" xfId="36646" xr:uid="{B99CE91F-5B1E-4206-A558-18076D44EE05}"/>
    <cellStyle name="Comma 2 4 2 9" xfId="38302" xr:uid="{D1362143-0C3D-49AE-9A04-15E8466AC543}"/>
    <cellStyle name="Comma 2 4 3" xfId="405" xr:uid="{80604835-34DF-4DC4-8B37-FEA829495C57}"/>
    <cellStyle name="Comma 2 4 3 10" xfId="1661" xr:uid="{4B86B896-470E-4661-BF3A-D599D50B8C00}"/>
    <cellStyle name="Comma 2 4 3 11" xfId="41700" xr:uid="{C42FD020-2673-4174-BDEB-37D9FCEAD298}"/>
    <cellStyle name="Comma 2 4 3 12" xfId="933" xr:uid="{BD808D87-41E1-4C53-BBA0-0797A6F519AE}"/>
    <cellStyle name="Comma 2 4 3 13" xfId="41977" xr:uid="{1E05D84D-5529-4502-9649-43053E0606ED}"/>
    <cellStyle name="Comma 2 4 3 2" xfId="689" xr:uid="{8DCF69D1-2843-42D0-BCF7-82910F63831C}"/>
    <cellStyle name="Comma 2 4 3 2 10" xfId="42252" xr:uid="{DFFA3EF7-7209-4A2D-803E-0005D3A02025}"/>
    <cellStyle name="Comma 2 4 3 2 2" xfId="35016" xr:uid="{1F8775DE-3403-4853-9A38-D26DF8672432}"/>
    <cellStyle name="Comma 2 4 3 2 3" xfId="37458" xr:uid="{B9725C1F-423B-4DC8-B0CC-0A43B3E9AA33}"/>
    <cellStyle name="Comma 2 4 3 2 4" xfId="38661" xr:uid="{F20B5861-01AC-4BEC-8B89-BE3193986025}"/>
    <cellStyle name="Comma 2 4 3 2 5" xfId="39778" xr:uid="{3F84D8AC-DEDE-4EAC-A311-11E26AE88D0E}"/>
    <cellStyle name="Comma 2 4 3 2 6" xfId="40895" xr:uid="{BF607C7B-7638-4374-A9B6-9C1E1767478D}"/>
    <cellStyle name="Comma 2 4 3 2 7" xfId="24733" xr:uid="{0E848F9D-E518-4E55-B585-BCE5694FA098}"/>
    <cellStyle name="Comma 2 4 3 2 8" xfId="13433" xr:uid="{B57E8761-58F9-4EB0-9EE1-EB8D924E6394}"/>
    <cellStyle name="Comma 2 4 3 2 9" xfId="1146" xr:uid="{CB818134-ABCA-4583-8D94-E1344A356134}"/>
    <cellStyle name="Comma 2 4 3 3" xfId="14894" xr:uid="{CFE18E22-2498-4514-9DA0-012432A4C7EA}"/>
    <cellStyle name="Comma 2 4 3 3 2" xfId="35748" xr:uid="{66C37A9E-CCDE-438E-804B-5926A5408161}"/>
    <cellStyle name="Comma 2 4 3 3 3" xfId="37894" xr:uid="{DAFB77E1-0C76-403E-AA9E-E4A9E061E80D}"/>
    <cellStyle name="Comma 2 4 3 3 4" xfId="39018" xr:uid="{F0E46291-F238-43A9-8476-EE29ABEEC028}"/>
    <cellStyle name="Comma 2 4 3 3 5" xfId="40135" xr:uid="{BE2A45DB-C443-49B5-89C9-0882895DCADE}"/>
    <cellStyle name="Comma 2 4 3 3 6" xfId="41252" xr:uid="{C982CF7C-79DD-4897-966C-F5B18C1AA7AB}"/>
    <cellStyle name="Comma 2 4 3 3 7" xfId="25378" xr:uid="{58890A62-D891-4E35-AEF0-D962E4AB8A46}"/>
    <cellStyle name="Comma 2 4 3 4" xfId="25800" xr:uid="{C27468E2-916B-48F6-979B-A5A1A2113621}"/>
    <cellStyle name="Comma 2 4 3 5" xfId="36648" xr:uid="{2F3EF843-9415-434C-A434-20CC963C72E8}"/>
    <cellStyle name="Comma 2 4 3 6" xfId="38304" xr:uid="{86C538B5-A99E-43B1-BD8B-25C68AA584A2}"/>
    <cellStyle name="Comma 2 4 3 7" xfId="39417" xr:uid="{6FBDE032-5849-4FC2-9802-18E693EF8934}"/>
    <cellStyle name="Comma 2 4 3 8" xfId="40538" xr:uid="{E20C4B32-39E5-4DDA-82E6-95316BD2FBE3}"/>
    <cellStyle name="Comma 2 4 3 9" xfId="15381" xr:uid="{993940BC-5AD7-48B9-A490-0E78014834C7}"/>
    <cellStyle name="Comma 2 4 4" xfId="358" xr:uid="{BF0C8D8D-93FD-4B76-AAA9-598772BF0288}"/>
    <cellStyle name="Comma 2 4 4 10" xfId="41744" xr:uid="{15AB7E46-761E-4B58-AA0D-321D1CDBDD4F}"/>
    <cellStyle name="Comma 2 4 4 11" xfId="980" xr:uid="{C4D7A84F-54F3-4E14-9B0A-41840A284929}"/>
    <cellStyle name="Comma 2 4 4 12" xfId="41931" xr:uid="{2A10AB75-2BA8-44BB-A6E6-7A91400A511A}"/>
    <cellStyle name="Comma 2 4 4 2" xfId="643" xr:uid="{6AAD94B3-B179-4F0C-B6E3-ED52372EFCB8}"/>
    <cellStyle name="Comma 2 4 4 2 10" xfId="42206" xr:uid="{49AD0411-8460-484B-8B8A-3BBC2092ECBF}"/>
    <cellStyle name="Comma 2 4 4 2 2" xfId="35883" xr:uid="{F30CBF57-5DF5-4F78-91A9-3A0CAEC0250C}"/>
    <cellStyle name="Comma 2 4 4 2 3" xfId="38025" xr:uid="{E64A91B1-5E78-4DDC-8301-B42DA5FF75C2}"/>
    <cellStyle name="Comma 2 4 4 2 4" xfId="39149" xr:uid="{ECAB6F1C-F27D-475D-9704-2031B4CE3BC7}"/>
    <cellStyle name="Comma 2 4 4 2 5" xfId="40266" xr:uid="{97844F84-1479-4731-A7CE-D58504062F63}"/>
    <cellStyle name="Comma 2 4 4 2 6" xfId="41383" xr:uid="{ACA44D36-038D-4E77-AB48-EB9420E625AA}"/>
    <cellStyle name="Comma 2 4 4 2 7" xfId="25499" xr:uid="{AD88D199-BAF0-4364-9701-E813C7BEC5F8}"/>
    <cellStyle name="Comma 2 4 4 2 8" xfId="15034" xr:uid="{EC93DA0D-34FC-444E-976E-60624334B6E1}"/>
    <cellStyle name="Comma 2 4 4 2 9" xfId="1194" xr:uid="{81D6FF79-FE69-40EB-A343-3EDA619F2832}"/>
    <cellStyle name="Comma 2 4 4 3" xfId="35249" xr:uid="{C52D050F-3E79-4340-AEA1-4B30EF7ED8CC}"/>
    <cellStyle name="Comma 2 4 4 4" xfId="37614" xr:uid="{86DB95A8-A4B5-4B06-A53D-AD6121AF3D23}"/>
    <cellStyle name="Comma 2 4 4 5" xfId="38804" xr:uid="{EFA56D31-C044-4BC7-ACE2-438BE630DDD0}"/>
    <cellStyle name="Comma 2 4 4 6" xfId="39921" xr:uid="{AFCCAAC0-CCBB-4BF7-8FBB-8AE6D0FD712F}"/>
    <cellStyle name="Comma 2 4 4 7" xfId="41038" xr:uid="{0C23051C-D12A-44B7-8CBF-CEF6FFDE6F9B}"/>
    <cellStyle name="Comma 2 4 4 8" xfId="24917" xr:uid="{C56FF565-1392-4E75-9E70-F8284D1EC4D7}"/>
    <cellStyle name="Comma 2 4 4 9" xfId="14169" xr:uid="{DB2CD47A-A389-42A8-B28E-95217091C3B4}"/>
    <cellStyle name="Comma 2 4 5" xfId="489" xr:uid="{5FF102A6-85C9-450A-9520-772D0A95BC33}"/>
    <cellStyle name="Comma 2 4 5 10" xfId="42055" xr:uid="{1B15B879-9A7B-43CB-8CB2-3D452C0FDA71}"/>
    <cellStyle name="Comma 2 4 5 2" xfId="35014" xr:uid="{EE52A765-0BC8-4159-B515-5AF1DDF7EFFE}"/>
    <cellStyle name="Comma 2 4 5 3" xfId="37456" xr:uid="{F6DBB915-0BD3-4B12-8176-B4A8742E47D5}"/>
    <cellStyle name="Comma 2 4 5 4" xfId="38659" xr:uid="{EAE0D7EB-B218-41E3-930C-5E61560C27AA}"/>
    <cellStyle name="Comma 2 4 5 5" xfId="39776" xr:uid="{9294FE1A-A3D9-4D28-9789-226EC2BBE640}"/>
    <cellStyle name="Comma 2 4 5 6" xfId="40893" xr:uid="{A333A32D-2B64-4AE1-B8F1-5779466229C8}"/>
    <cellStyle name="Comma 2 4 5 7" xfId="24731" xr:uid="{F1C09C32-D154-4959-886C-4F9A4BA873B8}"/>
    <cellStyle name="Comma 2 4 5 8" xfId="13431" xr:uid="{EE4ADE76-0C94-40F2-9C0F-44913A7EEAF0}"/>
    <cellStyle name="Comma 2 4 5 9" xfId="1033" xr:uid="{6D4A0EDE-A83F-4988-B32B-CB159ABB69F2}"/>
    <cellStyle name="Comma 2 4 6" xfId="513" xr:uid="{E6C8B89B-71E5-4B43-8B18-430DC3DC9C7B}"/>
    <cellStyle name="Comma 2 4 6 2" xfId="35746" xr:uid="{15EBD96C-02A2-4CE4-9BEB-62FE95C67433}"/>
    <cellStyle name="Comma 2 4 6 3" xfId="37892" xr:uid="{86900372-5225-4829-810D-B497F2B3ED9C}"/>
    <cellStyle name="Comma 2 4 6 4" xfId="39016" xr:uid="{47B6831D-9107-4C97-B761-F4ADD9613307}"/>
    <cellStyle name="Comma 2 4 6 5" xfId="40133" xr:uid="{DD6A9582-CC9C-417D-BB78-C2438D15C2DB}"/>
    <cellStyle name="Comma 2 4 6 6" xfId="41250" xr:uid="{7CFECC94-6BF5-46AF-9DDC-3D40B686A75F}"/>
    <cellStyle name="Comma 2 4 6 7" xfId="25376" xr:uid="{A46E0A28-420C-44BC-AC82-7438D5A627ED}"/>
    <cellStyle name="Comma 2 4 6 8" xfId="14892" xr:uid="{D46F558F-2A7B-423F-8790-041F75A66D4D}"/>
    <cellStyle name="Comma 2 4 6 9" xfId="42076" xr:uid="{2DFBFAFD-21E1-4B82-8072-AD40B02BCDB6}"/>
    <cellStyle name="Comma 2 4 7" xfId="560" xr:uid="{DFC8C04E-AC42-4FDA-A719-3070EBEA1FE5}"/>
    <cellStyle name="Comma 2 4 7 2" xfId="25797" xr:uid="{9ABDECBA-0645-4815-9CED-316A6063ABA5}"/>
    <cellStyle name="Comma 2 4 7 3" xfId="42123" xr:uid="{AE1B3981-FF2C-47EE-BD54-6F8A368E5410}"/>
    <cellStyle name="Comma 2 4 8" xfId="36645" xr:uid="{01036A9B-3797-4AF8-9FA1-5B40D206888D}"/>
    <cellStyle name="Comma 2 4 9" xfId="38301" xr:uid="{F9E0135E-DA19-4649-9A52-ED9614D6CF83}"/>
    <cellStyle name="Comma 2 5" xfId="302" xr:uid="{23CBB111-B0C8-41FA-BB49-55674F8BA346}"/>
    <cellStyle name="Comma 2 5 10" xfId="40539" xr:uid="{750E73A6-547A-420F-9F29-632D4678CF7E}"/>
    <cellStyle name="Comma 2 5 11" xfId="15382" xr:uid="{50D94669-9379-4F61-8EEB-C57360DB85BC}"/>
    <cellStyle name="Comma 2 5 12" xfId="1662" xr:uid="{01A9D0CB-8DEE-49D4-ADF4-0FDDF63D9E59}"/>
    <cellStyle name="Comma 2 5 13" xfId="41623" xr:uid="{0980685B-0FFA-4806-BD8F-16778BB145E1}"/>
    <cellStyle name="Comma 2 5 14" xfId="844" xr:uid="{43D39731-A7DD-4371-8D06-15B3B932E6EB}"/>
    <cellStyle name="Comma 2 5 15" xfId="41873" xr:uid="{81FC3433-7076-4A41-B00C-8DAE29C34820}"/>
    <cellStyle name="Comma 2 5 2" xfId="430" xr:uid="{00154983-E328-4FB8-A759-876E46452EAC}"/>
    <cellStyle name="Comma 2 5 2 10" xfId="1663" xr:uid="{C95B2A27-7C5B-4ADE-93F7-A9DC92026D17}"/>
    <cellStyle name="Comma 2 5 2 11" xfId="1058" xr:uid="{236BE416-D37F-499F-8276-970F0E246BC7}"/>
    <cellStyle name="Comma 2 5 2 12" xfId="42002" xr:uid="{3A84D4EA-FE7C-43AB-91A3-9037AEA7B735}"/>
    <cellStyle name="Comma 2 5 2 2" xfId="714" xr:uid="{04F04EB4-AC34-42F3-A955-C1BBFD26E46B}"/>
    <cellStyle name="Comma 2 5 2 2 2" xfId="35018" xr:uid="{DA9DB9B0-F3C8-4C18-B4C4-0B3F065689E8}"/>
    <cellStyle name="Comma 2 5 2 2 3" xfId="37460" xr:uid="{7DFD974E-D11C-4695-A7A3-487BBF2ED05D}"/>
    <cellStyle name="Comma 2 5 2 2 4" xfId="38663" xr:uid="{AA690FD2-88E5-4B02-8208-FFE9F3610729}"/>
    <cellStyle name="Comma 2 5 2 2 5" xfId="39780" xr:uid="{52F58F5B-DF83-48AD-940D-B6093F322EA8}"/>
    <cellStyle name="Comma 2 5 2 2 6" xfId="40897" xr:uid="{DC0B422C-C6C8-45D9-950A-E7501CE5FEBA}"/>
    <cellStyle name="Comma 2 5 2 2 7" xfId="24735" xr:uid="{1951436C-53FF-4C34-BE8B-AA1C0BEE1CAE}"/>
    <cellStyle name="Comma 2 5 2 2 8" xfId="13435" xr:uid="{E3A15950-89BF-4ADD-B7FD-2101BC88555A}"/>
    <cellStyle name="Comma 2 5 2 2 9" xfId="42277" xr:uid="{05C8649F-00C3-4679-8AF1-019CEAF25D20}"/>
    <cellStyle name="Comma 2 5 2 3" xfId="14896" xr:uid="{70E86B6B-B083-4F9A-82E7-63DCFCB483A0}"/>
    <cellStyle name="Comma 2 5 2 3 2" xfId="35750" xr:uid="{0632FE80-1A7C-4D02-BC3F-8D084EA76A62}"/>
    <cellStyle name="Comma 2 5 2 3 3" xfId="37896" xr:uid="{0585F072-D656-4EB0-97F3-5FF641D60543}"/>
    <cellStyle name="Comma 2 5 2 3 4" xfId="39020" xr:uid="{CCB6FB34-BFC9-4958-B925-978AD2E10ECA}"/>
    <cellStyle name="Comma 2 5 2 3 5" xfId="40137" xr:uid="{FC78F273-3B90-4792-8E93-A4A9FAC4BA31}"/>
    <cellStyle name="Comma 2 5 2 3 6" xfId="41254" xr:uid="{A1141744-D286-4E78-8492-8DC16E25C85A}"/>
    <cellStyle name="Comma 2 5 2 3 7" xfId="25380" xr:uid="{B39228B8-F763-45CE-86BE-11A229D7592F}"/>
    <cellStyle name="Comma 2 5 2 4" xfId="25802" xr:uid="{B6B3C25C-5D64-48CC-964D-69210D9074E8}"/>
    <cellStyle name="Comma 2 5 2 5" xfId="36650" xr:uid="{C56F3917-34F4-4FCB-BB0D-6F9BA457FE38}"/>
    <cellStyle name="Comma 2 5 2 6" xfId="38306" xr:uid="{CA09E038-A584-41E9-8C81-1A4392CEA07E}"/>
    <cellStyle name="Comma 2 5 2 7" xfId="39419" xr:uid="{24C8B14F-4CEA-4AE7-B4F3-A8066AD6CEDF}"/>
    <cellStyle name="Comma 2 5 2 8" xfId="40540" xr:uid="{B72E98E6-FD02-41B9-A9CD-C7AF7A235712}"/>
    <cellStyle name="Comma 2 5 2 9" xfId="15383" xr:uid="{9C128E8F-1854-4414-83A7-D40A9B336D47}"/>
    <cellStyle name="Comma 2 5 3" xfId="492" xr:uid="{38FCA6D1-30D1-472D-9329-0EF3E62D36CE}"/>
    <cellStyle name="Comma 2 5 3 2" xfId="14172" xr:uid="{FB0CEF7C-5777-4517-AB25-9804C367A3BF}"/>
    <cellStyle name="Comma 2 5 3 3" xfId="42057" xr:uid="{D6E5C45D-BAB1-4A75-9311-E7E977A4234F}"/>
    <cellStyle name="Comma 2 5 4" xfId="585" xr:uid="{AA6B3AD7-CC85-4F45-A1F3-BE10410A0C9F}"/>
    <cellStyle name="Comma 2 5 4 2" xfId="35017" xr:uid="{3AEFE998-A855-4D4A-B8B8-98B9B16A9AF3}"/>
    <cellStyle name="Comma 2 5 4 3" xfId="37459" xr:uid="{59E56BEA-BB56-4A5A-AD3A-67A180EF55D6}"/>
    <cellStyle name="Comma 2 5 4 4" xfId="38662" xr:uid="{B8F6328F-049C-4301-B5CC-271D7626C8BC}"/>
    <cellStyle name="Comma 2 5 4 5" xfId="39779" xr:uid="{17C1674F-5CF6-422A-995D-C2BEB78D60CF}"/>
    <cellStyle name="Comma 2 5 4 6" xfId="40896" xr:uid="{379A8EA7-3D1C-4294-9010-D8E11CBEF1A9}"/>
    <cellStyle name="Comma 2 5 4 7" xfId="24734" xr:uid="{C447631B-3DFF-4295-981A-2C0D562A3B95}"/>
    <cellStyle name="Comma 2 5 4 8" xfId="13434" xr:uid="{90461E66-6C75-44B3-AABB-74F8776CE530}"/>
    <cellStyle name="Comma 2 5 4 9" xfId="42148" xr:uid="{C494EDE9-9909-4954-A2F2-224894E879D0}"/>
    <cellStyle name="Comma 2 5 5" xfId="14895" xr:uid="{49E0FC8B-5166-48EB-AD6B-7BCB3C98D4AC}"/>
    <cellStyle name="Comma 2 5 5 2" xfId="35749" xr:uid="{EEB73142-2E66-4159-B544-6C14E557B4E9}"/>
    <cellStyle name="Comma 2 5 5 3" xfId="37895" xr:uid="{01CC6C10-6B73-4F4B-B8EA-5FD975DBC936}"/>
    <cellStyle name="Comma 2 5 5 4" xfId="39019" xr:uid="{B61577D8-9B8B-4EFE-BFDE-E4AF67603A47}"/>
    <cellStyle name="Comma 2 5 5 5" xfId="40136" xr:uid="{CD7555E9-1D75-4C95-81DC-43BFB072D985}"/>
    <cellStyle name="Comma 2 5 5 6" xfId="41253" xr:uid="{82F8966E-5681-4C31-9482-4A49E2D09839}"/>
    <cellStyle name="Comma 2 5 5 7" xfId="25379" xr:uid="{FCB0F530-41A8-4454-B0DF-F6CA0155209B}"/>
    <cellStyle name="Comma 2 5 6" xfId="25801" xr:uid="{4EEB5668-225D-4FBB-A4F3-36AC1448210D}"/>
    <cellStyle name="Comma 2 5 7" xfId="36649" xr:uid="{A282E63C-F81A-4F00-A824-56B8DEB27DAB}"/>
    <cellStyle name="Comma 2 5 8" xfId="38305" xr:uid="{B39777F3-4E80-4F41-B80C-57671A53F261}"/>
    <cellStyle name="Comma 2 5 9" xfId="39418" xr:uid="{AEED18AC-3163-4A7D-A875-C491E3512EA1}"/>
    <cellStyle name="Comma 2 6" xfId="387" xr:uid="{EC6C3979-7F25-4DEE-8163-0117E2D8B5D5}"/>
    <cellStyle name="Comma 2 6 10" xfId="39420" xr:uid="{3E3C4043-647E-43E4-A51C-373F8A9B53E5}"/>
    <cellStyle name="Comma 2 6 11" xfId="40541" xr:uid="{F6E0CBE6-D0BC-494C-B692-E557D2EED172}"/>
    <cellStyle name="Comma 2 6 12" xfId="15384" xr:uid="{BF415CC1-A2DC-4226-997C-F36D49AE7F0F}"/>
    <cellStyle name="Comma 2 6 13" xfId="1664" xr:uid="{03F05DF4-5777-4038-926C-42D2C98A9089}"/>
    <cellStyle name="Comma 2 6 14" xfId="41676" xr:uid="{A6A900C3-CA30-4DF2-8F1B-7C8545DE5D7C}"/>
    <cellStyle name="Comma 2 6 15" xfId="903" xr:uid="{37CAD47A-3149-4C6F-B792-8134A25AF1DB}"/>
    <cellStyle name="Comma 2 6 16" xfId="41960" xr:uid="{E401E3C0-1344-4DB3-86D3-8ACAEA32C45B}"/>
    <cellStyle name="Comma 2 6 17" xfId="47069" xr:uid="{189E26CC-A222-4DD5-AD66-DDEDEE3EBBE0}"/>
    <cellStyle name="Comma 2 6 2" xfId="672" xr:uid="{1590C4FB-2501-4121-8BC7-D49D2F9C9ACC}"/>
    <cellStyle name="Comma 2 6 2 10" xfId="1665" xr:uid="{B06DE538-3432-4487-BE68-69447A26D17C}"/>
    <cellStyle name="Comma 2 6 2 11" xfId="1116" xr:uid="{34A50380-9F48-4B23-A881-FF1FCBCB9AC2}"/>
    <cellStyle name="Comma 2 6 2 12" xfId="42235" xr:uid="{DD2F0CDB-F08C-45F8-B6A2-B9EB9BE09861}"/>
    <cellStyle name="Comma 2 6 2 2" xfId="14174" xr:uid="{BD2FA850-F635-4625-BFCF-AFFFCF8C925C}"/>
    <cellStyle name="Comma 2 6 2 2 2" xfId="35253" xr:uid="{BD40B11C-1098-470F-9F6F-FCD31AA72AB6}"/>
    <cellStyle name="Comma 2 6 2 2 3" xfId="37618" xr:uid="{E071CB9A-CF79-4B8B-A31F-86BF3C2C997E}"/>
    <cellStyle name="Comma 2 6 2 2 4" xfId="38808" xr:uid="{D314FA9B-59BE-4337-82AE-837BA793ADA2}"/>
    <cellStyle name="Comma 2 6 2 2 5" xfId="39925" xr:uid="{BB329060-3311-45B1-9AFB-FBAE0B25E873}"/>
    <cellStyle name="Comma 2 6 2 2 6" xfId="41042" xr:uid="{517A272A-05AF-4D8A-BB8F-D14098F8160E}"/>
    <cellStyle name="Comma 2 6 2 2 7" xfId="24921" xr:uid="{7AA90C58-0BE2-453B-898F-AD6FBDCCF200}"/>
    <cellStyle name="Comma 2 6 2 3" xfId="15038" xr:uid="{755DDE32-646F-4EDD-A3B9-5FFCA238E999}"/>
    <cellStyle name="Comma 2 6 2 3 2" xfId="35887" xr:uid="{C7392DEB-CD2C-4C2A-8F3D-05D73D92A97A}"/>
    <cellStyle name="Comma 2 6 2 3 3" xfId="38029" xr:uid="{8BDE8EFD-533F-4C4A-A376-79A980C29023}"/>
    <cellStyle name="Comma 2 6 2 3 4" xfId="39153" xr:uid="{D3B57181-6E1F-43F5-A616-D7454D5A7D47}"/>
    <cellStyle name="Comma 2 6 2 3 5" xfId="40270" xr:uid="{C3C7CB44-45C8-49BE-B5BF-E0290DAA564A}"/>
    <cellStyle name="Comma 2 6 2 3 6" xfId="41387" xr:uid="{09E6518B-32EA-4AA4-BEBB-93969A1BCE69}"/>
    <cellStyle name="Comma 2 6 2 3 7" xfId="25503" xr:uid="{E31C8415-415B-4CB3-80E9-840F6EFFA5B8}"/>
    <cellStyle name="Comma 2 6 2 4" xfId="25804" xr:uid="{7415349B-7EDE-4C72-A245-0906D4767A06}"/>
    <cellStyle name="Comma 2 6 2 5" xfId="36652" xr:uid="{9B7A96CA-0083-494B-A6B3-169082EBD809}"/>
    <cellStyle name="Comma 2 6 2 6" xfId="38308" xr:uid="{41F68F93-BA9C-4880-930E-25A0E0DF38D6}"/>
    <cellStyle name="Comma 2 6 2 7" xfId="39421" xr:uid="{C105D1C1-6BB4-4812-93EB-02E0899A5FDD}"/>
    <cellStyle name="Comma 2 6 2 8" xfId="40542" xr:uid="{E6DE718C-903C-46BC-811A-142AD0106134}"/>
    <cellStyle name="Comma 2 6 2 9" xfId="15385" xr:uid="{58FC8FD4-D5EA-411B-9648-717DE55B3FCB}"/>
    <cellStyle name="Comma 2 6 3" xfId="14537" xr:uid="{CEB030F8-8AE8-4646-B8F9-6C88A318285F}"/>
    <cellStyle name="Comma 2 6 3 2" xfId="15146" xr:uid="{5F90D6B6-B111-4C88-A015-1C924F1613BB}"/>
    <cellStyle name="Comma 2 6 3 2 2" xfId="35991" xr:uid="{96207852-9310-4561-8D01-88DC3FDE16FD}"/>
    <cellStyle name="Comma 2 6 3 2 3" xfId="38132" xr:uid="{9341AA88-09EC-424C-B348-9F8E90E054F4}"/>
    <cellStyle name="Comma 2 6 3 2 4" xfId="39256" xr:uid="{D30FCA37-6ED3-4C3B-9E9B-49D6536ABA3B}"/>
    <cellStyle name="Comma 2 6 3 2 5" xfId="40373" xr:uid="{2F0038B4-C258-4E8C-AF1E-D0B2C6F3DC5A}"/>
    <cellStyle name="Comma 2 6 3 2 6" xfId="41490" xr:uid="{04333177-9E88-4B39-BD79-45A0BAFAE5F1}"/>
    <cellStyle name="Comma 2 6 3 2 7" xfId="25585" xr:uid="{C31FC931-86F9-4F58-BAAF-D5CC3729E142}"/>
    <cellStyle name="Comma 2 6 3 3" xfId="35412" xr:uid="{6A9EF39D-47BB-4E8A-B2D9-2DE2CF1C39FC}"/>
    <cellStyle name="Comma 2 6 3 4" xfId="37741" xr:uid="{7F358CD6-290A-4AD1-98DC-44A42D5C8B29}"/>
    <cellStyle name="Comma 2 6 3 5" xfId="38912" xr:uid="{D491EADA-CF21-45E9-9046-2149D99542C8}"/>
    <cellStyle name="Comma 2 6 3 6" xfId="40029" xr:uid="{2FE400D4-C26E-49BA-B36C-6923CA3251C6}"/>
    <cellStyle name="Comma 2 6 3 7" xfId="41146" xr:uid="{20C1F426-ABD1-4F58-A674-16BA441AD172}"/>
    <cellStyle name="Comma 2 6 3 8" xfId="25055" xr:uid="{17B52ED8-450A-4C22-8EE7-3FD727CD1612}"/>
    <cellStyle name="Comma 2 6 4" xfId="14173" xr:uid="{88D9B1A7-BF22-4561-B278-3FA1941A3DB1}"/>
    <cellStyle name="Comma 2 6 4 2" xfId="15037" xr:uid="{83B00CE6-FEA6-4FF9-92A8-BF129851FACD}"/>
    <cellStyle name="Comma 2 6 4 2 2" xfId="35886" xr:uid="{F28DD6A0-66C1-4BAC-9169-F1DC9D9804FC}"/>
    <cellStyle name="Comma 2 6 4 2 3" xfId="38028" xr:uid="{5523325D-7EB5-4257-9BED-B9984D48B122}"/>
    <cellStyle name="Comma 2 6 4 2 4" xfId="39152" xr:uid="{B7C7AE41-0A9E-43B9-8EC6-A98D8F3DA92E}"/>
    <cellStyle name="Comma 2 6 4 2 5" xfId="40269" xr:uid="{475AE62D-B641-478E-9686-FB50943D9588}"/>
    <cellStyle name="Comma 2 6 4 2 6" xfId="41386" xr:uid="{1A125A7C-146D-4922-84C4-0E54849B3A55}"/>
    <cellStyle name="Comma 2 6 4 2 7" xfId="25502" xr:uid="{8823649C-25C0-4E6C-8E74-E854F841B44A}"/>
    <cellStyle name="Comma 2 6 4 3" xfId="35252" xr:uid="{D0E7AEFC-7EEB-4E44-8739-2F1446337788}"/>
    <cellStyle name="Comma 2 6 4 4" xfId="37617" xr:uid="{3643E673-FD9D-4CC1-8BBF-3572EB7263C7}"/>
    <cellStyle name="Comma 2 6 4 5" xfId="38807" xr:uid="{F3274146-3161-492F-AA1B-AF1B20A448F3}"/>
    <cellStyle name="Comma 2 6 4 6" xfId="39924" xr:uid="{1F528FAA-2B82-467A-8B45-6984AECFB612}"/>
    <cellStyle name="Comma 2 6 4 7" xfId="41041" xr:uid="{2D627874-7BBF-4129-A568-AA1CC60AFE89}"/>
    <cellStyle name="Comma 2 6 4 8" xfId="24920" xr:uid="{4263A5E0-3853-44FF-B6F2-491C2B5DDAA8}"/>
    <cellStyle name="Comma 2 6 5" xfId="13436" xr:uid="{0C1CC521-1D6C-4D74-80E5-DD311EC628B4}"/>
    <cellStyle name="Comma 2 6 5 2" xfId="35019" xr:uid="{5146C830-C25D-4F80-893A-D7F8D2364EFD}"/>
    <cellStyle name="Comma 2 6 5 3" xfId="37461" xr:uid="{88E0F47D-42A3-4EC3-B181-20ED5D3B6426}"/>
    <cellStyle name="Comma 2 6 5 4" xfId="38664" xr:uid="{28EBB6A2-39CA-43BE-85E8-6B5D3D4C695A}"/>
    <cellStyle name="Comma 2 6 5 5" xfId="39781" xr:uid="{0F906D40-853F-41C0-971A-A84210AB78A7}"/>
    <cellStyle name="Comma 2 6 5 6" xfId="40898" xr:uid="{C5FFEEDB-DBE1-4FE2-9747-EC6191147892}"/>
    <cellStyle name="Comma 2 6 5 7" xfId="24736" xr:uid="{71D18C94-8F94-4269-8408-AAD903DE3DAA}"/>
    <cellStyle name="Comma 2 6 6" xfId="14897" xr:uid="{8555BA9F-A957-4BD1-A68D-9335B80E5673}"/>
    <cellStyle name="Comma 2 6 6 2" xfId="35751" xr:uid="{B632380B-2731-456B-B470-329310C75852}"/>
    <cellStyle name="Comma 2 6 6 3" xfId="37897" xr:uid="{6BDCF46D-B3C9-4CBF-83EB-13E528CB89B3}"/>
    <cellStyle name="Comma 2 6 6 4" xfId="39021" xr:uid="{91856745-D236-4F41-88EC-AABA54060592}"/>
    <cellStyle name="Comma 2 6 6 5" xfId="40138" xr:uid="{00943705-DC7F-4D7A-8D20-34350FDFA2F7}"/>
    <cellStyle name="Comma 2 6 6 6" xfId="41255" xr:uid="{50353ED3-3AD1-4440-A811-5E7886E5D36C}"/>
    <cellStyle name="Comma 2 6 6 7" xfId="25381" xr:uid="{3C21233E-A1F0-4BC0-A6AA-E38FF54AF1B0}"/>
    <cellStyle name="Comma 2 6 7" xfId="25803" xr:uid="{60914D6A-5346-4590-87A1-B5BA6383561F}"/>
    <cellStyle name="Comma 2 6 8" xfId="36651" xr:uid="{05336088-0194-4281-921E-251B6708E7C3}"/>
    <cellStyle name="Comma 2 6 9" xfId="38307" xr:uid="{C177A805-3EC5-46DC-8CF8-08F4E069B1B4}"/>
    <cellStyle name="Comma 2 7" xfId="543" xr:uid="{3FFA3678-84D1-4AB4-9E56-DC81FB296A04}"/>
    <cellStyle name="Comma 2 7 10" xfId="39422" xr:uid="{08C0D60A-AC86-454D-8F81-5B2454A6B555}"/>
    <cellStyle name="Comma 2 7 11" xfId="40543" xr:uid="{4ADE3618-5C59-446C-95C1-51049F1A6259}"/>
    <cellStyle name="Comma 2 7 12" xfId="15386" xr:uid="{2629039E-67F2-4308-85DB-40ACB318233F}"/>
    <cellStyle name="Comma 2 7 13" xfId="1666" xr:uid="{E8294C45-11D2-4B97-9B35-060B8F13E3E8}"/>
    <cellStyle name="Comma 2 7 14" xfId="41719" xr:uid="{14328613-DCE3-4255-8F2F-FB7A779D846D}"/>
    <cellStyle name="Comma 2 7 15" xfId="950" xr:uid="{BB0D98AD-07A1-4152-88F5-34AA4A809A80}"/>
    <cellStyle name="Comma 2 7 16" xfId="42106" xr:uid="{94D2101D-A02F-4E00-879D-B57AE73C2747}"/>
    <cellStyle name="Comma 2 7 2" xfId="1164" xr:uid="{3686D755-D38C-4A35-A72B-B3436F042F63}"/>
    <cellStyle name="Comma 2 7 2 10" xfId="1667" xr:uid="{9763B5F9-8EF3-47BD-B586-E0FD7AEA50E2}"/>
    <cellStyle name="Comma 2 7 2 2" xfId="13438" xr:uid="{BF15440A-C1B0-40DD-B748-3F7EE58918F1}"/>
    <cellStyle name="Comma 2 7 2 2 2" xfId="35021" xr:uid="{B8766B7E-FA51-4603-8216-437F975D300A}"/>
    <cellStyle name="Comma 2 7 2 2 3" xfId="37463" xr:uid="{C6CB77A5-3170-43FC-B943-CEF2BF3EAC2E}"/>
    <cellStyle name="Comma 2 7 2 2 4" xfId="38666" xr:uid="{738BCD9D-53F0-4A2B-9ADF-9A7F228C6DD6}"/>
    <cellStyle name="Comma 2 7 2 2 5" xfId="39783" xr:uid="{89B64888-D375-42D3-909C-276B1BC0A184}"/>
    <cellStyle name="Comma 2 7 2 2 6" xfId="40900" xr:uid="{08AB1C24-2165-4205-A94C-FB9D5BACCACE}"/>
    <cellStyle name="Comma 2 7 2 2 7" xfId="24738" xr:uid="{11D342D4-3602-4D60-9C7D-CE755D18D92D}"/>
    <cellStyle name="Comma 2 7 2 3" xfId="14899" xr:uid="{C1F436A7-CA38-4C6E-A63F-BBD7C7254BBC}"/>
    <cellStyle name="Comma 2 7 2 3 2" xfId="35753" xr:uid="{5772DC28-CD3C-4534-A3A5-29DEBD414827}"/>
    <cellStyle name="Comma 2 7 2 3 3" xfId="37899" xr:uid="{ADA1B3BE-DA30-4E65-AACC-8C5162536272}"/>
    <cellStyle name="Comma 2 7 2 3 4" xfId="39023" xr:uid="{A7A3A7DC-268C-4018-8915-AC94A595EF04}"/>
    <cellStyle name="Comma 2 7 2 3 5" xfId="40140" xr:uid="{8EA7885B-B8CF-4BF0-89B1-E12917C67A96}"/>
    <cellStyle name="Comma 2 7 2 3 6" xfId="41257" xr:uid="{385D5979-64E1-4445-BE57-5E024CF5B84B}"/>
    <cellStyle name="Comma 2 7 2 3 7" xfId="25383" xr:uid="{B547A42A-3C9E-48E9-B382-168718C32425}"/>
    <cellStyle name="Comma 2 7 2 4" xfId="25806" xr:uid="{F61E5C2B-0521-4B18-8F8C-491978F296C0}"/>
    <cellStyle name="Comma 2 7 2 5" xfId="36654" xr:uid="{97DA1D8B-F378-4A41-A25C-122F4E94857A}"/>
    <cellStyle name="Comma 2 7 2 6" xfId="38310" xr:uid="{484E3519-AE54-4D8A-908E-97ACFE74A97A}"/>
    <cellStyle name="Comma 2 7 2 7" xfId="39423" xr:uid="{3C3242DF-9038-48FC-BA5C-A7BAD92C3B02}"/>
    <cellStyle name="Comma 2 7 2 8" xfId="40544" xr:uid="{57FD8E7B-E6C1-450A-B1F1-DB495244F66E}"/>
    <cellStyle name="Comma 2 7 2 9" xfId="15387" xr:uid="{78739092-794B-46D7-8F9E-EC6E2E189368}"/>
    <cellStyle name="Comma 2 7 3" xfId="13439" xr:uid="{FC01FDEE-FAD3-4DB5-8DAB-A31EAB3D4F98}"/>
    <cellStyle name="Comma 2 7 3 2" xfId="14900" xr:uid="{CDB6C3F7-1367-4D36-B070-26C5CB376147}"/>
    <cellStyle name="Comma 2 7 3 2 2" xfId="35754" xr:uid="{452DFAFF-0AF9-441D-9845-A2B062D6119A}"/>
    <cellStyle name="Comma 2 7 3 2 3" xfId="37900" xr:uid="{18CADE9A-FD1C-4469-94C8-01974FACEA08}"/>
    <cellStyle name="Comma 2 7 3 2 4" xfId="39024" xr:uid="{59BEB984-9789-4A64-A86E-2C4999FEF6A5}"/>
    <cellStyle name="Comma 2 7 3 2 5" xfId="40141" xr:uid="{EA2797BF-223E-42E8-BBCD-2EB65F1A4CA5}"/>
    <cellStyle name="Comma 2 7 3 2 6" xfId="41258" xr:uid="{8039CBBD-2E30-4002-B1B8-D65731946B4B}"/>
    <cellStyle name="Comma 2 7 3 2 7" xfId="25384" xr:uid="{3DD2C1AF-5F3B-491B-A21F-FEE956BB7827}"/>
    <cellStyle name="Comma 2 7 3 3" xfId="35022" xr:uid="{A41A6BE6-9389-4ABA-8C45-F2D8B16AD217}"/>
    <cellStyle name="Comma 2 7 3 4" xfId="37464" xr:uid="{4B53F5C3-4394-4759-B797-90AF4C300ABC}"/>
    <cellStyle name="Comma 2 7 3 5" xfId="38667" xr:uid="{953FD792-B6AA-4678-A182-0867E07BAF12}"/>
    <cellStyle name="Comma 2 7 3 6" xfId="39784" xr:uid="{AAF8A121-8901-4F28-84BD-233354179D6D}"/>
    <cellStyle name="Comma 2 7 3 7" xfId="40901" xr:uid="{329CED90-396E-45A7-9A9A-9CE3CCF726E5}"/>
    <cellStyle name="Comma 2 7 3 8" xfId="24739" xr:uid="{9747AE08-4384-4A6A-884F-FC8D7969B05A}"/>
    <cellStyle name="Comma 2 7 4" xfId="14175" xr:uid="{07D7EAD4-9C7C-4D13-9CBD-CD11EF5DAE56}"/>
    <cellStyle name="Comma 2 7 5" xfId="13437" xr:uid="{21B5B58D-B903-43B9-9EED-580339460C04}"/>
    <cellStyle name="Comma 2 7 5 2" xfId="35020" xr:uid="{445ACC6B-8CBA-4779-A8E1-196E8A675DBA}"/>
    <cellStyle name="Comma 2 7 5 3" xfId="37462" xr:uid="{B807A559-64A5-4071-BBE1-5CF3BF5D717F}"/>
    <cellStyle name="Comma 2 7 5 4" xfId="38665" xr:uid="{9F7F4771-B419-4AB7-A348-1E22A30193EA}"/>
    <cellStyle name="Comma 2 7 5 5" xfId="39782" xr:uid="{030FB765-BDE4-49EB-A3F9-E842DA3B1803}"/>
    <cellStyle name="Comma 2 7 5 6" xfId="40899" xr:uid="{8DD8F038-DBDB-485A-B593-7B6B9D4B1821}"/>
    <cellStyle name="Comma 2 7 5 7" xfId="24737" xr:uid="{B9020725-5994-41F5-BA41-8A825E8E4DF0}"/>
    <cellStyle name="Comma 2 7 6" xfId="14898" xr:uid="{917575DB-7A74-4544-A16E-1550A0FC9D7F}"/>
    <cellStyle name="Comma 2 7 6 2" xfId="35752" xr:uid="{1DC4FD91-65BB-4133-9522-5A0A3227621A}"/>
    <cellStyle name="Comma 2 7 6 3" xfId="37898" xr:uid="{27CE3B7E-DCBA-44C8-98EB-977FCEC5E765}"/>
    <cellStyle name="Comma 2 7 6 4" xfId="39022" xr:uid="{5283424E-045D-4FB7-BB3C-9A3952682831}"/>
    <cellStyle name="Comma 2 7 6 5" xfId="40139" xr:uid="{51111989-72D1-4F55-9F43-872713D2559A}"/>
    <cellStyle name="Comma 2 7 6 6" xfId="41256" xr:uid="{22262B55-493A-43E9-879A-01497B5AA0A2}"/>
    <cellStyle name="Comma 2 7 6 7" xfId="25382" xr:uid="{C5A09726-6149-4ACE-B0F1-7810D588D4CA}"/>
    <cellStyle name="Comma 2 7 7" xfId="25805" xr:uid="{78DB0C88-F82C-4B0E-9D34-725069C0644E}"/>
    <cellStyle name="Comma 2 7 8" xfId="36653" xr:uid="{8429FB63-C858-455E-A941-BD304658555E}"/>
    <cellStyle name="Comma 2 7 9" xfId="38309" xr:uid="{A812BFE3-B8DA-463F-983B-D76FF40642F6}"/>
    <cellStyle name="Comma 2 8" xfId="215" xr:uid="{BF5B9C90-CDCD-4176-A600-E9EF587F14C2}"/>
    <cellStyle name="Comma 2 8 10" xfId="1668" xr:uid="{2D44D320-9287-4594-9B88-A52E010E47FF}"/>
    <cellStyle name="Comma 2 8 11" xfId="774" xr:uid="{D1992DAA-25BE-4752-BD30-CB71C1903346}"/>
    <cellStyle name="Comma 2 8 2" xfId="14176" xr:uid="{3F19D7B5-9058-421D-976E-DE9118A59B38}"/>
    <cellStyle name="Comma 2 8 2 2" xfId="35254" xr:uid="{99B822D9-337B-4985-90FB-2AB746DC3522}"/>
    <cellStyle name="Comma 2 8 2 3" xfId="37619" xr:uid="{715FE196-FA2B-45C1-8611-0554778E6CDF}"/>
    <cellStyle name="Comma 2 8 2 4" xfId="38809" xr:uid="{4D1AAFD9-8A7F-4FEB-9256-5DE0EEFD65AD}"/>
    <cellStyle name="Comma 2 8 2 5" xfId="39926" xr:uid="{819DBED1-A834-4681-AAAA-914F3A63B461}"/>
    <cellStyle name="Comma 2 8 2 6" xfId="41043" xr:uid="{F06C4C49-A105-46E0-A222-D2659470463B}"/>
    <cellStyle name="Comma 2 8 2 7" xfId="24922" xr:uid="{0A456453-D9C3-427E-BC41-9ABDDFEC5510}"/>
    <cellStyle name="Comma 2 8 3" xfId="15039" xr:uid="{9FBDF2FE-A50D-442E-B235-17B9B7A3690B}"/>
    <cellStyle name="Comma 2 8 3 2" xfId="35888" xr:uid="{A21B57F3-C267-4B85-AAE9-BEA9465AC2CC}"/>
    <cellStyle name="Comma 2 8 3 3" xfId="38030" xr:uid="{2760349B-D3D4-4EF9-B923-A560C18F1952}"/>
    <cellStyle name="Comma 2 8 3 4" xfId="39154" xr:uid="{61BC708B-C8D1-47F3-847E-557A8F0CADE2}"/>
    <cellStyle name="Comma 2 8 3 5" xfId="40271" xr:uid="{C5D6D447-680F-4B75-B0D1-89CB90A59343}"/>
    <cellStyle name="Comma 2 8 3 6" xfId="41388" xr:uid="{DCCADDFC-B0F1-4004-BDB7-58C1C1D8B609}"/>
    <cellStyle name="Comma 2 8 3 7" xfId="25504" xr:uid="{D21D36CB-5B57-4B2E-8356-C7AA934B3C65}"/>
    <cellStyle name="Comma 2 8 4" xfId="25807" xr:uid="{608BB2FD-6A66-43DD-968A-1C7FBB87BAAF}"/>
    <cellStyle name="Comma 2 8 5" xfId="36655" xr:uid="{5312FF75-D57A-4B21-8976-C67BF16A5E09}"/>
    <cellStyle name="Comma 2 8 6" xfId="38311" xr:uid="{50BA9AF2-D6B6-48D9-8716-98F40C5D6847}"/>
    <cellStyle name="Comma 2 8 7" xfId="39424" xr:uid="{5282ADF5-6024-44E6-9376-D6C3E7BFDE21}"/>
    <cellStyle name="Comma 2 8 8" xfId="40545" xr:uid="{4054E9CF-3573-405A-9BC8-BCFD431DBB24}"/>
    <cellStyle name="Comma 2 8 9" xfId="15388" xr:uid="{4D53940C-0B89-49D1-9235-45880ADC9949}"/>
    <cellStyle name="Comma 2 84" xfId="47037" xr:uid="{62DB6510-2903-4FF3-8055-22B833997D7B}"/>
    <cellStyle name="Comma 2 84 2" xfId="47050" xr:uid="{ECD695BC-934A-45E3-9EE3-B7AFF16D8AAE}"/>
    <cellStyle name="Comma 2 84 3" xfId="47039" xr:uid="{65FCBEBB-DD39-42B8-90DB-38D83F52F2FB}"/>
    <cellStyle name="Comma 2 84 3 2" xfId="47051" xr:uid="{4BCD4541-0843-4DFB-94EB-674376B189C6}"/>
    <cellStyle name="Comma 2 9" xfId="1002" xr:uid="{DCFCD8FE-D1E6-49BE-BF58-486D8D9C3CD5}"/>
    <cellStyle name="Comma 2 9 2" xfId="13036" xr:uid="{007A0397-1498-450A-BEAE-ED45D44DCB33}"/>
    <cellStyle name="Comma 2 9 3" xfId="26111" xr:uid="{F278523B-62D7-40B6-BF07-A8361BC5B640}"/>
    <cellStyle name="Comma 2 9 4" xfId="36830" xr:uid="{AD3C13C7-3EA3-4B33-A3BE-8D0831B7E3CC}"/>
    <cellStyle name="Comma 2 9 5" xfId="38482" xr:uid="{55B9EF85-D28E-4A7D-9D9B-3BEAB1B2F868}"/>
    <cellStyle name="Comma 2 9 6" xfId="39599" xr:uid="{FE54B2C1-AB39-4EB4-AA01-42B3B81FCD78}"/>
    <cellStyle name="Comma 2 9 7" xfId="40716" xr:uid="{DA491939-348E-45D9-B42F-622F275DA89A}"/>
    <cellStyle name="Comma 2 9 8" xfId="15694" xr:uid="{9DFB7E9B-8703-4803-A097-0483A1A95098}"/>
    <cellStyle name="Comma 2 9 9" xfId="2620" xr:uid="{8A3ECB85-6C8F-43AC-AADE-5629EEABDC9A}"/>
    <cellStyle name="Comma 20" xfId="539" xr:uid="{38FA5959-508E-4E2C-A4B6-E5D14DB4AB33}"/>
    <cellStyle name="Comma 20 10" xfId="38312" xr:uid="{CBA14AF9-E15B-4C3D-BFAA-FE1D55087E23}"/>
    <cellStyle name="Comma 20 11" xfId="39425" xr:uid="{00E870C1-A362-41C4-9556-BA5C2747294F}"/>
    <cellStyle name="Comma 20 12" xfId="40546" xr:uid="{A3B8C187-9410-49B0-BB0A-D6A42CD504F4}"/>
    <cellStyle name="Comma 20 13" xfId="15389" xr:uid="{ED1116AE-3F9B-45DC-9B29-BAC86F3BDAE9}"/>
    <cellStyle name="Comma 20 14" xfId="1669" xr:uid="{4B0F7F50-A77C-4BE5-994B-ECE7B2D871F5}"/>
    <cellStyle name="Comma 20 15" xfId="41671" xr:uid="{22A3AF28-852C-4C10-BA27-04CA1498350F}"/>
    <cellStyle name="Comma 20 16" xfId="898" xr:uid="{185BE109-0A6E-4A61-B486-9E5FEBF22147}"/>
    <cellStyle name="Comma 20 17" xfId="42102" xr:uid="{58F2BE35-F292-4B2C-A355-CAB6215416FB}"/>
    <cellStyle name="Comma 20 2" xfId="1111" xr:uid="{AC94EC18-9CDD-460C-A2B2-0FDE9AAAAC1F}"/>
    <cellStyle name="Comma 20 2 10" xfId="40547" xr:uid="{6E01894E-E0B7-456B-BC02-679ECC5AE49D}"/>
    <cellStyle name="Comma 20 2 11" xfId="15390" xr:uid="{3E5D56DB-AA87-4413-975D-3E1034DB321E}"/>
    <cellStyle name="Comma 20 2 12" xfId="1670" xr:uid="{51FC7B47-20DF-4619-A1B2-11FC50034F6D}"/>
    <cellStyle name="Comma 20 2 2" xfId="14179" xr:uid="{2C33A429-415C-492C-A4E6-590498350E67}"/>
    <cellStyle name="Comma 20 2 2 2" xfId="15042" xr:uid="{22E63532-85E1-475D-9AE5-3E9548226ED9}"/>
    <cellStyle name="Comma 20 2 2 2 2" xfId="35891" xr:uid="{F8331180-91F0-4A9E-AF1A-11F7FE47E301}"/>
    <cellStyle name="Comma 20 2 2 2 3" xfId="38033" xr:uid="{BA53C43B-2E40-4C73-8A45-6AE6FFABE685}"/>
    <cellStyle name="Comma 20 2 2 2 4" xfId="39157" xr:uid="{87F18B12-AEFA-4B8C-A3FE-D3AA6F33E2A0}"/>
    <cellStyle name="Comma 20 2 2 2 5" xfId="40274" xr:uid="{1D8FDCBD-9AAD-49B1-8B91-B52E0110686E}"/>
    <cellStyle name="Comma 20 2 2 2 6" xfId="41391" xr:uid="{132732F4-AAD1-4FAC-98F4-72F52359339C}"/>
    <cellStyle name="Comma 20 2 2 2 7" xfId="25507" xr:uid="{D0F5A0FA-ED94-450B-BBDD-CA0469035EA0}"/>
    <cellStyle name="Comma 20 2 2 3" xfId="35257" xr:uid="{19D9D3EC-F96A-41E1-AD3B-6AAEE9B0276F}"/>
    <cellStyle name="Comma 20 2 2 4" xfId="37622" xr:uid="{2ED8BD34-4F6C-4EA7-9BEC-6663EB326FF9}"/>
    <cellStyle name="Comma 20 2 2 5" xfId="38812" xr:uid="{20C9AD05-5912-4880-9A22-722D33495C6F}"/>
    <cellStyle name="Comma 20 2 2 6" xfId="39929" xr:uid="{04259DDD-F8BB-4D4F-8F07-7B35FC18957C}"/>
    <cellStyle name="Comma 20 2 2 7" xfId="41046" xr:uid="{5083AD88-5880-4975-8343-D28D611F7EEC}"/>
    <cellStyle name="Comma 20 2 2 8" xfId="24925" xr:uid="{7BBB6499-2A08-472D-97C1-D35F05349B39}"/>
    <cellStyle name="Comma 20 2 2 9" xfId="45295" xr:uid="{34B0A35B-A16D-475C-96FB-3D7BCAA4DA78}"/>
    <cellStyle name="Comma 20 2 3" xfId="14538" xr:uid="{CA2EB312-D6FF-434A-BE5D-B30591916649}"/>
    <cellStyle name="Comma 20 2 3 2" xfId="15147" xr:uid="{8CBA9FFA-25F1-4F83-97D4-BFDA5D442B50}"/>
    <cellStyle name="Comma 20 2 3 2 2" xfId="35992" xr:uid="{521E29E0-A414-4F8F-A158-ED1CC93A59C7}"/>
    <cellStyle name="Comma 20 2 3 2 3" xfId="38133" xr:uid="{2CE4B960-5FC8-4D51-AFE8-48519358E641}"/>
    <cellStyle name="Comma 20 2 3 2 4" xfId="39257" xr:uid="{0BBE39E0-01BD-42C9-B041-2E64B367B799}"/>
    <cellStyle name="Comma 20 2 3 2 5" xfId="40374" xr:uid="{3E129BF6-8620-45B7-8BFD-E491C34F24DF}"/>
    <cellStyle name="Comma 20 2 3 2 6" xfId="41491" xr:uid="{24D6737A-DFE8-4F0E-854F-2BE4CDBB933A}"/>
    <cellStyle name="Comma 20 2 3 2 7" xfId="25586" xr:uid="{AC67535C-167B-401C-9C92-2224CC03A530}"/>
    <cellStyle name="Comma 20 2 3 3" xfId="35413" xr:uid="{A6FCCE22-DD5E-4C7C-95B8-841D49E6DB79}"/>
    <cellStyle name="Comma 20 2 3 4" xfId="37742" xr:uid="{07DB8113-46C5-4150-881D-DCCE9AC8927C}"/>
    <cellStyle name="Comma 20 2 3 5" xfId="38913" xr:uid="{0C53226D-1ECD-415A-942E-303DFB8F82F3}"/>
    <cellStyle name="Comma 20 2 3 6" xfId="40030" xr:uid="{9AFE93C8-75E1-428E-885A-4B9052244E05}"/>
    <cellStyle name="Comma 20 2 3 7" xfId="41147" xr:uid="{2DD7AB05-B374-49C5-81CE-C76398F2342B}"/>
    <cellStyle name="Comma 20 2 3 8" xfId="25056" xr:uid="{698B5B49-BCBE-4295-AF1B-0636B167823E}"/>
    <cellStyle name="Comma 20 2 3 9" xfId="46787" xr:uid="{EA91DF8D-827C-4551-BAC6-71FF59B56D89}"/>
    <cellStyle name="Comma 20 2 4" xfId="14178" xr:uid="{BE2F9F6F-A0E2-40C9-9B2C-DC35B8926003}"/>
    <cellStyle name="Comma 20 2 4 2" xfId="35256" xr:uid="{F27015C2-D1C2-470A-923D-536980DBECA3}"/>
    <cellStyle name="Comma 20 2 4 3" xfId="37621" xr:uid="{70511A99-C5EB-43FB-B8E3-094F203FB14B}"/>
    <cellStyle name="Comma 20 2 4 4" xfId="38811" xr:uid="{41C905DB-D5C9-4026-8F58-6385846BB72F}"/>
    <cellStyle name="Comma 20 2 4 5" xfId="39928" xr:uid="{05DEB43E-EB1E-489E-8787-C5A8E5B0D7A6}"/>
    <cellStyle name="Comma 20 2 4 6" xfId="41045" xr:uid="{745EC324-E94D-4F3B-A4D8-F1F3957E7341}"/>
    <cellStyle name="Comma 20 2 4 7" xfId="24924" xr:uid="{E642A1C3-6708-4DC6-8011-7C5DE6AB5403}"/>
    <cellStyle name="Comma 20 2 5" xfId="15041" xr:uid="{F58E591D-AD3F-4D05-84B2-5A6E373A3741}"/>
    <cellStyle name="Comma 20 2 5 2" xfId="35890" xr:uid="{BD2A25F1-93CC-47E6-9DE2-CC1C7636CD81}"/>
    <cellStyle name="Comma 20 2 5 3" xfId="38032" xr:uid="{CA3628D8-920F-4589-847A-3B6DF56F9714}"/>
    <cellStyle name="Comma 20 2 5 4" xfId="39156" xr:uid="{1CF21811-2B42-481B-B36E-987B2BFAFA4C}"/>
    <cellStyle name="Comma 20 2 5 5" xfId="40273" xr:uid="{E4A787A0-43A5-4F62-81CB-C06D8CA273E9}"/>
    <cellStyle name="Comma 20 2 5 6" xfId="41390" xr:uid="{D73044C2-0668-4ED0-9739-8BD22FEE7291}"/>
    <cellStyle name="Comma 20 2 5 7" xfId="25506" xr:uid="{CD61462B-8E66-4EF3-9691-A24A8A64C548}"/>
    <cellStyle name="Comma 20 2 6" xfId="25809" xr:uid="{D1B07433-C2F2-4168-81DF-E3D3EE1C5E78}"/>
    <cellStyle name="Comma 20 2 7" xfId="36657" xr:uid="{6468D00C-29B5-4F82-9171-65417C1EB420}"/>
    <cellStyle name="Comma 20 2 8" xfId="38313" xr:uid="{1F1D79D1-8D9F-4682-8FD6-02540CFF8408}"/>
    <cellStyle name="Comma 20 2 9" xfId="39426" xr:uid="{31EC52A1-60BD-434F-B821-FFCFA8945B02}"/>
    <cellStyle name="Comma 20 3" xfId="14180" xr:uid="{D24195FF-CD50-4053-BA89-AE98513384CE}"/>
    <cellStyle name="Comma 20 3 2" xfId="15043" xr:uid="{ABA580C9-998C-47AF-817C-5597475CFBB1}"/>
    <cellStyle name="Comma 20 3 2 2" xfId="35892" xr:uid="{C98EFD88-8107-4234-B1A7-D1FB8998C232}"/>
    <cellStyle name="Comma 20 3 2 3" xfId="38034" xr:uid="{29EEF17C-F317-4228-AC50-037E87E4F579}"/>
    <cellStyle name="Comma 20 3 2 4" xfId="39158" xr:uid="{D0BABD9C-5C19-4192-9C21-EE6F8200696C}"/>
    <cellStyle name="Comma 20 3 2 5" xfId="40275" xr:uid="{C2A564E8-E6AF-46B0-B9BD-8AE555F171C6}"/>
    <cellStyle name="Comma 20 3 2 6" xfId="41392" xr:uid="{B8641688-D1CA-4F3B-8E5B-364BD3579A79}"/>
    <cellStyle name="Comma 20 3 2 7" xfId="25508" xr:uid="{EFF10FC5-5CEE-464E-9E4D-B7282D5E5855}"/>
    <cellStyle name="Comma 20 3 3" xfId="35258" xr:uid="{9A891956-C947-473A-95A0-90C6570FFEBD}"/>
    <cellStyle name="Comma 20 3 4" xfId="37623" xr:uid="{52FAF6A7-E90C-4495-93C5-B2BF9B9EB5A2}"/>
    <cellStyle name="Comma 20 3 5" xfId="38813" xr:uid="{30D7D535-2DA3-4150-84C2-EE508B796FF6}"/>
    <cellStyle name="Comma 20 3 6" xfId="39930" xr:uid="{1ED88CB4-FEF4-47B1-B023-0AD8DEC92D2E}"/>
    <cellStyle name="Comma 20 3 7" xfId="41047" xr:uid="{C070C563-75D3-405A-B055-1CBF8339D004}"/>
    <cellStyle name="Comma 20 3 8" xfId="24926" xr:uid="{5B71D310-10BB-41E9-BB7A-64F2273919A0}"/>
    <cellStyle name="Comma 20 3 9" xfId="44588" xr:uid="{C340641B-1692-4304-B10F-9DB8C6382154}"/>
    <cellStyle name="Comma 20 4" xfId="14539" xr:uid="{ED0DC057-48F5-475D-BB6A-D4FF785036B5}"/>
    <cellStyle name="Comma 20 4 2" xfId="15148" xr:uid="{2F84584A-408D-4713-B353-BAE9AD861FD5}"/>
    <cellStyle name="Comma 20 4 2 2" xfId="35993" xr:uid="{D93A1D1E-3057-47ED-A65C-6F14CA038D7F}"/>
    <cellStyle name="Comma 20 4 2 3" xfId="38134" xr:uid="{762F9EDA-D060-4736-88AC-243816AFFB30}"/>
    <cellStyle name="Comma 20 4 2 4" xfId="39258" xr:uid="{A2420131-068A-4887-BA85-6B0E513FC622}"/>
    <cellStyle name="Comma 20 4 2 5" xfId="40375" xr:uid="{1CBAEB3A-50ED-42C9-B6B3-14D766AA621B}"/>
    <cellStyle name="Comma 20 4 2 6" xfId="41492" xr:uid="{238E2F8B-DD57-42DE-BE53-235547A02E52}"/>
    <cellStyle name="Comma 20 4 2 7" xfId="25587" xr:uid="{68FBE0F8-8C2C-443F-9F9A-A0408D82D7D0}"/>
    <cellStyle name="Comma 20 4 3" xfId="35414" xr:uid="{8C0887B6-426E-4710-9869-9A6438CEFA14}"/>
    <cellStyle name="Comma 20 4 4" xfId="37743" xr:uid="{5060F9C9-5E66-4A3C-9A7E-691F93D6EA69}"/>
    <cellStyle name="Comma 20 4 5" xfId="38914" xr:uid="{9B405F77-FFD4-4830-8999-01D32E025B98}"/>
    <cellStyle name="Comma 20 4 6" xfId="40031" xr:uid="{FF5F3786-DE6C-42ED-84EA-8649696DA658}"/>
    <cellStyle name="Comma 20 4 7" xfId="41148" xr:uid="{62E3F26F-0974-49CF-9ACE-9B9DB5D523C6}"/>
    <cellStyle name="Comma 20 4 8" xfId="25057" xr:uid="{32CE70F5-89B8-44B1-8F0B-EA24B62204BE}"/>
    <cellStyle name="Comma 20 4 9" xfId="46074" xr:uid="{A5193DA7-1476-4E1F-BA76-46938FBDD15E}"/>
    <cellStyle name="Comma 20 5" xfId="14177" xr:uid="{7141094D-5C3E-4E15-B7FF-252CB0A46774}"/>
    <cellStyle name="Comma 20 5 2" xfId="15040" xr:uid="{E230FF4A-0072-4CC4-AE03-D71A92F5A38F}"/>
    <cellStyle name="Comma 20 5 2 2" xfId="35889" xr:uid="{CE78E458-48F9-4D14-8FC8-65515EB7E8A5}"/>
    <cellStyle name="Comma 20 5 2 3" xfId="38031" xr:uid="{B9EEBD95-3199-42C7-A645-7C18AA34CD52}"/>
    <cellStyle name="Comma 20 5 2 4" xfId="39155" xr:uid="{32E2D8B5-3F37-4271-B1F1-24248BD449CB}"/>
    <cellStyle name="Comma 20 5 2 5" xfId="40272" xr:uid="{C6973558-92AD-4079-826C-54CCE3F17C99}"/>
    <cellStyle name="Comma 20 5 2 6" xfId="41389" xr:uid="{2F645EB0-3ADB-4CE2-8D33-BFE05BA8CBF5}"/>
    <cellStyle name="Comma 20 5 2 7" xfId="25505" xr:uid="{269BE09C-C3BF-40EF-A307-CAB6A856475D}"/>
    <cellStyle name="Comma 20 5 3" xfId="35255" xr:uid="{8EA11680-5A73-4678-9E97-4A5B4AEB909C}"/>
    <cellStyle name="Comma 20 5 4" xfId="37620" xr:uid="{4FCB0347-9B60-4234-800F-C156533FBAC4}"/>
    <cellStyle name="Comma 20 5 5" xfId="38810" xr:uid="{C467C5F1-7F18-4B41-9A87-1AF6D85187AD}"/>
    <cellStyle name="Comma 20 5 6" xfId="39927" xr:uid="{EA105DE0-1EC7-45C7-91C4-DFCB318B93F8}"/>
    <cellStyle name="Comma 20 5 7" xfId="41044" xr:uid="{CA612C1E-3B25-4389-80A8-49E4A302064C}"/>
    <cellStyle name="Comma 20 5 8" xfId="24923" xr:uid="{A5B481BA-871F-4908-86B2-A06E6B8E1B35}"/>
    <cellStyle name="Comma 20 6" xfId="13440" xr:uid="{D28F46F3-AEBC-4DA6-952B-ED2670F06F07}"/>
    <cellStyle name="Comma 20 6 2" xfId="35023" xr:uid="{A8130FBB-F542-4E0F-9034-DF0E4B2C5282}"/>
    <cellStyle name="Comma 20 6 3" xfId="37465" xr:uid="{DE106FD7-F90A-4DDC-8210-71FCECF18649}"/>
    <cellStyle name="Comma 20 6 4" xfId="38668" xr:uid="{66A7C9EF-20D0-4160-B589-56B834A38713}"/>
    <cellStyle name="Comma 20 6 5" xfId="39785" xr:uid="{F4CA2060-46F0-4F9A-B46B-51C8A0BB1B9D}"/>
    <cellStyle name="Comma 20 6 6" xfId="40902" xr:uid="{F9FB174A-3360-4162-883F-A48474E890B3}"/>
    <cellStyle name="Comma 20 6 7" xfId="24740" xr:uid="{C88209EE-E9A6-429F-AE34-39D0AC972B10}"/>
    <cellStyle name="Comma 20 7" xfId="14901" xr:uid="{136D2C5C-0FF1-4B0B-B14F-5C26ABA2B8E5}"/>
    <cellStyle name="Comma 20 7 2" xfId="35755" xr:uid="{81633F57-478A-4D5C-B2F2-FBA81248D349}"/>
    <cellStyle name="Comma 20 7 3" xfId="37901" xr:uid="{1A3A3D12-0A4F-42B5-B723-21E38BF87E8E}"/>
    <cellStyle name="Comma 20 7 4" xfId="39025" xr:uid="{CE03CF23-14CB-4AD0-86DD-41F9A4B4CA13}"/>
    <cellStyle name="Comma 20 7 5" xfId="40142" xr:uid="{FC0E56C9-D2BE-4E94-9336-884467A9C981}"/>
    <cellStyle name="Comma 20 7 6" xfId="41259" xr:uid="{CD55B09B-49CA-4AD2-8820-A808F28A569B}"/>
    <cellStyle name="Comma 20 7 7" xfId="25385" xr:uid="{1DA539F2-5BDE-40BE-B4A4-D9F3105B64AF}"/>
    <cellStyle name="Comma 20 8" xfId="25808" xr:uid="{61E922EB-59C3-4017-881A-9EA94BD37F3F}"/>
    <cellStyle name="Comma 20 9" xfId="36656" xr:uid="{673A2153-1A74-425F-A428-82267436DE33}"/>
    <cellStyle name="Comma 21" xfId="242" xr:uid="{E8A1FAD5-1F8F-4320-8683-C534EAB4D8F1}"/>
    <cellStyle name="Comma 21 10" xfId="40486" xr:uid="{07677BA1-220C-48B8-8296-8F1F2EE87956}"/>
    <cellStyle name="Comma 21 11" xfId="15324" xr:uid="{6D4D27CF-7971-4E96-8DBB-8F1BCF2191CD}"/>
    <cellStyle name="Comma 21 12" xfId="1326" xr:uid="{0C06C810-9854-4CBF-8F9F-7551B6755D1D}"/>
    <cellStyle name="Comma 21 13" xfId="41673" xr:uid="{1BD5CF66-CCB7-4854-B593-497F8BFCB79F}"/>
    <cellStyle name="Comma 21 14" xfId="900" xr:uid="{9A68DB24-0418-450A-B2BB-1557AA5B7AD2}"/>
    <cellStyle name="Comma 21 15" xfId="42319" xr:uid="{719E315D-EAD6-475D-9CD4-EF9026098F0F}"/>
    <cellStyle name="Comma 21 16" xfId="43242" xr:uid="{F80A4BDC-9CBA-471C-B478-576EFCA3C839}"/>
    <cellStyle name="Comma 21 2" xfId="1113" xr:uid="{20E25A1A-A077-499D-88DF-373F5EBC8FC6}"/>
    <cellStyle name="Comma 21 2 10" xfId="43917" xr:uid="{D5334799-B2F2-41A2-9EDB-8A05B7609D6A}"/>
    <cellStyle name="Comma 21 2 2" xfId="15045" xr:uid="{900817D6-C41E-4BDE-B5F9-59B6D48C27C6}"/>
    <cellStyle name="Comma 21 2 2 2" xfId="35894" xr:uid="{B4CC3A83-AE8E-43DF-A067-8372ACD43241}"/>
    <cellStyle name="Comma 21 2 2 3" xfId="38036" xr:uid="{E833306B-5231-4AFC-9BC9-2939A26A31A1}"/>
    <cellStyle name="Comma 21 2 2 4" xfId="39160" xr:uid="{B7C69AB5-C659-463D-885D-7382A86C6673}"/>
    <cellStyle name="Comma 21 2 2 5" xfId="40277" xr:uid="{8E9182E5-E29F-4F48-98D0-BAD3184BE14E}"/>
    <cellStyle name="Comma 21 2 2 6" xfId="41394" xr:uid="{7903E6B6-4718-423F-85E2-4736A3F811F7}"/>
    <cellStyle name="Comma 21 2 2 7" xfId="25510" xr:uid="{D17BEB42-5D7C-4ECF-AA9C-70BA415C4E46}"/>
    <cellStyle name="Comma 21 2 2 8" xfId="45470" xr:uid="{413D3E8E-8B27-466A-8757-A83B02AF4394}"/>
    <cellStyle name="Comma 21 2 3" xfId="35260" xr:uid="{DAB4BDAA-50DC-4DEF-AE54-653E0CCEC98C}"/>
    <cellStyle name="Comma 21 2 3 2" xfId="46962" xr:uid="{9CB50D43-E678-41CB-8901-F88BFBF5B687}"/>
    <cellStyle name="Comma 21 2 4" xfId="37625" xr:uid="{9CBDE25C-C89A-4733-AD6D-7D1ADAEA509E}"/>
    <cellStyle name="Comma 21 2 5" xfId="38815" xr:uid="{EA57E88F-7B31-4697-BCCD-E166034005EB}"/>
    <cellStyle name="Comma 21 2 6" xfId="39932" xr:uid="{840D8AE7-9322-4343-B9FC-05439AEA71C5}"/>
    <cellStyle name="Comma 21 2 7" xfId="41049" xr:uid="{E66D3784-A4E2-4949-A360-7BBBEEE04D17}"/>
    <cellStyle name="Comma 21 2 8" xfId="24928" xr:uid="{552489AE-DB39-4988-B2A2-7ADF91BDB28A}"/>
    <cellStyle name="Comma 21 2 9" xfId="14182" xr:uid="{9DD75025-ECD2-499C-A2D4-FAA4B6CE05D3}"/>
    <cellStyle name="Comma 21 3" xfId="14181" xr:uid="{F28A346F-D054-432E-9F01-15C90674F66C}"/>
    <cellStyle name="Comma 21 3 2" xfId="15044" xr:uid="{EC5F6285-3EE1-45AF-B6BE-68A8F3BB33A5}"/>
    <cellStyle name="Comma 21 3 2 2" xfId="35893" xr:uid="{633EA356-B99E-46C4-A8B9-6D6D2374A235}"/>
    <cellStyle name="Comma 21 3 2 3" xfId="38035" xr:uid="{F199FF4F-A1E8-47AA-B087-4992CCD462C2}"/>
    <cellStyle name="Comma 21 3 2 4" xfId="39159" xr:uid="{D5D18CC6-3851-4F8A-9778-AFBF5E7C2EAE}"/>
    <cellStyle name="Comma 21 3 2 5" xfId="40276" xr:uid="{29506E6A-4BEC-4908-9F99-DA519C2B50ED}"/>
    <cellStyle name="Comma 21 3 2 6" xfId="41393" xr:uid="{4B517E21-4B3E-4158-BAB8-F75E4AD32405}"/>
    <cellStyle name="Comma 21 3 2 7" xfId="25509" xr:uid="{9572F98F-F651-413D-8A6E-4913EEDF63EB}"/>
    <cellStyle name="Comma 21 3 3" xfId="35259" xr:uid="{C2B24ECD-8488-4B2A-BD3F-46837A1106D6}"/>
    <cellStyle name="Comma 21 3 4" xfId="37624" xr:uid="{E4135424-93F9-4589-921B-7FFE7848F98E}"/>
    <cellStyle name="Comma 21 3 5" xfId="38814" xr:uid="{D68335BA-D650-4D39-A087-8B035F18CE6C}"/>
    <cellStyle name="Comma 21 3 6" xfId="39931" xr:uid="{9C35BF25-1566-4F37-9E3C-34328899C39E}"/>
    <cellStyle name="Comma 21 3 7" xfId="41048" xr:uid="{C058417D-6F48-4B40-8688-957C647CDDFE}"/>
    <cellStyle name="Comma 21 3 8" xfId="24927" xr:uid="{07EFD437-A452-4D3F-B552-CA6F5292EEE7}"/>
    <cellStyle name="Comma 21 3 9" xfId="44760" xr:uid="{9CD21910-6EC7-4C1C-AA5C-22D951510A71}"/>
    <cellStyle name="Comma 21 4" xfId="13041" xr:uid="{1D52BD73-8EDE-44EE-B586-FEF82AA9F2F1}"/>
    <cellStyle name="Comma 21 4 2" xfId="34929" xr:uid="{6BAFCD90-2F8F-4E05-B09E-416DF47D64F6}"/>
    <cellStyle name="Comma 21 4 3" xfId="37413" xr:uid="{28888E6B-47A0-4BC0-810A-9A7D7C0B3090}"/>
    <cellStyle name="Comma 21 4 4" xfId="38616" xr:uid="{2941AD6F-A78F-465B-9BEF-EE68794C6A0D}"/>
    <cellStyle name="Comma 21 4 5" xfId="39733" xr:uid="{67207AB0-E9E6-49F0-9830-535FE2BDCC34}"/>
    <cellStyle name="Comma 21 4 6" xfId="40850" xr:uid="{5B3D252C-8656-44B9-95AE-CC50E4FBF911}"/>
    <cellStyle name="Comma 21 4 7" xfId="24683" xr:uid="{8D9C0A8B-0024-4412-BF59-95685732A47B}"/>
    <cellStyle name="Comma 21 4 8" xfId="46248" xr:uid="{0C54B13E-0003-4467-8250-930FF8607E38}"/>
    <cellStyle name="Comma 21 5" xfId="14848" xr:uid="{1B284AC0-0539-4A70-826B-8F3404866AD8}"/>
    <cellStyle name="Comma 21 5 2" xfId="35703" xr:uid="{F251F311-7988-4F34-8CFC-94211D7BD109}"/>
    <cellStyle name="Comma 21 5 3" xfId="37849" xr:uid="{5065212F-66FC-4C38-906C-196B7D252EDE}"/>
    <cellStyle name="Comma 21 5 4" xfId="38973" xr:uid="{776F2A11-677E-4999-BA7A-8E97EDD90D19}"/>
    <cellStyle name="Comma 21 5 5" xfId="40090" xr:uid="{4F21F421-7CF6-4E78-A449-BD4472574E0F}"/>
    <cellStyle name="Comma 21 5 6" xfId="41207" xr:uid="{D0D210C5-F401-4622-8836-039B519F3B52}"/>
    <cellStyle name="Comma 21 5 7" xfId="25334" xr:uid="{612853CE-5184-4A3E-A4F2-6E950E24B5E4}"/>
    <cellStyle name="Comma 21 6" xfId="25723" xr:uid="{79C028AF-F2E1-4DD4-AEEE-5B5587808AEC}"/>
    <cellStyle name="Comma 21 7" xfId="36596" xr:uid="{CB0A212C-7C14-4D0A-B0F5-822C4B652E60}"/>
    <cellStyle name="Comma 21 8" xfId="38252" xr:uid="{DB2313D6-A595-486D-AAD9-8955B8EEC7EF}"/>
    <cellStyle name="Comma 21 9" xfId="39365" xr:uid="{78E5AEEF-DF9C-4D3E-97EF-364A8E8FED53}"/>
    <cellStyle name="Comma 22" xfId="946" xr:uid="{B26D244A-E904-4755-A269-7F1C89E8376C}"/>
    <cellStyle name="Comma 22 10" xfId="40548" xr:uid="{609B519D-A0B1-4BB9-9C3F-6C025F10ADA4}"/>
    <cellStyle name="Comma 22 11" xfId="15391" xr:uid="{926BACD9-F4A9-4CDC-95D3-97F4FA7B9F70}"/>
    <cellStyle name="Comma 22 12" xfId="1671" xr:uid="{7C2C72DE-55BF-4797-973E-5A1701C4C54D}"/>
    <cellStyle name="Comma 22 13" xfId="41715" xr:uid="{63811F16-D58A-4600-846E-16BA21B01A44}"/>
    <cellStyle name="Comma 22 14" xfId="42394" xr:uid="{11F51423-6A7C-4F1B-BF54-4F11F1D612F1}"/>
    <cellStyle name="Comma 22 2" xfId="1160" xr:uid="{0CA83A7D-6B98-4EBE-9DD0-097666C14932}"/>
    <cellStyle name="Comma 22 2 10" xfId="42424" xr:uid="{28CDCB6B-443B-42E7-9F07-76C773AA4F90}"/>
    <cellStyle name="Comma 22 2 2" xfId="15047" xr:uid="{F963816A-6B99-435C-9857-832130C2363B}"/>
    <cellStyle name="Comma 22 2 2 2" xfId="35896" xr:uid="{FE3A275F-C0EE-4742-ABEA-813351A733D5}"/>
    <cellStyle name="Comma 22 2 2 3" xfId="38038" xr:uid="{8208CF47-A8C5-4616-9E4F-DCB76CBC39EB}"/>
    <cellStyle name="Comma 22 2 2 4" xfId="39162" xr:uid="{534361A4-D241-4D34-B700-D209E9CA91C9}"/>
    <cellStyle name="Comma 22 2 2 5" xfId="40279" xr:uid="{CCD662C8-04C9-4B26-898E-CC9AF0DC7A54}"/>
    <cellStyle name="Comma 22 2 2 6" xfId="41396" xr:uid="{250E9AED-93AB-49C8-AC61-8303A05B4F08}"/>
    <cellStyle name="Comma 22 2 2 7" xfId="25512" xr:uid="{D1E268D2-A71F-4B6D-9EAC-D941809E3096}"/>
    <cellStyle name="Comma 22 2 3" xfId="35262" xr:uid="{9635EA32-1F3C-46D2-8B48-69AAD900DA62}"/>
    <cellStyle name="Comma 22 2 4" xfId="37627" xr:uid="{1D9268B1-F324-40BB-B715-EE54DEC7BFB1}"/>
    <cellStyle name="Comma 22 2 5" xfId="38817" xr:uid="{7B4E0111-29A4-4B34-B606-787B2A0B740F}"/>
    <cellStyle name="Comma 22 2 6" xfId="39934" xr:uid="{803EC80D-398E-4D2D-9A37-74B66399FC14}"/>
    <cellStyle name="Comma 22 2 7" xfId="41051" xr:uid="{E755A915-A232-4954-9D14-9F50893A7B8C}"/>
    <cellStyle name="Comma 22 2 8" xfId="24930" xr:uid="{36FA1136-2675-4C46-8A84-DFCAB92903BB}"/>
    <cellStyle name="Comma 22 2 9" xfId="14184" xr:uid="{BDFD9276-3CA1-40F1-93CA-448AC595459D}"/>
    <cellStyle name="Comma 22 3" xfId="14540" xr:uid="{2A95671B-FC05-450B-AD1C-97F3DAE3ED09}"/>
    <cellStyle name="Comma 22 3 2" xfId="15149" xr:uid="{A02D5A68-D8AB-4A92-8315-7FB55969882F}"/>
    <cellStyle name="Comma 22 3 2 2" xfId="35994" xr:uid="{38333DFB-7053-45FE-BA0E-DAA5A874B86E}"/>
    <cellStyle name="Comma 22 3 2 3" xfId="38135" xr:uid="{38FBECFB-7C45-4DD3-B8C5-5158D7B174D2}"/>
    <cellStyle name="Comma 22 3 2 4" xfId="39259" xr:uid="{EA6FB7D4-A9F6-48B9-B0A3-1EDE698A718F}"/>
    <cellStyle name="Comma 22 3 2 5" xfId="40376" xr:uid="{8FE35004-F7FC-4557-96A5-63ED26081B1D}"/>
    <cellStyle name="Comma 22 3 2 6" xfId="41493" xr:uid="{43192231-3AE5-42B8-8073-1929360AE034}"/>
    <cellStyle name="Comma 22 3 2 7" xfId="25588" xr:uid="{E921F050-A642-4D64-BF07-CD211582B838}"/>
    <cellStyle name="Comma 22 3 3" xfId="35415" xr:uid="{F79B36C2-18BC-44B7-A98D-B7A9DC7BC495}"/>
    <cellStyle name="Comma 22 3 4" xfId="37744" xr:uid="{3E3AB225-1EEB-4CE5-8613-A840C75CFB8B}"/>
    <cellStyle name="Comma 22 3 5" xfId="38915" xr:uid="{61F5AA5F-ADFC-4509-80B3-25F29F50F4E9}"/>
    <cellStyle name="Comma 22 3 6" xfId="40032" xr:uid="{899B8FB4-8C22-4FE3-AE97-86928BAA9939}"/>
    <cellStyle name="Comma 22 3 7" xfId="41149" xr:uid="{26CA7916-167F-4B68-9F50-64E8666D321E}"/>
    <cellStyle name="Comma 22 3 8" xfId="25058" xr:uid="{438A406C-1B36-460B-99AB-58FB7F255DE5}"/>
    <cellStyle name="Comma 22 4" xfId="14183" xr:uid="{0D1FB2C7-4EF2-4BC1-8E6A-7BBA2C962098}"/>
    <cellStyle name="Comma 22 4 2" xfId="35261" xr:uid="{C9925ADF-C9C8-4DCA-B6C4-A1834CD6A8E9}"/>
    <cellStyle name="Comma 22 4 3" xfId="37626" xr:uid="{635B0BA0-2A27-486B-BEC9-D249526B23A2}"/>
    <cellStyle name="Comma 22 4 4" xfId="38816" xr:uid="{B987FF45-D9FA-4387-A84F-6472378F1E93}"/>
    <cellStyle name="Comma 22 4 5" xfId="39933" xr:uid="{F8D8786D-DB1C-4B94-8EAC-E07B10BA7FFB}"/>
    <cellStyle name="Comma 22 4 6" xfId="41050" xr:uid="{E7516002-551B-4AF1-96F2-C7B1B45174B5}"/>
    <cellStyle name="Comma 22 4 7" xfId="24929" xr:uid="{1E770951-3245-414E-BE87-39429400DE6B}"/>
    <cellStyle name="Comma 22 5" xfId="15046" xr:uid="{3012805D-32FE-4EF5-9BC5-3A0E31F24D83}"/>
    <cellStyle name="Comma 22 5 2" xfId="15253" xr:uid="{6F515637-C045-4CAE-BED2-7568399AB0FB}"/>
    <cellStyle name="Comma 22 5 2 2" xfId="36067" xr:uid="{070E475A-D5F7-472A-B7C9-5646F86F8A59}"/>
    <cellStyle name="Comma 22 5 2 3" xfId="38199" xr:uid="{D332D718-E946-488E-BDD2-1EB35BDF4FA1}"/>
    <cellStyle name="Comma 22 5 2 4" xfId="39323" xr:uid="{C3A035C9-1E2C-41E9-9F5F-208CF9A32754}"/>
    <cellStyle name="Comma 22 5 2 5" xfId="40440" xr:uid="{EF84E678-9D74-4E6F-98AD-87FC21E784ED}"/>
    <cellStyle name="Comma 22 5 2 6" xfId="41557" xr:uid="{C11EBA19-44F0-480A-A3B5-3E63B9495102}"/>
    <cellStyle name="Comma 22 5 2 7" xfId="25650" xr:uid="{C4A43254-CAFD-401D-A468-106094BB9B91}"/>
    <cellStyle name="Comma 22 5 3" xfId="35895" xr:uid="{3C713B8D-FA0A-4682-9706-19FE9075FA0C}"/>
    <cellStyle name="Comma 22 5 4" xfId="38037" xr:uid="{502AAE81-B3DA-4AB5-92CF-C97B1C15652A}"/>
    <cellStyle name="Comma 22 5 5" xfId="39161" xr:uid="{B372F188-0A7E-48B1-9D51-387544F64E3D}"/>
    <cellStyle name="Comma 22 5 6" xfId="40278" xr:uid="{61C58939-AA36-4846-BB01-AB7B340632EC}"/>
    <cellStyle name="Comma 22 5 7" xfId="41395" xr:uid="{FD7D67CA-CD5B-4D92-9EE6-F4573C781E73}"/>
    <cellStyle name="Comma 22 5 8" xfId="25511" xr:uid="{D850BE98-4B2B-46A1-B3FC-829A329D6C1B}"/>
    <cellStyle name="Comma 22 6" xfId="25810" xr:uid="{9C053EC6-B72A-49FD-98E4-6383B32022C7}"/>
    <cellStyle name="Comma 22 7" xfId="36658" xr:uid="{615989A3-7984-48F5-97BC-4188119687A8}"/>
    <cellStyle name="Comma 22 8" xfId="38314" xr:uid="{C8F18793-02F1-41DA-B17E-9410A184E704}"/>
    <cellStyle name="Comma 22 9" xfId="39427" xr:uid="{AB5B7C8D-35D2-4A7A-9EC6-4359E5516510}"/>
    <cellStyle name="Comma 23" xfId="996" xr:uid="{0AB8C4E0-198E-4641-8388-11619D957FAF}"/>
    <cellStyle name="Comma 23 10" xfId="40549" xr:uid="{D3D73E91-1029-4160-95EF-F26CF0ADDF80}"/>
    <cellStyle name="Comma 23 11" xfId="15392" xr:uid="{E54A8D0A-DF24-4F94-9F0B-6EEC786622A7}"/>
    <cellStyle name="Comma 23 12" xfId="1672" xr:uid="{6ED74780-A82F-480C-BFD0-1E26A121E949}"/>
    <cellStyle name="Comma 23 13" xfId="41761" xr:uid="{528A8EFC-E5F2-4980-804A-7B0F22B50A49}"/>
    <cellStyle name="Comma 23 14" xfId="43251" xr:uid="{090B3B10-F935-427C-B8DF-586A478B0275}"/>
    <cellStyle name="Comma 23 2" xfId="1211" xr:uid="{CF1D612B-D849-49A3-A250-B0A497DEB36A}"/>
    <cellStyle name="Comma 23 2 10" xfId="44770" xr:uid="{E727643C-5AD2-4922-9244-F7719EE08392}"/>
    <cellStyle name="Comma 23 2 2" xfId="15049" xr:uid="{B37BAA59-7FE8-43E7-BB03-5179F27834D0}"/>
    <cellStyle name="Comma 23 2 2 2" xfId="35898" xr:uid="{77E87E5C-86E0-4D40-8A2D-485914E452B2}"/>
    <cellStyle name="Comma 23 2 2 3" xfId="38040" xr:uid="{8F45ED6B-9CE0-4461-96D3-3E8FF9D1E45C}"/>
    <cellStyle name="Comma 23 2 2 4" xfId="39164" xr:uid="{C3F9705A-22E8-45B4-B60E-C74F0090346A}"/>
    <cellStyle name="Comma 23 2 2 5" xfId="40281" xr:uid="{8F432512-B63A-4C9D-BF4E-DBAB99BB3A03}"/>
    <cellStyle name="Comma 23 2 2 6" xfId="41398" xr:uid="{C58D507B-645B-4716-A52A-5BF5C402C7DB}"/>
    <cellStyle name="Comma 23 2 2 7" xfId="25514" xr:uid="{E6B21153-2461-427D-9996-128F9C3BC831}"/>
    <cellStyle name="Comma 23 2 3" xfId="35264" xr:uid="{5EFFFA41-9E6B-43EE-A509-44FAA201F0F7}"/>
    <cellStyle name="Comma 23 2 4" xfId="37629" xr:uid="{9C00FC84-F31F-4FDE-8278-FA4363083BF0}"/>
    <cellStyle name="Comma 23 2 5" xfId="38819" xr:uid="{ECBCEB36-3D52-4809-9297-BA01293E7E58}"/>
    <cellStyle name="Comma 23 2 6" xfId="39936" xr:uid="{52DBAC13-9BFC-46F4-927B-8C2D15C9015F}"/>
    <cellStyle name="Comma 23 2 7" xfId="41053" xr:uid="{47A40C54-852E-4125-B3EF-EE806FDB36DE}"/>
    <cellStyle name="Comma 23 2 8" xfId="24932" xr:uid="{C8B7CB87-0FA0-4852-A6D9-BFFD841EAC3A}"/>
    <cellStyle name="Comma 23 2 9" xfId="14186" xr:uid="{4BF8F93A-0170-4665-8439-0B237482E755}"/>
    <cellStyle name="Comma 23 3" xfId="14541" xr:uid="{D92DD95E-D1A4-4F04-9F47-F7B38675F100}"/>
    <cellStyle name="Comma 23 3 2" xfId="15150" xr:uid="{7A08364F-802A-4B17-8DF9-67B60F4EA1FC}"/>
    <cellStyle name="Comma 23 3 2 2" xfId="35995" xr:uid="{77E3AEA6-EEA3-4E1A-A378-6C71B80A7937}"/>
    <cellStyle name="Comma 23 3 2 3" xfId="38136" xr:uid="{6830B457-B999-4192-82EA-9E56D7660D9A}"/>
    <cellStyle name="Comma 23 3 2 4" xfId="39260" xr:uid="{CD71E595-7174-45BD-A2DB-E9D1433FCA5F}"/>
    <cellStyle name="Comma 23 3 2 5" xfId="40377" xr:uid="{29D4F9FB-71DB-4ECE-9F45-DC5540D5ADE2}"/>
    <cellStyle name="Comma 23 3 2 6" xfId="41494" xr:uid="{79B7576F-0CF7-4A10-8569-3ED8D21E8D74}"/>
    <cellStyle name="Comma 23 3 2 7" xfId="25589" xr:uid="{8CF7FE71-2996-440A-8391-85D842703AAF}"/>
    <cellStyle name="Comma 23 3 3" xfId="35416" xr:uid="{E7BDF1FC-64DC-4E18-963F-47DFBE0F95A0}"/>
    <cellStyle name="Comma 23 3 4" xfId="37745" xr:uid="{5C05B760-39E9-421B-86E0-5808DC4F4E04}"/>
    <cellStyle name="Comma 23 3 5" xfId="38916" xr:uid="{C173A052-1FD7-4F45-8740-007AC2199DED}"/>
    <cellStyle name="Comma 23 3 6" xfId="40033" xr:uid="{162A745E-D6B0-4C74-930C-E55E2DB418A2}"/>
    <cellStyle name="Comma 23 3 7" xfId="41150" xr:uid="{D997D0A7-C219-4065-A277-17E599E4F760}"/>
    <cellStyle name="Comma 23 3 8" xfId="25059" xr:uid="{5C0B8219-E1EE-4D1A-B293-99D3983A6FAB}"/>
    <cellStyle name="Comma 23 3 9" xfId="46258" xr:uid="{21C7CB0F-D5C1-4AB4-85CA-B8CFA4D86017}"/>
    <cellStyle name="Comma 23 4" xfId="14185" xr:uid="{D1E8FD7C-0A65-4D23-87AB-5A22D15ABF30}"/>
    <cellStyle name="Comma 23 4 2" xfId="35263" xr:uid="{2B0321B7-8B54-4CA3-A0FD-6FC8745A7E27}"/>
    <cellStyle name="Comma 23 4 3" xfId="37628" xr:uid="{CDD77268-E83D-4FAD-B7F6-9760126F1254}"/>
    <cellStyle name="Comma 23 4 4" xfId="38818" xr:uid="{EB7141D2-695A-40C1-9378-4368060EF90A}"/>
    <cellStyle name="Comma 23 4 5" xfId="39935" xr:uid="{4B764599-E1CA-4E8A-A017-3ACCAE4EE46F}"/>
    <cellStyle name="Comma 23 4 6" xfId="41052" xr:uid="{6534049B-4FCB-4A60-A035-5895C2D501B3}"/>
    <cellStyle name="Comma 23 4 7" xfId="24931" xr:uid="{E478800F-8170-4543-9112-34155D487C78}"/>
    <cellStyle name="Comma 23 5" xfId="15048" xr:uid="{7BBC951B-06FD-46FF-B0D0-290D712F2E96}"/>
    <cellStyle name="Comma 23 5 2" xfId="35897" xr:uid="{201726BD-48AB-4619-89E1-E7D0D56CB4C6}"/>
    <cellStyle name="Comma 23 5 3" xfId="38039" xr:uid="{4B521AAE-D677-4F79-99D5-C366E59FA928}"/>
    <cellStyle name="Comma 23 5 4" xfId="39163" xr:uid="{D288446F-6872-4A6E-A0E0-0E8E59FB7C97}"/>
    <cellStyle name="Comma 23 5 5" xfId="40280" xr:uid="{51E5DB2C-BE02-4D85-802F-34C7B810A0B2}"/>
    <cellStyle name="Comma 23 5 6" xfId="41397" xr:uid="{625F429A-1E9A-4E09-ACC3-3694E176D25E}"/>
    <cellStyle name="Comma 23 5 7" xfId="25513" xr:uid="{D7D9C234-E354-4ADB-B6C4-78A5648B00C6}"/>
    <cellStyle name="Comma 23 6" xfId="25811" xr:uid="{0778ED4A-7DD1-49CF-8CC9-744CB477AC46}"/>
    <cellStyle name="Comma 23 7" xfId="36659" xr:uid="{6AAA5000-9D25-470C-A3FB-54B5597F15C9}"/>
    <cellStyle name="Comma 23 8" xfId="38315" xr:uid="{901B0DD4-B83D-40E1-AB78-EB2E22495238}"/>
    <cellStyle name="Comma 23 9" xfId="39428" xr:uid="{873CDBE3-6AFA-4AFE-B091-2BDFAC8878CD}"/>
    <cellStyle name="Comma 24" xfId="998" xr:uid="{770D6F61-D2B0-43C0-8E0D-EC74E372FE7D}"/>
    <cellStyle name="Comma 24 10" xfId="15327" xr:uid="{D383FF36-802D-410A-9EDD-E3BD9A139017}"/>
    <cellStyle name="Comma 24 11" xfId="1328" xr:uid="{B9D6A012-2962-4632-BCA0-0AE0EAF73861}"/>
    <cellStyle name="Comma 24 12" xfId="42625" xr:uid="{9BB27AF9-446C-4DCC-8907-9EB28C14D46C}"/>
    <cellStyle name="Comma 24 2" xfId="14542" xr:uid="{3D9D44B4-15A0-41C5-BC34-DD54506DCA2F}"/>
    <cellStyle name="Comma 24 2 2" xfId="15151" xr:uid="{675A925A-566D-4B82-A887-F11C6961A66C}"/>
    <cellStyle name="Comma 24 2 2 2" xfId="35996" xr:uid="{085C42B5-5015-4376-9A14-A7D5F3981888}"/>
    <cellStyle name="Comma 24 2 2 3" xfId="38137" xr:uid="{B3E25084-4D01-4A5C-9FE7-83BD71A7893B}"/>
    <cellStyle name="Comma 24 2 2 4" xfId="39261" xr:uid="{E6859529-6C05-4995-8FA7-2D6398316398}"/>
    <cellStyle name="Comma 24 2 2 5" xfId="40378" xr:uid="{0FCC8F1F-E4F9-492D-B3B4-29DA41C7F304}"/>
    <cellStyle name="Comma 24 2 2 6" xfId="41495" xr:uid="{7DB69880-B131-46FA-8987-FDE9B0464EAA}"/>
    <cellStyle name="Comma 24 2 2 7" xfId="25590" xr:uid="{D060415C-480B-4214-8C17-F55FECD5F52C}"/>
    <cellStyle name="Comma 24 2 3" xfId="35417" xr:uid="{D21E6F20-9D90-4051-92FC-9AFA274F6213}"/>
    <cellStyle name="Comma 24 2 4" xfId="37746" xr:uid="{30D476BF-3244-4F35-B4C6-684E5E8F107E}"/>
    <cellStyle name="Comma 24 2 5" xfId="38917" xr:uid="{0E5EA6AB-36F6-4F36-8F9A-4A5AC77DC2A3}"/>
    <cellStyle name="Comma 24 2 6" xfId="40034" xr:uid="{50A25CDE-F8B8-4E78-90ED-3E324292637D}"/>
    <cellStyle name="Comma 24 2 7" xfId="41151" xr:uid="{626EAAA1-4289-4911-B082-D6076E60001A}"/>
    <cellStyle name="Comma 24 2 8" xfId="25060" xr:uid="{E7BC02FF-0C35-43DA-B8ED-F03A80A74C5E}"/>
    <cellStyle name="Comma 24 2 9" xfId="44065" xr:uid="{BF58FFB8-79C0-45A2-9292-144150A98438}"/>
    <cellStyle name="Comma 24 3" xfId="14187" xr:uid="{B482C86A-05F8-47FA-93E5-BED753D625D4}"/>
    <cellStyle name="Comma 24 3 2" xfId="35265" xr:uid="{C1A12E39-3203-4857-A77F-9335CC0E40A7}"/>
    <cellStyle name="Comma 24 3 3" xfId="37630" xr:uid="{1B19B92A-E799-45AF-ACE0-827DD99C765A}"/>
    <cellStyle name="Comma 24 3 4" xfId="38820" xr:uid="{BA4F4EB2-C052-4A6C-AAFA-A49E294EC8A0}"/>
    <cellStyle name="Comma 24 3 5" xfId="39937" xr:uid="{03B979B5-68AB-4B10-A050-9A646573A6B4}"/>
    <cellStyle name="Comma 24 3 6" xfId="41054" xr:uid="{F923BDF3-09D7-4D57-BF6D-9A1D3B64E7D4}"/>
    <cellStyle name="Comma 24 3 7" xfId="24933" xr:uid="{8CAAFF4B-1218-453C-B141-59C89DA9C63D}"/>
    <cellStyle name="Comma 24 3 8" xfId="45552" xr:uid="{FC5280C1-D793-4687-BDCE-D9248CB1A065}"/>
    <cellStyle name="Comma 24 4" xfId="15050" xr:uid="{02768BAB-9168-4833-B3E7-2BE9F7F61196}"/>
    <cellStyle name="Comma 24 4 2" xfId="35899" xr:uid="{C3C3CDCF-99BE-4CD4-9E31-5F66CFB29630}"/>
    <cellStyle name="Comma 24 4 3" xfId="38041" xr:uid="{927FBB87-C189-429A-96C6-B06CE63C8CB5}"/>
    <cellStyle name="Comma 24 4 4" xfId="39165" xr:uid="{AF5FBDD9-B123-45B5-9CF8-AB67BE989A16}"/>
    <cellStyle name="Comma 24 4 5" xfId="40282" xr:uid="{EA3D1058-BCDC-4890-A46B-9C2BD49032CF}"/>
    <cellStyle name="Comma 24 4 6" xfId="41399" xr:uid="{4CD249FD-5A91-4696-B948-546605A662DA}"/>
    <cellStyle name="Comma 24 4 7" xfId="25515" xr:uid="{B8835B0A-3C8E-474D-85C9-98991CD7AE5C}"/>
    <cellStyle name="Comma 24 5" xfId="25726" xr:uid="{B811FEF5-B425-4981-B85E-F67B4FC96B44}"/>
    <cellStyle name="Comma 24 6" xfId="36599" xr:uid="{3E04B0A8-05E7-4038-AC06-F3E49F174776}"/>
    <cellStyle name="Comma 24 7" xfId="38255" xr:uid="{94192D3B-A910-4F87-BE65-5890C0454C8D}"/>
    <cellStyle name="Comma 24 8" xfId="39368" xr:uid="{8E127F49-CAD7-4AAD-A817-7549B951869D}"/>
    <cellStyle name="Comma 24 9" xfId="40489" xr:uid="{9CC90C9C-2BFA-40A8-9148-1406065B3B57}"/>
    <cellStyle name="Comma 25" xfId="1212" xr:uid="{2599349C-5E5D-49F1-B8A0-EA681F201B99}"/>
    <cellStyle name="Comma 25 10" xfId="15393" xr:uid="{BF161107-C2B9-4754-BF46-A9E31C04C834}"/>
    <cellStyle name="Comma 25 11" xfId="1673" xr:uid="{27AA655C-79FF-4A24-8BD9-3EA1FD7379CC}"/>
    <cellStyle name="Comma 25 12" xfId="43987" xr:uid="{B196757D-7E09-49C2-83DB-D078E1A5FF7D}"/>
    <cellStyle name="Comma 25 2" xfId="14543" xr:uid="{F44FEE48-02C2-4D69-B0C2-57196F6B967E}"/>
    <cellStyle name="Comma 25 2 2" xfId="15152" xr:uid="{10745886-326E-4D08-AF30-1160ECEE10E2}"/>
    <cellStyle name="Comma 25 2 2 2" xfId="35997" xr:uid="{C405BE85-848B-45B1-8292-B103194230EE}"/>
    <cellStyle name="Comma 25 2 2 3" xfId="38138" xr:uid="{FAA15ECB-EFFF-42E8-BAC6-B7A0242D40D6}"/>
    <cellStyle name="Comma 25 2 2 4" xfId="39262" xr:uid="{7815C9DA-E63A-46E9-A30A-861370617615}"/>
    <cellStyle name="Comma 25 2 2 5" xfId="40379" xr:uid="{F0FF6BB6-91BE-42C7-A728-3088EE55FB67}"/>
    <cellStyle name="Comma 25 2 2 6" xfId="41496" xr:uid="{446CA708-48A1-4264-8A86-E0ACA84F04E2}"/>
    <cellStyle name="Comma 25 2 2 7" xfId="25591" xr:uid="{F7FFE6E4-0149-4A7D-9AFB-B28C287601D8}"/>
    <cellStyle name="Comma 25 2 3" xfId="35418" xr:uid="{C65735A0-2187-432A-89D0-39A4E336CC8D}"/>
    <cellStyle name="Comma 25 2 4" xfId="37747" xr:uid="{165322C4-032D-4B5B-A8C7-884B20ECB4DB}"/>
    <cellStyle name="Comma 25 2 5" xfId="38918" xr:uid="{31A39872-BFE2-49AA-B762-76339F9DA628}"/>
    <cellStyle name="Comma 25 2 6" xfId="40035" xr:uid="{5559E845-51E3-4030-9FEC-645F09049A34}"/>
    <cellStyle name="Comma 25 2 7" xfId="41152" xr:uid="{F2560F6E-0A6E-414D-9F78-6DBA4AE18218}"/>
    <cellStyle name="Comma 25 2 8" xfId="25061" xr:uid="{0C5C3A9D-18BF-4FD3-90B3-737DDE8EC53F}"/>
    <cellStyle name="Comma 25 3" xfId="14188" xr:uid="{74D74207-E251-45EA-A780-DFAFE0A84D8F}"/>
    <cellStyle name="Comma 25 3 2" xfId="35266" xr:uid="{1AF02484-C186-4EA4-9CEE-6CE23B84F4A0}"/>
    <cellStyle name="Comma 25 3 3" xfId="37631" xr:uid="{EC7017C1-09CE-4014-BEFC-E430206FF298}"/>
    <cellStyle name="Comma 25 3 4" xfId="38821" xr:uid="{AF4ADDF3-B677-417C-AE0B-48FF84ADA077}"/>
    <cellStyle name="Comma 25 3 5" xfId="39938" xr:uid="{7834C1F4-0459-49B1-9262-A3574ADAC037}"/>
    <cellStyle name="Comma 25 3 6" xfId="41055" xr:uid="{31CF1DEF-86B4-46B2-9BA3-1F4A1D4A2E34}"/>
    <cellStyle name="Comma 25 3 7" xfId="24934" xr:uid="{AD411614-9503-4725-9FB9-2ED862A6238D}"/>
    <cellStyle name="Comma 25 4" xfId="15051" xr:uid="{F0EE7154-1A18-4B92-AB5F-0D226A942073}"/>
    <cellStyle name="Comma 25 4 2" xfId="35900" xr:uid="{88A6A8DE-9D8A-404C-AF5A-5C78DC65D047}"/>
    <cellStyle name="Comma 25 4 3" xfId="38042" xr:uid="{DA7C3DFC-E23F-4DBB-BC4E-C8A0D1525B7C}"/>
    <cellStyle name="Comma 25 4 4" xfId="39166" xr:uid="{2DC56677-8A8F-46C0-9769-3599A8D87CA1}"/>
    <cellStyle name="Comma 25 4 5" xfId="40283" xr:uid="{5129F054-C160-4809-BD24-8EF8E498051E}"/>
    <cellStyle name="Comma 25 4 6" xfId="41400" xr:uid="{2D484E7B-76D3-4A5C-9812-5AFD275285FB}"/>
    <cellStyle name="Comma 25 4 7" xfId="25516" xr:uid="{5108E62C-2FAD-4721-A156-C4A117E86F9C}"/>
    <cellStyle name="Comma 25 5" xfId="25812" xr:uid="{C254E667-A32C-487C-A748-1D75B6918FCB}"/>
    <cellStyle name="Comma 25 6" xfId="36660" xr:uid="{B839CE11-BD2C-460B-8D68-55381F5A735C}"/>
    <cellStyle name="Comma 25 7" xfId="38316" xr:uid="{04F81D98-7ECE-40DA-94A3-BEE3FEDC447C}"/>
    <cellStyle name="Comma 25 8" xfId="39429" xr:uid="{D4B5A812-20DC-4235-A263-E9273E90DAD4}"/>
    <cellStyle name="Comma 25 9" xfId="40550" xr:uid="{B2156528-D075-4C2E-9522-5F50432ABE75}"/>
    <cellStyle name="Comma 26" xfId="1674" xr:uid="{0CCF9E88-4E31-4CF6-9440-467765DD0952}"/>
    <cellStyle name="Comma 26 10" xfId="15394" xr:uid="{1A484A96-8AD2-4ED3-9D85-FAD4AA53D087}"/>
    <cellStyle name="Comma 26 11" xfId="42475" xr:uid="{E76F0BAC-CD27-4BBB-811E-7AA6DE9518F7}"/>
    <cellStyle name="Comma 26 12" xfId="45472" xr:uid="{37F494E9-7ECD-4225-B1B1-2775E449C5DB}"/>
    <cellStyle name="Comma 26 2" xfId="14544" xr:uid="{68D255E7-CB50-459E-B44A-099158763E67}"/>
    <cellStyle name="Comma 26 2 2" xfId="15153" xr:uid="{A0A8F390-2953-4C03-944C-531929D9AC11}"/>
    <cellStyle name="Comma 26 2 2 2" xfId="35998" xr:uid="{91401C9B-1591-45A0-A9B6-EAB8A5A0E06E}"/>
    <cellStyle name="Comma 26 2 2 3" xfId="38139" xr:uid="{E4AD5183-E42F-4FA1-AD02-1D774E4DDA57}"/>
    <cellStyle name="Comma 26 2 2 4" xfId="39263" xr:uid="{868A7B07-898E-4578-96E1-8DB989FF4EB8}"/>
    <cellStyle name="Comma 26 2 2 5" xfId="40380" xr:uid="{84F961F9-D042-46AB-A656-9661D1285266}"/>
    <cellStyle name="Comma 26 2 2 6" xfId="41497" xr:uid="{C13F5DB7-9692-423A-A41D-C8AF90623399}"/>
    <cellStyle name="Comma 26 2 2 7" xfId="25592" xr:uid="{F1D8EB49-BBF3-4B6B-96C5-1208AC0A5789}"/>
    <cellStyle name="Comma 26 2 3" xfId="35419" xr:uid="{35E8A335-AC80-4FE8-A9D1-8755484AF149}"/>
    <cellStyle name="Comma 26 2 4" xfId="37748" xr:uid="{3CAB1FE9-F17B-4785-9F81-476AB83EAFBF}"/>
    <cellStyle name="Comma 26 2 5" xfId="38919" xr:uid="{3B5B5CEB-3D7C-40F0-B3D5-A4A971739701}"/>
    <cellStyle name="Comma 26 2 6" xfId="40036" xr:uid="{9EAE1415-8DF6-46F4-B4D4-915ACEBD2DCA}"/>
    <cellStyle name="Comma 26 2 7" xfId="41153" xr:uid="{A48C97ED-38A0-4F54-9447-26164C13C0D4}"/>
    <cellStyle name="Comma 26 2 8" xfId="25062" xr:uid="{91B66647-C253-4213-95EC-4A8D7339FE74}"/>
    <cellStyle name="Comma 26 3" xfId="14189" xr:uid="{A49A5927-D486-452F-8382-1C9B7675B2F5}"/>
    <cellStyle name="Comma 26 3 2" xfId="35267" xr:uid="{FF9466FA-F650-443E-B948-7BBB70C5F44E}"/>
    <cellStyle name="Comma 26 3 3" xfId="37632" xr:uid="{09A0CEAC-0706-410F-AE2E-F4359A23203F}"/>
    <cellStyle name="Comma 26 3 4" xfId="38822" xr:uid="{B7D1B39C-0F24-4F51-BAC4-68D9D6EFAF4B}"/>
    <cellStyle name="Comma 26 3 5" xfId="39939" xr:uid="{6D7E560E-AB1F-48EA-BA0E-5AC3115DAB05}"/>
    <cellStyle name="Comma 26 3 6" xfId="41056" xr:uid="{408E4086-395F-4E68-8E89-84759137449C}"/>
    <cellStyle name="Comma 26 3 7" xfId="24935" xr:uid="{55EC151C-15C0-43B1-840A-1B3829537827}"/>
    <cellStyle name="Comma 26 4" xfId="15052" xr:uid="{F707C12A-F560-4125-90F0-08E1BA59C060}"/>
    <cellStyle name="Comma 26 4 2" xfId="35901" xr:uid="{02F89E37-B815-4CD5-8301-73B05F595EF5}"/>
    <cellStyle name="Comma 26 4 3" xfId="38043" xr:uid="{58E380FF-FA3A-4E51-BC9A-7AC7A138B0D0}"/>
    <cellStyle name="Comma 26 4 4" xfId="39167" xr:uid="{44BF6A60-496C-4D4E-888F-27CA82F82DAE}"/>
    <cellStyle name="Comma 26 4 5" xfId="40284" xr:uid="{030D9D86-C7A2-402D-9CE8-D5B283587022}"/>
    <cellStyle name="Comma 26 4 6" xfId="41401" xr:uid="{7DC2A888-2A23-4A37-B801-9D77666CCF48}"/>
    <cellStyle name="Comma 26 4 7" xfId="25517" xr:uid="{C12C682F-319D-4BD5-AEBF-9B683F62CCD0}"/>
    <cellStyle name="Comma 26 5" xfId="25813" xr:uid="{327DBB7F-0204-4B11-A24D-FACFF68AE79D}"/>
    <cellStyle name="Comma 26 6" xfId="36661" xr:uid="{C39FFA3A-C5B7-4B26-9F65-6472F7B5E145}"/>
    <cellStyle name="Comma 26 7" xfId="38317" xr:uid="{6F5F919B-5C6F-49F1-80BB-53E8E12252C5}"/>
    <cellStyle name="Comma 26 8" xfId="39430" xr:uid="{AD0F565D-7710-4281-A804-6A21AEAA2B92}"/>
    <cellStyle name="Comma 26 9" xfId="40551" xr:uid="{4D02058E-0283-4E6E-B475-7B45AB365F45}"/>
    <cellStyle name="Comma 27" xfId="1675" xr:uid="{0DA258C2-9B2F-4CD5-831D-7A64D697C91C}"/>
    <cellStyle name="Comma 27 10" xfId="42414" xr:uid="{8C8F97AD-BEA7-4B29-9EDF-C6B967890F02}"/>
    <cellStyle name="Comma 27 11" xfId="42559" xr:uid="{7D0B189A-B83E-41D1-959B-1630E6470EAF}"/>
    <cellStyle name="Comma 27 2" xfId="14190" xr:uid="{DE7246F0-AF96-4178-8E15-EB0D9BFA2EF0}"/>
    <cellStyle name="Comma 27 2 2" xfId="35268" xr:uid="{CB1E12B3-7CA4-4361-9560-F5CFC68E953B}"/>
    <cellStyle name="Comma 27 2 3" xfId="37633" xr:uid="{DD67DF08-523C-4DC9-94E3-6C822C0F7284}"/>
    <cellStyle name="Comma 27 2 4" xfId="38823" xr:uid="{FFAFD0FB-BB71-4FB3-B789-AB207072F465}"/>
    <cellStyle name="Comma 27 2 5" xfId="39940" xr:uid="{9D363ED3-0CBB-469F-B7D9-0A1E5DC1AC2C}"/>
    <cellStyle name="Comma 27 2 6" xfId="41057" xr:uid="{196167FD-2665-4977-A511-1C15AEBD23BC}"/>
    <cellStyle name="Comma 27 2 7" xfId="24936" xr:uid="{6B2E994B-55DF-443C-99D9-7782B74BBA82}"/>
    <cellStyle name="Comma 27 2 8" xfId="42593" xr:uid="{6130DD6A-8C73-436A-9F46-1C3F49AABDCC}"/>
    <cellStyle name="Comma 27 3" xfId="15053" xr:uid="{F776EE70-9F10-42F8-8394-95B081D5BE8B}"/>
    <cellStyle name="Comma 27 3 2" xfId="35902" xr:uid="{4AE15C0A-F92C-48DB-8B4B-F0E75DE60154}"/>
    <cellStyle name="Comma 27 3 3" xfId="38044" xr:uid="{AE7BC810-3F64-4BED-B123-D92799614342}"/>
    <cellStyle name="Comma 27 3 4" xfId="39168" xr:uid="{91D24DBC-44F3-4D9E-A55C-C746DEAF276A}"/>
    <cellStyle name="Comma 27 3 5" xfId="40285" xr:uid="{02ED17A5-05A9-4DBA-85DC-00DD5701C47F}"/>
    <cellStyle name="Comma 27 3 6" xfId="41402" xr:uid="{74D430F9-23D3-4461-9EA6-47FE4115CC9D}"/>
    <cellStyle name="Comma 27 3 7" xfId="25518" xr:uid="{F2C25FB5-6457-49CF-8D1C-399FB689BB12}"/>
    <cellStyle name="Comma 27 4" xfId="25814" xr:uid="{55D82496-0840-4F84-85EC-10D5464AA4A5}"/>
    <cellStyle name="Comma 27 5" xfId="36662" xr:uid="{CE2FE2A6-74D7-4709-9082-153D440AD722}"/>
    <cellStyle name="Comma 27 6" xfId="38318" xr:uid="{1580FE50-963B-4F82-ACA2-CE74792010B0}"/>
    <cellStyle name="Comma 27 7" xfId="39431" xr:uid="{A64B1921-2F4F-410E-A975-BEB98F104920}"/>
    <cellStyle name="Comma 27 8" xfId="40552" xr:uid="{62C94CD7-AD59-4239-A5B7-04CD915213D8}"/>
    <cellStyle name="Comma 27 9" xfId="15395" xr:uid="{29349163-B477-4DF7-BF88-5DF64F7265E8}"/>
    <cellStyle name="Comma 28" xfId="1676" xr:uid="{C13E8BAB-4AD1-4260-BEDF-BF1A1AF60C96}"/>
    <cellStyle name="Comma 28 10" xfId="46968" xr:uid="{9DBAB969-B0BE-4BC6-941B-3B36C63DAFBE}"/>
    <cellStyle name="Comma 28 2" xfId="14545" xr:uid="{BC63E6DB-2063-424B-8B9F-6DEA45FC471E}"/>
    <cellStyle name="Comma 28 2 2" xfId="35420" xr:uid="{E21EA7A8-5C26-44A7-87A5-FBEDCE43972C}"/>
    <cellStyle name="Comma 28 2 3" xfId="37749" xr:uid="{3F4F8273-63C7-40B2-B31B-A151D79E1612}"/>
    <cellStyle name="Comma 28 2 4" xfId="38920" xr:uid="{44FA8E31-2E9D-4D35-9C54-6FBEEDA9D558}"/>
    <cellStyle name="Comma 28 2 5" xfId="40037" xr:uid="{4D828696-11B9-4967-919C-9C7C6C66234D}"/>
    <cellStyle name="Comma 28 2 6" xfId="41154" xr:uid="{C54181FB-F49B-4B09-9879-44634298B3A6}"/>
    <cellStyle name="Comma 28 2 7" xfId="25063" xr:uid="{421ADFB6-BD29-431C-9A59-3CCFFA140388}"/>
    <cellStyle name="Comma 28 3" xfId="15154" xr:uid="{61B7CBC9-D5A8-4D57-A447-828F3F818136}"/>
    <cellStyle name="Comma 28 3 2" xfId="35999" xr:uid="{AE72C89B-C5F4-4983-BCB9-E983C020A4F0}"/>
    <cellStyle name="Comma 28 3 3" xfId="38140" xr:uid="{F9038B6C-BEF2-41D9-ABA9-FED0EC2048C9}"/>
    <cellStyle name="Comma 28 3 4" xfId="39264" xr:uid="{08960A78-9944-4AD1-A1D4-60E37FC5238B}"/>
    <cellStyle name="Comma 28 3 5" xfId="40381" xr:uid="{07EA2D42-263F-4282-BE01-9B87423CD4E7}"/>
    <cellStyle name="Comma 28 3 6" xfId="41498" xr:uid="{2FAC9AC6-3D2A-49C3-BC1B-A2DD44BFE0C6}"/>
    <cellStyle name="Comma 28 3 7" xfId="25593" xr:uid="{C70F1F10-98E0-4BF5-BEC5-DAB27BCDF6EA}"/>
    <cellStyle name="Comma 28 4" xfId="25815" xr:uid="{C0852640-B83B-4534-A49A-4F4443994D18}"/>
    <cellStyle name="Comma 28 5" xfId="36663" xr:uid="{1D2238CF-5057-4996-8BE2-B95BB7406B23}"/>
    <cellStyle name="Comma 28 6" xfId="38319" xr:uid="{8130AE65-C410-43BD-BF0C-344FD6AC89C5}"/>
    <cellStyle name="Comma 28 7" xfId="39432" xr:uid="{33419DF4-6E7A-446B-B6E2-37878A247A51}"/>
    <cellStyle name="Comma 28 8" xfId="40553" xr:uid="{3C3A3F5E-6CE0-4E6D-9619-8C0A7BC9B8D7}"/>
    <cellStyle name="Comma 28 9" xfId="15396" xr:uid="{FB01B42C-4BBC-4F3C-BAAB-4FEEC0D0B554}"/>
    <cellStyle name="Comma 29" xfId="2618" xr:uid="{B88C2CCC-A9AA-4C6F-99AB-782D14641CE2}"/>
    <cellStyle name="Comma 29 2" xfId="14546" xr:uid="{894124ED-7A13-4735-8CF3-EB16F7C1C89D}"/>
    <cellStyle name="Comma 29 2 2" xfId="35421" xr:uid="{0A65B589-9141-4F91-9CAF-41C9B69D169F}"/>
    <cellStyle name="Comma 29 2 3" xfId="37750" xr:uid="{CFCC55BF-F3E1-4966-875D-D8D5451BF763}"/>
    <cellStyle name="Comma 29 2 4" xfId="38921" xr:uid="{983DCF77-B06E-4234-821E-706D71B2D361}"/>
    <cellStyle name="Comma 29 2 5" xfId="40038" xr:uid="{7C5C3917-EF5D-48A4-9200-225CF69D4CDA}"/>
    <cellStyle name="Comma 29 2 6" xfId="41155" xr:uid="{3500E69C-586D-4750-9564-768C7DACA725}"/>
    <cellStyle name="Comma 29 2 7" xfId="25064" xr:uid="{689DAFBE-E021-4E17-84B7-0045C781E0B8}"/>
    <cellStyle name="Comma 29 3" xfId="15155" xr:uid="{1AE488ED-2A7C-462E-9B64-29993B26AD78}"/>
    <cellStyle name="Comma 29 3 2" xfId="36000" xr:uid="{A39C9D7F-E347-4B45-BA2C-82B5336CCCB3}"/>
    <cellStyle name="Comma 29 3 3" xfId="38141" xr:uid="{E51B1D39-E2CC-47DC-855D-DD0E9AC0C8A2}"/>
    <cellStyle name="Comma 29 3 4" xfId="39265" xr:uid="{E63B703C-744B-4F62-96D0-AE18CFD4A643}"/>
    <cellStyle name="Comma 29 3 5" xfId="40382" xr:uid="{D0EE50A5-7220-48C7-A944-114AD149A581}"/>
    <cellStyle name="Comma 29 3 6" xfId="41499" xr:uid="{FD0DB9BA-4B11-4351-8599-BFC316637202}"/>
    <cellStyle name="Comma 29 3 7" xfId="25594" xr:uid="{5C048F6C-A3AD-47AE-A628-875D684CE81B}"/>
    <cellStyle name="Comma 29 4" xfId="26109" xr:uid="{60DCA868-1084-47F4-8CEE-689A893294C5}"/>
    <cellStyle name="Comma 29 5" xfId="36828" xr:uid="{59204804-BEC2-4C81-9585-546C439AFB95}"/>
    <cellStyle name="Comma 29 6" xfId="38480" xr:uid="{5F1C15E9-62E9-479A-9F0D-6744D2600FB4}"/>
    <cellStyle name="Comma 29 7" xfId="39597" xr:uid="{6F9F16CB-8EA5-4ED9-88DE-637968B955BD}"/>
    <cellStyle name="Comma 29 8" xfId="40714" xr:uid="{86E1E05C-7177-4029-8C86-AAF2F1C6F7E9}"/>
    <cellStyle name="Comma 29 9" xfId="15693" xr:uid="{EEEE02E4-FE88-4CA6-A7F4-FE8C1A92CBFE}"/>
    <cellStyle name="Comma 3" xfId="45" xr:uid="{63D001FF-12F0-4DEC-92E9-98A17A67C2E8}"/>
    <cellStyle name="Comma 3 10" xfId="13037" xr:uid="{F88A90A9-FDD2-4EA1-A9DA-B649E26C808A}"/>
    <cellStyle name="Comma 3 10 2" xfId="14847" xr:uid="{15A6DBB3-C89B-41B8-84EB-13AD9C61CB6B}"/>
    <cellStyle name="Comma 3 10 2 2" xfId="35702" xr:uid="{DCD87407-B856-4156-A318-A958C4F802DB}"/>
    <cellStyle name="Comma 3 10 2 2 2" xfId="45154" xr:uid="{5F337C77-707C-4DCE-B48E-6B11C8886AF8}"/>
    <cellStyle name="Comma 3 10 2 2 3" xfId="46644" xr:uid="{23AECFB1-8E5D-4EE3-BB4D-61C512D8B721}"/>
    <cellStyle name="Comma 3 10 2 3" xfId="37848" xr:uid="{BC96FD42-9A3D-4F7E-93C8-00356BC2FEBD}"/>
    <cellStyle name="Comma 3 10 2 4" xfId="38972" xr:uid="{DDB94962-A01C-494A-97F8-2EB05EBEAC27}"/>
    <cellStyle name="Comma 3 10 2 5" xfId="40089" xr:uid="{F3C02FCF-86CD-4DBE-B5E5-F14CF1CCBDBA}"/>
    <cellStyle name="Comma 3 10 2 6" xfId="41206" xr:uid="{0B58974F-38EA-43EE-B90D-2FA25524C1AF}"/>
    <cellStyle name="Comma 3 10 2 7" xfId="25333" xr:uid="{71C1AB90-E2AE-4236-B54D-09CC4CB071F9}"/>
    <cellStyle name="Comma 3 10 3" xfId="34928" xr:uid="{4591248F-07A1-43A7-8016-6C2047501B36}"/>
    <cellStyle name="Comma 3 10 3 2" xfId="43835" xr:uid="{08C21D18-8604-4BCF-A012-704DB0503ADD}"/>
    <cellStyle name="Comma 3 10 3 2 2" xfId="45388" xr:uid="{8B441571-1930-4028-8D69-94228B2BBD23}"/>
    <cellStyle name="Comma 3 10 3 2 3" xfId="46880" xr:uid="{E5F3DC24-FCD9-4F92-B41C-D0E57D21FD08}"/>
    <cellStyle name="Comma 3 10 3 3" xfId="44678" xr:uid="{B3276774-29A0-4FF4-81B4-11480F956E12}"/>
    <cellStyle name="Comma 3 10 3 4" xfId="46166" xr:uid="{42AD207F-C51C-4B96-A16B-39D084D802A8}"/>
    <cellStyle name="Comma 3 10 4" xfId="37412" xr:uid="{69C38308-9680-46E3-9353-B9195558FB7B}"/>
    <cellStyle name="Comma 3 10 4 2" xfId="44921" xr:uid="{C60AE6A6-EB2F-46C6-B131-E07FE7E2C9E2}"/>
    <cellStyle name="Comma 3 10 4 3" xfId="46410" xr:uid="{AABA456D-7EBE-4332-A432-D99D0B7612A9}"/>
    <cellStyle name="Comma 3 10 5" xfId="38615" xr:uid="{CE142305-9657-4ADC-8E7B-BDFE337C774B}"/>
    <cellStyle name="Comma 3 10 6" xfId="39732" xr:uid="{B16C4FA1-6296-4FDC-8B12-A6C1AAE8FC17}"/>
    <cellStyle name="Comma 3 10 7" xfId="40849" xr:uid="{72A9C8E1-0910-4BE5-8DFA-1658A850A455}"/>
    <cellStyle name="Comma 3 10 8" xfId="24682" xr:uid="{F7854CF7-B6C6-45DA-99AE-618792017029}"/>
    <cellStyle name="Comma 3 11" xfId="13032" xr:uid="{0562728D-5E3A-4D0D-A25A-35F87415760E}"/>
    <cellStyle name="Comma 3 11 10" xfId="46983" xr:uid="{882CA3A9-8078-4085-B24C-D244080CD8D4}"/>
    <cellStyle name="Comma 3 11 2" xfId="34926" xr:uid="{0CDC0257-97A5-4F47-A571-A7FAD675A160}"/>
    <cellStyle name="Comma 3 11 2 2" xfId="43633" xr:uid="{3C283BB0-62D7-4954-B429-61EB83F321A6}"/>
    <cellStyle name="Comma 3 11 2 2 2" xfId="45181" xr:uid="{F892E8E5-F12F-4929-80EB-0550081D6DB2}"/>
    <cellStyle name="Comma 3 11 2 2 3" xfId="46671" xr:uid="{B905AF10-AFCC-47C7-83BB-B6C4FDE972A4}"/>
    <cellStyle name="Comma 3 11 2 3" xfId="44474" xr:uid="{52B64800-C356-4656-B2B4-6A5AC3348148}"/>
    <cellStyle name="Comma 3 11 2 4" xfId="45962" xr:uid="{43D81809-CDA5-43CC-B380-48FFEE2F2E40}"/>
    <cellStyle name="Comma 3 11 2 5" xfId="42980" xr:uid="{E5186B40-B91B-44C8-B309-4FF0EE27755F}"/>
    <cellStyle name="Comma 3 11 3" xfId="37410" xr:uid="{252E2B60-2FE3-4114-AF5D-FBC8E3E4064C}"/>
    <cellStyle name="Comma 3 11 3 2" xfId="43862" xr:uid="{59FCC963-F42F-4773-9028-180CA86BC875}"/>
    <cellStyle name="Comma 3 11 3 2 2" xfId="45415" xr:uid="{871FF6C5-29BD-46D7-8E16-C32C53DE7B45}"/>
    <cellStyle name="Comma 3 11 3 2 3" xfId="46907" xr:uid="{0832EAB4-2EAD-490A-A040-825DB3B7F276}"/>
    <cellStyle name="Comma 3 11 3 3" xfId="44705" xr:uid="{C30C5C70-2AB9-4B1A-9180-D79B164334DF}"/>
    <cellStyle name="Comma 3 11 3 4" xfId="46193" xr:uid="{BAA01C5B-D59F-42A9-A627-A7F9619633E3}"/>
    <cellStyle name="Comma 3 11 3 5" xfId="43190" xr:uid="{C078E61B-2366-4453-A40B-6FB1AF573EC8}"/>
    <cellStyle name="Comma 3 11 4" xfId="38613" xr:uid="{9F5B8BF0-F5E3-4F30-AAA2-97B9D4B633C7}"/>
    <cellStyle name="Comma 3 11 4 2" xfId="44948" xr:uid="{6DBDBA46-57BB-4668-AA4E-E96A2C47F0EA}"/>
    <cellStyle name="Comma 3 11 4 3" xfId="46437" xr:uid="{D07E019B-F11C-499A-AA7A-76417E1BA4BF}"/>
    <cellStyle name="Comma 3 11 4 4" xfId="43412" xr:uid="{AAAE49DA-228A-4950-BA35-5FED0EA11D15}"/>
    <cellStyle name="Comma 3 11 5" xfId="39730" xr:uid="{0B760F1D-3876-41FD-93EB-41CBFF08C5D9}"/>
    <cellStyle name="Comma 3 11 5 2" xfId="44245" xr:uid="{8CDA8750-8718-4D5B-A545-B80A6BF43777}"/>
    <cellStyle name="Comma 3 11 6" xfId="40847" xr:uid="{386003DE-78CB-405E-B6AA-77B404BD67E0}"/>
    <cellStyle name="Comma 3 11 6 2" xfId="45733" xr:uid="{CFCEE723-B4DA-4B43-AFC9-FA9378F66E49}"/>
    <cellStyle name="Comma 3 11 7" xfId="24680" xr:uid="{B01F0255-4053-45C2-BD6F-64D1669E55A0}"/>
    <cellStyle name="Comma 3 11 8" xfId="42471" xr:uid="{CFDBD381-52FF-4303-9B3A-A93A01C0F7DD}"/>
    <cellStyle name="Comma 3 11 9" xfId="42777" xr:uid="{4537F5AD-2382-4F9F-A2B1-77E45065C20D}"/>
    <cellStyle name="Comma 3 12" xfId="14844" xr:uid="{FEE0166A-8B7F-4A2A-8835-BDFF43063309}"/>
    <cellStyle name="Comma 3 12 2" xfId="35700" xr:uid="{686CFDCA-FA55-4573-AAF4-B0DC3618E30A}"/>
    <cellStyle name="Comma 3 12 2 2" xfId="43660" xr:uid="{2F5D3B3D-DE8E-4074-AB02-CCDBDC3FF4D3}"/>
    <cellStyle name="Comma 3 12 2 2 2" xfId="45208" xr:uid="{808FB103-74FB-4084-946C-9B4466C395DB}"/>
    <cellStyle name="Comma 3 12 2 2 3" xfId="46698" xr:uid="{BA15E130-C090-4DE7-B78F-95E9097F0254}"/>
    <cellStyle name="Comma 3 12 2 3" xfId="44501" xr:uid="{92CB5ADC-6D33-475C-A732-41A0004BC10E}"/>
    <cellStyle name="Comma 3 12 2 4" xfId="45989" xr:uid="{2F01AE0F-49B5-481A-BEDE-709E1793DF54}"/>
    <cellStyle name="Comma 3 12 2 5" xfId="43005" xr:uid="{4F37CF2E-1315-44AB-8129-CC45B7C7B8E3}"/>
    <cellStyle name="Comma 3 12 3" xfId="37846" xr:uid="{04051A04-0463-4A41-8926-882638C2F8D5}"/>
    <cellStyle name="Comma 3 12 3 2" xfId="43889" xr:uid="{C3E0F864-2540-4823-A24A-62DC47316EFA}"/>
    <cellStyle name="Comma 3 12 3 2 2" xfId="45442" xr:uid="{DE8A716B-47EC-412F-9883-D4D2D92E44AA}"/>
    <cellStyle name="Comma 3 12 3 2 3" xfId="46934" xr:uid="{AE227CDA-2064-4453-89EE-9558C20D25FA}"/>
    <cellStyle name="Comma 3 12 3 3" xfId="44732" xr:uid="{AD69D24F-95A2-4CB4-BA49-536D15C3D5D2}"/>
    <cellStyle name="Comma 3 12 3 4" xfId="46220" xr:uid="{21813F58-43F8-4330-8D2D-B50B6D81CD6E}"/>
    <cellStyle name="Comma 3 12 3 5" xfId="43214" xr:uid="{95395EDD-07B1-4C0A-8AAA-30258E41AB7B}"/>
    <cellStyle name="Comma 3 12 4" xfId="38970" xr:uid="{1C4AFF97-895A-473C-93CF-C4D653577222}"/>
    <cellStyle name="Comma 3 12 4 2" xfId="44975" xr:uid="{BEB141AB-3185-421F-ACB0-094659520F0E}"/>
    <cellStyle name="Comma 3 12 4 3" xfId="46464" xr:uid="{B027E65D-E176-4E19-A91D-8677029CDF47}"/>
    <cellStyle name="Comma 3 12 4 4" xfId="43437" xr:uid="{6C97DC17-4DA2-4777-B6FE-435DBAA511A1}"/>
    <cellStyle name="Comma 3 12 5" xfId="40087" xr:uid="{0E103984-739C-43EA-AC86-160725DB1CAD}"/>
    <cellStyle name="Comma 3 12 5 2" xfId="44270" xr:uid="{B65ACFAB-DB56-4450-B579-3DC215B12C66}"/>
    <cellStyle name="Comma 3 12 6" xfId="41204" xr:uid="{64208E78-49E4-4DAE-8B8A-B62B9E95E609}"/>
    <cellStyle name="Comma 3 12 6 2" xfId="45758" xr:uid="{DFD157F2-731C-4C41-B5E1-A6CDB22C15CC}"/>
    <cellStyle name="Comma 3 12 7" xfId="25331" xr:uid="{852CF2CD-6A0C-407A-8F81-5B3F9781D698}"/>
    <cellStyle name="Comma 3 12 8" xfId="42417" xr:uid="{2529F495-0082-4B26-9FA7-F45F54E67FE7}"/>
    <cellStyle name="Comma 3 13" xfId="94" xr:uid="{25C655E3-44B6-4035-AE2E-E52CB4F1B149}"/>
    <cellStyle name="Comma 3 13 2" xfId="36054" xr:uid="{1AACB1E6-8D58-45FA-A8EC-9EDEFFC36464}"/>
    <cellStyle name="Comma 3 13 2 2" xfId="45009" xr:uid="{65E74789-9832-470E-999A-372C4DCE1D80}"/>
    <cellStyle name="Comma 3 13 2 3" xfId="46498" xr:uid="{233607E6-0D50-4472-87D4-E1A5F89D39B8}"/>
    <cellStyle name="Comma 3 13 2 4" xfId="43471" xr:uid="{0E2B26E5-F3D1-4C4D-9B75-66C751ECDD8E}"/>
    <cellStyle name="Comma 3 13 3" xfId="38186" xr:uid="{2BE306E5-901F-4F49-A357-65541B74A4EE}"/>
    <cellStyle name="Comma 3 13 3 2" xfId="44304" xr:uid="{B332FD67-8F66-49CA-83DF-B5C94D64DC6D}"/>
    <cellStyle name="Comma 3 13 4" xfId="39310" xr:uid="{453BCE29-11FF-4A56-A428-8D4F794CD873}"/>
    <cellStyle name="Comma 3 13 4 2" xfId="45792" xr:uid="{792840C9-1651-4065-B571-B15F355B425A}"/>
    <cellStyle name="Comma 3 13 5" xfId="40427" xr:uid="{CF2128B1-1685-4072-8790-E44205D1859A}"/>
    <cellStyle name="Comma 3 13 6" xfId="41544" xr:uid="{1D348AC0-30D1-442C-B5F3-0D62264D20FD}"/>
    <cellStyle name="Comma 3 13 7" xfId="25637" xr:uid="{5593D4E8-90EA-4906-B8AE-4A9467BC6DFA}"/>
    <cellStyle name="Comma 3 13 8" xfId="15230" xr:uid="{FD00DDB3-BE29-4B69-825E-8826B2E67A85}"/>
    <cellStyle name="Comma 3 13 9" xfId="42386" xr:uid="{287A2DF4-3A8A-46BC-9E58-2DC6D9804FEC}"/>
    <cellStyle name="Comma 3 14" xfId="15237" xr:uid="{7E7F3914-A274-40DC-A7FF-F3B296D4F69C}"/>
    <cellStyle name="Comma 3 14 2" xfId="36058" xr:uid="{B6A2E1BA-86D7-48B4-9790-2ED6AE0EA1BA}"/>
    <cellStyle name="Comma 3 14 2 2" xfId="45235" xr:uid="{76C72CEE-547B-4F51-BECD-DA79F34DA2AD}"/>
    <cellStyle name="Comma 3 14 2 3" xfId="46725" xr:uid="{11DBE3D1-9A51-44AC-A013-87661A4D555F}"/>
    <cellStyle name="Comma 3 14 2 4" xfId="43687" xr:uid="{5A42E957-B7F4-4F06-A78E-97320E25A37F}"/>
    <cellStyle name="Comma 3 14 3" xfId="38190" xr:uid="{E162EEA9-CD53-4610-8CFF-E0F2BEE0D1AC}"/>
    <cellStyle name="Comma 3 14 3 2" xfId="44527" xr:uid="{D9E44168-E563-4635-84EC-697601CA234A}"/>
    <cellStyle name="Comma 3 14 4" xfId="39314" xr:uid="{431AAE02-E961-4C47-B492-977F8187C173}"/>
    <cellStyle name="Comma 3 14 4 2" xfId="46015" xr:uid="{953F6BE8-BE51-4428-8501-BA57C816EF5E}"/>
    <cellStyle name="Comma 3 14 5" xfId="40431" xr:uid="{F48FDDF3-AAC1-4610-A401-BB6D1498CB28}"/>
    <cellStyle name="Comma 3 14 6" xfId="41548" xr:uid="{1BA72696-E031-432E-9F9A-3306828996D4}"/>
    <cellStyle name="Comma 3 14 7" xfId="25640" xr:uid="{86184101-3847-417C-81B5-09B4EFD1A269}"/>
    <cellStyle name="Comma 3 14 8" xfId="41572" xr:uid="{A378A2A4-0172-4127-9166-7FEE011E174A}"/>
    <cellStyle name="Comma 3 14 9" xfId="43030" xr:uid="{035942DC-E675-47D7-825D-A4EB641160E9}"/>
    <cellStyle name="Comma 3 15" xfId="15289" xr:uid="{32E45F4A-869D-499C-BFC0-9DF5D5CEBD3D}"/>
    <cellStyle name="Comma 3 15 2" xfId="43916" xr:uid="{A62DE7D7-45D5-4CFA-9025-D8781565D9C3}"/>
    <cellStyle name="Comma 3 15 2 2" xfId="45469" xr:uid="{EC590832-1F0E-406D-8D48-751232FD174E}"/>
    <cellStyle name="Comma 3 15 2 3" xfId="46961" xr:uid="{444C1FF9-2831-4C84-9ACD-F616E7D7041F}"/>
    <cellStyle name="Comma 3 15 3" xfId="44759" xr:uid="{CF14395E-64A9-4393-B553-8E6B84D15D1F}"/>
    <cellStyle name="Comma 3 15 4" xfId="46247" xr:uid="{5A7D0F99-BF4C-4616-BE0D-6BF9C41FD838}"/>
    <cellStyle name="Comma 3 15 5" xfId="43241" xr:uid="{50317F07-74C7-44A0-9CC7-E9B0BE5B66D2}"/>
    <cellStyle name="Comma 3 16" xfId="25673" xr:uid="{DF07F082-2B13-4669-A730-481091E3C4E6}"/>
    <cellStyle name="Comma 3 16 2" xfId="44067" xr:uid="{B4E35E35-C879-4C5C-A513-A314C5C9089A}"/>
    <cellStyle name="Comma 3 16 3" xfId="45554" xr:uid="{4934F706-4EB7-4F1E-9533-90CF6D8CC71C}"/>
    <cellStyle name="Comma 3 17" xfId="36558" xr:uid="{DE29E31E-15DE-4C8D-9B0B-26E76D0D6FCB}"/>
    <cellStyle name="Comma 3 17 2" xfId="44761" xr:uid="{BDDCD572-3126-45E6-927E-0A7108313270}"/>
    <cellStyle name="Comma 3 17 3" xfId="46249" xr:uid="{A5F246E6-F911-4B2F-917A-1BC72FFE8DAF}"/>
    <cellStyle name="Comma 3 18" xfId="38214" xr:uid="{1495ABAC-FA0E-4CB8-BE08-2FBBCB86D1F3}"/>
    <cellStyle name="Comma 3 18 2" xfId="44045" xr:uid="{B979678B-C28B-4EC1-8D50-E90EBFE8D684}"/>
    <cellStyle name="Comma 3 18 3" xfId="45532" xr:uid="{5B178988-5807-4FB3-96E3-46848BFC0F03}"/>
    <cellStyle name="Comma 3 19" xfId="39328" xr:uid="{6074E0EC-36E5-423F-AA5C-E5AE225092A7}"/>
    <cellStyle name="Comma 3 2" xfId="52" xr:uid="{DA06BBC4-94C8-40C1-B57A-29C0B452A9EC}"/>
    <cellStyle name="Comma 3 2 10" xfId="36560" xr:uid="{AD0D7AC5-B581-425A-9447-0268834B487B}"/>
    <cellStyle name="Comma 3 2 10 2" xfId="42402" xr:uid="{0FE00241-D310-4B62-A3D5-A0BD8CEE8792}"/>
    <cellStyle name="Comma 3 2 10 2 2" xfId="44784" xr:uid="{C33B174C-5A32-44BD-A8F5-AE7AE0AEDD2B}"/>
    <cellStyle name="Comma 3 2 10 3" xfId="46272" xr:uid="{07AD6C4B-9348-4B45-8251-A0D8E52CD784}"/>
    <cellStyle name="Comma 3 2 10 4" xfId="43263" xr:uid="{7673D998-02A1-41CF-B741-25E5B57070F0}"/>
    <cellStyle name="Comma 3 2 11" xfId="38216" xr:uid="{92B99561-67BC-422B-92D5-909A9435E030}"/>
    <cellStyle name="Comma 3 2 11 2" xfId="44087" xr:uid="{EC0F70CD-06A7-4AA2-8B37-5D5FF859B357}"/>
    <cellStyle name="Comma 3 2 11 3" xfId="45575" xr:uid="{04EFC517-4BFE-401E-9181-F261C7197947}"/>
    <cellStyle name="Comma 3 2 11 4" xfId="43919" xr:uid="{C8D2628F-1F3D-4D9B-9987-2D4B8A712C7E}"/>
    <cellStyle name="Comma 3 2 12" xfId="39330" xr:uid="{1F1B41C3-D88A-4C3B-A1BF-7552E9924A7F}"/>
    <cellStyle name="Comma 3 2 13" xfId="40450" xr:uid="{C481706B-13B9-43C7-B6E5-893ECF2917DA}"/>
    <cellStyle name="Comma 3 2 14" xfId="1234" xr:uid="{898FAB03-32AB-4652-B1B3-50D096F39037}"/>
    <cellStyle name="Comma 3 2 14 2" xfId="25679" xr:uid="{235FE16A-9124-4E92-A0F1-F958AC8BB401}"/>
    <cellStyle name="Comma 3 2 14 3" xfId="36565" xr:uid="{D2549AB1-102B-4E63-9A10-B5815F61CC91}"/>
    <cellStyle name="Comma 3 2 14 4" xfId="38221" xr:uid="{469AD8E3-2D15-4B38-BC30-B5B063E875A2}"/>
    <cellStyle name="Comma 3 2 14 5" xfId="39335" xr:uid="{3C6438D4-F45C-4796-94DE-21D418545958}"/>
    <cellStyle name="Comma 3 2 14 6" xfId="40455" xr:uid="{E20EC89B-70B7-42C3-A7C1-63D93162A2BA}"/>
    <cellStyle name="Comma 3 2 14 7" xfId="15295" xr:uid="{4C71F3D8-D5FE-48C0-BD84-A9BFF492E09E}"/>
    <cellStyle name="Comma 3 2 15" xfId="767" xr:uid="{D28CC291-4F59-4C66-B2C6-C1ABE8EF597D}"/>
    <cellStyle name="Comma 3 2 15 2" xfId="15283" xr:uid="{51F80D3F-6D2E-433B-83D1-F9CF8A3FF587}"/>
    <cellStyle name="Comma 3 2 16" xfId="1224" xr:uid="{5F342413-C670-4C7A-92E2-4973FD44F12F}"/>
    <cellStyle name="Comma 3 2 17" xfId="41584" xr:uid="{F8E64A1A-5B60-4335-A31D-A1515E7FC168}"/>
    <cellStyle name="Comma 3 2 18" xfId="786" xr:uid="{DB51608E-D73D-403C-B2A7-B5ABC39A95E4}"/>
    <cellStyle name="Comma 3 2 19" xfId="41853" xr:uid="{416DD3E3-9D36-4653-9CC7-4F3AF8DE8012}"/>
    <cellStyle name="Comma 3 2 2" xfId="323" xr:uid="{19EA04FA-BD0F-4E87-ABCF-302BF70638A6}"/>
    <cellStyle name="Comma 3 2 2 10" xfId="39433" xr:uid="{424C5409-DA84-4CD6-9216-BFA34A61E816}"/>
    <cellStyle name="Comma 3 2 2 10 2" xfId="43697" xr:uid="{B9F3EC78-8A4E-4889-811E-DD250C850C4A}"/>
    <cellStyle name="Comma 3 2 2 10 2 2" xfId="45246" xr:uid="{7E00F93F-22FF-463C-A952-18B8663F1B3E}"/>
    <cellStyle name="Comma 3 2 2 10 2 3" xfId="46736" xr:uid="{7AC83E22-D61A-4AB1-B354-62FF9F8E8E20}"/>
    <cellStyle name="Comma 3 2 2 10 3" xfId="44538" xr:uid="{D71B2DB2-6B0B-4DE3-A9F3-DFCFA749EEF7}"/>
    <cellStyle name="Comma 3 2 2 10 4" xfId="46026" xr:uid="{E8FDF946-6455-408D-AB42-3ACEC1B463F0}"/>
    <cellStyle name="Comma 3 2 2 10 5" xfId="43039" xr:uid="{ABC1260A-2274-4929-A48C-92385599DAFC}"/>
    <cellStyle name="Comma 3 2 2 11" xfId="40554" xr:uid="{E7EF747A-7A42-4174-A023-DF26FBB594D7}"/>
    <cellStyle name="Comma 3 2 2 11 2" xfId="44787" xr:uid="{3DC2A4B3-BC50-4F64-9C6B-EC2A8F1FC0FC}"/>
    <cellStyle name="Comma 3 2 2 11 3" xfId="46275" xr:uid="{863A4C79-C2BF-4154-9DD2-CA691A3A0600}"/>
    <cellStyle name="Comma 3 2 2 11 4" xfId="43266" xr:uid="{EE284BC4-4933-46DF-A09C-F69DB8628289}"/>
    <cellStyle name="Comma 3 2 2 12" xfId="15397" xr:uid="{E9F7F0C1-8598-47A7-B470-9ADF57F3D155}"/>
    <cellStyle name="Comma 3 2 2 12 2" xfId="44091" xr:uid="{F826F0F0-E014-40F9-B14C-0A3CB53D8E32}"/>
    <cellStyle name="Comma 3 2 2 12 3" xfId="45579" xr:uid="{156A5609-0678-4B39-9007-EF385429D575}"/>
    <cellStyle name="Comma 3 2 2 12 4" xfId="43983" xr:uid="{342C1417-9B9F-47B1-9CE8-55F54A436BAF}"/>
    <cellStyle name="Comma 3 2 2 13" xfId="1677" xr:uid="{CAD55BD6-4AE0-48CF-9672-F75193869639}"/>
    <cellStyle name="Comma 3 2 2 13 2" xfId="43989" xr:uid="{C309AB50-6135-45D2-9B79-527C82DE7DCA}"/>
    <cellStyle name="Comma 3 2 2 14" xfId="41615" xr:uid="{FE78DAA7-670E-40AE-80D7-7E89582A4B63}"/>
    <cellStyle name="Comma 3 2 2 14 2" xfId="41778" xr:uid="{E7D85C78-56A6-4D11-99E1-602C15686DAC}"/>
    <cellStyle name="Comma 3 2 2 14 3" xfId="41787" xr:uid="{58B2C421-6731-4FA9-A2EF-E7CF44A2B4B3}"/>
    <cellStyle name="Comma 3 2 2 15" xfId="834" xr:uid="{2562499B-F8F6-4F71-B3B9-7BDE70FFC25D}"/>
    <cellStyle name="Comma 3 2 2 16" xfId="41895" xr:uid="{429DA8A2-A05D-4999-852D-045602B4B99E}"/>
    <cellStyle name="Comma 3 2 2 17" xfId="47035" xr:uid="{48E06ED4-EB31-4242-92C6-9E99D67B38F1}"/>
    <cellStyle name="Comma 3 2 2 2" xfId="452" xr:uid="{BC224BA7-36ED-498A-B4C6-1643CDADCE85}"/>
    <cellStyle name="Comma 3 2 2 2 10" xfId="15398" xr:uid="{56FF1A20-352A-46BB-BB2A-9EFAD3B2E833}"/>
    <cellStyle name="Comma 3 2 2 2 11" xfId="1678" xr:uid="{FB4692F9-4D46-4C7A-8DDB-1D33189FF9B6}"/>
    <cellStyle name="Comma 3 2 2 2 12" xfId="1049" xr:uid="{61F8C0E9-E22E-4CB1-86F9-14B02A62DCD5}"/>
    <cellStyle name="Comma 3 2 2 2 13" xfId="42024" xr:uid="{388BE0B2-6D3B-4E74-9E5E-1567351F3EEC}"/>
    <cellStyle name="Comma 3 2 2 2 2" xfId="736" xr:uid="{43465753-7677-4B2E-86CE-11745193C80A}"/>
    <cellStyle name="Comma 3 2 2 2 2 10" xfId="42750" xr:uid="{85F31DCC-BB16-4984-BA3E-BB71FF296C5A}"/>
    <cellStyle name="Comma 3 2 2 2 2 2" xfId="25818" xr:uid="{56CA005F-EEAE-4114-8CAA-80E7AB011200}"/>
    <cellStyle name="Comma 3 2 2 2 2 2 2" xfId="43601" xr:uid="{65D834A5-F420-46D2-A2B9-F3D8B3537F0A}"/>
    <cellStyle name="Comma 3 2 2 2 2 2 2 2" xfId="45148" xr:uid="{1A912050-6396-4AA9-83E8-75AA21C02EC2}"/>
    <cellStyle name="Comma 3 2 2 2 2 2 2 3" xfId="46638" xr:uid="{4022D1EF-8D27-4991-AE47-2BB807A0C9D2}"/>
    <cellStyle name="Comma 3 2 2 2 2 2 3" xfId="44443" xr:uid="{8FF23B91-6533-4ED7-9C33-C1DA1D5B72C7}"/>
    <cellStyle name="Comma 3 2 2 2 2 2 4" xfId="45930" xr:uid="{8B543BA3-8F83-47C3-8958-2CB6A862A007}"/>
    <cellStyle name="Comma 3 2 2 2 2 2 5" xfId="42952" xr:uid="{9F43F997-6A57-4860-BA6C-A544B9067F52}"/>
    <cellStyle name="Comma 3 2 2 2 2 3" xfId="36666" xr:uid="{CD4E0D23-A269-4E29-8094-86DAA2E995B0}"/>
    <cellStyle name="Comma 3 2 2 2 2 3 2" xfId="43829" xr:uid="{624287A1-545B-45FC-A823-FD3920D69FE9}"/>
    <cellStyle name="Comma 3 2 2 2 2 3 2 2" xfId="45382" xr:uid="{54D97E2C-1631-4005-B71E-4FAEA7354170}"/>
    <cellStyle name="Comma 3 2 2 2 2 3 2 3" xfId="46874" xr:uid="{B3BD8E5C-A944-42A3-99FF-D01D128149AB}"/>
    <cellStyle name="Comma 3 2 2 2 2 3 3" xfId="44672" xr:uid="{E103EB29-0582-4299-8B32-FC58F2A2085C}"/>
    <cellStyle name="Comma 3 2 2 2 2 3 4" xfId="46160" xr:uid="{36325CF3-0CF0-4BED-9492-551D02E007AB}"/>
    <cellStyle name="Comma 3 2 2 2 2 3 5" xfId="43161" xr:uid="{BA5F3C9A-B00A-4536-9DCD-EC2A4EBAB790}"/>
    <cellStyle name="Comma 3 2 2 2 2 4" xfId="38322" xr:uid="{A653F6F1-046E-4D68-83B8-456AE7EB90F8}"/>
    <cellStyle name="Comma 3 2 2 2 2 4 2" xfId="44915" xr:uid="{00717324-98C2-48E8-BC34-414388FFC7D5}"/>
    <cellStyle name="Comma 3 2 2 2 2 4 3" xfId="46404" xr:uid="{9AC7121B-9E9D-4FD4-B4AF-C1AC73886822}"/>
    <cellStyle name="Comma 3 2 2 2 2 4 4" xfId="43382" xr:uid="{A8B75F9A-6A80-4AC3-BE6F-95E13427EBE0}"/>
    <cellStyle name="Comma 3 2 2 2 2 5" xfId="39435" xr:uid="{C014BF72-8381-405A-AF76-728F1C0A7837}"/>
    <cellStyle name="Comma 3 2 2 2 2 5 2" xfId="44215" xr:uid="{2269AD09-9648-42D5-8642-F1150F79AF82}"/>
    <cellStyle name="Comma 3 2 2 2 2 5 3" xfId="45703" xr:uid="{43954862-45C5-4A83-B989-B0383BF3F6EE}"/>
    <cellStyle name="Comma 3 2 2 2 2 5 4" xfId="43971" xr:uid="{F4DE00C3-D09C-455F-9BC7-1A15BBC027CC}"/>
    <cellStyle name="Comma 3 2 2 2 2 6" xfId="40556" xr:uid="{2DA86C8A-FD98-4F51-8389-985B29EF1DC2}"/>
    <cellStyle name="Comma 3 2 2 2 2 6 2" xfId="44038" xr:uid="{38661F5C-C26C-4821-99B2-9B427790AE5C}"/>
    <cellStyle name="Comma 3 2 2 2 2 7" xfId="15399" xr:uid="{8A43C48F-650D-4D69-AB49-D52D1E688D74}"/>
    <cellStyle name="Comma 3 2 2 2 2 7 2" xfId="45525" xr:uid="{471E6F59-1B0A-4899-A51F-A771500F8F46}"/>
    <cellStyle name="Comma 3 2 2 2 2 8" xfId="1679" xr:uid="{661BD255-7655-415E-BD10-0E51BFE52A75}"/>
    <cellStyle name="Comma 3 2 2 2 2 9" xfId="42299" xr:uid="{6234C800-2C40-45E2-B70E-8709E9497BBD}"/>
    <cellStyle name="Comma 3 2 2 2 3" xfId="14193" xr:uid="{21E09484-762E-4E95-A77E-29C3AE1CB713}"/>
    <cellStyle name="Comma 3 2 2 2 3 2" xfId="35271" xr:uid="{F7CFABD0-49E9-4444-8E22-9ACD68F34B2D}"/>
    <cellStyle name="Comma 3 2 2 2 3 2 2" xfId="45035" xr:uid="{460151E3-BE6B-4878-98B3-0DAA7A1A021B}"/>
    <cellStyle name="Comma 3 2 2 2 3 2 3" xfId="46524" xr:uid="{6BBCB142-F980-48FC-A465-B88944277451}"/>
    <cellStyle name="Comma 3 2 2 2 3 2 4" xfId="43497" xr:uid="{07559744-70DA-47DF-9F9E-AA798B2D2DDD}"/>
    <cellStyle name="Comma 3 2 2 2 3 3" xfId="37636" xr:uid="{00D903DA-2C95-4D79-9EFB-641D835D11D6}"/>
    <cellStyle name="Comma 3 2 2 2 3 3 2" xfId="44330" xr:uid="{40A81686-D593-4EE3-8E94-B5603FF1004D}"/>
    <cellStyle name="Comma 3 2 2 2 3 4" xfId="38826" xr:uid="{81991457-DD40-441E-A996-B0B5D835401C}"/>
    <cellStyle name="Comma 3 2 2 2 3 4 2" xfId="45818" xr:uid="{733CA3A1-77F4-4162-BC49-87B362663465}"/>
    <cellStyle name="Comma 3 2 2 2 3 5" xfId="39943" xr:uid="{FAA1748C-F552-45F8-8CC6-5CC20F93B738}"/>
    <cellStyle name="Comma 3 2 2 2 3 6" xfId="41060" xr:uid="{ACD195C8-7968-4A0A-A9D6-B78CA0F31C25}"/>
    <cellStyle name="Comma 3 2 2 2 3 7" xfId="24939" xr:uid="{3BC60DD4-C0F2-4C57-A7DD-3DE0E30A33E3}"/>
    <cellStyle name="Comma 3 2 2 2 3 8" xfId="42862" xr:uid="{CF772354-4793-4C26-BF76-E36B3EF83595}"/>
    <cellStyle name="Comma 3 2 2 2 4" xfId="15056" xr:uid="{67C8BE35-49A9-4665-B7A4-D548EEDB1B67}"/>
    <cellStyle name="Comma 3 2 2 2 4 2" xfId="35905" xr:uid="{D17FC9F8-DD94-479B-947E-FFC2AA4D6E86}"/>
    <cellStyle name="Comma 3 2 2 2 4 2 2" xfId="45264" xr:uid="{F8ED490F-932D-485F-B490-2521A3BF3F0F}"/>
    <cellStyle name="Comma 3 2 2 2 4 2 3" xfId="46754" xr:uid="{B0B4FFB5-3ECE-4B13-98F4-F0368BCB4B93}"/>
    <cellStyle name="Comma 3 2 2 2 4 2 4" xfId="43714" xr:uid="{60FD3591-29B6-4837-9E01-648B78F9A39D}"/>
    <cellStyle name="Comma 3 2 2 2 4 3" xfId="38047" xr:uid="{FCD668F6-CFB6-4CD4-B47C-038524289F7C}"/>
    <cellStyle name="Comma 3 2 2 2 4 3 2" xfId="44555" xr:uid="{22896E98-7197-4FF4-900E-809D5824BCC3}"/>
    <cellStyle name="Comma 3 2 2 2 4 4" xfId="39171" xr:uid="{D49D5E3C-AFA1-435F-892B-702DA4D5A163}"/>
    <cellStyle name="Comma 3 2 2 2 4 4 2" xfId="46043" xr:uid="{6F9D8BE4-9620-4174-B394-3F3DD7452C4A}"/>
    <cellStyle name="Comma 3 2 2 2 4 5" xfId="40288" xr:uid="{21F6A5BE-8EB6-4CC5-8ED9-09F983E234A1}"/>
    <cellStyle name="Comma 3 2 2 2 4 6" xfId="41405" xr:uid="{1829A828-17AA-4F38-B90D-C930125C1596}"/>
    <cellStyle name="Comma 3 2 2 2 4 7" xfId="25521" xr:uid="{A815F125-7C95-4894-94F5-FDD353BB30BC}"/>
    <cellStyle name="Comma 3 2 2 2 4 8" xfId="43054" xr:uid="{11C09685-701F-409A-A5C7-846BB1088DA0}"/>
    <cellStyle name="Comma 3 2 2 2 5" xfId="25817" xr:uid="{E3A273C5-E2A8-4E29-B842-53541DEBD755}"/>
    <cellStyle name="Comma 3 2 2 2 5 2" xfId="44802" xr:uid="{2CD4464A-9CB1-4DF8-B37A-76AAD77B43A3}"/>
    <cellStyle name="Comma 3 2 2 2 5 3" xfId="46291" xr:uid="{EC0482A5-D225-451E-BFE1-A633002F394E}"/>
    <cellStyle name="Comma 3 2 2 2 5 4" xfId="43281" xr:uid="{6FF330D4-9DAC-4B58-9585-252747E5C33C}"/>
    <cellStyle name="Comma 3 2 2 2 6" xfId="36665" xr:uid="{EB692ADC-4A6C-43B5-95D8-B8B1F0330A38}"/>
    <cellStyle name="Comma 3 2 2 2 6 2" xfId="44107" xr:uid="{047ADBE6-E638-4749-B02D-B78177FEBBB5}"/>
    <cellStyle name="Comma 3 2 2 2 6 3" xfId="45595" xr:uid="{152587B2-9F11-419D-A485-66969030E799}"/>
    <cellStyle name="Comma 3 2 2 2 6 4" xfId="43963" xr:uid="{C6FF66D3-C0A0-40FE-8A99-BBBC21D2ECA7}"/>
    <cellStyle name="Comma 3 2 2 2 7" xfId="38321" xr:uid="{E0660877-A743-4BCC-BF8D-F6B49583FC15}"/>
    <cellStyle name="Comma 3 2 2 2 7 2" xfId="44017" xr:uid="{466B024B-A56C-4760-BAE5-8A71FD002CF1}"/>
    <cellStyle name="Comma 3 2 2 2 8" xfId="39434" xr:uid="{EDB95084-70E2-4AC0-A62C-E4CBF2D9E412}"/>
    <cellStyle name="Comma 3 2 2 2 8 2" xfId="45504" xr:uid="{6F080301-3E22-4F31-BA1D-43989872433D}"/>
    <cellStyle name="Comma 3 2 2 2 9" xfId="40555" xr:uid="{C1FBA909-2E8D-4B58-91CD-E3E8D1A28E47}"/>
    <cellStyle name="Comma 3 2 2 3" xfId="607" xr:uid="{87E835AA-5281-450F-B905-813E674B09AB}"/>
    <cellStyle name="Comma 3 2 2 3 10" xfId="1680" xr:uid="{EFE8F474-7C4A-49C4-8013-B5D240AD910C}"/>
    <cellStyle name="Comma 3 2 2 3 11" xfId="42170" xr:uid="{F9063335-C306-471D-83CA-291BA8F47CA6}"/>
    <cellStyle name="Comma 3 2 2 3 12" xfId="42571" xr:uid="{D98AF62B-8FB1-48F8-90DE-51F7C7D2D96A}"/>
    <cellStyle name="Comma 3 2 2 3 2" xfId="14547" xr:uid="{974DEC15-3BFD-42D9-8EDC-EEE23FDE15E6}"/>
    <cellStyle name="Comma 3 2 2 3 2 2" xfId="35422" xr:uid="{CAB98D04-D760-441A-974F-9ACBE5CD9D77}"/>
    <cellStyle name="Comma 3 2 2 3 2 2 2" xfId="43466" xr:uid="{CD340EAF-F853-487B-84A5-C700B27FB6EA}"/>
    <cellStyle name="Comma 3 2 2 3 2 2 2 2" xfId="45004" xr:uid="{DF9290BD-935F-43F2-9B8E-0B58F25B8620}"/>
    <cellStyle name="Comma 3 2 2 3 2 2 2 3" xfId="46493" xr:uid="{1B786E96-597A-4AE8-AA16-458F684A1A92}"/>
    <cellStyle name="Comma 3 2 2 3 2 2 3" xfId="44299" xr:uid="{552B2266-ADA6-40F7-8E2B-37E63984320F}"/>
    <cellStyle name="Comma 3 2 2 3 2 2 4" xfId="45787" xr:uid="{58182A18-6A99-4798-A0A5-0A6A2C98E571}"/>
    <cellStyle name="Comma 3 2 2 3 2 2 5" xfId="42829" xr:uid="{8E1525DC-3C7D-49E9-AA72-59B776ABEB95}"/>
    <cellStyle name="Comma 3 2 2 3 2 3" xfId="37751" xr:uid="{71AB81EF-1051-4829-AE1A-4DB3565AF989}"/>
    <cellStyle name="Comma 3 2 2 3 2 3 2" xfId="43770" xr:uid="{F1DB187F-E940-4124-AF0F-FCE84DA5F6C9}"/>
    <cellStyle name="Comma 3 2 2 3 2 3 2 2" xfId="45322" xr:uid="{C9ACE723-4204-4F88-93C0-BEDC91A52BF4}"/>
    <cellStyle name="Comma 3 2 2 3 2 3 2 3" xfId="46814" xr:uid="{31101B07-DC2C-42F8-B169-7067D001A279}"/>
    <cellStyle name="Comma 3 2 2 3 2 3 3" xfId="44614" xr:uid="{CECB34FF-8097-4616-A8C5-F02A367CF932}"/>
    <cellStyle name="Comma 3 2 2 3 2 3 4" xfId="46101" xr:uid="{EBD8B65F-7192-4774-8EF1-6DE3D70FD3F3}"/>
    <cellStyle name="Comma 3 2 2 3 2 3 5" xfId="43108" xr:uid="{93E56808-C0DF-41BD-BCBC-77D443E0798F}"/>
    <cellStyle name="Comma 3 2 2 3 2 4" xfId="38922" xr:uid="{B527F0B4-779D-49A2-9595-9F9653810183}"/>
    <cellStyle name="Comma 3 2 2 3 2 4 2" xfId="44856" xr:uid="{CE0596B3-F9A3-4EC9-98AA-96AA8AA923B3}"/>
    <cellStyle name="Comma 3 2 2 3 2 4 3" xfId="46346" xr:uid="{CC260F59-18EF-49FA-88C3-4B0C68F6A35D}"/>
    <cellStyle name="Comma 3 2 2 3 2 4 4" xfId="43331" xr:uid="{AB5AB364-7446-469B-B064-A5F5B39C6583}"/>
    <cellStyle name="Comma 3 2 2 3 2 5" xfId="40039" xr:uid="{355580D1-E8DB-4F1E-A344-D47F25F24DDB}"/>
    <cellStyle name="Comma 3 2 2 3 2 5 2" xfId="44160" xr:uid="{7408DD00-5846-47A8-BAEC-BA4EA2AFFD99}"/>
    <cellStyle name="Comma 3 2 2 3 2 5 3" xfId="45646" xr:uid="{3E5E6934-C574-46C3-8571-9BE922FF1B0E}"/>
    <cellStyle name="Comma 3 2 2 3 2 5 4" xfId="43946" xr:uid="{C9877869-780F-40A6-8555-46F09562E961}"/>
    <cellStyle name="Comma 3 2 2 3 2 6" xfId="41156" xr:uid="{BF0E9D7E-A689-4C41-ACFD-6DCB83E90D8A}"/>
    <cellStyle name="Comma 3 2 2 3 2 6 2" xfId="43990" xr:uid="{39ADA933-8AA4-4B4F-8E96-37B3CB800774}"/>
    <cellStyle name="Comma 3 2 2 3 2 7" xfId="25065" xr:uid="{36DD4497-D510-48AE-A764-E18BDE876C88}"/>
    <cellStyle name="Comma 3 2 2 3 2 7 2" xfId="45475" xr:uid="{2E2D95B0-0501-49F2-9B97-1029C9E49CEA}"/>
    <cellStyle name="Comma 3 2 2 3 2 8" xfId="42694" xr:uid="{2408DE47-6E14-404D-B725-9DEE43D1D642}"/>
    <cellStyle name="Comma 3 2 2 3 3" xfId="15156" xr:uid="{5625B3E4-9593-44D1-BBCA-C461E3BFBD0E}"/>
    <cellStyle name="Comma 3 2 2 3 3 2" xfId="36001" xr:uid="{2EAFF235-450E-4A7B-AB12-301FB023F2CA}"/>
    <cellStyle name="Comma 3 2 2 3 3 2 2" xfId="45269" xr:uid="{48F3D537-6A2A-4CA1-8660-B57664B2BB06}"/>
    <cellStyle name="Comma 3 2 2 3 3 2 3" xfId="46760" xr:uid="{44855994-CA9E-41EA-A1E4-BC828B997BEB}"/>
    <cellStyle name="Comma 3 2 2 3 3 2 4" xfId="43719" xr:uid="{43E4588C-64B7-4EC7-AC64-D368A818EC2B}"/>
    <cellStyle name="Comma 3 2 2 3 3 3" xfId="38142" xr:uid="{4716D7E7-1A1B-4435-A7A0-E3375EE91EA2}"/>
    <cellStyle name="Comma 3 2 2 3 3 3 2" xfId="43059" xr:uid="{7A4A353C-A9E7-4C9E-BFFD-52C7F141D032}"/>
    <cellStyle name="Comma 3 2 2 3 3 4" xfId="39266" xr:uid="{1051F0AB-CC44-4460-9F54-764B0BFE39B0}"/>
    <cellStyle name="Comma 3 2 2 3 3 4 2" xfId="44561" xr:uid="{49F62CA0-00DF-44E6-8506-DB6E0A37ACEE}"/>
    <cellStyle name="Comma 3 2 2 3 3 5" xfId="40383" xr:uid="{4CED0E3A-566F-4B01-814F-9273AC2B170F}"/>
    <cellStyle name="Comma 3 2 2 3 3 5 2" xfId="46048" xr:uid="{B4393D04-4808-4388-B8FC-40A255DBE4C0}"/>
    <cellStyle name="Comma 3 2 2 3 3 6" xfId="41500" xr:uid="{5AD36382-72DD-47BD-B79E-62297B8EC631}"/>
    <cellStyle name="Comma 3 2 2 3 3 6 2" xfId="42594" xr:uid="{DE088E5B-91A7-4996-836B-A1BAA50A84B4}"/>
    <cellStyle name="Comma 3 2 2 3 3 7" xfId="25595" xr:uid="{20079DE8-D668-49A3-9FBC-938AC5CDDDD5}"/>
    <cellStyle name="Comma 3 2 2 3 3 8" xfId="42561" xr:uid="{959F5119-BC63-4B77-9EB2-F4E0B2C3ABC3}"/>
    <cellStyle name="Comma 3 2 2 3 4" xfId="25819" xr:uid="{DF2CFB34-D92C-4445-A34A-9E19EDA775C6}"/>
    <cellStyle name="Comma 3 2 2 3 4 2" xfId="44113" xr:uid="{1A285BEC-C065-48B9-896E-B82D4E7E45BD}"/>
    <cellStyle name="Comma 3 2 2 3 4 3" xfId="45599" xr:uid="{6A29E427-538C-48BE-ADFC-0622180B777C}"/>
    <cellStyle name="Comma 3 2 2 3 4 4" xfId="42662" xr:uid="{C49AAC13-89FF-45B0-B535-58631A5015DA}"/>
    <cellStyle name="Comma 3 2 2 3 5" xfId="36667" xr:uid="{C61C0D8B-716D-41A5-8916-7EBF1DAE6B82}"/>
    <cellStyle name="Comma 3 2 2 3 5 2" xfId="44808" xr:uid="{14152DF3-59B0-4049-8635-59BDA1D31116}"/>
    <cellStyle name="Comma 3 2 2 3 5 3" xfId="46296" xr:uid="{42D01AC9-50F9-4353-A560-47E759827FA5}"/>
    <cellStyle name="Comma 3 2 2 3 5 4" xfId="43286" xr:uid="{360AE1E3-94CB-4E3F-B077-F7F22F22272C}"/>
    <cellStyle name="Comma 3 2 2 3 6" xfId="38323" xr:uid="{C3E6F8C2-42B7-48AA-9C63-07983B0237BC}"/>
    <cellStyle name="Comma 3 2 2 3 6 2" xfId="44061" xr:uid="{7060C922-BEA3-4F0C-88C7-D65C3DA62C2B}"/>
    <cellStyle name="Comma 3 2 2 3 6 3" xfId="45548" xr:uid="{125C3AFE-3968-43EA-BCBA-6929E899CDD6}"/>
    <cellStyle name="Comma 3 2 2 3 6 4" xfId="43934" xr:uid="{C20121E7-BA69-4177-9D8E-731A5EAC02CF}"/>
    <cellStyle name="Comma 3 2 2 3 7" xfId="39436" xr:uid="{ABCEF7EE-B448-4782-A377-4AC7929A3817}"/>
    <cellStyle name="Comma 3 2 2 3 7 2" xfId="44006" xr:uid="{9091C382-FF8C-4903-B0BF-041854F3D74E}"/>
    <cellStyle name="Comma 3 2 2 3 8" xfId="40557" xr:uid="{90E6A806-C382-482D-887C-1BF17BB6CB7A}"/>
    <cellStyle name="Comma 3 2 2 3 8 2" xfId="45492" xr:uid="{C509445F-089D-4C76-A407-84EF6AF38F64}"/>
    <cellStyle name="Comma 3 2 2 3 9" xfId="15400" xr:uid="{B806F9CE-4C38-4CC2-BCAE-57A5E21505EE}"/>
    <cellStyle name="Comma 3 2 2 3 9 2" xfId="42620" xr:uid="{EDD27506-AC77-412A-A84D-31004B8618E0}"/>
    <cellStyle name="Comma 3 2 2 4" xfId="14192" xr:uid="{58135776-E341-490C-A8F4-454833C4FD8F}"/>
    <cellStyle name="Comma 3 2 2 4 2" xfId="15055" xr:uid="{BF7D1EA7-8C88-4357-B896-EBA721CBA882}"/>
    <cellStyle name="Comma 3 2 2 4 2 2" xfId="35904" xr:uid="{1C8E81DB-3268-4821-8D1F-F63AC619D40F}"/>
    <cellStyle name="Comma 3 2 2 4 2 2 2" xfId="45008" xr:uid="{C9AF7E22-6770-4B35-9BA3-D0566E34662D}"/>
    <cellStyle name="Comma 3 2 2 4 2 2 3" xfId="46497" xr:uid="{2E0461AB-470B-4242-8950-4DFC04100359}"/>
    <cellStyle name="Comma 3 2 2 4 2 2 4" xfId="43470" xr:uid="{B16C661C-0E52-4563-AE14-1520D10B456C}"/>
    <cellStyle name="Comma 3 2 2 4 2 3" xfId="38046" xr:uid="{D048C5F1-06DE-434B-8413-42BC784E876B}"/>
    <cellStyle name="Comma 3 2 2 4 2 3 2" xfId="44303" xr:uid="{FFB781F8-3914-4579-9529-808C67665CE1}"/>
    <cellStyle name="Comma 3 2 2 4 2 4" xfId="39170" xr:uid="{6C8B403C-C6D7-44D5-B2B6-2E5311C6EA81}"/>
    <cellStyle name="Comma 3 2 2 4 2 4 2" xfId="45791" xr:uid="{875D7B7B-969C-4B45-B02C-FABACF974A1D}"/>
    <cellStyle name="Comma 3 2 2 4 2 5" xfId="40287" xr:uid="{574E86A8-07DD-43DA-82F9-B085B2153B3F}"/>
    <cellStyle name="Comma 3 2 2 4 2 6" xfId="41404" xr:uid="{CD2C47CB-1394-4A78-970E-FBE168AD48DA}"/>
    <cellStyle name="Comma 3 2 2 4 2 7" xfId="25520" xr:uid="{2C3F7001-5D04-45AA-8C44-5F9AD02F09B3}"/>
    <cellStyle name="Comma 3 2 2 4 2 8" xfId="42836" xr:uid="{54CA36E3-9922-43B6-AE01-E4BFE559A3BB}"/>
    <cellStyle name="Comma 3 2 2 4 3" xfId="35270" xr:uid="{DC5E724C-D639-403B-AAC3-E906CE82C73A}"/>
    <cellStyle name="Comma 3 2 2 4 3 2" xfId="43753" xr:uid="{037CACFB-F8B3-4521-B77E-763D0C7DF9D7}"/>
    <cellStyle name="Comma 3 2 2 4 3 2 2" xfId="45305" xr:uid="{C202135D-ED60-4586-8A05-DCEB6B605AE9}"/>
    <cellStyle name="Comma 3 2 2 4 3 2 3" xfId="46797" xr:uid="{A1F21E98-56BB-47D5-B943-DF6B76DCEF19}"/>
    <cellStyle name="Comma 3 2 2 4 3 3" xfId="44597" xr:uid="{C34E647E-6AA3-4056-BA10-915B0417DDD6}"/>
    <cellStyle name="Comma 3 2 2 4 3 4" xfId="46084" xr:uid="{4363F5AE-7EF5-41FD-9A2F-AC2B764E0EAE}"/>
    <cellStyle name="Comma 3 2 2 4 3 5" xfId="43092" xr:uid="{960F4B6B-1135-4F92-9140-75434CAC1DA6}"/>
    <cellStyle name="Comma 3 2 2 4 4" xfId="37635" xr:uid="{5A4EFFB4-B984-4443-A8B8-61983A0B1779}"/>
    <cellStyle name="Comma 3 2 2 4 4 2" xfId="44839" xr:uid="{CEFDAE52-590D-4867-8660-21FB8121BC84}"/>
    <cellStyle name="Comma 3 2 2 4 4 3" xfId="46329" xr:uid="{4F7A47B7-951B-4729-BBF1-8784E1B01DA8}"/>
    <cellStyle name="Comma 3 2 2 4 4 4" xfId="43316" xr:uid="{57E31837-8F31-451F-B1EC-5EE77BB6FBB5}"/>
    <cellStyle name="Comma 3 2 2 4 5" xfId="38825" xr:uid="{8B36EB4C-4497-4462-B0FA-C0738B5FD34F}"/>
    <cellStyle name="Comma 3 2 2 4 5 2" xfId="44144" xr:uid="{64B800EC-C1B1-44B7-9788-81B11BC629EC}"/>
    <cellStyle name="Comma 3 2 2 4 5 3" xfId="45631" xr:uid="{7FDBC778-4CC3-424B-B82A-3C886010A587}"/>
    <cellStyle name="Comma 3 2 2 4 5 4" xfId="43974" xr:uid="{784B98AF-426C-436C-BEB5-84C2C497498B}"/>
    <cellStyle name="Comma 3 2 2 4 6" xfId="39942" xr:uid="{8F26CA8E-2EA7-41D5-B144-D162CBCA2601}"/>
    <cellStyle name="Comma 3 2 2 4 6 2" xfId="44028" xr:uid="{CE0D4DE3-794C-49C7-93E4-1AA7F4BCC6FD}"/>
    <cellStyle name="Comma 3 2 2 4 7" xfId="41059" xr:uid="{AAFD132F-3BD9-47A3-8071-E399EE452442}"/>
    <cellStyle name="Comma 3 2 2 4 7 2" xfId="45514" xr:uid="{95BD74C3-3EF6-48EF-92D1-D9A9F7935F88}"/>
    <cellStyle name="Comma 3 2 2 4 8" xfId="24938" xr:uid="{EDC70465-3F5B-41C3-A0B4-04C2E189BDFA}"/>
    <cellStyle name="Comma 3 2 2 4 9" xfId="42679" xr:uid="{B658479E-782B-4566-973F-335708940B83}"/>
    <cellStyle name="Comma 3 2 2 5" xfId="13442" xr:uid="{02427721-4028-4E71-91CC-0274C98F1F22}"/>
    <cellStyle name="Comma 3 2 2 5 2" xfId="35025" xr:uid="{4B9EEE3C-66A6-4767-8737-850DE1248070}"/>
    <cellStyle name="Comma 3 2 2 5 2 2" xfId="43559" xr:uid="{AF3FCCEB-3B99-4729-910B-824F8360DE32}"/>
    <cellStyle name="Comma 3 2 2 5 2 2 2" xfId="45101" xr:uid="{62096643-A22C-4084-A7DD-0133B1DBD7CA}"/>
    <cellStyle name="Comma 3 2 2 5 2 2 3" xfId="46590" xr:uid="{2A4EDA8F-5AF2-4721-9CEF-344F27571197}"/>
    <cellStyle name="Comma 3 2 2 5 2 3" xfId="44397" xr:uid="{F9CD4877-F44A-45CB-ABA7-329B4C2A98E5}"/>
    <cellStyle name="Comma 3 2 2 5 2 4" xfId="45885" xr:uid="{74BA7C61-EF7D-49A9-869C-E05AD4DA571B}"/>
    <cellStyle name="Comma 3 2 2 5 2 5" xfId="42914" xr:uid="{B88ED76E-F471-404A-AE54-E6D839625A53}"/>
    <cellStyle name="Comma 3 2 2 5 3" xfId="37467" xr:uid="{C5928281-CB9D-4080-8E0E-A9F97C295D91}"/>
    <cellStyle name="Comma 3 2 2 5 3 2" xfId="43782" xr:uid="{FF2018EB-F36A-41D4-9E49-3EA92083C66D}"/>
    <cellStyle name="Comma 3 2 2 5 3 2 2" xfId="45334" xr:uid="{071B4217-1115-4465-968B-6C44703EE9EE}"/>
    <cellStyle name="Comma 3 2 2 5 3 2 3" xfId="46826" xr:uid="{61D2E346-0659-457B-BAAD-D62A4F67F148}"/>
    <cellStyle name="Comma 3 2 2 5 3 3" xfId="44626" xr:uid="{E36B4095-655E-43C8-B927-B35CBF8EC1E4}"/>
    <cellStyle name="Comma 3 2 2 5 3 4" xfId="46113" xr:uid="{50437FBD-EEDA-406A-A28E-409FCC592BC9}"/>
    <cellStyle name="Comma 3 2 2 5 3 5" xfId="43120" xr:uid="{654C26AA-2BCE-4088-B6B0-379ADEE210C2}"/>
    <cellStyle name="Comma 3 2 2 5 4" xfId="38670" xr:uid="{E8C5358B-78D0-4C25-BF11-6F73E46AFE08}"/>
    <cellStyle name="Comma 3 2 2 5 4 2" xfId="44868" xr:uid="{CBA1A8B9-08FF-4598-BB06-E9B6F0BFB320}"/>
    <cellStyle name="Comma 3 2 2 5 4 3" xfId="46358" xr:uid="{71266DEA-A93D-4DFF-97C6-80F713AF2AEA}"/>
    <cellStyle name="Comma 3 2 2 5 4 4" xfId="43342" xr:uid="{40701D29-5351-4834-AAA1-3F18B30BB99A}"/>
    <cellStyle name="Comma 3 2 2 5 5" xfId="39787" xr:uid="{76D04645-0F22-49A5-8BBA-F11BB866AD1E}"/>
    <cellStyle name="Comma 3 2 2 5 5 2" xfId="44172" xr:uid="{B9387243-5009-4BC0-981B-34917F7299E4}"/>
    <cellStyle name="Comma 3 2 2 5 5 3" xfId="45658" xr:uid="{26BC4C8F-AA89-4FA1-B9BF-31D4A2ACB75A}"/>
    <cellStyle name="Comma 3 2 2 5 5 4" xfId="43949" xr:uid="{1BCF1C61-17AB-437B-AE36-A702549E4568}"/>
    <cellStyle name="Comma 3 2 2 5 6" xfId="40904" xr:uid="{28E77117-AEB5-4F3C-B6F4-2FF9E773CC87}"/>
    <cellStyle name="Comma 3 2 2 5 6 2" xfId="43995" xr:uid="{D9CFFFF3-0B0F-4BAF-ACA2-8B8C361966F0}"/>
    <cellStyle name="Comma 3 2 2 5 7" xfId="24742" xr:uid="{0E4A53C6-F49C-4D45-BF93-EEE7DF6CDD86}"/>
    <cellStyle name="Comma 3 2 2 5 7 2" xfId="45480" xr:uid="{E9D26E48-312F-4014-8BFA-172E009E7FBE}"/>
    <cellStyle name="Comma 3 2 2 5 8" xfId="42703" xr:uid="{DA8BE309-BF9C-45A1-A467-3D4E744CAD09}"/>
    <cellStyle name="Comma 3 2 2 6" xfId="14903" xr:uid="{C124519C-B28F-4C73-AAEC-65276BA83117}"/>
    <cellStyle name="Comma 3 2 2 6 2" xfId="35757" xr:uid="{116667DD-6B08-4190-BFE6-94515649AE6E}"/>
    <cellStyle name="Comma 3 2 2 6 2 2" xfId="43594" xr:uid="{F8BAF57E-2B54-4BEE-88D7-C2FE8D3383E7}"/>
    <cellStyle name="Comma 3 2 2 6 2 2 2" xfId="45141" xr:uid="{AA640777-8360-4080-A0BB-BAD1B70ED52B}"/>
    <cellStyle name="Comma 3 2 2 6 2 2 3" xfId="46630" xr:uid="{A42D2C58-13A3-425A-82B2-AED43DB89A87}"/>
    <cellStyle name="Comma 3 2 2 6 2 3" xfId="44435" xr:uid="{8AFD55E8-833D-4FC2-A8E7-6B4F73F22E7E}"/>
    <cellStyle name="Comma 3 2 2 6 2 4" xfId="45923" xr:uid="{4270F4CB-67AB-4AA5-9FAE-2B27A06A0AFC}"/>
    <cellStyle name="Comma 3 2 2 6 2 5" xfId="42945" xr:uid="{A83CBABB-82DF-4720-87B3-BF49C1F8A40F}"/>
    <cellStyle name="Comma 3 2 2 6 3" xfId="37903" xr:uid="{18F402D6-AC1E-430E-919A-9BFA631A7080}"/>
    <cellStyle name="Comma 3 2 2 6 3 2" xfId="43821" xr:uid="{847EF9D9-8FEB-486A-BE8F-DB17F448FD4F}"/>
    <cellStyle name="Comma 3 2 2 6 3 2 2" xfId="45374" xr:uid="{9D029CE5-23D6-46C5-9BB4-4952C92C5D17}"/>
    <cellStyle name="Comma 3 2 2 6 3 2 3" xfId="46866" xr:uid="{D77CF06B-9A44-4EDB-A220-971F052D83E3}"/>
    <cellStyle name="Comma 3 2 2 6 3 3" xfId="44665" xr:uid="{89303680-1676-403A-828C-1F506192E2EC}"/>
    <cellStyle name="Comma 3 2 2 6 3 4" xfId="46152" xr:uid="{460A7358-71C3-457F-9B65-952C97A680CD}"/>
    <cellStyle name="Comma 3 2 2 6 3 5" xfId="43154" xr:uid="{A7B6DCB4-4EC2-4E23-A48A-F984D13B3FE4}"/>
    <cellStyle name="Comma 3 2 2 6 4" xfId="39027" xr:uid="{305D2279-CA9F-4E30-AC14-75539E3AD8E5}"/>
    <cellStyle name="Comma 3 2 2 6 4 2" xfId="44907" xr:uid="{EBAFD883-45EF-487E-B218-8ECA43A80853}"/>
    <cellStyle name="Comma 3 2 2 6 4 3" xfId="46396" xr:uid="{C43D2A43-F33D-49FF-A08A-3C60611732D4}"/>
    <cellStyle name="Comma 3 2 2 6 4 4" xfId="43374" xr:uid="{3F0811FE-570C-4D09-80CE-5ACE2103E20B}"/>
    <cellStyle name="Comma 3 2 2 6 5" xfId="40144" xr:uid="{7172D89D-C9D7-4C21-ABE6-DAD75CC6488E}"/>
    <cellStyle name="Comma 3 2 2 6 5 2" xfId="42742" xr:uid="{D79055F8-014D-4049-8871-13B3C311B6A3}"/>
    <cellStyle name="Comma 3 2 2 6 6" xfId="41261" xr:uid="{E149F3CF-1183-4160-B8BC-789499AAEB98}"/>
    <cellStyle name="Comma 3 2 2 6 6 2" xfId="44207" xr:uid="{22A81914-8879-42C5-8580-AC1F2EEE93FE}"/>
    <cellStyle name="Comma 3 2 2 6 7" xfId="25387" xr:uid="{910F8E1A-BDFD-4FC0-8CB5-04EF1110A9F9}"/>
    <cellStyle name="Comma 3 2 2 6 7 2" xfId="45695" xr:uid="{99DBCD81-B50C-4871-B8C5-585CD66DEAD9}"/>
    <cellStyle name="Comma 3 2 2 6 8" xfId="42599" xr:uid="{78CF75A4-4FD4-423E-BAFE-C319BC9B91AA}"/>
    <cellStyle name="Comma 3 2 2 6 9" xfId="42569" xr:uid="{90B84E9A-FA3A-4FFB-943C-DF6BD47403A1}"/>
    <cellStyle name="Comma 3 2 2 7" xfId="25816" xr:uid="{AFFA6785-DD54-4529-998D-D7360286A6EF}"/>
    <cellStyle name="Comma 3 2 2 7 2" xfId="42966" xr:uid="{6A7C7A8E-AAA0-4B2A-B9C6-B6242E2FC000}"/>
    <cellStyle name="Comma 3 2 2 7 2 2" xfId="43617" xr:uid="{870D89D2-8E2B-471B-9716-A55D25516269}"/>
    <cellStyle name="Comma 3 2 2 7 2 2 2" xfId="45165" xr:uid="{C04CC2FA-3967-40A6-AE59-2080ED09D16B}"/>
    <cellStyle name="Comma 3 2 2 7 2 2 3" xfId="46655" xr:uid="{BCED8680-45EF-44EF-A21B-5A79634726F3}"/>
    <cellStyle name="Comma 3 2 2 7 2 3" xfId="44458" xr:uid="{850248ED-4ED6-444C-8D9A-07746799EE04}"/>
    <cellStyle name="Comma 3 2 2 7 2 4" xfId="45946" xr:uid="{C1F8BF9F-71CA-4D54-AD8C-515C68FAC771}"/>
    <cellStyle name="Comma 3 2 2 7 3" xfId="43175" xr:uid="{C8791813-2D2C-47D9-A338-2FD4299F8370}"/>
    <cellStyle name="Comma 3 2 2 7 3 2" xfId="43846" xr:uid="{5B4991C9-BC60-4FB6-9A55-6F0C43AA765B}"/>
    <cellStyle name="Comma 3 2 2 7 3 2 2" xfId="45399" xr:uid="{CA00CF58-671D-4DE8-B4C0-6156FBF7D1D6}"/>
    <cellStyle name="Comma 3 2 2 7 3 2 3" xfId="46891" xr:uid="{0B19E0B2-7A47-4575-8334-A8D4EC3C465E}"/>
    <cellStyle name="Comma 3 2 2 7 3 3" xfId="44689" xr:uid="{11CE4F6A-B671-4C0B-A388-EDEC91202266}"/>
    <cellStyle name="Comma 3 2 2 7 3 4" xfId="46177" xr:uid="{6BF314B3-971D-44CD-85F8-DD651F14DFBE}"/>
    <cellStyle name="Comma 3 2 2 7 4" xfId="43397" xr:uid="{1717A214-A073-47E2-9DDF-E4DABFCF78CA}"/>
    <cellStyle name="Comma 3 2 2 7 4 2" xfId="44932" xr:uid="{5F8B1216-1BAF-4FF0-BD0E-5A4F41DC1EA5}"/>
    <cellStyle name="Comma 3 2 2 7 4 3" xfId="46421" xr:uid="{E32CC763-50A9-4DC4-ABC0-1BF8E2C5A553}"/>
    <cellStyle name="Comma 3 2 2 7 5" xfId="44230" xr:uid="{9533BB3B-3FE8-42D3-BC86-9AA140194233}"/>
    <cellStyle name="Comma 3 2 2 7 6" xfId="45718" xr:uid="{CA2E953B-6D93-45DD-82B7-A456EFCEFEC6}"/>
    <cellStyle name="Comma 3 2 2 7 7" xfId="42764" xr:uid="{048BF066-011F-4600-A89E-B892A5654E4D}"/>
    <cellStyle name="Comma 3 2 2 8" xfId="36664" xr:uid="{41DB2CF0-E6CF-422B-9D14-CD0FA8ABC8D6}"/>
    <cellStyle name="Comma 3 2 2 8 2" xfId="42990" xr:uid="{681AFC5B-9939-4837-9764-1A92C29EE2BE}"/>
    <cellStyle name="Comma 3 2 2 8 2 2" xfId="43644" xr:uid="{55341F41-AB89-4C84-B119-A9E684D4EA13}"/>
    <cellStyle name="Comma 3 2 2 8 2 2 2" xfId="45192" xr:uid="{3A0A3447-0D5E-4120-B20C-5CDA99712CC2}"/>
    <cellStyle name="Comma 3 2 2 8 2 2 3" xfId="46682" xr:uid="{4D399CB8-0276-406E-AA94-084B1795B2EC}"/>
    <cellStyle name="Comma 3 2 2 8 2 3" xfId="44485" xr:uid="{16771FC9-F307-43C7-A668-92D5FD7DC44E}"/>
    <cellStyle name="Comma 3 2 2 8 2 4" xfId="45973" xr:uid="{BE550B08-9C39-4645-A4B6-246F9A8820D5}"/>
    <cellStyle name="Comma 3 2 2 8 3" xfId="43199" xr:uid="{1C501F06-765F-4C9A-B565-97C00894DE80}"/>
    <cellStyle name="Comma 3 2 2 8 3 2" xfId="43873" xr:uid="{102E61F1-3ACA-4F1E-91D0-521B85CBCD31}"/>
    <cellStyle name="Comma 3 2 2 8 3 2 2" xfId="45426" xr:uid="{7556540C-8CAE-4A83-BE4D-8AD13D503595}"/>
    <cellStyle name="Comma 3 2 2 8 3 2 3" xfId="46918" xr:uid="{5BB4D4A6-2E51-4E9D-BB19-A6D56F92A105}"/>
    <cellStyle name="Comma 3 2 2 8 3 3" xfId="44716" xr:uid="{1699A816-8996-48FD-9712-8339F254F206}"/>
    <cellStyle name="Comma 3 2 2 8 3 4" xfId="46204" xr:uid="{F070E98F-B83E-4B79-97E7-3AD4D7F2859E}"/>
    <cellStyle name="Comma 3 2 2 8 4" xfId="43422" xr:uid="{9471E868-C791-4A48-B4C4-904EF358FF32}"/>
    <cellStyle name="Comma 3 2 2 8 4 2" xfId="44959" xr:uid="{03126F0F-C3B7-42B8-AA88-C1C98A3E24A3}"/>
    <cellStyle name="Comma 3 2 2 8 4 3" xfId="46448" xr:uid="{A0B04BC9-CB4B-41CF-B114-030E97C74B7F}"/>
    <cellStyle name="Comma 3 2 2 8 5" xfId="44255" xr:uid="{06FD20FF-226B-4EB6-80D8-853999656F6D}"/>
    <cellStyle name="Comma 3 2 2 8 6" xfId="45743" xr:uid="{DDE938F0-FE9F-46AB-8F76-6808E60B52B2}"/>
    <cellStyle name="Comma 3 2 2 8 7" xfId="42785" xr:uid="{654AEB54-A4CE-4A48-A5E0-C9ABC6467C9E}"/>
    <cellStyle name="Comma 3 2 2 9" xfId="38320" xr:uid="{821401E0-C97F-47E8-BC59-A8A3AD919FEA}"/>
    <cellStyle name="Comma 3 2 2 9 2" xfId="43015" xr:uid="{C782BBA9-E783-4DAC-9E89-6630AD97DF43}"/>
    <cellStyle name="Comma 3 2 2 9 2 2" xfId="43671" xr:uid="{78D01575-B83D-49C4-8F07-886D59C0CFE8}"/>
    <cellStyle name="Comma 3 2 2 9 2 2 2" xfId="45219" xr:uid="{00099F4B-5882-4F26-9A73-91B13FECCA94}"/>
    <cellStyle name="Comma 3 2 2 9 2 2 3" xfId="46709" xr:uid="{4ADE4475-D3B1-45E8-A779-236AE320BB92}"/>
    <cellStyle name="Comma 3 2 2 9 2 3" xfId="44512" xr:uid="{07AFBC5D-AE1D-471B-AF9D-ED3E7E29549C}"/>
    <cellStyle name="Comma 3 2 2 9 2 4" xfId="46000" xr:uid="{61346E5D-E55B-4B53-9A9A-040E0C9D25AA}"/>
    <cellStyle name="Comma 3 2 2 9 3" xfId="43225" xr:uid="{FEF9B862-C5FF-4F9B-8277-476B39C7CC2E}"/>
    <cellStyle name="Comma 3 2 2 9 3 2" xfId="43900" xr:uid="{BB728C40-CA3E-4BB5-9FD6-173B4304DDE6}"/>
    <cellStyle name="Comma 3 2 2 9 3 2 2" xfId="45453" xr:uid="{F09036ED-CCBA-4638-B4D0-944128BEC9E7}"/>
    <cellStyle name="Comma 3 2 2 9 3 2 3" xfId="46945" xr:uid="{08D4151E-8684-4EED-892A-8D4553CC06FA}"/>
    <cellStyle name="Comma 3 2 2 9 3 3" xfId="44743" xr:uid="{42B0C48D-49E9-4FEE-BEA4-BBD1816508C3}"/>
    <cellStyle name="Comma 3 2 2 9 3 4" xfId="46231" xr:uid="{4138B38B-433C-42A0-BD44-0E4C9042A6C9}"/>
    <cellStyle name="Comma 3 2 2 9 4" xfId="43448" xr:uid="{FBC5468E-8441-43CE-B75E-42EDB86011B0}"/>
    <cellStyle name="Comma 3 2 2 9 4 2" xfId="44986" xr:uid="{7CA7E621-34A3-4B43-B543-FFE7B66BAD24}"/>
    <cellStyle name="Comma 3 2 2 9 4 3" xfId="46475" xr:uid="{6B2F3BF9-F2FB-4FA6-AF0A-CEBFD88BE9F5}"/>
    <cellStyle name="Comma 3 2 2 9 5" xfId="44281" xr:uid="{8AC2440C-7B34-4034-B6AC-0F6456A0515A}"/>
    <cellStyle name="Comma 3 2 2 9 6" xfId="45769" xr:uid="{E4BFCDC1-C1C1-4A4F-B23D-D95589D3C07F}"/>
    <cellStyle name="Comma 3 2 2 9 7" xfId="42808" xr:uid="{AC174E45-F753-4E5C-B707-4060D4FE621B}"/>
    <cellStyle name="Comma 3 2 20" xfId="152" xr:uid="{0BEB3CD7-DDCA-41CA-96C4-C0DE918850FF}"/>
    <cellStyle name="Comma 3 2 21" xfId="46992" xr:uid="{7F4E060A-C56A-4CCF-979E-88CA7D8D3AEF}"/>
    <cellStyle name="Comma 3 2 3" xfId="410" xr:uid="{D1EAEA60-DD8F-4BB6-8B09-2D6760A044D9}"/>
    <cellStyle name="Comma 3 2 3 10" xfId="39437" xr:uid="{259D6A86-74D1-477A-A41D-FD12DCF49517}"/>
    <cellStyle name="Comma 3 2 3 11" xfId="40558" xr:uid="{CD9D38FB-39F4-42DB-A777-C8BEDE7139A7}"/>
    <cellStyle name="Comma 3 2 3 12" xfId="15401" xr:uid="{6B19D61B-8C52-491A-AD7A-84EE14E594DB}"/>
    <cellStyle name="Comma 3 2 3 13" xfId="1681" xr:uid="{343BB3BC-CEA5-4777-B145-1BBAD581FC6F}"/>
    <cellStyle name="Comma 3 2 3 14" xfId="41634" xr:uid="{8C7F51B6-B3B4-4884-BCB1-EF0EEEC73B8F}"/>
    <cellStyle name="Comma 3 2 3 15" xfId="856" xr:uid="{126F7A07-70A7-4932-951F-66C9ECCF9DBA}"/>
    <cellStyle name="Comma 3 2 3 16" xfId="41982" xr:uid="{975CF7A5-F62A-4EED-9E9C-960543AEA30C}"/>
    <cellStyle name="Comma 3 2 3 17" xfId="42675" xr:uid="{7674FE4F-3B24-4610-91E0-CDFDD976E833}"/>
    <cellStyle name="Comma 3 2 3 2" xfId="694" xr:uid="{8CAF447D-374B-4785-AEC3-9EF227E0F493}"/>
    <cellStyle name="Comma 3 2 3 2 10" xfId="1682" xr:uid="{72591642-2B65-447A-A472-66B0656F7397}"/>
    <cellStyle name="Comma 3 2 3 2 11" xfId="1070" xr:uid="{EF0C5D9A-AF4E-4E1F-9A17-62E6B20A451D}"/>
    <cellStyle name="Comma 3 2 3 2 12" xfId="42257" xr:uid="{3A5F2EA9-C7C4-4302-8A42-19945B31901A}"/>
    <cellStyle name="Comma 3 2 3 2 13" xfId="42888" xr:uid="{D2841038-8C18-42A1-A8CD-BFC7E3AB7F80}"/>
    <cellStyle name="Comma 3 2 3 2 2" xfId="14195" xr:uid="{CBCF8DD8-34E3-4912-ACBA-FEFE90D37288}"/>
    <cellStyle name="Comma 3 2 3 2 2 2" xfId="35273" xr:uid="{5AAFB30E-5259-473A-A990-8109281E313D}"/>
    <cellStyle name="Comma 3 2 3 2 2 2 2" xfId="45069" xr:uid="{DD9A81E7-004E-47B4-9421-C852244C9AAF}"/>
    <cellStyle name="Comma 3 2 3 2 2 3" xfId="37638" xr:uid="{6EA52392-603C-4D35-B214-E481D12E9DEE}"/>
    <cellStyle name="Comma 3 2 3 2 2 3 2" xfId="46557" xr:uid="{1F01891D-E103-407D-997E-B255EC5C8532}"/>
    <cellStyle name="Comma 3 2 3 2 2 4" xfId="38828" xr:uid="{7C16EC90-8F47-4627-A50E-4D82CB1CAE2B}"/>
    <cellStyle name="Comma 3 2 3 2 2 5" xfId="39945" xr:uid="{618C7545-5F11-4DF2-B8DE-77169B9B3F4C}"/>
    <cellStyle name="Comma 3 2 3 2 2 6" xfId="41062" xr:uid="{0B0542F4-E951-4D90-9FC2-DD618BB5A5EB}"/>
    <cellStyle name="Comma 3 2 3 2 2 7" xfId="24941" xr:uid="{2EF3ADF4-07EB-43CD-9671-2F60C6707056}"/>
    <cellStyle name="Comma 3 2 3 2 2 8" xfId="43529" xr:uid="{C084A9F1-5C12-4711-B67B-4ED3733E3D88}"/>
    <cellStyle name="Comma 3 2 3 2 3" xfId="15058" xr:uid="{54E9A188-41B0-4315-B225-01C0B38A944E}"/>
    <cellStyle name="Comma 3 2 3 2 3 2" xfId="35907" xr:uid="{484B6434-0866-40CD-B45D-08FF65D1DB8B}"/>
    <cellStyle name="Comma 3 2 3 2 3 3" xfId="38049" xr:uid="{95A2A32F-7873-4550-9809-76170FAF8DEC}"/>
    <cellStyle name="Comma 3 2 3 2 3 4" xfId="39173" xr:uid="{54CE4614-961A-4F8B-B447-A76C30A9CEB1}"/>
    <cellStyle name="Comma 3 2 3 2 3 5" xfId="40290" xr:uid="{377D000D-33F6-43D6-A769-B15674B4009C}"/>
    <cellStyle name="Comma 3 2 3 2 3 6" xfId="41407" xr:uid="{FCE26190-7E23-45EC-8978-101850F06787}"/>
    <cellStyle name="Comma 3 2 3 2 3 7" xfId="25523" xr:uid="{5E850533-02B9-4CB7-8F3F-D2A9C6922640}"/>
    <cellStyle name="Comma 3 2 3 2 3 8" xfId="44364" xr:uid="{50776BC7-0A56-47AE-BFA4-7DB5F1DE6117}"/>
    <cellStyle name="Comma 3 2 3 2 4" xfId="25821" xr:uid="{AE242909-EAD1-49F0-B4D4-04582994CD31}"/>
    <cellStyle name="Comma 3 2 3 2 4 2" xfId="45853" xr:uid="{2048CA83-245C-40A4-AAEE-1F2CFC917D4F}"/>
    <cellStyle name="Comma 3 2 3 2 5" xfId="36669" xr:uid="{6594DA79-458B-478A-9CB9-4BB7B1856460}"/>
    <cellStyle name="Comma 3 2 3 2 6" xfId="38325" xr:uid="{868397CC-26C5-4700-BAD1-B18CA5C3B945}"/>
    <cellStyle name="Comma 3 2 3 2 7" xfId="39438" xr:uid="{A0575A41-1CF4-42F6-ACD0-BCEF227B1652}"/>
    <cellStyle name="Comma 3 2 3 2 8" xfId="40559" xr:uid="{7411A69E-85CE-4CBA-AB9C-DBD7C701C834}"/>
    <cellStyle name="Comma 3 2 3 2 9" xfId="15402" xr:uid="{63D4262A-CF79-4F04-B470-BE2F2E2554E7}"/>
    <cellStyle name="Comma 3 2 3 3" xfId="14548" xr:uid="{1EFF6145-8DA7-4DC6-8C17-4607F1A88F35}"/>
    <cellStyle name="Comma 3 2 3 3 2" xfId="15157" xr:uid="{CD35D50C-1DBA-4834-BADA-6BBA4093A105}"/>
    <cellStyle name="Comma 3 2 3 3 2 2" xfId="36002" xr:uid="{C3F67170-0C2A-4312-8E2A-C2DD8CCD8273}"/>
    <cellStyle name="Comma 3 2 3 3 2 2 2" xfId="45298" xr:uid="{57045DF6-7792-4F00-B36A-E43AB2895541}"/>
    <cellStyle name="Comma 3 2 3 3 2 3" xfId="38143" xr:uid="{AFD25875-575F-46B9-B2FD-6B045D922C0D}"/>
    <cellStyle name="Comma 3 2 3 3 2 3 2" xfId="46790" xr:uid="{A97855FF-FF2E-4BEE-8849-D6C47F758D50}"/>
    <cellStyle name="Comma 3 2 3 3 2 4" xfId="39267" xr:uid="{91963DA0-E2E4-4358-B0A6-CD656A101406}"/>
    <cellStyle name="Comma 3 2 3 3 2 5" xfId="40384" xr:uid="{316C87CB-C93A-4355-87AD-9C6803079316}"/>
    <cellStyle name="Comma 3 2 3 3 2 6" xfId="41501" xr:uid="{92C7C4A7-B1AF-4682-A31C-2E90DC3705F2}"/>
    <cellStyle name="Comma 3 2 3 3 2 7" xfId="25596" xr:uid="{3A8936FD-5019-41E6-BBBE-4196A8E30C8E}"/>
    <cellStyle name="Comma 3 2 3 3 2 8" xfId="43746" xr:uid="{28EF0531-4091-42C8-BC8F-A4A05FCCDF1D}"/>
    <cellStyle name="Comma 3 2 3 3 3" xfId="35423" xr:uid="{BE829ED2-9306-4D5E-9A3F-61F1EEF515EC}"/>
    <cellStyle name="Comma 3 2 3 3 3 2" xfId="44591" xr:uid="{992473E7-A6C9-4115-8AC3-7B395C605C4E}"/>
    <cellStyle name="Comma 3 2 3 3 4" xfId="37752" xr:uid="{6DFEC868-C807-4415-BFE6-1E93B96C3696}"/>
    <cellStyle name="Comma 3 2 3 3 4 2" xfId="46077" xr:uid="{17C72ADA-BA86-4EFA-8517-C0B6BC507326}"/>
    <cellStyle name="Comma 3 2 3 3 5" xfId="38923" xr:uid="{E0389D34-E05D-42D1-BB97-F2AEB7CF9EAE}"/>
    <cellStyle name="Comma 3 2 3 3 6" xfId="40040" xr:uid="{4F198925-5F36-4AAC-858E-D91FE02B0B16}"/>
    <cellStyle name="Comma 3 2 3 3 7" xfId="41157" xr:uid="{1DF1E0E8-940C-4A6A-92F1-08221765408F}"/>
    <cellStyle name="Comma 3 2 3 3 8" xfId="25066" xr:uid="{DE32A1D7-55A1-4C5B-9913-F03A549BE813}"/>
    <cellStyle name="Comma 3 2 3 3 9" xfId="43086" xr:uid="{97A5792D-04E7-428F-9C85-05B16103B59C}"/>
    <cellStyle name="Comma 3 2 3 4" xfId="14194" xr:uid="{FD73D39B-5674-4838-A6C8-AA37EB1681C9}"/>
    <cellStyle name="Comma 3 2 3 4 2" xfId="15057" xr:uid="{8A8A1977-548E-4D1B-B9E3-067FBF027F8E}"/>
    <cellStyle name="Comma 3 2 3 4 2 2" xfId="35906" xr:uid="{F5B8D618-2165-4A7B-8E0C-1488594E8FDA}"/>
    <cellStyle name="Comma 3 2 3 4 2 3" xfId="38048" xr:uid="{71DDF61A-E697-45CF-9BA3-F00BDB4867FA}"/>
    <cellStyle name="Comma 3 2 3 4 2 4" xfId="39172" xr:uid="{F2468277-05B8-4ECA-8B9F-0516202B9514}"/>
    <cellStyle name="Comma 3 2 3 4 2 5" xfId="40289" xr:uid="{CB526434-7F7D-47D4-BA09-FC529E11CD5C}"/>
    <cellStyle name="Comma 3 2 3 4 2 6" xfId="41406" xr:uid="{BA2C6532-8C69-459F-ACAB-A721B8A83E24}"/>
    <cellStyle name="Comma 3 2 3 4 2 7" xfId="25522" xr:uid="{BF1AE310-7313-4487-90B6-E72F9F3C1E92}"/>
    <cellStyle name="Comma 3 2 3 4 2 8" xfId="44832" xr:uid="{3668399B-CCE2-478D-A000-920206AEB147}"/>
    <cellStyle name="Comma 3 2 3 4 3" xfId="35272" xr:uid="{BCD40920-EBF6-4223-AC67-69FB712C1E0A}"/>
    <cellStyle name="Comma 3 2 3 4 3 2" xfId="46322" xr:uid="{FEBE41EE-6489-48DD-8918-412CF95E63AB}"/>
    <cellStyle name="Comma 3 2 3 4 4" xfId="37637" xr:uid="{AB910C64-438E-48B9-AF28-E7202F458094}"/>
    <cellStyle name="Comma 3 2 3 4 5" xfId="38827" xr:uid="{9885F435-3406-459F-B49A-826E9B098EB0}"/>
    <cellStyle name="Comma 3 2 3 4 6" xfId="39944" xr:uid="{C8C6BEA8-253D-4A5A-94E9-F60481227727}"/>
    <cellStyle name="Comma 3 2 3 4 7" xfId="41061" xr:uid="{1A996945-F8EC-4011-BEC5-396EE4502C20}"/>
    <cellStyle name="Comma 3 2 3 4 8" xfId="24940" xr:uid="{511D3CBF-AD8A-4FE6-84AB-234188F9D4F9}"/>
    <cellStyle name="Comma 3 2 3 4 9" xfId="43309" xr:uid="{1EBA5A37-5C5C-41BD-A9B4-6C30159260A7}"/>
    <cellStyle name="Comma 3 2 3 5" xfId="13443" xr:uid="{5053D9E2-CE15-4780-B0DA-8F140AD5F2D2}"/>
    <cellStyle name="Comma 3 2 3 5 2" xfId="35026" xr:uid="{D414B597-3004-4CC0-B68D-FC26AE8BF83B}"/>
    <cellStyle name="Comma 3 2 3 5 3" xfId="37468" xr:uid="{EE0CC72E-2A8E-4A8A-9434-04BCD3B4E495}"/>
    <cellStyle name="Comma 3 2 3 5 4" xfId="38671" xr:uid="{FD350160-0C1B-49B5-B115-B64ACC275A64}"/>
    <cellStyle name="Comma 3 2 3 5 5" xfId="39788" xr:uid="{4B4261D5-20A5-4E57-B9D5-475FE9891643}"/>
    <cellStyle name="Comma 3 2 3 5 6" xfId="40905" xr:uid="{5A42F9CA-4F44-4DF9-87E2-E4FEC776E9E2}"/>
    <cellStyle name="Comma 3 2 3 5 7" xfId="24743" xr:uid="{2BCC38CE-F065-4B30-BD7E-907F20860E5B}"/>
    <cellStyle name="Comma 3 2 3 5 8" xfId="44137" xr:uid="{D095DAD8-2AEC-4862-896F-4883EA95E6B3}"/>
    <cellStyle name="Comma 3 2 3 6" xfId="14904" xr:uid="{9E337804-C7ED-45F9-976C-6C7BE690D578}"/>
    <cellStyle name="Comma 3 2 3 6 2" xfId="35758" xr:uid="{E6315934-E2F9-412C-B9A9-C84E2776AC94}"/>
    <cellStyle name="Comma 3 2 3 6 3" xfId="37904" xr:uid="{8DC6EEA9-26A7-435B-83C8-A7D94AE43C73}"/>
    <cellStyle name="Comma 3 2 3 6 4" xfId="39028" xr:uid="{D35B4134-7793-4F93-B0EE-3827E45DFA11}"/>
    <cellStyle name="Comma 3 2 3 6 5" xfId="40145" xr:uid="{8A7663C7-B9D1-49DD-BCDA-014D48152589}"/>
    <cellStyle name="Comma 3 2 3 6 6" xfId="41262" xr:uid="{DD6F9806-232B-4F43-9DE4-CF6B272029E7}"/>
    <cellStyle name="Comma 3 2 3 6 7" xfId="25388" xr:uid="{FCE5631A-800E-46DF-B59B-4BF31F724EA1}"/>
    <cellStyle name="Comma 3 2 3 6 8" xfId="45624" xr:uid="{12FEA3FD-0981-412F-8096-1E7B5E41A2FC}"/>
    <cellStyle name="Comma 3 2 3 7" xfId="25820" xr:uid="{9AC6246A-F01B-4433-9032-CF8B5D9F0BA6}"/>
    <cellStyle name="Comma 3 2 3 8" xfId="36668" xr:uid="{B44AFB6B-316E-441D-9026-F35EB4BF0044}"/>
    <cellStyle name="Comma 3 2 3 9" xfId="38324" xr:uid="{2CF80A6B-3EA6-487D-A339-51C46528BD98}"/>
    <cellStyle name="Comma 3 2 4" xfId="363" xr:uid="{E61C1A7F-393D-46FB-AA4A-B3D78EBABEA8}"/>
    <cellStyle name="Comma 3 2 4 10" xfId="1683" xr:uid="{52A37DAF-BEC5-4DD2-A933-DADA7A3C22DE}"/>
    <cellStyle name="Comma 3 2 4 11" xfId="41687" xr:uid="{110C7469-6C33-473D-AB97-4C6CBBD442F8}"/>
    <cellStyle name="Comma 3 2 4 12" xfId="915" xr:uid="{43EA1B46-729B-4F15-9461-BDE10859CC9A}"/>
    <cellStyle name="Comma 3 2 4 13" xfId="41936" xr:uid="{BE1ECDA8-E68D-421B-B9D2-2EB573A32E22}"/>
    <cellStyle name="Comma 3 2 4 14" xfId="42698" xr:uid="{14772B32-197C-43A1-AF6A-148A8C49784E}"/>
    <cellStyle name="Comma 3 2 4 15" xfId="46996" xr:uid="{ADD5B019-4782-42CF-AE28-08BD1425D1CD}"/>
    <cellStyle name="Comma 3 2 4 2" xfId="648" xr:uid="{7C552C11-CD52-41B5-91C5-73440798BD14}"/>
    <cellStyle name="Comma 3 2 4 2 10" xfId="42211" xr:uid="{5EE126D2-5E05-4EA4-8BAA-99315EC36627}"/>
    <cellStyle name="Comma 3 2 4 2 11" xfId="42909" xr:uid="{ABE15704-F949-4DE8-BE8E-4BA1E9B75D77}"/>
    <cellStyle name="Comma 3 2 4 2 2" xfId="35027" xr:uid="{CDD85A9A-9C9B-4A15-9ED2-7AF7AA3139EE}"/>
    <cellStyle name="Comma 3 2 4 2 2 2" xfId="45094" xr:uid="{791B0917-D603-478A-A845-B5B519D5F5A6}"/>
    <cellStyle name="Comma 3 2 4 2 2 3" xfId="46583" xr:uid="{88C07613-6A8B-43CF-B401-6E4DE9916D97}"/>
    <cellStyle name="Comma 3 2 4 2 2 4" xfId="43553" xr:uid="{83FBE3F8-852B-4F1D-966D-3EB126D28FC8}"/>
    <cellStyle name="Comma 3 2 4 2 3" xfId="37469" xr:uid="{2FF2EC69-6B20-4941-B009-414C2DC8F318}"/>
    <cellStyle name="Comma 3 2 4 2 3 2" xfId="44390" xr:uid="{9488AA3E-5B1C-48CB-BA24-031CB3A51961}"/>
    <cellStyle name="Comma 3 2 4 2 4" xfId="38672" xr:uid="{264B58E6-7216-42B5-B219-A6CA5ED110C5}"/>
    <cellStyle name="Comma 3 2 4 2 4 2" xfId="45878" xr:uid="{778AACF4-D6E9-4349-B4A9-1A4936C49582}"/>
    <cellStyle name="Comma 3 2 4 2 5" xfId="39789" xr:uid="{6D668F6F-AD48-429B-A975-D61D2EC84A2A}"/>
    <cellStyle name="Comma 3 2 4 2 6" xfId="40906" xr:uid="{C2D5FF50-C96A-47EA-9153-8FDAB5AF71F7}"/>
    <cellStyle name="Comma 3 2 4 2 7" xfId="24744" xr:uid="{318C3614-F4A6-4034-A6B6-5AE24D8CAE5A}"/>
    <cellStyle name="Comma 3 2 4 2 8" xfId="13444" xr:uid="{ED4104ED-1F87-4A6E-8988-9D2C5621E58F}"/>
    <cellStyle name="Comma 3 2 4 2 9" xfId="1128" xr:uid="{E9CC63AD-AD27-4897-AC7D-3E0FE2504602}"/>
    <cellStyle name="Comma 3 2 4 3" xfId="14905" xr:uid="{03238D05-7952-4EE4-B792-5C7BD6BFCAC9}"/>
    <cellStyle name="Comma 3 2 4 3 2" xfId="35759" xr:uid="{BC97A825-E938-4918-991A-7EF6369A54FA}"/>
    <cellStyle name="Comma 3 2 4 3 2 2" xfId="45327" xr:uid="{F7F2C68C-78C8-4C3B-8029-F3EC77FB1789}"/>
    <cellStyle name="Comma 3 2 4 3 2 3" xfId="46819" xr:uid="{C44A4171-B5A3-4520-9523-8A27E6BE44AB}"/>
    <cellStyle name="Comma 3 2 4 3 2 4" xfId="43775" xr:uid="{468BC31D-53FA-41A0-8286-82A388C0E1AC}"/>
    <cellStyle name="Comma 3 2 4 3 3" xfId="37905" xr:uid="{345EE989-9228-4F91-A108-C899BE20F140}"/>
    <cellStyle name="Comma 3 2 4 3 3 2" xfId="44619" xr:uid="{ECEB495D-47A8-4041-9FFF-4577C7D2C32C}"/>
    <cellStyle name="Comma 3 2 4 3 4" xfId="39029" xr:uid="{A0F4F8E9-DE85-4235-803E-B3A62AA8945C}"/>
    <cellStyle name="Comma 3 2 4 3 4 2" xfId="46106" xr:uid="{B2E52792-FFFA-4C7C-AA25-731D99D537BD}"/>
    <cellStyle name="Comma 3 2 4 3 5" xfId="40146" xr:uid="{57488542-AFD1-4B31-B19F-28147205244E}"/>
    <cellStyle name="Comma 3 2 4 3 6" xfId="41263" xr:uid="{41A27C62-EE9C-4B1D-B9C4-354CD2C48987}"/>
    <cellStyle name="Comma 3 2 4 3 7" xfId="25389" xr:uid="{E0DB45D5-58D5-4EEA-8E25-08AA35B01C91}"/>
    <cellStyle name="Comma 3 2 4 3 8" xfId="43113" xr:uid="{2348F9D0-EDC6-41DA-A31E-6CE924D12C52}"/>
    <cellStyle name="Comma 3 2 4 4" xfId="25822" xr:uid="{134C17DA-1B45-4AB5-A4E0-104BF55B92E3}"/>
    <cellStyle name="Comma 3 2 4 4 2" xfId="44861" xr:uid="{C81C0335-4DCD-4D45-B74D-DC107B3C842B}"/>
    <cellStyle name="Comma 3 2 4 4 3" xfId="46351" xr:uid="{9A088F65-2B3D-4D8C-A10F-0535E68A1326}"/>
    <cellStyle name="Comma 3 2 4 4 4" xfId="43336" xr:uid="{E01B1045-ED20-43B7-BFA3-1068E8273CF2}"/>
    <cellStyle name="Comma 3 2 4 5" xfId="36670" xr:uid="{126421C1-CE83-4AD6-B673-F1822E464D76}"/>
    <cellStyle name="Comma 3 2 4 5 2" xfId="44165" xr:uid="{43BFA2D8-4738-4D1A-80B4-8C2E6F812750}"/>
    <cellStyle name="Comma 3 2 4 6" xfId="38326" xr:uid="{9C738E33-1E03-461D-AF9F-FEEE9702DD16}"/>
    <cellStyle name="Comma 3 2 4 6 2" xfId="45651" xr:uid="{2BB0C2B3-71CD-4A03-A5FD-4EF35A61F2BA}"/>
    <cellStyle name="Comma 3 2 4 7" xfId="39439" xr:uid="{F4B0530B-A0A0-411F-B9A5-35139A80F9E2}"/>
    <cellStyle name="Comma 3 2 4 8" xfId="40560" xr:uid="{7F5E4E33-F03C-4A04-A671-8819FBBAFE74}"/>
    <cellStyle name="Comma 3 2 4 9" xfId="15403" xr:uid="{153F2354-F2E3-446B-B8F2-65425A28D492}"/>
    <cellStyle name="Comma 3 2 5" xfId="491" xr:uid="{EE5D14E7-68D0-4FFE-8B0B-DAF7D09922FF}"/>
    <cellStyle name="Comma 3 2 5 10" xfId="41730" xr:uid="{B8349733-06EE-4486-BACB-E84571AD2090}"/>
    <cellStyle name="Comma 3 2 5 11" xfId="962" xr:uid="{79342D41-4496-4F79-B03D-F009DB0E48D9}"/>
    <cellStyle name="Comma 3 2 5 12" xfId="42056" xr:uid="{CD8B1226-0A0B-4962-BFBF-AE79569D218F}"/>
    <cellStyle name="Comma 3 2 5 2" xfId="1176" xr:uid="{C63666FE-9E9D-49A8-AE6E-2C16CD8C0454}"/>
    <cellStyle name="Comma 3 2 5 2 2" xfId="35903" xr:uid="{103AD95C-71F9-4C6C-9D62-E2E91B103370}"/>
    <cellStyle name="Comma 3 2 5 2 2 2" xfId="45136" xr:uid="{18AF5005-B77F-4500-B3B3-608050B1DC40}"/>
    <cellStyle name="Comma 3 2 5 2 2 3" xfId="46625" xr:uid="{B0763CA6-1F39-4190-985B-D840109BD9FE}"/>
    <cellStyle name="Comma 3 2 5 2 3" xfId="38045" xr:uid="{3204B79F-699E-42A1-9DD7-D61785DA1116}"/>
    <cellStyle name="Comma 3 2 5 2 4" xfId="39169" xr:uid="{7950EAB5-7EA6-488D-8FEE-8F6262D898C4}"/>
    <cellStyle name="Comma 3 2 5 2 5" xfId="40286" xr:uid="{DDA712BC-3422-4345-A254-EF34D53E7856}"/>
    <cellStyle name="Comma 3 2 5 2 6" xfId="41403" xr:uid="{C5164DA1-9A08-490E-B0D1-CA99A461B890}"/>
    <cellStyle name="Comma 3 2 5 2 7" xfId="25519" xr:uid="{9E0ED500-F312-42D1-A00D-C3608BB977DB}"/>
    <cellStyle name="Comma 3 2 5 2 8" xfId="15054" xr:uid="{09E8716B-297A-4C77-A438-B919ABD28247}"/>
    <cellStyle name="Comma 3 2 5 3" xfId="35269" xr:uid="{9F8B20C6-AA29-4090-B47F-6698CA905E1D}"/>
    <cellStyle name="Comma 3 2 5 3 2" xfId="43816" xr:uid="{20BC0E8C-92BF-44D2-A8FA-B6E42CF85263}"/>
    <cellStyle name="Comma 3 2 5 3 2 2" xfId="45369" xr:uid="{D090B0BC-D226-41E1-9CA3-CF0889A81653}"/>
    <cellStyle name="Comma 3 2 5 3 2 3" xfId="46861" xr:uid="{47906C80-802C-4137-A6B1-BBA8BEB7B7E3}"/>
    <cellStyle name="Comma 3 2 5 3 3" xfId="44660" xr:uid="{3F2F0537-46F5-44FD-AB2D-CBF154FB1637}"/>
    <cellStyle name="Comma 3 2 5 3 4" xfId="46147" xr:uid="{08CD01DB-AEA8-44C5-92AA-BF64537140A1}"/>
    <cellStyle name="Comma 3 2 5 4" xfId="37634" xr:uid="{0FDA6629-1D01-44AF-8116-347171C1EE2E}"/>
    <cellStyle name="Comma 3 2 5 4 2" xfId="44902" xr:uid="{2F956112-F374-4A08-AB11-119AE74CF058}"/>
    <cellStyle name="Comma 3 2 5 4 3" xfId="46392" xr:uid="{49C87600-3B70-48A9-9846-2F1A396B4F78}"/>
    <cellStyle name="Comma 3 2 5 5" xfId="38824" xr:uid="{B46DEA9C-16E7-4AB1-BFDB-284C0A11FE02}"/>
    <cellStyle name="Comma 3 2 5 6" xfId="39941" xr:uid="{82919FEA-34E8-4490-86F8-E62E960F0E3D}"/>
    <cellStyle name="Comma 3 2 5 7" xfId="41058" xr:uid="{624ACF52-15C6-463C-9FB9-BCB67B3594AE}"/>
    <cellStyle name="Comma 3 2 5 8" xfId="24937" xr:uid="{F6BA3DFD-B953-4E80-94F7-CD913141D445}"/>
    <cellStyle name="Comma 3 2 5 9" xfId="14191" xr:uid="{B76D89A2-B16B-4CCB-A81F-CED49017C49C}"/>
    <cellStyle name="Comma 3 2 6" xfId="518" xr:uid="{806F0ECD-4BC3-4A36-B5F6-5B1A2906FA9F}"/>
    <cellStyle name="Comma 3 2 6 10" xfId="42081" xr:uid="{3741C7C6-D2F0-4A16-B672-94F6D7099C81}"/>
    <cellStyle name="Comma 3 2 6 11" xfId="42759" xr:uid="{0F81F357-333A-4AC8-8851-9BDA4D171CBD}"/>
    <cellStyle name="Comma 3 2 6 2" xfId="35024" xr:uid="{57B19BAC-FE8E-489F-AA7F-1F76704861F3}"/>
    <cellStyle name="Comma 3 2 6 2 2" xfId="43610" xr:uid="{CD9B686F-155B-4EAD-B831-1EA2070FF408}"/>
    <cellStyle name="Comma 3 2 6 2 2 2" xfId="45158" xr:uid="{0CE9FFB6-54BA-49E2-AB3A-25917F06FC0A}"/>
    <cellStyle name="Comma 3 2 6 2 2 3" xfId="46648" xr:uid="{9B44AADE-8285-44BC-96DE-D2EFBCBCBAE5}"/>
    <cellStyle name="Comma 3 2 6 2 3" xfId="44451" xr:uid="{0B4A3908-EDF8-4840-9542-F10A68341766}"/>
    <cellStyle name="Comma 3 2 6 2 4" xfId="45939" xr:uid="{20FED1FB-7384-40D3-80A4-BFF7B67F53B3}"/>
    <cellStyle name="Comma 3 2 6 2 5" xfId="42960" xr:uid="{BB1D32BA-5ECC-45D5-A9A5-EC2258A1FDED}"/>
    <cellStyle name="Comma 3 2 6 3" xfId="37466" xr:uid="{A7AFCF58-7B37-446C-B8D2-2915775F9EC2}"/>
    <cellStyle name="Comma 3 2 6 3 2" xfId="43839" xr:uid="{CA35766F-D20C-4ABF-98BE-99922947D4EF}"/>
    <cellStyle name="Comma 3 2 6 3 2 2" xfId="45392" xr:uid="{ADCB8B70-0A92-4E00-BEF0-D19970ED1021}"/>
    <cellStyle name="Comma 3 2 6 3 2 3" xfId="46884" xr:uid="{D582F35A-2A08-476C-9A4A-073981B9BC94}"/>
    <cellStyle name="Comma 3 2 6 3 3" xfId="44682" xr:uid="{43575127-E087-4BC7-BA9F-C8A4525DF7F9}"/>
    <cellStyle name="Comma 3 2 6 3 4" xfId="46170" xr:uid="{26AD7122-D866-49CC-B52E-F516786CFFD9}"/>
    <cellStyle name="Comma 3 2 6 3 5" xfId="43170" xr:uid="{7D9CF812-40ED-4A13-8848-CEAA8919B953}"/>
    <cellStyle name="Comma 3 2 6 4" xfId="38669" xr:uid="{8FB35A71-9C2B-4759-A45B-C46CDBB9534F}"/>
    <cellStyle name="Comma 3 2 6 4 2" xfId="44925" xr:uid="{70346926-B2C5-4F8B-ADFB-6A1976A65A98}"/>
    <cellStyle name="Comma 3 2 6 4 3" xfId="46414" xr:uid="{FA22F8E2-98AC-4E54-B6F5-212AD6FE9DD5}"/>
    <cellStyle name="Comma 3 2 6 4 4" xfId="43391" xr:uid="{A7D61E81-6964-405C-B25E-7F1D6DEEC11A}"/>
    <cellStyle name="Comma 3 2 6 5" xfId="39786" xr:uid="{FCC0551D-7AA9-421E-9776-69B092AFA8DD}"/>
    <cellStyle name="Comma 3 2 6 5 2" xfId="44224" xr:uid="{F62F2A54-4AAA-43FB-9C45-20D4B7D1429B}"/>
    <cellStyle name="Comma 3 2 6 6" xfId="40903" xr:uid="{1EB89CDF-C465-45FF-BB19-934F20255781}"/>
    <cellStyle name="Comma 3 2 6 6 2" xfId="45712" xr:uid="{B4C936EC-B77D-4416-A7C9-8CDC382F2CF3}"/>
    <cellStyle name="Comma 3 2 6 7" xfId="24741" xr:uid="{290783BA-428F-4CA0-A6CF-98C75AAB1F86}"/>
    <cellStyle name="Comma 3 2 6 8" xfId="13441" xr:uid="{963C0833-AAFF-416D-A698-2FE1004DF001}"/>
    <cellStyle name="Comma 3 2 6 9" xfId="1012" xr:uid="{79C14DD5-3990-4CFF-A49A-D2CEB5202AA1}"/>
    <cellStyle name="Comma 3 2 7" xfId="565" xr:uid="{209844B6-80E3-4660-AD65-EDE90BB33233}"/>
    <cellStyle name="Comma 3 2 7 10" xfId="42780" xr:uid="{255801F8-C0FF-4D94-BEDE-807013381CFE}"/>
    <cellStyle name="Comma 3 2 7 2" xfId="35756" xr:uid="{27092501-1600-491C-B816-705FF11C6315}"/>
    <cellStyle name="Comma 3 2 7 2 2" xfId="43637" xr:uid="{C07C1284-E30F-4537-89E5-0BC95D897788}"/>
    <cellStyle name="Comma 3 2 7 2 2 2" xfId="45185" xr:uid="{C4ED2A07-24F2-47D7-94B3-B11B4E982142}"/>
    <cellStyle name="Comma 3 2 7 2 2 3" xfId="46675" xr:uid="{7D89F262-1A8D-41E9-A642-B9B58EE5CC3B}"/>
    <cellStyle name="Comma 3 2 7 2 3" xfId="44478" xr:uid="{7F84C09A-ADB0-47C3-B868-3CAE263F74C1}"/>
    <cellStyle name="Comma 3 2 7 2 4" xfId="45966" xr:uid="{CA049F9A-F6ED-4D7A-935E-7BDE46219E6F}"/>
    <cellStyle name="Comma 3 2 7 2 5" xfId="42984" xr:uid="{9387181F-A8C7-4EE3-9CC7-FAFDD324EC13}"/>
    <cellStyle name="Comma 3 2 7 3" xfId="37902" xr:uid="{4F9DDC27-86B7-4FC0-968C-AC78075507F3}"/>
    <cellStyle name="Comma 3 2 7 3 2" xfId="43866" xr:uid="{F533FECA-3B35-4D57-96AA-8D8962839136}"/>
    <cellStyle name="Comma 3 2 7 3 2 2" xfId="45419" xr:uid="{B1F30FE2-59A1-4D18-88A2-941E5DFC4BCF}"/>
    <cellStyle name="Comma 3 2 7 3 2 3" xfId="46911" xr:uid="{23819D70-917B-491A-99CA-391E21E60C7C}"/>
    <cellStyle name="Comma 3 2 7 3 3" xfId="44709" xr:uid="{77A395EF-A615-4275-94B0-33C26AF39A23}"/>
    <cellStyle name="Comma 3 2 7 3 4" xfId="46197" xr:uid="{300F2598-5B94-4E46-90B1-A1B92DD19694}"/>
    <cellStyle name="Comma 3 2 7 3 5" xfId="43194" xr:uid="{A65E6425-5F13-4CE0-90D0-8889789DC3E8}"/>
    <cellStyle name="Comma 3 2 7 4" xfId="39026" xr:uid="{52C82300-8AC2-4C1C-8A4C-4EFDA600469D}"/>
    <cellStyle name="Comma 3 2 7 4 2" xfId="44952" xr:uid="{931480C8-0832-44B1-B119-34BB03B9840D}"/>
    <cellStyle name="Comma 3 2 7 4 3" xfId="46441" xr:uid="{C09FD8CF-0BED-4E5D-BBF4-4ECA0A7BFB5C}"/>
    <cellStyle name="Comma 3 2 7 4 4" xfId="43416" xr:uid="{C68F5950-3BCF-4781-AC33-778897B88FD2}"/>
    <cellStyle name="Comma 3 2 7 5" xfId="40143" xr:uid="{06BC760E-FA8E-46FA-A28D-418014DA8F5C}"/>
    <cellStyle name="Comma 3 2 7 5 2" xfId="44249" xr:uid="{04D07CDC-C33A-4CF5-87CC-14ED1433C769}"/>
    <cellStyle name="Comma 3 2 7 6" xfId="41260" xr:uid="{8162AB4A-4AA3-4B96-862C-70E59CB3CE63}"/>
    <cellStyle name="Comma 3 2 7 6 2" xfId="45737" xr:uid="{15620CCE-479B-419D-BFF5-F3263FEA5695}"/>
    <cellStyle name="Comma 3 2 7 7" xfId="25386" xr:uid="{FA7C2343-CAB7-4E04-9DC1-2D9DA13F0F6F}"/>
    <cellStyle name="Comma 3 2 7 8" xfId="14902" xr:uid="{BB384D4D-FB1A-444F-B84F-D32878222CD5}"/>
    <cellStyle name="Comma 3 2 7 9" xfId="42128" xr:uid="{37252BD8-1231-41BB-8917-8CB53B3DA273}"/>
    <cellStyle name="Comma 3 2 8" xfId="281" xr:uid="{633133C8-B956-4164-AB12-FCBDCEEFD58B}"/>
    <cellStyle name="Comma 3 2 8 2" xfId="43009" xr:uid="{26F566B6-85A8-47A8-80FF-DB2EA2DCDE61}"/>
    <cellStyle name="Comma 3 2 8 2 2" xfId="43664" xr:uid="{7ED78713-7335-40D3-807F-823639BBDBAC}"/>
    <cellStyle name="Comma 3 2 8 2 2 2" xfId="45212" xr:uid="{EFFDD56A-9851-4DD0-8255-52FBD09B3B5E}"/>
    <cellStyle name="Comma 3 2 8 2 2 3" xfId="46702" xr:uid="{D411FB54-E5D5-4EE0-95BF-84E2AB1A9256}"/>
    <cellStyle name="Comma 3 2 8 2 3" xfId="44505" xr:uid="{ECA57F7B-92A6-4020-9A89-C49B8D19B503}"/>
    <cellStyle name="Comma 3 2 8 2 4" xfId="45993" xr:uid="{2DFB7625-AEB4-4EAD-A71A-F2CF6B595906}"/>
    <cellStyle name="Comma 3 2 8 3" xfId="43218" xr:uid="{4BE7BCC4-9A73-4053-B4D2-3600081F5152}"/>
    <cellStyle name="Comma 3 2 8 3 2" xfId="43893" xr:uid="{B8CDD355-40EC-4D31-8169-E8BE5AE14C9C}"/>
    <cellStyle name="Comma 3 2 8 3 2 2" xfId="45446" xr:uid="{8C1B58F8-43E1-4F8B-B3A2-5DEB9C147F9A}"/>
    <cellStyle name="Comma 3 2 8 3 2 3" xfId="46938" xr:uid="{FE32C75A-BCEA-4CBF-8BA3-15CCD5689419}"/>
    <cellStyle name="Comma 3 2 8 3 3" xfId="44736" xr:uid="{6573CAB5-5FD1-424A-81E0-C4597441CF0F}"/>
    <cellStyle name="Comma 3 2 8 3 4" xfId="46224" xr:uid="{C338D7F3-FF3E-4FBD-A3EB-8D4B5707B84D}"/>
    <cellStyle name="Comma 3 2 8 4" xfId="43441" xr:uid="{F60C8568-C2D2-417A-AE71-8A38FE620B61}"/>
    <cellStyle name="Comma 3 2 8 4 2" xfId="44979" xr:uid="{AB02BBF4-9E5A-47F0-B636-8D93EB9970E3}"/>
    <cellStyle name="Comma 3 2 8 4 3" xfId="46468" xr:uid="{AFD34381-AA79-4E0C-A788-70F637BACAD7}"/>
    <cellStyle name="Comma 3 2 8 5" xfId="44274" xr:uid="{01B6FFFC-12D7-485F-B5C1-DB5E75DE0ADE}"/>
    <cellStyle name="Comma 3 2 8 6" xfId="45762" xr:uid="{522F8E1E-3308-4079-972D-210FC0EFC895}"/>
    <cellStyle name="Comma 3 2 8 7" xfId="42803" xr:uid="{B3546021-3D4A-4782-A678-CFB0C2882959}"/>
    <cellStyle name="Comma 3 2 9" xfId="802" xr:uid="{693AF65F-70F3-45B1-BA03-C8280C4B528F}"/>
    <cellStyle name="Comma 3 2 9 2" xfId="865" xr:uid="{9D183B48-461D-4078-B4C8-E84FEDD60815}"/>
    <cellStyle name="Comma 3 2 9 2 2" xfId="1079" xr:uid="{E929839E-0126-447B-981F-B1B08F3CE153}"/>
    <cellStyle name="Comma 3 2 9 2 3" xfId="41642" xr:uid="{EF97402A-787F-4B06-94EF-E2427BEA94FE}"/>
    <cellStyle name="Comma 3 2 9 3" xfId="923" xr:uid="{664787CD-70BE-4016-9F34-77185B21213A}"/>
    <cellStyle name="Comma 3 2 9 3 2" xfId="1136" xr:uid="{907FE5B9-03D0-405B-B73D-26DBC85E4A55}"/>
    <cellStyle name="Comma 3 2 9 3 3" xfId="41694" xr:uid="{ABE28B5E-0271-4BCF-AA3F-EA36FE13AB04}"/>
    <cellStyle name="Comma 3 2 9 4" xfId="970" xr:uid="{CA2211BE-F4DD-4423-94C9-F2B56AE5EFE8}"/>
    <cellStyle name="Comma 3 2 9 4 2" xfId="1184" xr:uid="{FB5F05ED-EE35-4045-8C4A-0E143B482558}"/>
    <cellStyle name="Comma 3 2 9 4 3" xfId="41737" xr:uid="{9F4691AD-AB91-486C-AB26-64780A01D1AF}"/>
    <cellStyle name="Comma 3 2 9 5" xfId="1023" xr:uid="{61B837F4-95C8-48BB-BB98-AC3CB95F1718}"/>
    <cellStyle name="Comma 3 2 9 6" xfId="25675" xr:uid="{7E258047-BC18-435B-A53C-D5F601F38FB6}"/>
    <cellStyle name="Comma 3 2 9 7" xfId="41595" xr:uid="{C39A44E3-07CA-419B-8444-083627FAD6D4}"/>
    <cellStyle name="Comma 3 2 9 8" xfId="42419" xr:uid="{5B8569FB-DC33-4D50-8E14-334289C4BC73}"/>
    <cellStyle name="Comma 3 20" xfId="40448" xr:uid="{3945A320-333B-45CE-A8B1-C8DC18E909E4}"/>
    <cellStyle name="Comma 3 21" xfId="15278" xr:uid="{E4BDB397-CDD6-4A22-B521-D6AB95FBF633}"/>
    <cellStyle name="Comma 3 21 2" xfId="42384" xr:uid="{F43E7841-FEEC-4F2E-BAA7-403DE35BBD95}"/>
    <cellStyle name="Comma 3 21 2 2" xfId="43586" xr:uid="{C9DD2A4D-A82D-4158-9168-C5F6D7DC3262}"/>
    <cellStyle name="Comma 3 21 2 2 2" xfId="45131" xr:uid="{0ECC7057-33A4-4B73-8C10-D24AB4705436}"/>
    <cellStyle name="Comma 3 21 2 2 3" xfId="46620" xr:uid="{A2E416EF-208F-4A4D-8D82-94FFE4E2E2D5}"/>
    <cellStyle name="Comma 3 21 2 3" xfId="44426" xr:uid="{60948E72-8695-441F-82F9-7AD8F8622DB9}"/>
    <cellStyle name="Comma 3 21 2 4" xfId="45914" xr:uid="{E6851672-0468-4D51-88C2-D58B0D1A75B1}"/>
    <cellStyle name="Comma 3 21 3" xfId="42484" xr:uid="{31AB2ACE-4746-4C5C-9A2C-98C803724AFD}"/>
    <cellStyle name="Comma 3 21 3 2" xfId="43811" xr:uid="{E653BDB6-54E7-404F-834A-23DAC05B07D3}"/>
    <cellStyle name="Comma 3 21 3 2 2" xfId="45364" xr:uid="{4E40A82B-A2CB-42B0-BEFD-8AF0DB98AF26}"/>
    <cellStyle name="Comma 3 21 3 2 3" xfId="46856" xr:uid="{FE1B7247-D503-42D4-AE7E-808768FB10DB}"/>
    <cellStyle name="Comma 3 21 3 3" xfId="44655" xr:uid="{29194CC8-6394-47FB-8422-77407C453F9D}"/>
    <cellStyle name="Comma 3 21 3 4" xfId="46142" xr:uid="{130DA012-633D-4CD3-8641-7EC7A57EEFF0}"/>
    <cellStyle name="Comma 3 21 4" xfId="43369" xr:uid="{5796BE8C-D7B8-4E11-BB48-BB6A63C669BD}"/>
    <cellStyle name="Comma 3 21 4 2" xfId="44898" xr:uid="{B664680B-4113-43EC-B909-B6BB77F50CC3}"/>
    <cellStyle name="Comma 3 21 4 3" xfId="46388" xr:uid="{771DE10B-48FC-4E43-AA71-6A4E142EFE71}"/>
    <cellStyle name="Comma 3 21 5" xfId="44199" xr:uid="{529EA975-04D4-4F06-86E8-4CB0AD313B02}"/>
    <cellStyle name="Comma 3 21 6" xfId="45686" xr:uid="{937C48C6-0A39-4F02-9F30-16D916A96D19}"/>
    <cellStyle name="Comma 3 22" xfId="1220" xr:uid="{E83413A8-3F6F-4668-A1A4-B68122634149}"/>
    <cellStyle name="Comma 3 23" xfId="761" xr:uid="{7AD7BBA5-E1B1-49BE-8FF4-C0D5596D77B3}"/>
    <cellStyle name="Comma 3 23 2" xfId="46964" xr:uid="{CB5B78E8-EF25-4965-B7E2-9E7BA93510B8}"/>
    <cellStyle name="Comma 3 24" xfId="41792" xr:uid="{5A5E6E95-B283-4838-BF5A-CE23830C94C9}"/>
    <cellStyle name="Comma 3 25" xfId="181" xr:uid="{ED61B8BB-16A0-4833-B584-D3F537407499}"/>
    <cellStyle name="Comma 3 26" xfId="41831" xr:uid="{7A252504-82E3-46F6-BD21-2F597FE310FB}"/>
    <cellStyle name="Comma 3 27" xfId="174" xr:uid="{1E84D04A-EEF9-455F-A3D9-D678B37E38CF}"/>
    <cellStyle name="Comma 3 28" xfId="123" xr:uid="{7C74E14C-EBDC-4C64-BDDB-B3820BD71F32}"/>
    <cellStyle name="Comma 3 29" xfId="42347" xr:uid="{217B6AAF-63FA-409C-93AA-4D9F7899A53F}"/>
    <cellStyle name="Comma 3 3" xfId="147" xr:uid="{0608D526-728B-478C-A37A-232FFAF6054E}"/>
    <cellStyle name="Comma 3 3 10" xfId="40561" xr:uid="{20F049B7-3A37-4809-9CEA-3D584850316E}"/>
    <cellStyle name="Comma 3 3 10 2" xfId="43711" xr:uid="{F875A42C-E657-472B-B1BB-76B6ADD82C54}"/>
    <cellStyle name="Comma 3 3 10 2 2" xfId="45261" xr:uid="{C9FD3794-BEF7-4D82-9986-E73881DE6CDF}"/>
    <cellStyle name="Comma 3 3 10 2 3" xfId="46751" xr:uid="{65EE7894-C5B6-4838-BCE6-4A516BD2D25C}"/>
    <cellStyle name="Comma 3 3 10 3" xfId="44552" xr:uid="{EE696FFB-3816-4294-ABA5-1F970D614886}"/>
    <cellStyle name="Comma 3 3 10 4" xfId="46040" xr:uid="{A7B6D5C9-A380-43B7-BCBE-C56E27239696}"/>
    <cellStyle name="Comma 3 3 10 5" xfId="43051" xr:uid="{F5023690-629D-47C8-859A-10AACC7A23A9}"/>
    <cellStyle name="Comma 3 3 11" xfId="15404" xr:uid="{F8F348FF-91A5-45A9-9FF4-55276177B705}"/>
    <cellStyle name="Comma 3 3 11 2" xfId="44791" xr:uid="{9981AF32-DB02-42B7-8CCE-32F8D39A160D}"/>
    <cellStyle name="Comma 3 3 11 3" xfId="46280" xr:uid="{CB4F0035-96A5-4F3D-B538-390DCFC4CFE1}"/>
    <cellStyle name="Comma 3 3 11 4" xfId="43270" xr:uid="{4DC7D47C-EB8F-4216-8B6C-D1EEA74065C4}"/>
    <cellStyle name="Comma 3 3 12" xfId="1684" xr:uid="{841B685D-25D5-4512-A3CC-24D95975430F}"/>
    <cellStyle name="Comma 3 3 12 2" xfId="44096" xr:uid="{41A44C87-04EC-483E-9322-F5A0CBDCA157}"/>
    <cellStyle name="Comma 3 3 12 3" xfId="45584" xr:uid="{521926F7-F5F7-4841-9A48-64D6B2C121F4}"/>
    <cellStyle name="Comma 3 3 12 4" xfId="43931" xr:uid="{37498FB7-DAD2-4BDF-A839-430A07B50EE9}"/>
    <cellStyle name="Comma 3 3 13" xfId="41866" xr:uid="{97FF8676-6008-46A3-AA17-0F9C87A0F946}"/>
    <cellStyle name="Comma 3 3 14" xfId="42363" xr:uid="{2BE7E5BF-E0CE-4226-A047-76A52E60113C}"/>
    <cellStyle name="Comma 3 3 14 2" xfId="44020" xr:uid="{84DB045B-97D2-48BB-BC52-9E75A4970B69}"/>
    <cellStyle name="Comma 3 3 15" xfId="45506" xr:uid="{A0E91CD9-38EC-4856-9831-A64C04D70862}"/>
    <cellStyle name="Comma 3 3 16" xfId="42647" xr:uid="{84312713-F6E3-445E-8E3F-1FD4739A1586}"/>
    <cellStyle name="Comma 3 3 2" xfId="158" xr:uid="{0DBA1413-1A7E-42A5-8B29-2510411CF9C1}"/>
    <cellStyle name="Comma 3 3 2 10" xfId="39441" xr:uid="{8AA36908-B4E7-4F3F-AD52-FEC00C16BA9B}"/>
    <cellStyle name="Comma 3 3 2 11" xfId="40562" xr:uid="{3977BACC-D56D-427E-8D8F-59FA9FB7B8E6}"/>
    <cellStyle name="Comma 3 3 2 12" xfId="15405" xr:uid="{29A772D8-A75B-4686-BBA2-CC0B2712443C}"/>
    <cellStyle name="Comma 3 3 2 13" xfId="1685" xr:uid="{0785705F-B94A-4D9D-A1BE-A2158F162668}"/>
    <cellStyle name="Comma 3 3 2 14" xfId="41908" xr:uid="{18F56113-61F3-4076-8857-B0DFA776349D}"/>
    <cellStyle name="Comma 3 3 2 15" xfId="42377" xr:uid="{8E506F49-1D13-4BCD-B635-A5A8BDB8584F}"/>
    <cellStyle name="Comma 3 3 2 16" xfId="42673" xr:uid="{06F8B41C-C552-40D0-A22D-1DCF3977FFD7}"/>
    <cellStyle name="Comma 3 3 2 2" xfId="465" xr:uid="{1C25886B-BDCE-46B1-858E-CDC78930A945}"/>
    <cellStyle name="Comma 3 3 2 2 10" xfId="1686" xr:uid="{9EEDA5CC-C416-4B19-BB24-0C020CC8B79E}"/>
    <cellStyle name="Comma 3 3 2 2 11" xfId="42037" xr:uid="{5771838B-7F83-440B-83E5-BCA9B7F7614D}"/>
    <cellStyle name="Comma 3 3 2 2 12" xfId="42884" xr:uid="{FEFF4123-C579-4B80-BCBD-B9F3FBF45A8D}"/>
    <cellStyle name="Comma 3 3 2 2 2" xfId="749" xr:uid="{44E13ACF-D5EC-4517-9B7B-8E69BC882533}"/>
    <cellStyle name="Comma 3 3 2 2 2 10" xfId="43525" xr:uid="{FE844318-81BB-4F9B-8E9E-6199299A901A}"/>
    <cellStyle name="Comma 3 3 2 2 2 2" xfId="35276" xr:uid="{4AEAF435-7ED3-494C-B8D9-4FF81D778A6B}"/>
    <cellStyle name="Comma 3 3 2 2 2 2 2" xfId="45065" xr:uid="{EA487208-95E0-48BC-93DE-2ABA11B56B67}"/>
    <cellStyle name="Comma 3 3 2 2 2 3" xfId="37641" xr:uid="{11A65217-25FE-44E1-B5B0-12AB5C284804}"/>
    <cellStyle name="Comma 3 3 2 2 2 3 2" xfId="46553" xr:uid="{A40D94C6-1B6C-4366-81FA-6E191705C946}"/>
    <cellStyle name="Comma 3 3 2 2 2 4" xfId="38831" xr:uid="{48253C07-5483-48EB-8014-D9395E4EAEA5}"/>
    <cellStyle name="Comma 3 3 2 2 2 5" xfId="39948" xr:uid="{FD805F0E-E1D9-4B2E-B1CF-94B9C4D9451F}"/>
    <cellStyle name="Comma 3 3 2 2 2 6" xfId="41065" xr:uid="{0EDCF081-E4C0-49A4-BAE9-BBD71F76421D}"/>
    <cellStyle name="Comma 3 3 2 2 2 7" xfId="24944" xr:uid="{A7BFB004-E6BD-493C-A9BB-0AEBC2F17470}"/>
    <cellStyle name="Comma 3 3 2 2 2 8" xfId="14198" xr:uid="{4ABA8B5B-BFB7-4BAA-B978-C73FEB9BBE11}"/>
    <cellStyle name="Comma 3 3 2 2 2 9" xfId="42312" xr:uid="{703181C9-F5D0-4390-B2CD-D2EC787946C0}"/>
    <cellStyle name="Comma 3 3 2 2 3" xfId="15061" xr:uid="{EC6184BB-5A88-4310-9765-2917ECCD6F24}"/>
    <cellStyle name="Comma 3 3 2 2 3 2" xfId="35910" xr:uid="{D2B2CD03-4834-4089-BB3E-0D6A0053202C}"/>
    <cellStyle name="Comma 3 3 2 2 3 3" xfId="38052" xr:uid="{E705D0D7-2E6D-4282-8603-488FD0EEA1DC}"/>
    <cellStyle name="Comma 3 3 2 2 3 4" xfId="39176" xr:uid="{95DFEC61-91DD-4295-A1F0-F5A7FEEA53E9}"/>
    <cellStyle name="Comma 3 3 2 2 3 5" xfId="40293" xr:uid="{B62D4627-1E12-48BD-A13F-00D7E56BFFC4}"/>
    <cellStyle name="Comma 3 3 2 2 3 6" xfId="41410" xr:uid="{AB6402A8-6BED-47A8-91AE-4A7BCBCB499F}"/>
    <cellStyle name="Comma 3 3 2 2 3 7" xfId="25526" xr:uid="{CE38F2FE-28F8-44CA-8282-87CF86B6D0E5}"/>
    <cellStyle name="Comma 3 3 2 2 3 8" xfId="44360" xr:uid="{BC42B3CD-4E9F-42EB-8EC0-0CF76AA4B9CA}"/>
    <cellStyle name="Comma 3 3 2 2 4" xfId="25824" xr:uid="{D21F9CA8-4435-4648-A8B1-6A4570EAA367}"/>
    <cellStyle name="Comma 3 3 2 2 4 2" xfId="45849" xr:uid="{31C35CBF-4C05-4D34-96B5-F49D6DCFEF0A}"/>
    <cellStyle name="Comma 3 3 2 2 5" xfId="36672" xr:uid="{7CD94F70-B012-4027-8B9C-92208242CB7F}"/>
    <cellStyle name="Comma 3 3 2 2 6" xfId="38329" xr:uid="{43E31B82-CA5D-461F-907B-FC21A483C358}"/>
    <cellStyle name="Comma 3 3 2 2 7" xfId="39442" xr:uid="{0550BE82-9648-45B0-B549-7AA6F4532B38}"/>
    <cellStyle name="Comma 3 3 2 2 8" xfId="40563" xr:uid="{91A4C8AC-CCBA-41DC-8401-D94EE9434F71}"/>
    <cellStyle name="Comma 3 3 2 2 9" xfId="15406" xr:uid="{31FE66B2-27D8-40A2-9838-FC0BB3E574CE}"/>
    <cellStyle name="Comma 3 3 2 3" xfId="620" xr:uid="{7EE49D39-559F-46E2-A41C-6A0F08C9FFD4}"/>
    <cellStyle name="Comma 3 3 2 3 10" xfId="42183" xr:uid="{86761E39-3084-452A-9FCE-2EC283A09412}"/>
    <cellStyle name="Comma 3 3 2 3 11" xfId="43083" xr:uid="{15189B3F-C4A0-4546-9EF8-467ED2D19D56}"/>
    <cellStyle name="Comma 3 3 2 3 2" xfId="15158" xr:uid="{6F8F1409-97E6-4CB2-8916-86192CC078AD}"/>
    <cellStyle name="Comma 3 3 2 3 2 2" xfId="36003" xr:uid="{1535B269-CCCF-4917-830D-F98DAEE56D2D}"/>
    <cellStyle name="Comma 3 3 2 3 2 2 2" xfId="45294" xr:uid="{5B5E7B97-16BD-457D-B9A6-13A2B1D01D3D}"/>
    <cellStyle name="Comma 3 3 2 3 2 3" xfId="38144" xr:uid="{DA4ED409-26AA-465B-BE45-DB8A0C5B49AC}"/>
    <cellStyle name="Comma 3 3 2 3 2 3 2" xfId="46786" xr:uid="{7FE52173-53CA-48E7-A72E-E641360E3BA3}"/>
    <cellStyle name="Comma 3 3 2 3 2 4" xfId="39268" xr:uid="{8434CF42-EF97-4586-A1CE-D364AC864C33}"/>
    <cellStyle name="Comma 3 3 2 3 2 5" xfId="40385" xr:uid="{F029E495-8E33-4759-BA81-3DD6B71F8544}"/>
    <cellStyle name="Comma 3 3 2 3 2 6" xfId="41502" xr:uid="{77A793B8-93A1-4E9E-A3EE-CD0389C27680}"/>
    <cellStyle name="Comma 3 3 2 3 2 7" xfId="25597" xr:uid="{C4A0260F-D3AF-4427-843C-2B1F21163E40}"/>
    <cellStyle name="Comma 3 3 2 3 2 8" xfId="43743" xr:uid="{D9E43784-F349-4E23-AF41-4FC7A2A0A90F}"/>
    <cellStyle name="Comma 3 3 2 3 3" xfId="35424" xr:uid="{83FB9553-A15F-4E05-94E2-875048B49700}"/>
    <cellStyle name="Comma 3 3 2 3 3 2" xfId="44587" xr:uid="{D22F386E-43EB-4DD7-BA51-3B7C128A712B}"/>
    <cellStyle name="Comma 3 3 2 3 4" xfId="37753" xr:uid="{C7AB62FE-6E08-4A3A-AF71-9FE8A4725630}"/>
    <cellStyle name="Comma 3 3 2 3 4 2" xfId="46073" xr:uid="{194D6EBF-92B4-492D-B336-27B559886F3E}"/>
    <cellStyle name="Comma 3 3 2 3 5" xfId="38924" xr:uid="{37360A30-5E95-4AB8-B24C-041C84A1EEDA}"/>
    <cellStyle name="Comma 3 3 2 3 6" xfId="40041" xr:uid="{9FA5E90D-A331-426D-AA40-30627424C2E6}"/>
    <cellStyle name="Comma 3 3 2 3 7" xfId="41158" xr:uid="{DBFDE202-B1AE-4019-AA54-99F1E6A95068}"/>
    <cellStyle name="Comma 3 3 2 3 8" xfId="25067" xr:uid="{75BA2FEE-22E5-447E-9690-0AC9EC33DF66}"/>
    <cellStyle name="Comma 3 3 2 3 9" xfId="14549" xr:uid="{0EFEC0F2-9126-451C-87A9-CE362DDD399C}"/>
    <cellStyle name="Comma 3 3 2 4" xfId="14197" xr:uid="{ECE9C394-B967-494E-ACF3-4626646454B8}"/>
    <cellStyle name="Comma 3 3 2 4 10" xfId="43306" xr:uid="{6C264F9D-EF3E-4AC3-B236-94571751E637}"/>
    <cellStyle name="Comma 3 3 2 4 2" xfId="15060" xr:uid="{FEBE7C1A-C605-4BE1-ACB2-E38F5BF39E09}"/>
    <cellStyle name="Comma 3 3 2 4 2 2" xfId="35909" xr:uid="{BC39A498-FF9D-491F-A6FA-5993C3798E82}"/>
    <cellStyle name="Comma 3 3 2 4 2 3" xfId="38051" xr:uid="{F36564F9-C6E9-4F19-9C92-431CFFE69934}"/>
    <cellStyle name="Comma 3 3 2 4 2 4" xfId="39175" xr:uid="{09212882-AD15-4A4B-9FC6-82A08F0CB650}"/>
    <cellStyle name="Comma 3 3 2 4 2 5" xfId="40292" xr:uid="{816A7BC9-80C7-468C-A1FC-B2B6C1226B04}"/>
    <cellStyle name="Comma 3 3 2 4 2 6" xfId="41409" xr:uid="{2A90237C-42A1-4DE9-A1C2-992DFDE50AC4}"/>
    <cellStyle name="Comma 3 3 2 4 2 7" xfId="25525" xr:uid="{E843C183-8FF8-4986-B4F0-32AD2CC4585B}"/>
    <cellStyle name="Comma 3 3 2 4 2 8" xfId="44829" xr:uid="{2E800F8B-DA74-4706-BEDA-7281F3339FDA}"/>
    <cellStyle name="Comma 3 3 2 4 3" xfId="35275" xr:uid="{ECBE6162-BE51-4772-B73D-9E20E4489B68}"/>
    <cellStyle name="Comma 3 3 2 4 3 2" xfId="46319" xr:uid="{DE331831-09B2-482D-A923-44FDF7E1E315}"/>
    <cellStyle name="Comma 3 3 2 4 4" xfId="37640" xr:uid="{59DDB59C-A027-46D3-823E-5D72E235E31D}"/>
    <cellStyle name="Comma 3 3 2 4 5" xfId="38830" xr:uid="{F030DD1D-9DFC-445E-A960-784A083DCDC9}"/>
    <cellStyle name="Comma 3 3 2 4 6" xfId="39947" xr:uid="{6FD0F22F-33D2-47F3-8C4C-D27119208331}"/>
    <cellStyle name="Comma 3 3 2 4 7" xfId="41064" xr:uid="{CC05A499-2C55-448B-AFFC-E01D342C2FF4}"/>
    <cellStyle name="Comma 3 3 2 4 8" xfId="24943" xr:uid="{D8D07FBC-39CA-4510-BAF1-CA7DB5BEC6FE}"/>
    <cellStyle name="Comma 3 3 2 4 9" xfId="42452" xr:uid="{E52A96B1-8DD9-4E64-B0D4-B3FA455E1A86}"/>
    <cellStyle name="Comma 3 3 2 5" xfId="13446" xr:uid="{E52B98F4-928E-4E5C-B0DA-46A5D38BF436}"/>
    <cellStyle name="Comma 3 3 2 5 2" xfId="35029" xr:uid="{A739A0F4-B903-473A-B59C-A8143F02C3BE}"/>
    <cellStyle name="Comma 3 3 2 5 3" xfId="37471" xr:uid="{FA9CF271-BED4-45E3-801C-475BD44C238A}"/>
    <cellStyle name="Comma 3 3 2 5 4" xfId="38674" xr:uid="{51D026DE-64E6-457A-820D-518573F61AC7}"/>
    <cellStyle name="Comma 3 3 2 5 5" xfId="39791" xr:uid="{70B2E5E7-8030-40F4-921E-D335F0C43A4E}"/>
    <cellStyle name="Comma 3 3 2 5 6" xfId="40908" xr:uid="{40DE4EE0-001A-4884-B418-3F14841596D9}"/>
    <cellStyle name="Comma 3 3 2 5 7" xfId="24746" xr:uid="{39747C48-584E-4B1D-90E0-71E09405B38E}"/>
    <cellStyle name="Comma 3 3 2 5 8" xfId="44134" xr:uid="{2895EA57-B3CB-45FF-9B60-7B38DD5418E2}"/>
    <cellStyle name="Comma 3 3 2 6" xfId="14907" xr:uid="{CA2F70B4-DA0A-476F-97B7-913DC3E29627}"/>
    <cellStyle name="Comma 3 3 2 6 2" xfId="35761" xr:uid="{7EDECD91-CB33-4933-B481-3699AE0BD901}"/>
    <cellStyle name="Comma 3 3 2 6 3" xfId="37907" xr:uid="{E09EABF0-1DAD-432E-9744-4A70571DA9B7}"/>
    <cellStyle name="Comma 3 3 2 6 4" xfId="39031" xr:uid="{B069D5AE-8156-456A-B4EE-A36DB6C8E063}"/>
    <cellStyle name="Comma 3 3 2 6 5" xfId="40148" xr:uid="{7C454960-26E7-4281-9196-1EFAA7569E5E}"/>
    <cellStyle name="Comma 3 3 2 6 6" xfId="41265" xr:uid="{5F354003-D5DA-47C4-BB35-12F6679F5F9F}"/>
    <cellStyle name="Comma 3 3 2 6 7" xfId="25391" xr:uid="{A409F58F-8BE0-471A-BA5C-6E32EDB8CA0B}"/>
    <cellStyle name="Comma 3 3 2 6 8" xfId="45620" xr:uid="{4BAF492C-5F16-4BD3-A994-68728D2BE017}"/>
    <cellStyle name="Comma 3 3 2 7" xfId="25823" xr:uid="{0507ED9A-011C-44FD-ABDC-B62EA0590C7C}"/>
    <cellStyle name="Comma 3 3 2 8" xfId="36671" xr:uid="{BB6408CF-7179-4C71-8098-C496EDEE5C23}"/>
    <cellStyle name="Comma 3 3 2 9" xfId="38328" xr:uid="{0537A7E0-AEAF-422E-A06C-86C6A369BFD3}"/>
    <cellStyle name="Comma 3 3 3" xfId="423" xr:uid="{57ACE055-E7AD-41B9-88CD-15B26EA4FFFC}"/>
    <cellStyle name="Comma 3 3 3 10" xfId="1687" xr:uid="{7246724D-8FFE-4D8F-94C3-7638D005016F}"/>
    <cellStyle name="Comma 3 3 3 11" xfId="41995" xr:uid="{10E15830-91CF-4D6B-8BE5-073A13FC51B5}"/>
    <cellStyle name="Comma 3 3 3 12" xfId="42690" xr:uid="{41603C38-FFDC-43CD-8765-146D95A793A1}"/>
    <cellStyle name="Comma 3 3 3 2" xfId="707" xr:uid="{E55A0258-193A-4A70-A039-CD8527D10C5C}"/>
    <cellStyle name="Comma 3 3 3 2 10" xfId="42905" xr:uid="{CB57EEC7-19F2-4F34-9C30-119A11416D40}"/>
    <cellStyle name="Comma 3 3 3 2 2" xfId="35274" xr:uid="{DBB01F9B-B9F4-4B55-B2C6-257DE0D94AE4}"/>
    <cellStyle name="Comma 3 3 3 2 2 2" xfId="45089" xr:uid="{63C5D9B8-512F-4A02-A3E5-1F23FFE736C3}"/>
    <cellStyle name="Comma 3 3 3 2 2 3" xfId="46578" xr:uid="{CEF183D0-8D0A-4C8D-824E-63504A6ED41C}"/>
    <cellStyle name="Comma 3 3 3 2 2 4" xfId="43548" xr:uid="{07067822-2EE1-47CB-8BAA-318CBE6752BF}"/>
    <cellStyle name="Comma 3 3 3 2 3" xfId="37639" xr:uid="{F25E3CB4-5C60-4649-8659-E64593B6400A}"/>
    <cellStyle name="Comma 3 3 3 2 3 2" xfId="44384" xr:uid="{322298FB-D87E-43F4-9AF8-4CACC562D6DB}"/>
    <cellStyle name="Comma 3 3 3 2 4" xfId="38829" xr:uid="{B8874F93-1C77-44DC-BC35-A174AD543190}"/>
    <cellStyle name="Comma 3 3 3 2 4 2" xfId="45872" xr:uid="{BE056AAD-DF2A-4F69-A8A7-620674A6FA54}"/>
    <cellStyle name="Comma 3 3 3 2 5" xfId="39946" xr:uid="{800A1748-24DD-4855-B8AB-02EA472B17AE}"/>
    <cellStyle name="Comma 3 3 3 2 6" xfId="41063" xr:uid="{ED65D205-5756-4076-87D9-BC254AFCB135}"/>
    <cellStyle name="Comma 3 3 3 2 7" xfId="24942" xr:uid="{47DB1924-3213-43D3-A230-D384F63C237F}"/>
    <cellStyle name="Comma 3 3 3 2 8" xfId="14196" xr:uid="{DBB2563F-98DE-422F-8472-EF768FAF495F}"/>
    <cellStyle name="Comma 3 3 3 2 9" xfId="42270" xr:uid="{80B2B0C8-83C7-41C7-B28A-DF109383EFEA}"/>
    <cellStyle name="Comma 3 3 3 3" xfId="15059" xr:uid="{BAF9FD66-956C-4458-8B54-594DF469E38F}"/>
    <cellStyle name="Comma 3 3 3 3 2" xfId="35908" xr:uid="{93635826-3BC9-4097-9535-A8934322281C}"/>
    <cellStyle name="Comma 3 3 3 3 2 2" xfId="45320" xr:uid="{240D7392-7E32-4CEB-8C1B-B8328A9341F8}"/>
    <cellStyle name="Comma 3 3 3 3 2 3" xfId="46812" xr:uid="{7185D0DC-F7E7-442E-9D27-26A01052F549}"/>
    <cellStyle name="Comma 3 3 3 3 2 4" xfId="43768" xr:uid="{C5D0E679-ED5E-4989-A556-1C16DDBE1894}"/>
    <cellStyle name="Comma 3 3 3 3 3" xfId="38050" xr:uid="{3054AA42-41D7-4ECB-A1E2-E28317F6B027}"/>
    <cellStyle name="Comma 3 3 3 3 3 2" xfId="44612" xr:uid="{DC9E36D8-D900-4AF9-BC62-7710E7DB8D01}"/>
    <cellStyle name="Comma 3 3 3 3 4" xfId="39174" xr:uid="{24AB53F0-97E4-4DD4-B8CC-50E5B1A8D46E}"/>
    <cellStyle name="Comma 3 3 3 3 4 2" xfId="46099" xr:uid="{0459425E-C52F-41A4-B285-0048058DFF49}"/>
    <cellStyle name="Comma 3 3 3 3 5" xfId="40291" xr:uid="{4856EAC1-BFDA-4697-ABFA-13959A963EB7}"/>
    <cellStyle name="Comma 3 3 3 3 6" xfId="41408" xr:uid="{3364A150-24CC-4C8D-A7AB-47ED112058A1}"/>
    <cellStyle name="Comma 3 3 3 3 7" xfId="25524" xr:uid="{7ABCC290-3A3E-4E1D-A517-E64F49ABBB96}"/>
    <cellStyle name="Comma 3 3 3 3 8" xfId="43106" xr:uid="{BC49E5EE-3566-45D3-B1E6-F92B8CAA0ECF}"/>
    <cellStyle name="Comma 3 3 3 4" xfId="25825" xr:uid="{EEDF1420-4153-4741-86ED-1A48CB95395A}"/>
    <cellStyle name="Comma 3 3 3 4 2" xfId="44854" xr:uid="{3E32A0CF-0F61-4B8F-8196-E1C116810BEE}"/>
    <cellStyle name="Comma 3 3 3 4 3" xfId="46344" xr:uid="{A66F1953-AB63-4ED2-A37D-9AD9954A7C65}"/>
    <cellStyle name="Comma 3 3 3 4 4" xfId="43329" xr:uid="{6FE2806E-4254-47D6-B18D-E247A38E93CE}"/>
    <cellStyle name="Comma 3 3 3 5" xfId="36673" xr:uid="{BEB6A05E-BC59-4FC7-B84A-5E1F32328913}"/>
    <cellStyle name="Comma 3 3 3 5 2" xfId="44158" xr:uid="{02ED2F45-B8C7-40B9-8B88-52CBC6EB7EBE}"/>
    <cellStyle name="Comma 3 3 3 6" xfId="38330" xr:uid="{BA21C6CF-ECF8-4F8B-A23F-E63EA94D7734}"/>
    <cellStyle name="Comma 3 3 3 6 2" xfId="45644" xr:uid="{CDFA310F-1E7C-49B9-A5AC-81C4E023830C}"/>
    <cellStyle name="Comma 3 3 3 7" xfId="39443" xr:uid="{06B5607A-D0D0-49CF-BE16-A7BA7329171E}"/>
    <cellStyle name="Comma 3 3 3 8" xfId="40564" xr:uid="{4B9D8DE9-EB83-4FE3-B1B9-CA5C2299DBA6}"/>
    <cellStyle name="Comma 3 3 3 9" xfId="15407" xr:uid="{36699A26-ECF5-427A-85AA-1F7097C0F531}"/>
    <cellStyle name="Comma 3 3 4" xfId="376" xr:uid="{7C228EE8-97CA-4F3C-8BD2-D18581CEBA6A}"/>
    <cellStyle name="Comma 3 3 4 10" xfId="42717" xr:uid="{34A7142A-BDAC-4D25-838D-58955F1200F2}"/>
    <cellStyle name="Comma 3 3 4 2" xfId="661" xr:uid="{DF71D219-4197-4EE1-A649-B49B70358587}"/>
    <cellStyle name="Comma 3 3 4 2 2" xfId="35028" xr:uid="{287D4EA7-8B8A-467E-8C10-B723C4211FC8}"/>
    <cellStyle name="Comma 3 3 4 2 2 2" xfId="45117" xr:uid="{1FB93069-1103-4D3E-960E-8B3D997F0F82}"/>
    <cellStyle name="Comma 3 3 4 2 2 3" xfId="46606" xr:uid="{47D9B645-5BBE-42EF-9221-2CD15645EB37}"/>
    <cellStyle name="Comma 3 3 4 2 2 4" xfId="43574" xr:uid="{5FD619D4-7C6E-4DC6-B8DD-879A8D8AC006}"/>
    <cellStyle name="Comma 3 3 4 2 3" xfId="42224" xr:uid="{8C76C2B4-4358-4A74-BDF3-E2096D503059}"/>
    <cellStyle name="Comma 3 3 4 2 3 2" xfId="44412" xr:uid="{B940A583-37D1-4120-94E2-1EF9D2386E9D}"/>
    <cellStyle name="Comma 3 3 4 2 4" xfId="45900" xr:uid="{1DF082FF-6E97-4347-BFBF-2ED71C6D70A6}"/>
    <cellStyle name="Comma 3 3 4 2 5" xfId="42928" xr:uid="{30318C0C-829C-46FC-BF15-25E975610283}"/>
    <cellStyle name="Comma 3 3 4 3" xfId="37470" xr:uid="{864359AB-4EDF-4A9D-8852-61C002A20D95}"/>
    <cellStyle name="Comma 3 3 4 3 2" xfId="43798" xr:uid="{429BFB3E-5FFC-49BC-BEC3-DCA089D20056}"/>
    <cellStyle name="Comma 3 3 4 3 2 2" xfId="45350" xr:uid="{3F6491B4-C47A-4683-8A72-1910978BA9EB}"/>
    <cellStyle name="Comma 3 3 4 3 2 3" xfId="46842" xr:uid="{4278564A-745D-4713-851F-3D8DBC6EB028}"/>
    <cellStyle name="Comma 3 3 4 3 3" xfId="44642" xr:uid="{6D2C9D2C-2930-4CF4-B0E3-B0A30F37F890}"/>
    <cellStyle name="Comma 3 3 4 3 4" xfId="46129" xr:uid="{DA10AD6B-1201-4D4F-B952-700890878F48}"/>
    <cellStyle name="Comma 3 3 4 3 5" xfId="43134" xr:uid="{1FE917BA-EF56-46A0-82EA-45520EFE78DF}"/>
    <cellStyle name="Comma 3 3 4 4" xfId="38673" xr:uid="{80A40844-B8B5-44F5-BE55-4CDEA6834AC6}"/>
    <cellStyle name="Comma 3 3 4 4 2" xfId="44884" xr:uid="{35760CA8-0131-44E4-B6FA-9E455156E581}"/>
    <cellStyle name="Comma 3 3 4 4 3" xfId="46374" xr:uid="{2182C0E8-56A9-42D3-8BCA-6D56A31809F5}"/>
    <cellStyle name="Comma 3 3 4 4 4" xfId="43357" xr:uid="{AE0D696A-9D69-4EFE-80E2-CD45FBCAE419}"/>
    <cellStyle name="Comma 3 3 4 5" xfId="39790" xr:uid="{D53EE4F0-4456-4987-8071-BEE0BAA1B496}"/>
    <cellStyle name="Comma 3 3 4 5 2" xfId="44186" xr:uid="{D3CB53B6-5D37-42C8-B971-4876BE1D13EC}"/>
    <cellStyle name="Comma 3 3 4 6" xfId="40907" xr:uid="{49916F85-E84C-4405-83CE-A85B1195C8EE}"/>
    <cellStyle name="Comma 3 3 4 6 2" xfId="45673" xr:uid="{659504E9-2D83-47EF-B97D-267F6D59AC23}"/>
    <cellStyle name="Comma 3 3 4 7" xfId="24745" xr:uid="{13E46A02-9DFA-4BB6-B22F-C331C28AB478}"/>
    <cellStyle name="Comma 3 3 4 8" xfId="13445" xr:uid="{BCBD6F46-EC9C-4AFD-B3E4-50C5091D32BC}"/>
    <cellStyle name="Comma 3 3 4 9" xfId="41949" xr:uid="{5039C4E0-E570-46AD-920A-60669B70D669}"/>
    <cellStyle name="Comma 3 3 5" xfId="531" xr:uid="{AAF120E1-96A2-423D-814B-76C4A48CF5D0}"/>
    <cellStyle name="Comma 3 3 5 10" xfId="42725" xr:uid="{78216FAB-7783-4AA9-8D8F-9A8593328405}"/>
    <cellStyle name="Comma 3 3 5 2" xfId="35760" xr:uid="{668FD202-A247-4F19-B6FC-CE35ECB16150}"/>
    <cellStyle name="Comma 3 3 5 2 2" xfId="43580" xr:uid="{9DD0510B-A481-4774-9596-F7B6273CAC81}"/>
    <cellStyle name="Comma 3 3 5 2 2 2" xfId="45124" xr:uid="{3C0BC443-BC05-470E-B29F-D6913D4F0955}"/>
    <cellStyle name="Comma 3 3 5 2 2 3" xfId="46613" xr:uid="{2C83B1EF-874C-440F-A3D7-B277201ABF2D}"/>
    <cellStyle name="Comma 3 3 5 2 3" xfId="44418" xr:uid="{BE305DA0-8174-4739-AC3A-87D7B61DDA6F}"/>
    <cellStyle name="Comma 3 3 5 2 4" xfId="45906" xr:uid="{36BA807E-3525-4BE4-AD96-2BD79B56EF5F}"/>
    <cellStyle name="Comma 3 3 5 2 5" xfId="42934" xr:uid="{2E9DBEFB-162C-4528-B6F6-10B5BF56F3EB}"/>
    <cellStyle name="Comma 3 3 5 3" xfId="37906" xr:uid="{878CF774-E19B-4FF0-BB16-308C5BC98B37}"/>
    <cellStyle name="Comma 3 3 5 3 2" xfId="43804" xr:uid="{4E11F93C-BD72-49A2-B9E5-8391D78593EB}"/>
    <cellStyle name="Comma 3 3 5 3 2 2" xfId="45357" xr:uid="{73313796-FA54-4DA9-A011-C3EBC9B90483}"/>
    <cellStyle name="Comma 3 3 5 3 2 3" xfId="46849" xr:uid="{A28FD877-B51D-4164-9AA5-244FC83147C1}"/>
    <cellStyle name="Comma 3 3 5 3 3" xfId="44648" xr:uid="{99FAE847-50F2-4C45-B54B-82F2C52B4ACF}"/>
    <cellStyle name="Comma 3 3 5 3 4" xfId="46135" xr:uid="{14E6B129-23A6-4134-94BD-704D4A3ABD9C}"/>
    <cellStyle name="Comma 3 3 5 3 5" xfId="43140" xr:uid="{42DAF0EC-47E9-47AB-9F33-0489426AB2DF}"/>
    <cellStyle name="Comma 3 3 5 4" xfId="39030" xr:uid="{AC61D242-BA60-4705-98C1-C8BD662604A9}"/>
    <cellStyle name="Comma 3 3 5 4 2" xfId="44891" xr:uid="{1511438C-E31E-411D-A587-CEB80E521593}"/>
    <cellStyle name="Comma 3 3 5 4 3" xfId="46381" xr:uid="{29B7EEF7-F68D-4A7A-80B8-682AB9976394}"/>
    <cellStyle name="Comma 3 3 5 4 4" xfId="43363" xr:uid="{5D4D0A1A-9BC5-4B1A-A790-224201E8BC36}"/>
    <cellStyle name="Comma 3 3 5 5" xfId="40147" xr:uid="{FB5B024C-C2E9-4C4F-AC52-79A3A7A8A277}"/>
    <cellStyle name="Comma 3 3 5 5 2" xfId="44192" xr:uid="{F2D26DD7-C462-4C3F-9BED-567EDFA7E106}"/>
    <cellStyle name="Comma 3 3 5 6" xfId="41264" xr:uid="{9526AD1A-C907-4B46-A029-DF1141EAD82E}"/>
    <cellStyle name="Comma 3 3 5 6 2" xfId="45679" xr:uid="{CEF285CD-ABD2-4AA4-81FB-C241DFF414E2}"/>
    <cellStyle name="Comma 3 3 5 7" xfId="25390" xr:uid="{33C430AC-1777-4D26-A411-4C97062414F7}"/>
    <cellStyle name="Comma 3 3 5 8" xfId="14906" xr:uid="{58DE4BEE-9973-499B-8684-53AC1947A0A1}"/>
    <cellStyle name="Comma 3 3 5 9" xfId="42094" xr:uid="{C97EEFE9-4650-4ACC-BA85-8A542610A053}"/>
    <cellStyle name="Comma 3 3 6" xfId="578" xr:uid="{8DA10C25-CAA9-4A95-8AFF-4E66A09713EE}"/>
    <cellStyle name="Comma 3 3 6 2" xfId="42141" xr:uid="{863BA95A-F223-44C7-8A01-389893D53897}"/>
    <cellStyle name="Comma 3 3 6 2 2" xfId="43632" xr:uid="{5D98B022-D81F-4659-B21E-BAF26DB3BD5C}"/>
    <cellStyle name="Comma 3 3 6 2 2 2" xfId="45180" xr:uid="{7CBDF64E-17CF-4F3D-86A7-258BFC35486A}"/>
    <cellStyle name="Comma 3 3 6 2 2 3" xfId="46670" xr:uid="{C1630B7B-42ED-4123-B82D-FD42044B8679}"/>
    <cellStyle name="Comma 3 3 6 2 3" xfId="44473" xr:uid="{5C00685A-B4EE-4B33-ABFC-3225EDCFC5ED}"/>
    <cellStyle name="Comma 3 3 6 2 4" xfId="45961" xr:uid="{76D73ABC-4928-44F5-9496-A36F647A893A}"/>
    <cellStyle name="Comma 3 3 6 2 5" xfId="42979" xr:uid="{8196D9E9-5AB1-4927-B152-8FAA4A24AA53}"/>
    <cellStyle name="Comma 3 3 6 3" xfId="43189" xr:uid="{DB1D3621-251F-420A-94DC-097646DDE7D7}"/>
    <cellStyle name="Comma 3 3 6 3 2" xfId="43861" xr:uid="{9A1B80F9-0B5B-4690-B8AD-94D99F2CC519}"/>
    <cellStyle name="Comma 3 3 6 3 2 2" xfId="45414" xr:uid="{D44CCA49-4458-4D5B-B2A9-E3CBEC7C44A6}"/>
    <cellStyle name="Comma 3 3 6 3 2 3" xfId="46906" xr:uid="{4886FC8E-0CF3-4838-AE27-2CE101959BAD}"/>
    <cellStyle name="Comma 3 3 6 3 3" xfId="44704" xr:uid="{39DC78A8-57AA-40E1-B282-A488C3076246}"/>
    <cellStyle name="Comma 3 3 6 3 4" xfId="46192" xr:uid="{89429C53-789D-4291-9497-186826E22832}"/>
    <cellStyle name="Comma 3 3 6 4" xfId="43411" xr:uid="{F3E96B2D-F480-4BFB-AF12-0AD05DB4AD63}"/>
    <cellStyle name="Comma 3 3 6 4 2" xfId="44947" xr:uid="{254D9DAB-729F-43DC-A7A8-9C5C8F03B5F7}"/>
    <cellStyle name="Comma 3 3 6 4 3" xfId="46436" xr:uid="{A39C2A82-54EC-405D-979A-DBB2B0955F4A}"/>
    <cellStyle name="Comma 3 3 6 5" xfId="44244" xr:uid="{92631184-9BDA-4694-AC09-543F57E3B60F}"/>
    <cellStyle name="Comma 3 3 6 6" xfId="45732" xr:uid="{ADAD9E0A-0675-47FB-A65A-36936FD7A5D6}"/>
    <cellStyle name="Comma 3 3 6 7" xfId="42776" xr:uid="{166245BC-8B83-422C-B12E-7CC3F2DFD273}"/>
    <cellStyle name="Comma 3 3 7" xfId="294" xr:uid="{7EABB84F-64C3-4BA9-9AEC-21D2897F8011}"/>
    <cellStyle name="Comma 3 3 7 2" xfId="43004" xr:uid="{A30171D4-37FF-4AC1-BABE-367DD878786F}"/>
    <cellStyle name="Comma 3 3 7 2 2" xfId="43659" xr:uid="{9F81C3D6-0E43-4258-8BD3-4CC5EBBE88EE}"/>
    <cellStyle name="Comma 3 3 7 2 2 2" xfId="45207" xr:uid="{08F6109B-CE45-4356-BEF5-2250DD8013AD}"/>
    <cellStyle name="Comma 3 3 7 2 2 3" xfId="46697" xr:uid="{D7968EA6-DA6E-4A31-B732-D21201E32C48}"/>
    <cellStyle name="Comma 3 3 7 2 3" xfId="44500" xr:uid="{0943C0B1-3250-435D-BB96-6E972C886550}"/>
    <cellStyle name="Comma 3 3 7 2 4" xfId="45988" xr:uid="{6DD16EEB-78E2-4949-AD66-A5117D809E44}"/>
    <cellStyle name="Comma 3 3 7 3" xfId="43213" xr:uid="{D379B03D-EB07-4AA8-96C9-3C012DBCA2AA}"/>
    <cellStyle name="Comma 3 3 7 3 2" xfId="43888" xr:uid="{68214CCD-417B-4E6A-B226-36F461AD84FB}"/>
    <cellStyle name="Comma 3 3 7 3 2 2" xfId="45441" xr:uid="{81C08747-160A-4958-BA1B-9DB590AFBEAE}"/>
    <cellStyle name="Comma 3 3 7 3 2 3" xfId="46933" xr:uid="{B0200DCE-A509-4E95-949C-97546D193A29}"/>
    <cellStyle name="Comma 3 3 7 3 3" xfId="44731" xr:uid="{3182ECF6-BB04-4C98-ABDB-C94A18A50729}"/>
    <cellStyle name="Comma 3 3 7 3 4" xfId="46219" xr:uid="{3A97F1BE-F630-4BCE-A9BF-F0D06824E528}"/>
    <cellStyle name="Comma 3 3 7 4" xfId="43436" xr:uid="{DC94C933-36A0-4250-885D-4E6EDF54EE0A}"/>
    <cellStyle name="Comma 3 3 7 4 2" xfId="44974" xr:uid="{B4A1577E-CDFE-4C2A-B956-4374F63E8519}"/>
    <cellStyle name="Comma 3 3 7 4 3" xfId="46463" xr:uid="{9B9EFAED-22F4-45A4-A5AB-BE686E10F325}"/>
    <cellStyle name="Comma 3 3 7 5" xfId="44269" xr:uid="{28AA9B6E-3A7D-4D8A-A0CA-C9F9F1731B3D}"/>
    <cellStyle name="Comma 3 3 7 6" xfId="45757" xr:uid="{BB592EF6-E01A-4956-9CE2-9CCA66476ACA}"/>
    <cellStyle name="Comma 3 3 7 7" xfId="42799" xr:uid="{374B4431-E81D-4CC8-B929-2C451AF79BC6}"/>
    <cellStyle name="Comma 3 3 8" xfId="38327" xr:uid="{8944DC3F-6BEA-43FD-99B7-B97E53330CF2}"/>
    <cellStyle name="Comma 3 3 8 2" xfId="42406" xr:uid="{AEFFCEA3-FA10-4937-ACFD-442488798FA2}"/>
    <cellStyle name="Comma 3 3 8 2 2" xfId="43685" xr:uid="{C64C9661-4CEF-4725-B6E2-28C96FF39F55}"/>
    <cellStyle name="Comma 3 3 8 2 2 2" xfId="45233" xr:uid="{BF61D832-63AE-4538-B26E-E46A24E20A8D}"/>
    <cellStyle name="Comma 3 3 8 2 2 3" xfId="46723" xr:uid="{1E64D92C-BF96-4A3C-A9E1-45E537D807F2}"/>
    <cellStyle name="Comma 3 3 8 2 3" xfId="44526" xr:uid="{D3E83B76-D55E-4906-AB3A-0403D8F32ACA}"/>
    <cellStyle name="Comma 3 3 8 2 4" xfId="46014" xr:uid="{4AF1A5A8-7C5B-49C8-9486-F0273EE3C305}"/>
    <cellStyle name="Comma 3 3 8 2 5" xfId="43029" xr:uid="{D6E4EFF2-7E53-46E5-85B5-8088E7FD7AFF}"/>
    <cellStyle name="Comma 3 3 8 3" xfId="43240" xr:uid="{DA320BE0-D2A7-48FC-A3DD-20F042B72B7D}"/>
    <cellStyle name="Comma 3 3 8 3 2" xfId="43915" xr:uid="{420C52BA-4760-489A-B0D5-17C39E33DD31}"/>
    <cellStyle name="Comma 3 3 8 3 2 2" xfId="45468" xr:uid="{A672CE76-9ABB-49E8-A8C9-8045FE22E510}"/>
    <cellStyle name="Comma 3 3 8 3 2 3" xfId="46960" xr:uid="{088A9287-5E9D-4009-8E1B-29321FF0265D}"/>
    <cellStyle name="Comma 3 3 8 3 3" xfId="44758" xr:uid="{BF35317B-9D3A-4D1A-97D0-5CB8CDCD3B8B}"/>
    <cellStyle name="Comma 3 3 8 3 4" xfId="46246" xr:uid="{B778EA75-CF8E-4B50-B646-02666EF67FAC}"/>
    <cellStyle name="Comma 3 3 8 4" xfId="43463" xr:uid="{78FD3A7E-7635-43B3-8780-076C45C83410}"/>
    <cellStyle name="Comma 3 3 8 4 2" xfId="45001" xr:uid="{3A1E47DA-B194-45F0-BC21-A8D72D84A3EC}"/>
    <cellStyle name="Comma 3 3 8 4 3" xfId="46490" xr:uid="{90B37F56-38BF-4C94-8ADD-DC4D16FBF38D}"/>
    <cellStyle name="Comma 3 3 8 5" xfId="44296" xr:uid="{2BD16576-2149-4B6D-8A4F-2B54668915B9}"/>
    <cellStyle name="Comma 3 3 8 6" xfId="45784" xr:uid="{E5B7C3B6-30E9-440E-967F-5C43183D6A9A}"/>
    <cellStyle name="Comma 3 3 8 7" xfId="42823" xr:uid="{87A3BA82-573C-410A-8B04-BE78A9D9245B}"/>
    <cellStyle name="Comma 3 3 9" xfId="39440" xr:uid="{91E85D99-ED50-49B8-A282-BDDCCCE2E286}"/>
    <cellStyle name="Comma 3 3 9 2" xfId="43494" xr:uid="{13A1AC98-6637-472A-9F23-D91D489D0327}"/>
    <cellStyle name="Comma 3 3 9 2 2" xfId="45032" xr:uid="{97576DFC-E9E0-48C2-878A-7FCFEEF822DF}"/>
    <cellStyle name="Comma 3 3 9 2 3" xfId="46521" xr:uid="{AFC87DC5-6460-4BCC-AC55-A984197B50EE}"/>
    <cellStyle name="Comma 3 3 9 3" xfId="44327" xr:uid="{64FBCC02-15C6-4AEC-8FBE-20373BF38730}"/>
    <cellStyle name="Comma 3 3 9 4" xfId="45815" xr:uid="{F28EFA74-4B13-49DC-A27D-077AFDEEAA98}"/>
    <cellStyle name="Comma 3 3 9 5" xfId="42859" xr:uid="{5B13E1AC-6BBD-4573-BD37-757EF38D39E1}"/>
    <cellStyle name="Comma 3 4" xfId="140" xr:uid="{034E3497-AC46-441F-928B-311AC3B286B8}"/>
    <cellStyle name="Comma 3 4 10" xfId="39444" xr:uid="{81954915-2C5B-4873-9874-F9F91CEF8CDF}"/>
    <cellStyle name="Comma 3 4 10 2" xfId="44775" xr:uid="{CE23E2BD-F20A-4408-A8BA-0B5268485E8A}"/>
    <cellStyle name="Comma 3 4 10 3" xfId="46263" xr:uid="{30E45CF2-8690-408D-A72A-320299F093A6}"/>
    <cellStyle name="Comma 3 4 10 4" xfId="43255" xr:uid="{E706E385-5290-495B-A1A9-65C6C19066FA}"/>
    <cellStyle name="Comma 3 4 11" xfId="40565" xr:uid="{4967D4B4-147D-463D-82A6-41009CC6072F}"/>
    <cellStyle name="Comma 3 4 11 2" xfId="44079" xr:uid="{C24E3CD3-7ABC-4B25-BF6C-D7008D859C48}"/>
    <cellStyle name="Comma 3 4 12" xfId="15408" xr:uid="{328CD4B0-DE64-4D88-B497-540BE068BB53}"/>
    <cellStyle name="Comma 3 4 12 2" xfId="45566" xr:uid="{7B2513A1-78D9-41B2-B6A8-7783E918BCA1}"/>
    <cellStyle name="Comma 3 4 13" xfId="1688" xr:uid="{D8D1FAC2-1E87-4D3E-8506-DB2D5756923C}"/>
    <cellStyle name="Comma 3 4 14" xfId="41604" xr:uid="{27F03C6C-2E33-4AA3-8E58-409CB8C21E0E}"/>
    <cellStyle name="Comma 3 4 15" xfId="821" xr:uid="{D37634DB-834E-4708-8706-AD394B28E2A6}"/>
    <cellStyle name="Comma 3 4 16" xfId="41879" xr:uid="{17980EF9-9AB9-4072-8FE0-56436438B5A7}"/>
    <cellStyle name="Comma 3 4 17" xfId="47020" xr:uid="{FCC0DF67-22E9-4D97-833F-DD6A54E5A609}"/>
    <cellStyle name="Comma 3 4 2" xfId="436" xr:uid="{898A754C-817C-4F32-AF75-EAA6DCF8FB00}"/>
    <cellStyle name="Comma 3 4 2 10" xfId="39445" xr:uid="{F5CB4052-66F7-40D7-AA33-9CC11BB9BE0D}"/>
    <cellStyle name="Comma 3 4 2 11" xfId="40566" xr:uid="{5F049A2D-0E15-4701-BEE2-5E058DBD56CC}"/>
    <cellStyle name="Comma 3 4 2 12" xfId="15409" xr:uid="{8AADB3D8-A6F6-4028-853C-9C4462CDC272}"/>
    <cellStyle name="Comma 3 4 2 13" xfId="1689" xr:uid="{33F20E97-D95D-4A46-8989-B2751434116D}"/>
    <cellStyle name="Comma 3 4 2 14" xfId="41652" xr:uid="{F4B51B96-504A-4780-8479-D68A0CF42F24}"/>
    <cellStyle name="Comma 3 4 2 15" xfId="879" xr:uid="{92F9E868-44FF-42AF-8CE9-5DB649AE7F3D}"/>
    <cellStyle name="Comma 3 4 2 16" xfId="42008" xr:uid="{FDC8805A-0543-486B-82CC-D0B950D9807D}"/>
    <cellStyle name="Comma 3 4 2 17" xfId="47060" xr:uid="{EA77982C-E463-4112-9280-06842F4EFE94}"/>
    <cellStyle name="Comma 3 4 2 2" xfId="720" xr:uid="{49398021-5957-48DF-B3D3-D27EA28B7BE1}"/>
    <cellStyle name="Comma 3 4 2 2 10" xfId="1093" xr:uid="{83528CD4-4710-4303-84E2-799B051E4736}"/>
    <cellStyle name="Comma 3 4 2 2 11" xfId="42283" xr:uid="{D167C07F-ADE6-4409-B4A1-EA3CEF31600D}"/>
    <cellStyle name="Comma 3 4 2 2 2" xfId="15064" xr:uid="{5A8E9EA9-2255-4A11-BB15-B83EDAF2342C}"/>
    <cellStyle name="Comma 3 4 2 2 2 2" xfId="35913" xr:uid="{AADFBCF6-EF8E-48D6-AFCB-CAD2E8F12096}"/>
    <cellStyle name="Comma 3 4 2 2 2 2 2" xfId="45053" xr:uid="{4F1B9CFA-1508-4EEB-9C06-A8B1161172E9}"/>
    <cellStyle name="Comma 3 4 2 2 2 3" xfId="38055" xr:uid="{87578BF4-A8AE-45D5-BB21-D91A82AEBD2D}"/>
    <cellStyle name="Comma 3 4 2 2 2 3 2" xfId="46541" xr:uid="{48F2663F-055B-421A-9654-C79F9ABF296D}"/>
    <cellStyle name="Comma 3 4 2 2 2 4" xfId="39179" xr:uid="{9925B5CF-779F-46D6-A4F9-CA27817AFDDD}"/>
    <cellStyle name="Comma 3 4 2 2 2 5" xfId="40296" xr:uid="{E1FD72EE-9BF3-41D9-92EB-A11E3279641C}"/>
    <cellStyle name="Comma 3 4 2 2 2 6" xfId="41413" xr:uid="{FA95634F-53AB-46CF-AD4C-FB62E7B38239}"/>
    <cellStyle name="Comma 3 4 2 2 2 7" xfId="25529" xr:uid="{0D0E8B37-BCE4-402D-8174-BEE6EBDF9E34}"/>
    <cellStyle name="Comma 3 4 2 2 2 8" xfId="43513" xr:uid="{40CC88A2-5BFB-4629-B92C-34BC7328C580}"/>
    <cellStyle name="Comma 3 4 2 2 3" xfId="35279" xr:uid="{27E365DB-9B61-4080-9BD7-EFF145141D2D}"/>
    <cellStyle name="Comma 3 4 2 2 3 2" xfId="44348" xr:uid="{A9CC691D-C26F-4811-93D6-A8342A80A1BF}"/>
    <cellStyle name="Comma 3 4 2 2 4" xfId="37644" xr:uid="{670A8181-8A85-48FA-BC97-843A38B78CCE}"/>
    <cellStyle name="Comma 3 4 2 2 4 2" xfId="45837" xr:uid="{3FA57067-53DC-4E78-9F62-EECAA9D39EFE}"/>
    <cellStyle name="Comma 3 4 2 2 5" xfId="38834" xr:uid="{76C92FCD-3D12-4A4D-AD84-DB7BB3520D11}"/>
    <cellStyle name="Comma 3 4 2 2 6" xfId="39951" xr:uid="{DF3AF770-BD4E-47A8-ABCC-64C80CD9A26C}"/>
    <cellStyle name="Comma 3 4 2 2 7" xfId="41068" xr:uid="{80129B4A-254E-4012-A253-5D1ED914A100}"/>
    <cellStyle name="Comma 3 4 2 2 8" xfId="24947" xr:uid="{26E0E93A-6CDE-454D-ADCD-4A84851784F0}"/>
    <cellStyle name="Comma 3 4 2 2 9" xfId="14201" xr:uid="{D672D34E-A36D-4C39-85B2-78F858023BBD}"/>
    <cellStyle name="Comma 3 4 2 3" xfId="14550" xr:uid="{EE7C8264-D2AC-455F-9D38-52F4FBD98F94}"/>
    <cellStyle name="Comma 3 4 2 3 2" xfId="15159" xr:uid="{10115D1F-601B-47F6-B460-38E5DF629779}"/>
    <cellStyle name="Comma 3 4 2 3 2 2" xfId="36004" xr:uid="{5768D14F-274A-4FA4-9724-776C22D285DF}"/>
    <cellStyle name="Comma 3 4 2 3 2 2 2" xfId="45282" xr:uid="{E97158B9-3516-4089-8656-C82840DD1A1E}"/>
    <cellStyle name="Comma 3 4 2 3 2 3" xfId="38145" xr:uid="{926B36AB-5A8D-4804-8203-4B160711BA0F}"/>
    <cellStyle name="Comma 3 4 2 3 2 3 2" xfId="46774" xr:uid="{1336BDF9-48D9-484F-B026-83D45BB261CD}"/>
    <cellStyle name="Comma 3 4 2 3 2 4" xfId="39269" xr:uid="{7BFBCE74-0FB6-4B3E-8B89-566EADA25214}"/>
    <cellStyle name="Comma 3 4 2 3 2 5" xfId="40386" xr:uid="{B66FFAA4-3FC2-4E4F-8865-4DE24F6D1447}"/>
    <cellStyle name="Comma 3 4 2 3 2 6" xfId="41503" xr:uid="{C4EE76E9-4AB5-4614-881E-E7BF0A20FC5A}"/>
    <cellStyle name="Comma 3 4 2 3 2 7" xfId="25598" xr:uid="{577CDFF4-BB6C-45D1-A893-3B12C3BFD0A7}"/>
    <cellStyle name="Comma 3 4 2 3 2 8" xfId="43731" xr:uid="{DEF89A90-0F54-4000-83D3-DE1A4EF43692}"/>
    <cellStyle name="Comma 3 4 2 3 3" xfId="35425" xr:uid="{47B6CB0E-C9AE-408A-86D5-AF4FD6A132F3}"/>
    <cellStyle name="Comma 3 4 2 3 3 2" xfId="44575" xr:uid="{C9AF6546-63F3-4EE4-988E-125FE2D42133}"/>
    <cellStyle name="Comma 3 4 2 3 4" xfId="37754" xr:uid="{C88D2434-4C0C-4D61-BD54-E3F1EED5D009}"/>
    <cellStyle name="Comma 3 4 2 3 4 2" xfId="46061" xr:uid="{AD455410-0D3E-4BAF-A3E3-B16AF8F2990D}"/>
    <cellStyle name="Comma 3 4 2 3 5" xfId="38925" xr:uid="{BA66A2B6-7E24-4385-9637-1783E1DA140F}"/>
    <cellStyle name="Comma 3 4 2 3 6" xfId="40042" xr:uid="{12086FC1-DFBF-41DE-AA4F-839DD4B3F4D7}"/>
    <cellStyle name="Comma 3 4 2 3 7" xfId="41159" xr:uid="{B9669ED7-09ED-42D8-8599-3FCB3D1D1523}"/>
    <cellStyle name="Comma 3 4 2 3 8" xfId="25068" xr:uid="{B2229FB6-2987-423B-B9B3-16B30C636A4F}"/>
    <cellStyle name="Comma 3 4 2 3 9" xfId="43071" xr:uid="{52F50737-DE7D-4075-8492-F7F4CFC92026}"/>
    <cellStyle name="Comma 3 4 2 4" xfId="14200" xr:uid="{01EA18F0-E18B-47E5-80F1-89CB2890C748}"/>
    <cellStyle name="Comma 3 4 2 4 2" xfId="15063" xr:uid="{8206E272-5E41-4E33-81D5-A45A624932AC}"/>
    <cellStyle name="Comma 3 4 2 4 2 2" xfId="35912" xr:uid="{1AE419D5-5447-4C00-910E-4AFFAB942E48}"/>
    <cellStyle name="Comma 3 4 2 4 2 3" xfId="38054" xr:uid="{79917C70-03BE-4F9E-AC1D-1795C90EC731}"/>
    <cellStyle name="Comma 3 4 2 4 2 4" xfId="39178" xr:uid="{5E1AF695-C65C-475A-927F-EE04DA5123BF}"/>
    <cellStyle name="Comma 3 4 2 4 2 5" xfId="40295" xr:uid="{64AF4335-20CD-4E24-A29F-E1F2F899EDBA}"/>
    <cellStyle name="Comma 3 4 2 4 2 6" xfId="41412" xr:uid="{6B33AEA9-AE5F-444F-B7A9-48246E1FC8FB}"/>
    <cellStyle name="Comma 3 4 2 4 2 7" xfId="25528" xr:uid="{56ABEC7F-3F96-4C29-9451-062794E77AFA}"/>
    <cellStyle name="Comma 3 4 2 4 2 8" xfId="44820" xr:uid="{29FCF06D-2EDA-4B2D-B25F-EFB72E6327CA}"/>
    <cellStyle name="Comma 3 4 2 4 3" xfId="35278" xr:uid="{5AEA0E80-C408-4FA5-8366-618815BEC70A}"/>
    <cellStyle name="Comma 3 4 2 4 3 2" xfId="46310" xr:uid="{8405DE30-A2BF-41C3-B141-112BECAB807D}"/>
    <cellStyle name="Comma 3 4 2 4 4" xfId="37643" xr:uid="{C34D7F07-F399-4D5F-A3CD-371332103777}"/>
    <cellStyle name="Comma 3 4 2 4 5" xfId="38833" xr:uid="{C2EE0173-818B-4B07-BC65-20919FB49BAF}"/>
    <cellStyle name="Comma 3 4 2 4 6" xfId="39950" xr:uid="{FB2AACE6-F5D3-4983-B2E7-2D58129668CF}"/>
    <cellStyle name="Comma 3 4 2 4 7" xfId="41067" xr:uid="{2BE4C85E-A699-4070-9125-9D6D5D70EB31}"/>
    <cellStyle name="Comma 3 4 2 4 8" xfId="24946" xr:uid="{914A6907-8FE4-437C-AEEE-8167998284F6}"/>
    <cellStyle name="Comma 3 4 2 4 9" xfId="43297" xr:uid="{A94AFCCF-4E03-4B5D-A3C3-9B9F0A66E3AF}"/>
    <cellStyle name="Comma 3 4 2 5" xfId="13448" xr:uid="{7B50C63C-AC17-46E5-9D49-F97294C5F451}"/>
    <cellStyle name="Comma 3 4 2 5 2" xfId="35031" xr:uid="{C81A833F-2E6D-4B4B-A573-8995136EA8B7}"/>
    <cellStyle name="Comma 3 4 2 5 3" xfId="37473" xr:uid="{EA9B2D7E-440E-4C05-9BA9-7824D7A09074}"/>
    <cellStyle name="Comma 3 4 2 5 4" xfId="38676" xr:uid="{1BC748B4-80E7-41F2-B5CB-6A459EB25083}"/>
    <cellStyle name="Comma 3 4 2 5 5" xfId="39793" xr:uid="{39F9BE15-B33D-4261-B946-070CE4A7C08C}"/>
    <cellStyle name="Comma 3 4 2 5 6" xfId="40910" xr:uid="{1A139920-5933-47CF-9B7C-DC84FE3E217B}"/>
    <cellStyle name="Comma 3 4 2 5 7" xfId="24748" xr:uid="{ED3FC960-F0D0-41FA-9255-AE7E60AAD1B6}"/>
    <cellStyle name="Comma 3 4 2 6" xfId="14909" xr:uid="{B67ABE99-8E24-479E-A8D1-960D1EF77CF9}"/>
    <cellStyle name="Comma 3 4 2 6 2" xfId="35763" xr:uid="{259A4D67-3AB8-4FCA-B96D-2813BE543371}"/>
    <cellStyle name="Comma 3 4 2 6 3" xfId="37909" xr:uid="{2C9311C6-5F91-4006-9DF8-46559D333040}"/>
    <cellStyle name="Comma 3 4 2 6 4" xfId="39033" xr:uid="{990D99DB-A59B-4E53-ABE8-65D4A109BEE0}"/>
    <cellStyle name="Comma 3 4 2 6 5" xfId="40150" xr:uid="{B69B24C5-0D68-447F-9392-A9A5F367445C}"/>
    <cellStyle name="Comma 3 4 2 6 6" xfId="41267" xr:uid="{8DB45045-84BF-465A-9680-C1EDE6A9236C}"/>
    <cellStyle name="Comma 3 4 2 6 7" xfId="25393" xr:uid="{D62F1127-7C68-44D3-8FD3-A1ABF6D5D3A5}"/>
    <cellStyle name="Comma 3 4 2 7" xfId="25827" xr:uid="{C87EA56E-26C9-41DB-AFF2-CC93C8EF8CDE}"/>
    <cellStyle name="Comma 3 4 2 8" xfId="36675" xr:uid="{114CDFEC-5577-43AF-B4AD-AF1161D235A6}"/>
    <cellStyle name="Comma 3 4 2 9" xfId="38332" xr:uid="{CA1594DB-4B5B-4DF0-8DE4-8708F22BE450}"/>
    <cellStyle name="Comma 3 4 3" xfId="591" xr:uid="{E67248F6-1728-4B20-8F9E-D1EA941EFDCF}"/>
    <cellStyle name="Comma 3 4 3 10" xfId="41704" xr:uid="{7DE8BCDC-614F-41B1-88A9-BEA6F4DD08B2}"/>
    <cellStyle name="Comma 3 4 3 11" xfId="936" xr:uid="{DD26F8E4-1CA0-4B0A-B0AD-E35E6C35F747}"/>
    <cellStyle name="Comma 3 4 3 12" xfId="42154" xr:uid="{E7A271B0-AAC3-4893-913F-CF4FFD30A18A}"/>
    <cellStyle name="Comma 3 4 3 2" xfId="1150" xr:uid="{55BAEB4A-1493-4C7E-9FAE-15358FD91B87}"/>
    <cellStyle name="Comma 3 4 3 2 2" xfId="35764" xr:uid="{93243EBE-E75B-491E-9B6F-7E1D36752A39}"/>
    <cellStyle name="Comma 3 4 3 2 2 2" xfId="45076" xr:uid="{50BB8FEE-94B8-4231-998A-12B40A9AFE4C}"/>
    <cellStyle name="Comma 3 4 3 2 2 3" xfId="46565" xr:uid="{CA7CDC36-5B08-4826-AF99-8F123CEB54AD}"/>
    <cellStyle name="Comma 3 4 3 2 3" xfId="37910" xr:uid="{509CB663-4555-45C7-8451-09A29E408A15}"/>
    <cellStyle name="Comma 3 4 3 2 4" xfId="39034" xr:uid="{73965C71-0FD3-450D-B54A-BD206DE77AEC}"/>
    <cellStyle name="Comma 3 4 3 2 5" xfId="40151" xr:uid="{0C01D819-C8DA-44EC-A178-1F9E0491DACB}"/>
    <cellStyle name="Comma 3 4 3 2 6" xfId="41268" xr:uid="{367A29FA-B550-4402-82B7-E97E6CB3F9B0}"/>
    <cellStyle name="Comma 3 4 3 2 7" xfId="25394" xr:uid="{E60FE8F9-5A10-4D96-B4E4-0E9F5B6AF938}"/>
    <cellStyle name="Comma 3 4 3 2 8" xfId="14910" xr:uid="{E8308EBD-3ACD-4818-9FC9-647D653D4288}"/>
    <cellStyle name="Comma 3 4 3 3" xfId="35032" xr:uid="{32172D53-1918-4062-A48C-48BF01A515C2}"/>
    <cellStyle name="Comma 3 4 3 3 2" xfId="43755" xr:uid="{5885E5F9-DAF3-45EA-A0F0-B78E3A26DBE3}"/>
    <cellStyle name="Comma 3 4 3 3 2 2" xfId="45307" xr:uid="{2C084E4C-D42A-4FA3-878E-EE9119D346B1}"/>
    <cellStyle name="Comma 3 4 3 3 2 3" xfId="46799" xr:uid="{A9746EB2-197C-4400-B077-47D9C27A4FEE}"/>
    <cellStyle name="Comma 3 4 3 3 3" xfId="44599" xr:uid="{8A3BED45-A161-482E-9674-AF12292586E9}"/>
    <cellStyle name="Comma 3 4 3 3 4" xfId="46086" xr:uid="{530AFFAE-D7EC-4004-BDC6-0EEEE733D561}"/>
    <cellStyle name="Comma 3 4 3 4" xfId="37474" xr:uid="{DAACC92F-7FA2-4BC6-BB4B-1398AA1FA536}"/>
    <cellStyle name="Comma 3 4 3 4 2" xfId="44841" xr:uid="{01F6BF94-C5FA-43A7-8694-5D894536CF1A}"/>
    <cellStyle name="Comma 3 4 3 4 3" xfId="46331" xr:uid="{D008A96C-615E-47A8-911E-627320DE0193}"/>
    <cellStyle name="Comma 3 4 3 5" xfId="38677" xr:uid="{9E5707C6-DB61-4D24-B555-31542116AA8E}"/>
    <cellStyle name="Comma 3 4 3 6" xfId="39794" xr:uid="{877C852C-DFDD-4779-A738-BDAA337736F4}"/>
    <cellStyle name="Comma 3 4 3 7" xfId="40911" xr:uid="{406925F7-AD1F-4BD5-A22C-5222FEEDD046}"/>
    <cellStyle name="Comma 3 4 3 8" xfId="24749" xr:uid="{22DB8A12-1DA4-4DBD-B73C-4E8F5C8E5CAA}"/>
    <cellStyle name="Comma 3 4 3 9" xfId="13449" xr:uid="{9267456C-A2AE-4E58-8370-23FCCC01985B}"/>
    <cellStyle name="Comma 3 4 4" xfId="984" xr:uid="{112040CF-CBA1-4BE4-AC79-FF5F41E131EB}"/>
    <cellStyle name="Comma 3 4 4 10" xfId="41748" xr:uid="{40EE51C3-551C-4F95-AF9A-BA4BEB0BBAF5}"/>
    <cellStyle name="Comma 3 4 4 11" xfId="42449" xr:uid="{E474BE0E-C9B5-4582-9DA4-A11DD79E829F}"/>
    <cellStyle name="Comma 3 4 4 2" xfId="1198" xr:uid="{24297498-B706-44D7-9809-A7518CE96B04}"/>
    <cellStyle name="Comma 3 4 4 2 2" xfId="35911" xr:uid="{073BC853-35C2-4EE8-82C2-A30CD33C12E2}"/>
    <cellStyle name="Comma 3 4 4 2 2 2" xfId="45103" xr:uid="{97BCE022-DA83-45F9-9CD2-CF02F25F2AA7}"/>
    <cellStyle name="Comma 3 4 4 2 2 3" xfId="46592" xr:uid="{A91BE121-A582-4419-B2E9-79FC5D41102B}"/>
    <cellStyle name="Comma 3 4 4 2 2 4" xfId="43561" xr:uid="{88F5DEE2-4A98-4584-96B9-88A3686EBBAC}"/>
    <cellStyle name="Comma 3 4 4 2 3" xfId="38053" xr:uid="{3F85FEE1-2716-40B7-B6B9-47CC0FCF2AED}"/>
    <cellStyle name="Comma 3 4 4 2 3 2" xfId="44399" xr:uid="{8323CBEB-7B1F-4209-ADBB-7EB122C91761}"/>
    <cellStyle name="Comma 3 4 4 2 4" xfId="39177" xr:uid="{1E43B381-C5F1-462D-A65B-EA3D8498B91E}"/>
    <cellStyle name="Comma 3 4 4 2 4 2" xfId="45887" xr:uid="{26F48A62-F055-48D2-BBF7-B54329B68B86}"/>
    <cellStyle name="Comma 3 4 4 2 5" xfId="40294" xr:uid="{6EBCA711-A12A-4048-BBEE-B82A6BC0206C}"/>
    <cellStyle name="Comma 3 4 4 2 6" xfId="41411" xr:uid="{B8F21C2B-EA01-4813-940B-6733A5C369D9}"/>
    <cellStyle name="Comma 3 4 4 2 7" xfId="25527" xr:uid="{21C32A82-9A9B-4B71-A0F0-E8CD10E7712B}"/>
    <cellStyle name="Comma 3 4 4 2 8" xfId="15062" xr:uid="{D5F3AA11-27AE-4FD4-8E0C-D01FAC6E0C66}"/>
    <cellStyle name="Comma 3 4 4 2 9" xfId="42916" xr:uid="{8D085A69-1625-4CDF-920C-48D7D3055F99}"/>
    <cellStyle name="Comma 3 4 4 3" xfId="35277" xr:uid="{5E2A80AC-C4BF-4820-B0CF-C12D44129124}"/>
    <cellStyle name="Comma 3 4 4 3 2" xfId="43784" xr:uid="{97AE2EC1-B2D2-474C-925D-442B91DAA579}"/>
    <cellStyle name="Comma 3 4 4 3 2 2" xfId="45336" xr:uid="{7182B548-66C4-4084-9D6A-153987E57B37}"/>
    <cellStyle name="Comma 3 4 4 3 2 3" xfId="46828" xr:uid="{BA9095C3-558B-46A6-B2DA-CC925BB4748E}"/>
    <cellStyle name="Comma 3 4 4 3 3" xfId="44628" xr:uid="{F6C1B132-1891-4E1B-9E9A-F7DBA72F9D05}"/>
    <cellStyle name="Comma 3 4 4 3 4" xfId="46115" xr:uid="{0362AC01-B753-475A-A072-93D0728BBC1F}"/>
    <cellStyle name="Comma 3 4 4 3 5" xfId="43122" xr:uid="{353D4589-2EF4-4337-B41E-11824EDF3FDA}"/>
    <cellStyle name="Comma 3 4 4 4" xfId="37642" xr:uid="{3EC2DE83-B3C3-45AF-BEEF-3095D4E45288}"/>
    <cellStyle name="Comma 3 4 4 4 2" xfId="44870" xr:uid="{E7D8EEFB-599E-41E4-832B-BC155D69B4D2}"/>
    <cellStyle name="Comma 3 4 4 4 3" xfId="46360" xr:uid="{449614D0-9AFB-48E9-AD47-E3267618FE63}"/>
    <cellStyle name="Comma 3 4 4 4 4" xfId="43344" xr:uid="{208F8C04-C34C-4DA3-BE8F-1E69609A4D9C}"/>
    <cellStyle name="Comma 3 4 4 5" xfId="38832" xr:uid="{9E0E5E14-FC2F-4F8A-8CCD-0D6250A8471E}"/>
    <cellStyle name="Comma 3 4 4 5 2" xfId="44174" xr:uid="{5157CEAF-91B2-4E23-993D-188B319F8443}"/>
    <cellStyle name="Comma 3 4 4 6" xfId="39949" xr:uid="{2DF50D67-0CA6-4812-9291-16C42C9F14E3}"/>
    <cellStyle name="Comma 3 4 4 6 2" xfId="45660" xr:uid="{C91527F8-D744-4EE3-8C02-61E695596364}"/>
    <cellStyle name="Comma 3 4 4 7" xfId="41066" xr:uid="{2A7B5B2A-4FFD-4154-B98E-EE2DD8F85FD5}"/>
    <cellStyle name="Comma 3 4 4 8" xfId="24945" xr:uid="{F12E99EB-E73E-4254-8A0A-64D287747DB9}"/>
    <cellStyle name="Comma 3 4 4 9" xfId="14199" xr:uid="{9864FAAF-7EBA-4454-A713-E87E89718457}"/>
    <cellStyle name="Comma 3 4 5" xfId="1037" xr:uid="{1340C30A-4376-457F-8BE5-DC8A2B5F9BCD}"/>
    <cellStyle name="Comma 3 4 5 2" xfId="35030" xr:uid="{E84164B2-D40E-4E86-96ED-EEE8539391AB}"/>
    <cellStyle name="Comma 3 4 5 2 2" xfId="43619" xr:uid="{38BBC25B-E7F4-4949-A4E4-3814FBA729C8}"/>
    <cellStyle name="Comma 3 4 5 2 2 2" xfId="45167" xr:uid="{DB5EFFE4-5A02-4437-B951-7D52FEB08F1B}"/>
    <cellStyle name="Comma 3 4 5 2 2 3" xfId="46657" xr:uid="{C2622FE0-1958-4DC7-8C82-EB0BA16CCE43}"/>
    <cellStyle name="Comma 3 4 5 2 3" xfId="44460" xr:uid="{5B5FC8B7-D862-4439-80AE-17B30BE7019A}"/>
    <cellStyle name="Comma 3 4 5 2 4" xfId="45948" xr:uid="{ACB2E120-972B-4100-B48A-79B647547E06}"/>
    <cellStyle name="Comma 3 4 5 2 5" xfId="42968" xr:uid="{B83F92F6-47B2-48F8-B49B-BC4D6B12F98A}"/>
    <cellStyle name="Comma 3 4 5 3" xfId="37472" xr:uid="{A0081D6F-270D-4615-BBF5-1EEEB893B875}"/>
    <cellStyle name="Comma 3 4 5 3 2" xfId="43848" xr:uid="{E1439321-1A13-4126-875A-ACC24813B54C}"/>
    <cellStyle name="Comma 3 4 5 3 2 2" xfId="45401" xr:uid="{39ED2100-4A99-41AE-99EA-244CEAE5DB59}"/>
    <cellStyle name="Comma 3 4 5 3 2 3" xfId="46893" xr:uid="{C7CBEF96-6CD4-4337-B97F-5DDB8EA78C01}"/>
    <cellStyle name="Comma 3 4 5 3 3" xfId="44691" xr:uid="{AD382567-5A53-4212-A1C7-54D596A4ADB2}"/>
    <cellStyle name="Comma 3 4 5 3 4" xfId="46179" xr:uid="{FCD7A14A-7645-4D05-A8F9-8B365221D29D}"/>
    <cellStyle name="Comma 3 4 5 3 5" xfId="43177" xr:uid="{B9A5EAA4-8896-46F9-A121-FD238F5B3C2E}"/>
    <cellStyle name="Comma 3 4 5 4" xfId="38675" xr:uid="{E54475BF-D550-4B38-B0A9-61745E51EAB3}"/>
    <cellStyle name="Comma 3 4 5 4 2" xfId="44934" xr:uid="{293BE66D-46A4-4EF4-A7D6-08150667BEAE}"/>
    <cellStyle name="Comma 3 4 5 4 3" xfId="46423" xr:uid="{C95537A9-22B7-486F-A9A6-2F583BB3CAD0}"/>
    <cellStyle name="Comma 3 4 5 4 4" xfId="43399" xr:uid="{306604AE-8B2B-4A1F-8E0E-7E343A9C59ED}"/>
    <cellStyle name="Comma 3 4 5 5" xfId="39792" xr:uid="{E06D7C00-A212-433F-902D-158EBEFA1F3A}"/>
    <cellStyle name="Comma 3 4 5 5 2" xfId="44232" xr:uid="{2D3C9D34-01A9-41C9-A026-0A6205D86F94}"/>
    <cellStyle name="Comma 3 4 5 6" xfId="40909" xr:uid="{1E889EFC-B48A-4630-B648-E716FF0F7A48}"/>
    <cellStyle name="Comma 3 4 5 6 2" xfId="45720" xr:uid="{C6F5A120-1CB8-430A-BE5D-E3AC61169C96}"/>
    <cellStyle name="Comma 3 4 5 7" xfId="24747" xr:uid="{87EF3E6F-A152-4C75-ACE0-140C00288436}"/>
    <cellStyle name="Comma 3 4 5 8" xfId="13447" xr:uid="{BD3CE6B0-FFED-4F5A-A1B0-18EF3082E272}"/>
    <cellStyle name="Comma 3 4 5 9" xfId="42766" xr:uid="{5595F6A9-408B-41F0-97CB-59168716993F}"/>
    <cellStyle name="Comma 3 4 6" xfId="14908" xr:uid="{7EDB03B3-FF26-46D0-AED4-A77076416C21}"/>
    <cellStyle name="Comma 3 4 6 2" xfId="35762" xr:uid="{7E545287-63C2-44AF-9B7A-C4FF0267BDBE}"/>
    <cellStyle name="Comma 3 4 6 2 2" xfId="43646" xr:uid="{70BBC4B0-4D5C-403A-B116-6ADFFC5351F5}"/>
    <cellStyle name="Comma 3 4 6 2 2 2" xfId="45194" xr:uid="{B387DE05-543F-46AF-B918-56EC3D8CFD29}"/>
    <cellStyle name="Comma 3 4 6 2 2 3" xfId="46684" xr:uid="{275419B7-C9FB-4850-B93C-4D3EFC8E23ED}"/>
    <cellStyle name="Comma 3 4 6 2 3" xfId="44487" xr:uid="{41BDFE4D-A8DD-465C-8FD0-C57B9459D5ED}"/>
    <cellStyle name="Comma 3 4 6 2 4" xfId="45975" xr:uid="{0274947B-5F48-4CA6-9EC6-B9C9DC673692}"/>
    <cellStyle name="Comma 3 4 6 2 5" xfId="42992" xr:uid="{D9E76DF9-1DFA-4CFD-941A-69EBF14B5B82}"/>
    <cellStyle name="Comma 3 4 6 3" xfId="37908" xr:uid="{C4B6E6DD-50C9-44E5-BE05-C019D42095A5}"/>
    <cellStyle name="Comma 3 4 6 3 2" xfId="43875" xr:uid="{9C0F1D5C-EA78-42E9-B7A6-4CAA5FF75CC5}"/>
    <cellStyle name="Comma 3 4 6 3 2 2" xfId="45428" xr:uid="{5398C99D-16E2-4151-85F3-7B09DC01967D}"/>
    <cellStyle name="Comma 3 4 6 3 2 3" xfId="46920" xr:uid="{DD44AE9B-FE17-4B9C-B961-06DE5CE9D50D}"/>
    <cellStyle name="Comma 3 4 6 3 3" xfId="44718" xr:uid="{EA678389-DFF2-44C0-9685-A5681725FFA3}"/>
    <cellStyle name="Comma 3 4 6 3 4" xfId="46206" xr:uid="{EF6F5D8D-D5BB-4981-A8F9-DE855404152D}"/>
    <cellStyle name="Comma 3 4 6 3 5" xfId="43201" xr:uid="{9283A9F3-51AA-4FF9-BDB7-FB05F21877B4}"/>
    <cellStyle name="Comma 3 4 6 4" xfId="39032" xr:uid="{D1ECDE75-9462-41F0-8623-FDF10B66B5A4}"/>
    <cellStyle name="Comma 3 4 6 4 2" xfId="44961" xr:uid="{B36470B3-337A-4827-A116-3CC2F1E2B676}"/>
    <cellStyle name="Comma 3 4 6 4 3" xfId="46450" xr:uid="{CBA9C16A-D68F-4067-AB57-88D1E83FFC2C}"/>
    <cellStyle name="Comma 3 4 6 4 4" xfId="43424" xr:uid="{45C2FAD0-A6AD-485A-A990-9B7A0250E822}"/>
    <cellStyle name="Comma 3 4 6 5" xfId="40149" xr:uid="{DBFFADA8-B841-4A75-AE07-A1C1D7184202}"/>
    <cellStyle name="Comma 3 4 6 5 2" xfId="44257" xr:uid="{610EC113-4369-444D-A1DE-1DA08EABAEF3}"/>
    <cellStyle name="Comma 3 4 6 6" xfId="41266" xr:uid="{29C30E96-3C1A-40D3-B639-741E61696CCC}"/>
    <cellStyle name="Comma 3 4 6 6 2" xfId="45745" xr:uid="{4296F04B-6D83-439F-BF49-1C44765C1EF3}"/>
    <cellStyle name="Comma 3 4 6 7" xfId="25392" xr:uid="{04132297-EE9F-4664-9035-BD1BCAF116F7}"/>
    <cellStyle name="Comma 3 4 6 8" xfId="42787" xr:uid="{B0949046-DF43-452A-963E-865761310463}"/>
    <cellStyle name="Comma 3 4 7" xfId="25826" xr:uid="{52BCE638-88C0-4F06-98E0-ADEF4A1110A3}"/>
    <cellStyle name="Comma 3 4 7 2" xfId="43017" xr:uid="{7835A9E0-99BB-4D31-8E05-65423263EB94}"/>
    <cellStyle name="Comma 3 4 7 2 2" xfId="43673" xr:uid="{DD505AC6-9E5C-4215-A099-B15F1E112B10}"/>
    <cellStyle name="Comma 3 4 7 2 2 2" xfId="45221" xr:uid="{3BA1ADFB-84DC-47D0-B4A0-FCDED649BD26}"/>
    <cellStyle name="Comma 3 4 7 2 2 3" xfId="46711" xr:uid="{9AB9EDBC-E088-4334-AFEC-D0E18FB0A803}"/>
    <cellStyle name="Comma 3 4 7 2 3" xfId="44514" xr:uid="{622A4104-A05B-4EF0-80E7-AF2499592180}"/>
    <cellStyle name="Comma 3 4 7 2 4" xfId="46002" xr:uid="{F1389B3E-241B-4A52-AD3A-D765AFA0158B}"/>
    <cellStyle name="Comma 3 4 7 3" xfId="43227" xr:uid="{BF5852A1-D43A-4072-AF65-FF468AE41E45}"/>
    <cellStyle name="Comma 3 4 7 3 2" xfId="43902" xr:uid="{E03F097E-A99D-4247-8CF7-7DACFBFE36EB}"/>
    <cellStyle name="Comma 3 4 7 3 2 2" xfId="45455" xr:uid="{683A618B-227C-486F-91C4-FFC756FF2FC4}"/>
    <cellStyle name="Comma 3 4 7 3 2 3" xfId="46947" xr:uid="{AC8A4070-B3DD-4BE1-9E7D-7E0FD88E9EB7}"/>
    <cellStyle name="Comma 3 4 7 3 3" xfId="44745" xr:uid="{8BC96626-244A-4580-93DD-75210AF3798B}"/>
    <cellStyle name="Comma 3 4 7 3 4" xfId="46233" xr:uid="{5BF1D286-DDAD-456F-8256-6EE67B19D4F2}"/>
    <cellStyle name="Comma 3 4 7 4" xfId="43450" xr:uid="{468E3DA7-A74B-4A9B-A8B4-10162556B3E9}"/>
    <cellStyle name="Comma 3 4 7 4 2" xfId="44988" xr:uid="{0D21280D-7F09-4B06-ABC3-C55579F719EB}"/>
    <cellStyle name="Comma 3 4 7 4 3" xfId="46477" xr:uid="{753AD39D-FD04-42D2-850F-27E10D878381}"/>
    <cellStyle name="Comma 3 4 7 5" xfId="44283" xr:uid="{D6778EC8-FFE6-4ADB-A110-A927498039B7}"/>
    <cellStyle name="Comma 3 4 7 6" xfId="45771" xr:uid="{9E88EE70-9866-4463-9C72-97E33D0B0FB1}"/>
    <cellStyle name="Comma 3 4 7 7" xfId="42810" xr:uid="{899D453D-EF33-42D7-A090-9A37A46229CF}"/>
    <cellStyle name="Comma 3 4 8" xfId="36674" xr:uid="{3F232A57-0F75-4C1C-9500-89D8852955F0}"/>
    <cellStyle name="Comma 3 4 8 2" xfId="43482" xr:uid="{DBF8ADD1-D643-4380-A718-F7779DB31ADB}"/>
    <cellStyle name="Comma 3 4 8 2 2" xfId="45020" xr:uid="{E76F4E13-1EE9-4E17-8594-61B4DF7B7B58}"/>
    <cellStyle name="Comma 3 4 8 2 3" xfId="46509" xr:uid="{2464AD42-1F38-4592-8269-A5DFC7907AFD}"/>
    <cellStyle name="Comma 3 4 8 3" xfId="44315" xr:uid="{760EF1A8-5412-4F6F-AF04-59C66CA5DA04}"/>
    <cellStyle name="Comma 3 4 8 4" xfId="45803" xr:uid="{7500C5D5-1CDD-4C4A-9135-6F90314D5E10}"/>
    <cellStyle name="Comma 3 4 8 5" xfId="42847" xr:uid="{57B50291-B86F-481C-BF92-F1566F5C19ED}"/>
    <cellStyle name="Comma 3 4 9" xfId="38331" xr:uid="{76388775-D7B6-44CA-A3D9-F3750F463F02}"/>
    <cellStyle name="Comma 3 4 9 2" xfId="43699" xr:uid="{69C1755D-59E4-40A7-9007-F002F3934562}"/>
    <cellStyle name="Comma 3 4 9 2 2" xfId="45248" xr:uid="{D33866C1-12A4-4647-A036-2C3C47C429B5}"/>
    <cellStyle name="Comma 3 4 9 2 3" xfId="46738" xr:uid="{9AC23586-5EE6-4036-92B2-8F7063FB9592}"/>
    <cellStyle name="Comma 3 4 9 3" xfId="44540" xr:uid="{D8525739-0838-4B0A-8AC0-6B33026A2C2C}"/>
    <cellStyle name="Comma 3 4 9 4" xfId="46028" xr:uid="{A1E48963-2688-4AD3-95D8-97C110CB807C}"/>
    <cellStyle name="Comma 3 4 9 5" xfId="43040" xr:uid="{D9B66531-4529-425D-8C7A-9FE8148395E3}"/>
    <cellStyle name="Comma 3 5" xfId="137" xr:uid="{0653ADE4-695A-45BE-904D-9F151210502B}"/>
    <cellStyle name="Comma 3 5 10" xfId="40567" xr:uid="{F14169F0-0F7D-485D-808A-77185D1D8B60}"/>
    <cellStyle name="Comma 3 5 11" xfId="15410" xr:uid="{4CC9B11A-38C4-4BC5-8B3F-18E73F72DC7E}"/>
    <cellStyle name="Comma 3 5 12" xfId="1690" xr:uid="{54F6780D-D5A9-489E-A259-3FDCB1EBCFFF}"/>
    <cellStyle name="Comma 3 5 13" xfId="41624" xr:uid="{62D4DA15-EF91-4387-81E3-E738370C66F0}"/>
    <cellStyle name="Comma 3 5 14" xfId="846" xr:uid="{E8325427-9B1A-4020-812C-EB054CF7AEF7}"/>
    <cellStyle name="Comma 3 5 15" xfId="41965" xr:uid="{68C57210-6E8B-4C54-A541-EACA99238ADB}"/>
    <cellStyle name="Comma 3 5 16" xfId="47001" xr:uid="{06945927-8812-45EE-851A-5562EA442227}"/>
    <cellStyle name="Comma 3 5 2" xfId="677" xr:uid="{982E232B-2CD4-467C-ABCA-BD3137DEFD5D}"/>
    <cellStyle name="Comma 3 5 2 10" xfId="40568" xr:uid="{2A4133D6-8767-4617-9780-376B6F58046E}"/>
    <cellStyle name="Comma 3 5 2 11" xfId="15411" xr:uid="{8A98D8BA-D319-4D38-B151-32175E045DF9}"/>
    <cellStyle name="Comma 3 5 2 12" xfId="1691" xr:uid="{5FEA1B89-E3AC-48A0-ACBE-177E0EB0F20D}"/>
    <cellStyle name="Comma 3 5 2 13" xfId="1060" xr:uid="{AA8691BD-2ED0-4F9A-A5D4-3742D3EEDDA4}"/>
    <cellStyle name="Comma 3 5 2 14" xfId="42240" xr:uid="{31DF7A19-58B3-4253-81C4-E3A334C81A79}"/>
    <cellStyle name="Comma 3 5 2 2" xfId="14204" xr:uid="{6D1F469E-0105-4538-89A5-933C820874DD}"/>
    <cellStyle name="Comma 3 5 2 2 2" xfId="15067" xr:uid="{5F8417B4-768F-4C6F-8251-C3CD8B2D9ACC}"/>
    <cellStyle name="Comma 3 5 2 2 2 2" xfId="35916" xr:uid="{69CA8226-32BE-42E6-B8D2-2AC4DB2748BE}"/>
    <cellStyle name="Comma 3 5 2 2 2 3" xfId="38058" xr:uid="{7D429695-8DBB-446D-AEA7-FDD7B9816B3E}"/>
    <cellStyle name="Comma 3 5 2 2 2 4" xfId="39182" xr:uid="{D5721609-E6C0-4F50-B6DD-C897ECA8205A}"/>
    <cellStyle name="Comma 3 5 2 2 2 5" xfId="40299" xr:uid="{D3CB0AC9-0C8E-4ADA-86B2-3A305349612D}"/>
    <cellStyle name="Comma 3 5 2 2 2 6" xfId="41416" xr:uid="{93943A77-565E-48CC-A480-D49C4DE89475}"/>
    <cellStyle name="Comma 3 5 2 2 2 7" xfId="25532" xr:uid="{78C5E4AB-BBCA-45BB-B644-D01D7A43DE7B}"/>
    <cellStyle name="Comma 3 5 2 2 3" xfId="35282" xr:uid="{E2133BE9-083F-447A-8538-8F5F80AB17AB}"/>
    <cellStyle name="Comma 3 5 2 2 4" xfId="37647" xr:uid="{368F9C7D-D4A8-429C-B57D-3B495DC6DF2F}"/>
    <cellStyle name="Comma 3 5 2 2 5" xfId="38837" xr:uid="{88FA99E3-3A98-446E-9BA3-874CDD49AD29}"/>
    <cellStyle name="Comma 3 5 2 2 6" xfId="39954" xr:uid="{6B2DEC44-B1A2-42B9-AE98-FE3314BF7B20}"/>
    <cellStyle name="Comma 3 5 2 2 7" xfId="41071" xr:uid="{847C916D-ECEE-4D51-95AE-BD1A2EFE5889}"/>
    <cellStyle name="Comma 3 5 2 2 8" xfId="24950" xr:uid="{B99440ED-CFBC-4535-B04A-2496E52F68D6}"/>
    <cellStyle name="Comma 3 5 2 3" xfId="14551" xr:uid="{C7293CC3-242F-468F-B1A4-6658F30DD053}"/>
    <cellStyle name="Comma 3 5 2 3 2" xfId="15160" xr:uid="{5F6F11FC-1012-4CE1-A7FB-5B79C030055F}"/>
    <cellStyle name="Comma 3 5 2 3 2 2" xfId="36005" xr:uid="{58FDE217-6CC6-4C8D-BDCE-FAC3AE62EAA4}"/>
    <cellStyle name="Comma 3 5 2 3 2 3" xfId="38146" xr:uid="{4595063D-91E9-404A-9AD0-CC2C576497F0}"/>
    <cellStyle name="Comma 3 5 2 3 2 4" xfId="39270" xr:uid="{31C99F16-94E5-4499-9E5E-190FF33FAC1F}"/>
    <cellStyle name="Comma 3 5 2 3 2 5" xfId="40387" xr:uid="{2CB6A741-D30B-4328-B80D-8AE9A9C3AC71}"/>
    <cellStyle name="Comma 3 5 2 3 2 6" xfId="41504" xr:uid="{B5E8C3C3-BF8E-4CC5-9942-B269CC64953F}"/>
    <cellStyle name="Comma 3 5 2 3 2 7" xfId="25599" xr:uid="{5653A7D8-BAE3-4A10-A9C7-BDF25CB1480C}"/>
    <cellStyle name="Comma 3 5 2 3 3" xfId="35426" xr:uid="{CF26DE4F-80A3-4090-AF63-6FF88FC71C33}"/>
    <cellStyle name="Comma 3 5 2 3 4" xfId="37755" xr:uid="{0AFDDF2E-37E0-4BFD-AEC9-74B21E5FBAA5}"/>
    <cellStyle name="Comma 3 5 2 3 5" xfId="38926" xr:uid="{48318238-9815-4920-B621-4D28D0C4FAB4}"/>
    <cellStyle name="Comma 3 5 2 3 6" xfId="40043" xr:uid="{D728DD3C-088A-4C32-AD9C-4EFE88859141}"/>
    <cellStyle name="Comma 3 5 2 3 7" xfId="41160" xr:uid="{C7E34271-8D24-47BB-B53E-F9DE0CB27387}"/>
    <cellStyle name="Comma 3 5 2 3 8" xfId="25069" xr:uid="{148CA8DE-6024-4A5D-BE3E-1A1DC8113046}"/>
    <cellStyle name="Comma 3 5 2 4" xfId="14203" xr:uid="{42861A13-0EA9-4121-892F-D6ACF717D9C4}"/>
    <cellStyle name="Comma 3 5 2 4 2" xfId="35281" xr:uid="{FE9E10AC-9DBF-4486-9670-6DD863FE5105}"/>
    <cellStyle name="Comma 3 5 2 4 3" xfId="37646" xr:uid="{56F09984-4E95-40E7-848B-CFB30E41EC79}"/>
    <cellStyle name="Comma 3 5 2 4 4" xfId="38836" xr:uid="{B193D5CD-E11C-4387-BF7A-8CA58EDF370D}"/>
    <cellStyle name="Comma 3 5 2 4 5" xfId="39953" xr:uid="{812E5830-2982-4C73-83EA-3267BE8B7229}"/>
    <cellStyle name="Comma 3 5 2 4 6" xfId="41070" xr:uid="{313E58DE-D979-4F03-80C4-98A0192FDEB0}"/>
    <cellStyle name="Comma 3 5 2 4 7" xfId="24949" xr:uid="{295713F2-C090-4606-B998-C62C777F70E0}"/>
    <cellStyle name="Comma 3 5 2 5" xfId="15066" xr:uid="{37B66045-77CF-449F-8C76-F6AA954D491A}"/>
    <cellStyle name="Comma 3 5 2 5 2" xfId="35915" xr:uid="{9AB744C6-F387-42E7-9257-085EC6FB83BC}"/>
    <cellStyle name="Comma 3 5 2 5 3" xfId="38057" xr:uid="{44D0FCDF-8920-41EF-8DF4-934927BA970F}"/>
    <cellStyle name="Comma 3 5 2 5 4" xfId="39181" xr:uid="{33D3C77A-BC7C-4315-97DA-4D38AC74BE89}"/>
    <cellStyle name="Comma 3 5 2 5 5" xfId="40298" xr:uid="{1D2383C9-8D4F-4C3C-B606-663B7EC91036}"/>
    <cellStyle name="Comma 3 5 2 5 6" xfId="41415" xr:uid="{55450765-7D29-4888-A7AF-E4FD86635219}"/>
    <cellStyle name="Comma 3 5 2 5 7" xfId="25531" xr:uid="{3AE36B50-D4C4-46D9-B3E1-466DD88EAB49}"/>
    <cellStyle name="Comma 3 5 2 6" xfId="25829" xr:uid="{3571AA88-F0DD-4F4F-B236-2752679771B8}"/>
    <cellStyle name="Comma 3 5 2 7" xfId="36677" xr:uid="{3D24BA7A-A266-4C89-ACA3-54D47B7BCE51}"/>
    <cellStyle name="Comma 3 5 2 8" xfId="38334" xr:uid="{0EBD188B-8D62-4E24-A2E1-7238A9981E77}"/>
    <cellStyle name="Comma 3 5 2 9" xfId="39447" xr:uid="{B94AE69C-750B-45A8-AE33-BA71FFF085EF}"/>
    <cellStyle name="Comma 3 5 3" xfId="14202" xr:uid="{4135DC5E-356D-4F8C-BCA3-881608135673}"/>
    <cellStyle name="Comma 3 5 3 2" xfId="15065" xr:uid="{A5C41AFC-869C-476C-8E60-9263F17FA5E0}"/>
    <cellStyle name="Comma 3 5 3 2 2" xfId="35914" xr:uid="{286B7BBC-69F9-40D2-A2A3-B0EE8E35AFF6}"/>
    <cellStyle name="Comma 3 5 3 2 3" xfId="38056" xr:uid="{3A400B85-0561-425C-801C-F40F2842C51F}"/>
    <cellStyle name="Comma 3 5 3 2 4" xfId="39180" xr:uid="{B46FEEC4-A9A6-41F5-927A-BD200D9827C3}"/>
    <cellStyle name="Comma 3 5 3 2 5" xfId="40297" xr:uid="{49D20237-6AEA-4812-9BD2-E87A8D1C6790}"/>
    <cellStyle name="Comma 3 5 3 2 6" xfId="41414" xr:uid="{4B1B75B8-DEF8-4F34-8D07-7FB95F022F09}"/>
    <cellStyle name="Comma 3 5 3 2 7" xfId="25530" xr:uid="{4FD485FE-8F0A-4873-B4EF-3CE7D4DC49E2}"/>
    <cellStyle name="Comma 3 5 3 3" xfId="35280" xr:uid="{9ACF7152-3BBB-4126-A5DD-208293DEC2AA}"/>
    <cellStyle name="Comma 3 5 3 4" xfId="37645" xr:uid="{35AB834E-C8E6-44C0-A31F-2D9C6F78361A}"/>
    <cellStyle name="Comma 3 5 3 5" xfId="38835" xr:uid="{FC3331A9-8631-4727-8C58-5514DDEC249D}"/>
    <cellStyle name="Comma 3 5 3 6" xfId="39952" xr:uid="{A96A99A0-3F60-4FC1-B04E-A92EAEDD4E62}"/>
    <cellStyle name="Comma 3 5 3 7" xfId="41069" xr:uid="{6C915D49-0608-4417-B08B-CAA64AC8C13E}"/>
    <cellStyle name="Comma 3 5 3 8" xfId="24948" xr:uid="{8630557E-B6C5-4E4A-A1DD-11E28B76DE8E}"/>
    <cellStyle name="Comma 3 5 4" xfId="13450" xr:uid="{54D25E9E-C552-4DBE-8D26-95E109E08495}"/>
    <cellStyle name="Comma 3 5 4 2" xfId="35033" xr:uid="{5F51BF71-9DCB-45E4-8148-973DE4059118}"/>
    <cellStyle name="Comma 3 5 4 2 2" xfId="44795" xr:uid="{1E3F89D7-A931-479E-AC3D-860F22029C6C}"/>
    <cellStyle name="Comma 3 5 4 3" xfId="37475" xr:uid="{5BC843A1-667E-4892-AD38-BB9B64CD3B8B}"/>
    <cellStyle name="Comma 3 5 4 3 2" xfId="46284" xr:uid="{D1C62F68-DA90-4123-AD57-89C364138CB2}"/>
    <cellStyle name="Comma 3 5 4 4" xfId="38678" xr:uid="{595C5B2D-0C3D-4618-9C03-6E0C097E5F5E}"/>
    <cellStyle name="Comma 3 5 4 5" xfId="39795" xr:uid="{07C48009-8782-42CC-A4BE-E01F4DE20B89}"/>
    <cellStyle name="Comma 3 5 4 6" xfId="40912" xr:uid="{276756F8-601B-4216-BB82-A55588DE9633}"/>
    <cellStyle name="Comma 3 5 4 7" xfId="24750" xr:uid="{A810B691-EF23-404A-9C3D-5685772761C7}"/>
    <cellStyle name="Comma 3 5 4 8" xfId="43274" xr:uid="{A40E8957-3C4D-41DC-8930-8A96161D335B}"/>
    <cellStyle name="Comma 3 5 5" xfId="14911" xr:uid="{BA96AAE7-37F0-46C1-B8D9-954EE7FCC4B0}"/>
    <cellStyle name="Comma 3 5 5 2" xfId="35765" xr:uid="{35984220-7E4A-4650-B8E5-B4818939D8B6}"/>
    <cellStyle name="Comma 3 5 5 3" xfId="37911" xr:uid="{0E89EF69-EAF7-46FF-AEB6-28BD2398B2DE}"/>
    <cellStyle name="Comma 3 5 5 4" xfId="39035" xr:uid="{C0135321-F388-4E26-B61C-D8E046E0E00C}"/>
    <cellStyle name="Comma 3 5 5 5" xfId="40152" xr:uid="{66292991-5829-43E3-AEB5-D9D5F7832037}"/>
    <cellStyle name="Comma 3 5 5 6" xfId="41269" xr:uid="{4891F6CC-5213-4640-92C3-CCD17EFBE1B0}"/>
    <cellStyle name="Comma 3 5 5 7" xfId="25395" xr:uid="{5F0F2B92-DC91-4CFB-9119-15491752BFEE}"/>
    <cellStyle name="Comma 3 5 5 8" xfId="44100" xr:uid="{2E955946-3BDA-4B93-96DA-8E752886F6F5}"/>
    <cellStyle name="Comma 3 5 6" xfId="25828" xr:uid="{45D19CBE-B226-4EC7-A8DF-84E02DCB2AFB}"/>
    <cellStyle name="Comma 3 5 6 2" xfId="45588" xr:uid="{B8C9D3C3-0C43-4AFE-8668-BA0E1D09C8CF}"/>
    <cellStyle name="Comma 3 5 7" xfId="36676" xr:uid="{D70AF389-9400-41F9-86EB-D220F5AEB0A9}"/>
    <cellStyle name="Comma 3 5 8" xfId="38333" xr:uid="{78DA44CB-3915-4DCF-A196-3874227EE2C1}"/>
    <cellStyle name="Comma 3 5 9" xfId="39446" xr:uid="{D487113D-96C0-45C9-A14F-B0281C997834}"/>
    <cellStyle name="Comma 3 6" xfId="347" xr:uid="{7BFE0867-FEAD-4450-9996-20D07920DCBB}"/>
    <cellStyle name="Comma 3 6 10" xfId="15412" xr:uid="{C2B02004-F62B-4730-BD41-38C9C2638C90}"/>
    <cellStyle name="Comma 3 6 11" xfId="1692" xr:uid="{D7CD3A33-4BC5-4872-88A2-36E518A71B70}"/>
    <cellStyle name="Comma 3 6 12" xfId="41670" xr:uid="{358B2F3D-DFFB-460C-8159-3B4390E6F528}"/>
    <cellStyle name="Comma 3 6 13" xfId="897" xr:uid="{C1807634-366B-4519-975D-D2CFCD6CF36E}"/>
    <cellStyle name="Comma 3 6 14" xfId="41920" xr:uid="{692DC376-C08A-4044-A9F5-7A0A0855E391}"/>
    <cellStyle name="Comma 3 6 2" xfId="632" xr:uid="{5C8A54FA-3484-4C93-9D5E-51C0DD63F852}"/>
    <cellStyle name="Comma 3 6 2 10" xfId="40570" xr:uid="{55A6B66D-C19A-43F0-B39B-0B70E5EEE995}"/>
    <cellStyle name="Comma 3 6 2 11" xfId="15413" xr:uid="{1C73171D-A8F0-4F1F-A9AA-398C065386BD}"/>
    <cellStyle name="Comma 3 6 2 12" xfId="1693" xr:uid="{1E8FD848-4570-4E78-A81C-8788D5354470}"/>
    <cellStyle name="Comma 3 6 2 13" xfId="1110" xr:uid="{F394DEB3-C6A5-4999-9547-BB7C10E0C083}"/>
    <cellStyle name="Comma 3 6 2 14" xfId="42195" xr:uid="{A7079E8B-23CA-4E27-85ED-24138E391E8D}"/>
    <cellStyle name="Comma 3 6 2 2" xfId="14207" xr:uid="{20D3B4C4-227A-49F5-9FDE-7C0FD1166236}"/>
    <cellStyle name="Comma 3 6 2 2 2" xfId="15070" xr:uid="{73A5A303-47C1-4821-826A-77106684AE0B}"/>
    <cellStyle name="Comma 3 6 2 2 2 2" xfId="35919" xr:uid="{DB2827D2-E8A1-4705-A044-D8D38AA5C5AF}"/>
    <cellStyle name="Comma 3 6 2 2 2 3" xfId="38061" xr:uid="{D27B8CD1-B3E9-4F93-A7A2-C8A92D96FED4}"/>
    <cellStyle name="Comma 3 6 2 2 2 4" xfId="39185" xr:uid="{45AA2494-5275-4120-B829-DDA1D4C88A72}"/>
    <cellStyle name="Comma 3 6 2 2 2 5" xfId="40302" xr:uid="{311743D0-BBFF-415E-8433-91D6C1F2C1D2}"/>
    <cellStyle name="Comma 3 6 2 2 2 6" xfId="41419" xr:uid="{89AE60B0-9EEB-4F19-B39E-B7A548C7E78C}"/>
    <cellStyle name="Comma 3 6 2 2 2 7" xfId="25535" xr:uid="{9A4383F6-E543-494A-8700-DEE618565F14}"/>
    <cellStyle name="Comma 3 6 2 2 2 8" xfId="45044" xr:uid="{96B4045D-090A-4651-A9C2-050AB6E39039}"/>
    <cellStyle name="Comma 3 6 2 2 3" xfId="35285" xr:uid="{953BAC61-4E0C-4E22-A58C-FD9A3E0BD129}"/>
    <cellStyle name="Comma 3 6 2 2 3 2" xfId="46532" xr:uid="{D8873352-E6E2-419B-9A6B-0A0954045628}"/>
    <cellStyle name="Comma 3 6 2 2 4" xfId="37650" xr:uid="{5198F8C0-1D11-4184-B579-805F5202F57B}"/>
    <cellStyle name="Comma 3 6 2 2 5" xfId="38840" xr:uid="{CA0DA935-E37D-446B-869C-6BE1A97D0158}"/>
    <cellStyle name="Comma 3 6 2 2 6" xfId="39957" xr:uid="{3E476172-09B7-49C9-B56C-DAB36B556A62}"/>
    <cellStyle name="Comma 3 6 2 2 7" xfId="41074" xr:uid="{6ED23045-5C9A-4D34-978F-867532063CBD}"/>
    <cellStyle name="Comma 3 6 2 2 8" xfId="24953" xr:uid="{7508155A-6BCB-4D5D-A10E-B018F13517BC}"/>
    <cellStyle name="Comma 3 6 2 2 9" xfId="43505" xr:uid="{01760C02-EFE8-4068-AE2C-C1E7E344A9DD}"/>
    <cellStyle name="Comma 3 6 2 3" xfId="14552" xr:uid="{78B552BE-9346-4B27-B6FA-F3D4F264DCB7}"/>
    <cellStyle name="Comma 3 6 2 3 2" xfId="15161" xr:uid="{448595E5-1480-4A3D-8421-AA8B2A0C5DC0}"/>
    <cellStyle name="Comma 3 6 2 3 2 2" xfId="36006" xr:uid="{E06C8529-E329-4A7C-B7A6-ADFE0233668F}"/>
    <cellStyle name="Comma 3 6 2 3 2 3" xfId="38147" xr:uid="{9A916124-028E-45D6-B04E-E0C9A5AA0579}"/>
    <cellStyle name="Comma 3 6 2 3 2 4" xfId="39271" xr:uid="{26FEAD84-CF6F-4D46-804E-768A5A2BBA9F}"/>
    <cellStyle name="Comma 3 6 2 3 2 5" xfId="40388" xr:uid="{54D1E8F2-D1A4-4B68-B040-0A5E93907D6E}"/>
    <cellStyle name="Comma 3 6 2 3 2 6" xfId="41505" xr:uid="{ED633A0F-3469-47AC-8EFA-09DE58C744C8}"/>
    <cellStyle name="Comma 3 6 2 3 2 7" xfId="25600" xr:uid="{A7DD37C8-5AB4-4868-B7A6-22F4662A88C8}"/>
    <cellStyle name="Comma 3 6 2 3 3" xfId="35427" xr:uid="{1C090F66-EB03-43BC-B6C5-F31C8A04E594}"/>
    <cellStyle name="Comma 3 6 2 3 4" xfId="37756" xr:uid="{D6F27A64-CAAE-4C73-B20D-AE995B866D50}"/>
    <cellStyle name="Comma 3 6 2 3 5" xfId="38927" xr:uid="{36891049-E937-4E78-A43E-D166B6B59C03}"/>
    <cellStyle name="Comma 3 6 2 3 6" xfId="40044" xr:uid="{5F6C1971-4E9A-4A10-B4E2-562A67048026}"/>
    <cellStyle name="Comma 3 6 2 3 7" xfId="41161" xr:uid="{CD9DB4ED-EA89-4052-A794-871A513D871B}"/>
    <cellStyle name="Comma 3 6 2 3 8" xfId="25070" xr:uid="{4F08A958-7BBB-4959-8555-8ADBDED9A1FA}"/>
    <cellStyle name="Comma 3 6 2 3 9" xfId="44339" xr:uid="{0EA259CB-A616-49B7-99C0-32A87B39A247}"/>
    <cellStyle name="Comma 3 6 2 4" xfId="14206" xr:uid="{0861BEB6-3C2D-4342-93AF-9C1050023127}"/>
    <cellStyle name="Comma 3 6 2 4 2" xfId="35284" xr:uid="{D648A4BC-C5B0-44AE-95F3-F7FA185E899E}"/>
    <cellStyle name="Comma 3 6 2 4 3" xfId="37649" xr:uid="{EE75CAAA-EE43-4076-A115-134A13230439}"/>
    <cellStyle name="Comma 3 6 2 4 4" xfId="38839" xr:uid="{15055EA3-1C2A-498F-B512-AFC3CDC368A9}"/>
    <cellStyle name="Comma 3 6 2 4 5" xfId="39956" xr:uid="{6A2F3580-EE61-40E6-BD4C-4705197FA358}"/>
    <cellStyle name="Comma 3 6 2 4 6" xfId="41073" xr:uid="{3734655C-C5C1-437E-A1EE-32C0DD684322}"/>
    <cellStyle name="Comma 3 6 2 4 7" xfId="24952" xr:uid="{57594CA9-72AC-48CB-B7AF-4B009C737937}"/>
    <cellStyle name="Comma 3 6 2 4 8" xfId="45827" xr:uid="{59D291BB-8558-4077-A1D0-7FFBE8634CED}"/>
    <cellStyle name="Comma 3 6 2 5" xfId="15069" xr:uid="{FB0154E0-B7A4-4B0D-A8B4-D57F0CA1AF29}"/>
    <cellStyle name="Comma 3 6 2 5 2" xfId="35918" xr:uid="{ABDF538F-F01C-4560-ACAB-69F44D1A238F}"/>
    <cellStyle name="Comma 3 6 2 5 3" xfId="38060" xr:uid="{2565882E-2940-4406-B0E9-7120B48C026A}"/>
    <cellStyle name="Comma 3 6 2 5 4" xfId="39184" xr:uid="{343F9B2A-A47C-4E06-93A3-EB9D4F4D4B9A}"/>
    <cellStyle name="Comma 3 6 2 5 5" xfId="40301" xr:uid="{7B6A1720-61EE-47CB-A03B-50E0200D1716}"/>
    <cellStyle name="Comma 3 6 2 5 6" xfId="41418" xr:uid="{963D9BAB-7FBA-4AB6-AC94-02A05543C9D2}"/>
    <cellStyle name="Comma 3 6 2 5 7" xfId="25534" xr:uid="{337690FD-CA19-490F-9547-FC788219D571}"/>
    <cellStyle name="Comma 3 6 2 6" xfId="25831" xr:uid="{06E34214-B456-44F2-AE15-E4B4576381D2}"/>
    <cellStyle name="Comma 3 6 2 7" xfId="36679" xr:uid="{88CD334B-42B4-41CD-84CE-BD80C3835E91}"/>
    <cellStyle name="Comma 3 6 2 8" xfId="38336" xr:uid="{98D20A1D-3015-4761-A868-01F8F68FB57C}"/>
    <cellStyle name="Comma 3 6 2 9" xfId="39449" xr:uid="{4784F990-40AC-44C9-815D-6BD30338A79B}"/>
    <cellStyle name="Comma 3 6 3" xfId="14205" xr:uid="{55998536-9732-4980-93A9-73677D182520}"/>
    <cellStyle name="Comma 3 6 3 2" xfId="35283" xr:uid="{594215E3-62C1-4DF2-9875-118E60F0464F}"/>
    <cellStyle name="Comma 3 6 3 2 2" xfId="45273" xr:uid="{47AD2E8C-F440-4D9B-8DD9-8E81D32C9577}"/>
    <cellStyle name="Comma 3 6 3 2 3" xfId="46764" xr:uid="{A24A2245-F01F-43CD-AC60-3DB1A0F4C0B8}"/>
    <cellStyle name="Comma 3 6 3 2 4" xfId="43723" xr:uid="{6C0BFEAF-B166-4825-8817-739F1E0E0EC1}"/>
    <cellStyle name="Comma 3 6 3 3" xfId="37648" xr:uid="{56C327F1-6174-46D5-B44C-D8F2E14307E2}"/>
    <cellStyle name="Comma 3 6 3 3 2" xfId="44565" xr:uid="{1499476C-F684-4C03-893B-D1674CA7BC73}"/>
    <cellStyle name="Comma 3 6 3 4" xfId="38838" xr:uid="{11588641-3AD2-4AC8-ACBB-71B85E0B5FA3}"/>
    <cellStyle name="Comma 3 6 3 4 2" xfId="46052" xr:uid="{D8223A5D-57BF-4366-A73F-3EC738425E25}"/>
    <cellStyle name="Comma 3 6 3 5" xfId="39955" xr:uid="{2637F1CB-89D1-4807-99B6-F7456509F4AC}"/>
    <cellStyle name="Comma 3 6 3 6" xfId="41072" xr:uid="{DF7BB1CD-C429-41F8-B262-4DA637441FFA}"/>
    <cellStyle name="Comma 3 6 3 7" xfId="24951" xr:uid="{BA0CD507-E972-4E3E-87BF-88C6DBFE76D2}"/>
    <cellStyle name="Comma 3 6 3 8" xfId="43063" xr:uid="{5117DB1D-9505-4357-8E02-4EF70F93CE3D}"/>
    <cellStyle name="Comma 3 6 4" xfId="15068" xr:uid="{515B45C1-2A7B-4274-B397-51AC603F374D}"/>
    <cellStyle name="Comma 3 6 4 2" xfId="35917" xr:uid="{48BE32D0-8314-4B03-84FB-841F5D2AC6B5}"/>
    <cellStyle name="Comma 3 6 4 2 2" xfId="44812" xr:uid="{BC2ADA49-AA7D-4258-8588-898A7C7DB3E8}"/>
    <cellStyle name="Comma 3 6 4 3" xfId="38059" xr:uid="{91C07CAB-18C2-44E5-A390-3B4C4FC79611}"/>
    <cellStyle name="Comma 3 6 4 3 2" xfId="46300" xr:uid="{7184050F-DDB5-4D19-89FB-2E27D569D412}"/>
    <cellStyle name="Comma 3 6 4 4" xfId="39183" xr:uid="{AFA65681-BD75-4C70-88D5-6F204D4E054D}"/>
    <cellStyle name="Comma 3 6 4 5" xfId="40300" xr:uid="{2A922A99-65B5-4299-B2A4-8276D6408C8B}"/>
    <cellStyle name="Comma 3 6 4 6" xfId="41417" xr:uid="{39D14C56-4D65-4501-9524-A4093C99EDAD}"/>
    <cellStyle name="Comma 3 6 4 7" xfId="25533" xr:uid="{8DD48776-40A4-4929-AFDD-CFA9F533AD87}"/>
    <cellStyle name="Comma 3 6 4 8" xfId="43290" xr:uid="{835906F8-82D4-410C-853C-6A883A976D9C}"/>
    <cellStyle name="Comma 3 6 5" xfId="25830" xr:uid="{A635531C-916C-4A1C-935C-44FFAC13C8F2}"/>
    <cellStyle name="Comma 3 6 5 2" xfId="44117" xr:uid="{BE01088D-DCB9-45E8-BFB4-1D08403237A7}"/>
    <cellStyle name="Comma 3 6 6" xfId="36678" xr:uid="{B0CF2397-8F0B-46D8-A6DB-16BA0414BC68}"/>
    <cellStyle name="Comma 3 6 6 2" xfId="45603" xr:uid="{589A7A69-A906-49F1-B4C0-3002A5E60D45}"/>
    <cellStyle name="Comma 3 6 7" xfId="38335" xr:uid="{328BBB56-6BC0-4CB8-B977-9C1A7D60462B}"/>
    <cellStyle name="Comma 3 6 8" xfId="39448" xr:uid="{3B5FBA30-0EA4-4732-A9BD-6677F971BB1A}"/>
    <cellStyle name="Comma 3 6 9" xfId="40569" xr:uid="{F511BB48-A008-4980-B208-3DD1C35441CB}"/>
    <cellStyle name="Comma 3 7" xfId="502" xr:uid="{9BBCEB73-3301-4CB6-9956-E6F85AC499A7}"/>
    <cellStyle name="Comma 3 7 10" xfId="40571" xr:uid="{15D7D2AC-ADC2-4B5E-BD22-CD175111BA99}"/>
    <cellStyle name="Comma 3 7 11" xfId="15414" xr:uid="{FA4B14AB-3882-459D-8945-5F7646E43290}"/>
    <cellStyle name="Comma 3 7 12" xfId="1694" xr:uid="{8AE7E016-175A-42E9-82FB-1D262D7BD7F0}"/>
    <cellStyle name="Comma 3 7 13" xfId="41677" xr:uid="{B77F491E-6B0E-45B4-98D9-EEA233FD2455}"/>
    <cellStyle name="Comma 3 7 14" xfId="905" xr:uid="{119165F1-5B53-40FD-A41B-687558479187}"/>
    <cellStyle name="Comma 3 7 15" xfId="42065" xr:uid="{D9608D59-0497-40A4-A42C-5DE6A8977D6A}"/>
    <cellStyle name="Comma 3 7 2" xfId="1118" xr:uid="{E1BC8A77-3C2B-4ABE-B692-104B65CB4B28}"/>
    <cellStyle name="Comma 3 7 2 2" xfId="15072" xr:uid="{E0F7A981-01FE-4F16-8395-3F46DF57D5D6}"/>
    <cellStyle name="Comma 3 7 2 2 2" xfId="35921" xr:uid="{DAAFB6E4-424A-4128-B731-34A2AC872BDE}"/>
    <cellStyle name="Comma 3 7 2 2 3" xfId="38063" xr:uid="{AD397C22-3CB7-4C92-9810-ECE3EEC469D5}"/>
    <cellStyle name="Comma 3 7 2 2 4" xfId="39187" xr:uid="{6C585C93-7761-453C-8FF1-72F55129D9FF}"/>
    <cellStyle name="Comma 3 7 2 2 5" xfId="40304" xr:uid="{B6C8325C-F403-41F8-A095-21B139D512B2}"/>
    <cellStyle name="Comma 3 7 2 2 6" xfId="41421" xr:uid="{9679A37B-7490-4760-B79C-951E5F6978B6}"/>
    <cellStyle name="Comma 3 7 2 2 7" xfId="25537" xr:uid="{B8DAFF24-846C-45EB-9929-22394EF39F6C}"/>
    <cellStyle name="Comma 3 7 2 3" xfId="35287" xr:uid="{95982C30-E5CD-48C3-AF8F-F7B5F5B89054}"/>
    <cellStyle name="Comma 3 7 2 4" xfId="37652" xr:uid="{DF2AA0F3-D2D1-4581-8277-22BDD3FBCDD0}"/>
    <cellStyle name="Comma 3 7 2 5" xfId="38842" xr:uid="{429DF892-65D1-4A3D-A7C3-0C05204004B9}"/>
    <cellStyle name="Comma 3 7 2 6" xfId="39959" xr:uid="{256831E1-876D-48BA-9FD0-E419EBBD71F4}"/>
    <cellStyle name="Comma 3 7 2 7" xfId="41076" xr:uid="{D003F84A-9A0B-4F5F-B9EB-7148E45B4F02}"/>
    <cellStyle name="Comma 3 7 2 8" xfId="24955" xr:uid="{C2B69E53-897C-4874-A780-51B47EB5DAF5}"/>
    <cellStyle name="Comma 3 7 2 9" xfId="14209" xr:uid="{A05C46DB-29BE-4947-8A7F-4791E023A88F}"/>
    <cellStyle name="Comma 3 7 3" xfId="14553" xr:uid="{AAD257B2-613D-40F7-A478-45E29590042F}"/>
    <cellStyle name="Comma 3 7 3 2" xfId="15162" xr:uid="{58761DD6-FC9A-4591-A359-DDBD351AC85E}"/>
    <cellStyle name="Comma 3 7 3 2 2" xfId="36007" xr:uid="{8C4290D6-4E7A-4BCD-8854-BE310840A68A}"/>
    <cellStyle name="Comma 3 7 3 2 3" xfId="38148" xr:uid="{798675C8-760B-41E9-9C06-F7014A9FF0C4}"/>
    <cellStyle name="Comma 3 7 3 2 4" xfId="39272" xr:uid="{134C08FC-EC21-4102-AD1D-9623654D4C7C}"/>
    <cellStyle name="Comma 3 7 3 2 5" xfId="40389" xr:uid="{7CB55F68-8AB2-44DB-92D0-17689C337B08}"/>
    <cellStyle name="Comma 3 7 3 2 6" xfId="41506" xr:uid="{97210A94-AFA5-4E06-9124-A49CA5DD2BFA}"/>
    <cellStyle name="Comma 3 7 3 2 7" xfId="25601" xr:uid="{B4DECEA3-EAC7-4236-AB0B-B89F8493B8B2}"/>
    <cellStyle name="Comma 3 7 3 3" xfId="35428" xr:uid="{D3B8DC32-F6D4-4CDE-8F23-3431E68F3DDB}"/>
    <cellStyle name="Comma 3 7 3 4" xfId="37757" xr:uid="{8FBDCBB1-76A6-4A62-9AEF-69820033E16F}"/>
    <cellStyle name="Comma 3 7 3 5" xfId="38928" xr:uid="{84F2A47D-F8CC-40E3-91D2-C9FE6346EADF}"/>
    <cellStyle name="Comma 3 7 3 6" xfId="40045" xr:uid="{CF03B458-29C9-4CB2-8E6B-7747538A70F9}"/>
    <cellStyle name="Comma 3 7 3 7" xfId="41162" xr:uid="{8130DC0A-E571-4800-8A33-DCA9811C3279}"/>
    <cellStyle name="Comma 3 7 3 8" xfId="25071" xr:uid="{D1095845-6626-48B1-A0FE-82353FB20675}"/>
    <cellStyle name="Comma 3 7 4" xfId="14208" xr:uid="{CA0AFF9C-62E8-4D5C-BE15-7A38AAD01B51}"/>
    <cellStyle name="Comma 3 7 4 2" xfId="35286" xr:uid="{653D0CCC-72C3-4376-B038-F1E5B5B99E32}"/>
    <cellStyle name="Comma 3 7 4 3" xfId="37651" xr:uid="{376A2ACA-01BE-42E1-B153-08D8A3DA4CE7}"/>
    <cellStyle name="Comma 3 7 4 4" xfId="38841" xr:uid="{5E2AA710-9804-40B3-AE54-C8BC85A939F5}"/>
    <cellStyle name="Comma 3 7 4 5" xfId="39958" xr:uid="{3950D7FA-54E0-4F5D-8F88-4AF2E74D9B86}"/>
    <cellStyle name="Comma 3 7 4 6" xfId="41075" xr:uid="{46B2F07F-05C9-464E-9C64-3CB1529ABD42}"/>
    <cellStyle name="Comma 3 7 4 7" xfId="24954" xr:uid="{7FB7A69B-DE97-4129-8DE9-0FE6EA785626}"/>
    <cellStyle name="Comma 3 7 5" xfId="15071" xr:uid="{37B6CC3C-613C-4D06-867D-53D25DE1DC75}"/>
    <cellStyle name="Comma 3 7 5 2" xfId="35920" xr:uid="{EBF7C06F-AF2C-42C3-BBA9-FD30BB7026AE}"/>
    <cellStyle name="Comma 3 7 5 3" xfId="38062" xr:uid="{C4AFA879-E9FE-4E8C-9316-864501A73826}"/>
    <cellStyle name="Comma 3 7 5 4" xfId="39186" xr:uid="{E0224104-F9C4-4CD1-B6C1-4C87DCE33638}"/>
    <cellStyle name="Comma 3 7 5 5" xfId="40303" xr:uid="{AD2C254D-8DA7-4AC7-803C-99D4CA254775}"/>
    <cellStyle name="Comma 3 7 5 6" xfId="41420" xr:uid="{2F00E603-46A5-4E1D-AF8D-ACD618BCBFC2}"/>
    <cellStyle name="Comma 3 7 5 7" xfId="25536" xr:uid="{712C5A07-113E-4C98-9BD1-AB0EFF4B9D3B}"/>
    <cellStyle name="Comma 3 7 6" xfId="25832" xr:uid="{3A104061-12C1-4B52-95B4-B1CB2565EC38}"/>
    <cellStyle name="Comma 3 7 6 2" xfId="45621" xr:uid="{4B3A133B-BD6E-4CF5-BAA3-A2A23519CC80}"/>
    <cellStyle name="Comma 3 7 7" xfId="36680" xr:uid="{2862FE81-D8BD-4F7B-BB48-01A3FD4CC598}"/>
    <cellStyle name="Comma 3 7 8" xfId="38337" xr:uid="{5F4DE260-35EA-4D81-B698-140E9ADDB4B2}"/>
    <cellStyle name="Comma 3 7 9" xfId="39450" xr:uid="{0D1230DC-9E63-4D31-8BD6-E5050BABEACF}"/>
    <cellStyle name="Comma 3 8" xfId="548" xr:uid="{DCE3095C-45E0-419F-85DA-23C0614414F5}"/>
    <cellStyle name="Comma 3 8 10" xfId="40483" xr:uid="{A4EFAD33-395C-4C73-97B6-8389C26DD06D}"/>
    <cellStyle name="Comma 3 8 11" xfId="15311" xr:uid="{B1B3F5E8-306B-4473-A4CA-393B05AEBF5B}"/>
    <cellStyle name="Comma 3 8 12" xfId="1261" xr:uid="{5595178F-7C6A-4B9B-9E15-FDE590AFB426}"/>
    <cellStyle name="Comma 3 8 13" xfId="41720" xr:uid="{7619EC9C-216A-44FE-A954-50F6AB111D2C}"/>
    <cellStyle name="Comma 3 8 14" xfId="952" xr:uid="{9B9C8211-9D4D-4DC4-A5B9-8BF02187BA66}"/>
    <cellStyle name="Comma 3 8 15" xfId="42111" xr:uid="{7C71BC41-104D-482A-B2A5-EF0D534A317D}"/>
    <cellStyle name="Comma 3 8 2" xfId="1166" xr:uid="{EE28FA51-68CA-4C2B-A9BE-E99C8A8FC803}"/>
    <cellStyle name="Comma 3 8 2 2" xfId="15074" xr:uid="{4D73D876-DAB6-41C1-90FB-D3170FEE8D16}"/>
    <cellStyle name="Comma 3 8 2 2 2" xfId="35923" xr:uid="{35B3A447-56A7-4FEE-8112-F855762B1519}"/>
    <cellStyle name="Comma 3 8 2 2 3" xfId="38065" xr:uid="{F685F1EE-7F9D-4E1D-A574-430323E6C655}"/>
    <cellStyle name="Comma 3 8 2 2 4" xfId="39189" xr:uid="{55E35819-DAD9-4394-91B9-36631E99BEB5}"/>
    <cellStyle name="Comma 3 8 2 2 5" xfId="40306" xr:uid="{37C503A7-69C5-47D7-B872-64E971B634F6}"/>
    <cellStyle name="Comma 3 8 2 2 6" xfId="41423" xr:uid="{8B718BB1-163D-4CD3-9B21-873AEA637206}"/>
    <cellStyle name="Comma 3 8 2 2 7" xfId="25539" xr:uid="{DBC3E90B-05AC-4747-A0C0-F54BBEE21634}"/>
    <cellStyle name="Comma 3 8 2 3" xfId="35289" xr:uid="{D4702029-678B-4F04-9C42-8A8F473E7615}"/>
    <cellStyle name="Comma 3 8 2 4" xfId="37654" xr:uid="{8A4388BF-8082-49C3-B685-E5FFB4C01752}"/>
    <cellStyle name="Comma 3 8 2 5" xfId="38844" xr:uid="{77BF7C77-6750-4F1B-B6F9-ECDD8BD079F1}"/>
    <cellStyle name="Comma 3 8 2 6" xfId="39961" xr:uid="{E0E012C8-99EB-4FCA-A71B-CF531E9FCE21}"/>
    <cellStyle name="Comma 3 8 2 7" xfId="41078" xr:uid="{EA37C5D7-94E9-4943-8F01-79EB8A068225}"/>
    <cellStyle name="Comma 3 8 2 8" xfId="24957" xr:uid="{0CEA1587-FB0C-4942-9906-CD584A8D9EAF}"/>
    <cellStyle name="Comma 3 8 2 9" xfId="14211" xr:uid="{F951A721-D084-4081-BC87-4E5B4315D1DC}"/>
    <cellStyle name="Comma 3 8 3" xfId="14554" xr:uid="{B44677E9-8415-43B5-AAE6-401B94521F97}"/>
    <cellStyle name="Comma 3 8 3 2" xfId="15163" xr:uid="{9BD8A294-2406-4CF4-9FAA-AD217B21C2E6}"/>
    <cellStyle name="Comma 3 8 3 2 2" xfId="36008" xr:uid="{4FE912A5-DB84-45E6-B5CF-B39D13778390}"/>
    <cellStyle name="Comma 3 8 3 2 3" xfId="38149" xr:uid="{A8221856-93BA-48C9-9B66-CB1FD31E816F}"/>
    <cellStyle name="Comma 3 8 3 2 4" xfId="39273" xr:uid="{88093D1B-7C2C-4F0C-B44B-D9A9CA2B07DA}"/>
    <cellStyle name="Comma 3 8 3 2 5" xfId="40390" xr:uid="{9E47C51B-9E99-4BA2-938C-CBCB3DF5D119}"/>
    <cellStyle name="Comma 3 8 3 2 6" xfId="41507" xr:uid="{56B30FDD-83A6-44EB-93FA-283ED68FD8AE}"/>
    <cellStyle name="Comma 3 8 3 2 7" xfId="25602" xr:uid="{378BCA17-17E1-45ED-91D5-6BFC6885E05B}"/>
    <cellStyle name="Comma 3 8 3 3" xfId="35429" xr:uid="{EDC70FBC-2D1D-4F70-A16D-28484122735D}"/>
    <cellStyle name="Comma 3 8 3 4" xfId="37758" xr:uid="{A18A2A9B-9FF9-4473-8ABF-2605DDA4DC9C}"/>
    <cellStyle name="Comma 3 8 3 5" xfId="38929" xr:uid="{29484CFF-BBEE-48FD-A821-0175ED850B1D}"/>
    <cellStyle name="Comma 3 8 3 6" xfId="40046" xr:uid="{F5A40242-6C7D-47DB-B116-6CCC0FEB140A}"/>
    <cellStyle name="Comma 3 8 3 7" xfId="41163" xr:uid="{57F2C643-1326-4E70-9206-2DE784F54CA2}"/>
    <cellStyle name="Comma 3 8 3 8" xfId="25072" xr:uid="{7A82E56E-FD86-4AEA-8923-C9B421DE3A7E}"/>
    <cellStyle name="Comma 3 8 4" xfId="14210" xr:uid="{BC6901EC-429C-452E-B8A1-69060C66E9D4}"/>
    <cellStyle name="Comma 3 8 4 2" xfId="35288" xr:uid="{3AB499DA-BA9F-440B-9EFD-E2D97DFA16DF}"/>
    <cellStyle name="Comma 3 8 4 3" xfId="37653" xr:uid="{D5495189-D762-4CFC-B517-ACAF010CDAF9}"/>
    <cellStyle name="Comma 3 8 4 4" xfId="38843" xr:uid="{2D711F73-AA51-402E-81C3-22CBE8DB7396}"/>
    <cellStyle name="Comma 3 8 4 5" xfId="39960" xr:uid="{CBACFF16-BEC3-4D35-BB5E-34F067873C77}"/>
    <cellStyle name="Comma 3 8 4 6" xfId="41077" xr:uid="{C247BC59-7284-4512-9B4D-E7DBD82FD9AC}"/>
    <cellStyle name="Comma 3 8 4 7" xfId="24956" xr:uid="{565D5B20-6E50-4728-97C3-A1646757B9A7}"/>
    <cellStyle name="Comma 3 8 5" xfId="15073" xr:uid="{AE58C992-C484-4146-B738-C275A26A7BAA}"/>
    <cellStyle name="Comma 3 8 5 2" xfId="35922" xr:uid="{945564E0-9B3C-4297-8FC8-0545F01CFFC5}"/>
    <cellStyle name="Comma 3 8 5 3" xfId="38064" xr:uid="{C5D4A1F0-7D3A-4C97-8A89-9623D9CFA540}"/>
    <cellStyle name="Comma 3 8 5 4" xfId="39188" xr:uid="{CE6042B8-9E8A-424C-8CD9-D2B0EAB1C325}"/>
    <cellStyle name="Comma 3 8 5 5" xfId="40305" xr:uid="{1D5468CA-7C39-491B-8833-EC7BE70D0B21}"/>
    <cellStyle name="Comma 3 8 5 6" xfId="41422" xr:uid="{84341C1E-E2B5-4E7B-B5E0-711EF1B44526}"/>
    <cellStyle name="Comma 3 8 5 7" xfId="25538" xr:uid="{89F27AF5-E386-4529-A488-E01DCCEF3854}"/>
    <cellStyle name="Comma 3 8 6" xfId="25710" xr:uid="{802302BA-CCE2-4E9E-9B7A-26CF49287D7E}"/>
    <cellStyle name="Comma 3 8 7" xfId="36593" xr:uid="{07487D10-E41A-4C73-A177-2470FE48FCE4}"/>
    <cellStyle name="Comma 3 8 8" xfId="38249" xr:uid="{A68FEF96-04B4-4D67-8CD5-E6EA5ECDFBB5}"/>
    <cellStyle name="Comma 3 8 9" xfId="39362" xr:uid="{1D3BAF5A-7C4F-490B-93AD-83B1D4E22682}"/>
    <cellStyle name="Comma 3 9" xfId="255" xr:uid="{D834B88B-B113-44F4-9F00-B2ED5FEDCA28}"/>
    <cellStyle name="Comma 3 9 10" xfId="1250" xr:uid="{7E27F827-6EE8-4209-974E-586EB4AB096A}"/>
    <cellStyle name="Comma 3 9 11" xfId="1001" xr:uid="{B3C3A0A7-D419-419D-880D-7BEC86EAB2B3}"/>
    <cellStyle name="Comma 3 9 12" xfId="42324" xr:uid="{0C5713B3-876C-4371-93AF-A70C650486CB}"/>
    <cellStyle name="Comma 3 9 2" xfId="14555" xr:uid="{66A40735-6DBE-4344-B03C-FCB510C0FA42}"/>
    <cellStyle name="Comma 3 9 2 2" xfId="35430" xr:uid="{80721AB3-BD90-41EF-B578-DEEF96893BF2}"/>
    <cellStyle name="Comma 3 9 2 2 2" xfId="45118" xr:uid="{89CA2BE5-F51C-4292-A973-4E92FC70B198}"/>
    <cellStyle name="Comma 3 9 2 2 3" xfId="46607" xr:uid="{70F96002-F26E-4CFF-9B3C-8A9CDE069D2F}"/>
    <cellStyle name="Comma 3 9 2 3" xfId="37759" xr:uid="{FBE81284-C589-498B-BAFF-824831C21D0E}"/>
    <cellStyle name="Comma 3 9 2 4" xfId="38930" xr:uid="{F96F6A0A-9E3F-40A8-A0F6-72A59ED16962}"/>
    <cellStyle name="Comma 3 9 2 5" xfId="40047" xr:uid="{C15AEB9D-DE45-4BFD-A0A1-6FB3CF32826D}"/>
    <cellStyle name="Comma 3 9 2 6" xfId="41164" xr:uid="{0BC3CE7E-859A-45AC-8909-92B49FFDA57B}"/>
    <cellStyle name="Comma 3 9 2 7" xfId="25073" xr:uid="{1060F8E6-8F46-4802-9C92-AA5B7610903A}"/>
    <cellStyle name="Comma 3 9 3" xfId="15164" xr:uid="{A0CABDEB-77CF-43E2-BC63-1E87E0034B33}"/>
    <cellStyle name="Comma 3 9 3 2" xfId="36009" xr:uid="{2256C7BE-D49A-4460-8936-8F409ED62467}"/>
    <cellStyle name="Comma 3 9 3 2 2" xfId="45351" xr:uid="{063AC364-7F28-4F53-B87E-59F2B803A711}"/>
    <cellStyle name="Comma 3 9 3 2 3" xfId="46843" xr:uid="{91C6C011-0D1C-456E-8864-9B14164062C8}"/>
    <cellStyle name="Comma 3 9 3 3" xfId="38150" xr:uid="{950DCCF4-75ED-4165-88C5-B86F98512445}"/>
    <cellStyle name="Comma 3 9 3 4" xfId="39274" xr:uid="{AE580D2D-80B1-4E6E-9CD9-F8E8D38B116F}"/>
    <cellStyle name="Comma 3 9 3 5" xfId="40391" xr:uid="{5DF30109-9FC7-4BD2-B18D-AE328935A6AF}"/>
    <cellStyle name="Comma 3 9 3 6" xfId="41508" xr:uid="{2BF8BE7D-F3A3-47AF-995C-800FA74830F6}"/>
    <cellStyle name="Comma 3 9 3 7" xfId="25603" xr:uid="{71864F7F-92D5-40D0-8A7A-C50BA8A7C28B}"/>
    <cellStyle name="Comma 3 9 4" xfId="25702" xr:uid="{820B5925-56B1-4851-B46F-6AE59804E7B7}"/>
    <cellStyle name="Comma 3 9 4 2" xfId="44885" xr:uid="{EAE14FED-6450-4669-9BAB-8E2080E0E7CC}"/>
    <cellStyle name="Comma 3 9 4 3" xfId="46375" xr:uid="{1CC53DDF-659B-4CB4-86C2-1756F856A767}"/>
    <cellStyle name="Comma 3 9 5" xfId="36585" xr:uid="{789744E8-526E-445F-87D2-84A982DD9E1B}"/>
    <cellStyle name="Comma 3 9 6" xfId="38241" xr:uid="{C425BE2C-10BF-4A9E-B194-6761199BA897}"/>
    <cellStyle name="Comma 3 9 7" xfId="39354" xr:uid="{C0A84A9F-EEBD-454E-9EF6-797F61D3D5D1}"/>
    <cellStyle name="Comma 3 9 8" xfId="40475" xr:uid="{6E18CB95-2045-41D9-B05C-DD8A9A6040D8}"/>
    <cellStyle name="Comma 3 9 9" xfId="15304" xr:uid="{7DC5326A-330C-4E7A-936C-FF80B31EA14F}"/>
    <cellStyle name="Comma 30" xfId="2621" xr:uid="{C8F227C2-C934-4691-96CA-663CB76B4F1B}"/>
    <cellStyle name="Comma 30 10" xfId="39600" xr:uid="{6F052F37-C305-4D58-BE0B-1DD0D9048A5F}"/>
    <cellStyle name="Comma 30 11" xfId="40717" xr:uid="{CF654725-9BC8-48F5-BE26-1EA2D9FDFB1B}"/>
    <cellStyle name="Comma 30 12" xfId="15695" xr:uid="{D294CE49-4F47-43BA-A899-B149D31AC098}"/>
    <cellStyle name="Comma 30 2" xfId="7911" xr:uid="{EB127CFE-16CA-4586-99E6-B5406BBD235F}"/>
    <cellStyle name="Comma 30 2 2" xfId="30455" xr:uid="{183143C3-F804-41C3-81D0-8556311BCD67}"/>
    <cellStyle name="Comma 30 2 3" xfId="37075" xr:uid="{BEAB4254-9B7F-49BE-83D5-2B976243D23A}"/>
    <cellStyle name="Comma 30 2 4" xfId="38517" xr:uid="{C66C614F-B051-4773-80CA-96DCFA4E2856}"/>
    <cellStyle name="Comma 30 2 5" xfId="39634" xr:uid="{39B6B6B8-410C-47FB-8870-FA4D8233D014}"/>
    <cellStyle name="Comma 30 2 6" xfId="40751" xr:uid="{7741CE00-D6DB-46F4-B81A-100C28CD8406}"/>
    <cellStyle name="Comma 30 2 7" xfId="20169" xr:uid="{2D64EA54-B2AD-43FE-A7C4-F7084FA9894F}"/>
    <cellStyle name="Comma 30 3" xfId="8409" xr:uid="{3E5E8D86-384F-4DAD-B5FC-F42E8281E895}"/>
    <cellStyle name="Comma 30 3 2" xfId="30952" xr:uid="{2FD612B7-F456-4B98-9AFC-811D99D6CCE3}"/>
    <cellStyle name="Comma 30 3 3" xfId="37148" xr:uid="{24C7C618-85AA-4DFC-96BA-50DE972AEF1B}"/>
    <cellStyle name="Comma 30 3 4" xfId="38555" xr:uid="{658794D5-66CD-4B0C-AF9C-4C311FB813B2}"/>
    <cellStyle name="Comma 30 3 5" xfId="39672" xr:uid="{DEEA76D7-D748-422D-BCDC-D80FAEDB9303}"/>
    <cellStyle name="Comma 30 3 6" xfId="40789" xr:uid="{9C3C9412-ECB3-49C5-AB12-F027EB5408C3}"/>
    <cellStyle name="Comma 30 3 7" xfId="20646" xr:uid="{07826C77-2D66-4A22-9A65-76EE78207797}"/>
    <cellStyle name="Comma 30 4" xfId="13025" xr:uid="{CD329393-4A99-41E3-8741-75A017780F9A}"/>
    <cellStyle name="Comma 30 4 2" xfId="34922" xr:uid="{8E61104F-8534-4AAF-A154-294DC33071F4}"/>
    <cellStyle name="Comma 30 4 3" xfId="37406" xr:uid="{A299B255-66E4-4005-8F91-17B73D9FAE04}"/>
    <cellStyle name="Comma 30 4 4" xfId="38609" xr:uid="{DFFE58F6-832F-45F4-BED2-79A191D7257F}"/>
    <cellStyle name="Comma 30 4 5" xfId="39726" xr:uid="{78992053-4CBB-441A-9D9F-8684DA35B144}"/>
    <cellStyle name="Comma 30 4 6" xfId="40843" xr:uid="{4F2C93D2-1C62-4D9D-B98C-FE8D4745CE7B}"/>
    <cellStyle name="Comma 30 4 7" xfId="24676" xr:uid="{1A9D31BC-9051-4395-BC70-240C6A4FDAD3}"/>
    <cellStyle name="Comma 30 5" xfId="14589" xr:uid="{07225198-714B-4CBF-97FB-8FEF7877EA14}"/>
    <cellStyle name="Comma 30 5 2" xfId="35463" xr:uid="{91CF0FCF-21B3-4FFC-90F8-36E239CA7B82}"/>
    <cellStyle name="Comma 30 5 3" xfId="37786" xr:uid="{3790EF45-DAC0-4549-BE6E-5DE17FEABC12}"/>
    <cellStyle name="Comma 30 5 4" xfId="38954" xr:uid="{4047424F-5B2D-49AF-BBB5-5B0F813CC7F7}"/>
    <cellStyle name="Comma 30 5 5" xfId="40071" xr:uid="{5C1F5E65-733D-4D24-B578-CC543E4F1390}"/>
    <cellStyle name="Comma 30 5 6" xfId="41188" xr:uid="{60D02A03-6F85-435D-BC91-6A991DFD3797}"/>
    <cellStyle name="Comma 30 5 7" xfId="25095" xr:uid="{0BD6C04D-D17E-4B11-A00C-197B4991B14F}"/>
    <cellStyle name="Comma 30 6" xfId="15190" xr:uid="{D526FA74-C608-4109-820D-FC2F86041102}"/>
    <cellStyle name="Comma 30 6 2" xfId="36034" xr:uid="{3BA84B5F-F8D3-4330-A3CF-BA3C9857A975}"/>
    <cellStyle name="Comma 30 6 3" xfId="38174" xr:uid="{7FAC09CA-8CF1-411B-8456-5468B2400F90}"/>
    <cellStyle name="Comma 30 6 4" xfId="39298" xr:uid="{01159542-F884-49FE-BF2D-04E04B62BFF4}"/>
    <cellStyle name="Comma 30 6 5" xfId="40415" xr:uid="{DD15D3FD-EB16-4D46-BD3F-C7E8504D0A82}"/>
    <cellStyle name="Comma 30 6 6" xfId="41532" xr:uid="{B13238F6-0770-4E52-AC05-789B2580286E}"/>
    <cellStyle name="Comma 30 6 7" xfId="25617" xr:uid="{FD583A14-9F46-4B77-850E-D4FB94B7898D}"/>
    <cellStyle name="Comma 30 7" xfId="26112" xr:uid="{5AFB5001-FC9B-4C53-BE7E-BD6E3E4EEB21}"/>
    <cellStyle name="Comma 30 8" xfId="36831" xr:uid="{326AA523-4587-4782-8272-100690E8993E}"/>
    <cellStyle name="Comma 30 9" xfId="38483" xr:uid="{517F9BC3-C9FE-421F-B2C0-2BEAF6BF9E52}"/>
    <cellStyle name="Comma 31" xfId="2623" xr:uid="{5483276C-9C66-4320-A45F-A0B15C42403D}"/>
    <cellStyle name="Comma 31 2" xfId="14654" xr:uid="{F57E3CE8-74E4-4D46-A234-53931E18891C}"/>
    <cellStyle name="Comma 31 2 2" xfId="35526" xr:uid="{BADFC0F8-48B2-4025-A05B-3AE07A2C4552}"/>
    <cellStyle name="Comma 31 2 3" xfId="37805" xr:uid="{BC8747A2-DC4F-4B70-864F-6EB34A8F02E8}"/>
    <cellStyle name="Comma 31 2 4" xfId="38956" xr:uid="{C4AE9603-BA9E-4F0D-9C86-013EE3337BDA}"/>
    <cellStyle name="Comma 31 2 5" xfId="40073" xr:uid="{74CA3221-34EB-43C5-9A17-52A4B6704EA8}"/>
    <cellStyle name="Comma 31 2 6" xfId="41190" xr:uid="{350CA45A-9399-4EA7-93D8-7B3D076117E4}"/>
    <cellStyle name="Comma 31 2 7" xfId="25157" xr:uid="{813C0F85-2802-419A-9CE3-53FDC13259F0}"/>
    <cellStyle name="Comma 31 3" xfId="15200" xr:uid="{452358BE-AFDF-4794-B54F-538B83384CC3}"/>
    <cellStyle name="Comma 31 3 2" xfId="36041" xr:uid="{F3736474-CF53-43E4-B1DF-FE51CBDC8AAE}"/>
    <cellStyle name="Comma 31 3 3" xfId="38176" xr:uid="{154A4410-F654-49A0-980E-943F6CF7DEDA}"/>
    <cellStyle name="Comma 31 3 4" xfId="39300" xr:uid="{9D17399B-2E0B-448E-9578-37890F9ABA0B}"/>
    <cellStyle name="Comma 31 3 5" xfId="40417" xr:uid="{ED383D95-EC3F-48B9-A163-77872EF87A83}"/>
    <cellStyle name="Comma 31 3 6" xfId="41534" xr:uid="{2BBEE2C5-392A-4D66-9185-92314D4E057E}"/>
    <cellStyle name="Comma 31 3 7" xfId="25623" xr:uid="{06476D89-710F-472C-950B-B080471B7ACE}"/>
    <cellStyle name="Comma 31 4" xfId="26113" xr:uid="{AAB3C659-3ADF-458C-8DFB-F2C470E8DD77}"/>
    <cellStyle name="Comma 31 5" xfId="36832" xr:uid="{8C7533C2-F5FD-42F5-A5BD-4A4E5AA487E4}"/>
    <cellStyle name="Comma 31 6" xfId="38484" xr:uid="{2A8E10DC-D2BA-44A8-9530-4D17DAD35FD5}"/>
    <cellStyle name="Comma 31 7" xfId="39601" xr:uid="{A4612272-7E1F-4B23-82AE-5FBD25E0E5EB}"/>
    <cellStyle name="Comma 31 8" xfId="40718" xr:uid="{B913380C-2F9E-44FA-A267-A95781C25C28}"/>
    <cellStyle name="Comma 31 9" xfId="15696" xr:uid="{9194A31A-C645-4A70-A9E5-4C639885BC28}"/>
    <cellStyle name="Comma 32" xfId="2677" xr:uid="{A66929E6-BD28-4808-930F-912F7C914196}"/>
    <cellStyle name="Comma 32 2" xfId="14816" xr:uid="{C4FF894E-B26D-47D3-ADF7-9022491F2E1A}"/>
    <cellStyle name="Comma 32 2 2" xfId="35687" xr:uid="{7C856F14-B3C9-4B5B-BE3F-239386DAC372}"/>
    <cellStyle name="Comma 32 2 3" xfId="37833" xr:uid="{7D304FE2-21D5-44C2-8CEC-F54747D03BD4}"/>
    <cellStyle name="Comma 32 2 4" xfId="38957" xr:uid="{1B394E0B-1382-419D-962D-2683E33B57B7}"/>
    <cellStyle name="Comma 32 2 5" xfId="40074" xr:uid="{AEC15E5A-47B5-4640-B5BE-621E4F73CB64}"/>
    <cellStyle name="Comma 32 2 6" xfId="41191" xr:uid="{A39BCF6B-C98A-46EB-BB8B-547FC11657DF}"/>
    <cellStyle name="Comma 32 2 7" xfId="25318" xr:uid="{70BC08FE-6FF2-4C3A-83A3-A1CF8910FA17}"/>
    <cellStyle name="Comma 32 3" xfId="15216" xr:uid="{0CB7639E-F8D3-4AFF-8A14-C3E07C5750EF}"/>
    <cellStyle name="Comma 32 3 2" xfId="36045" xr:uid="{F3EA5C98-6BD7-4E77-B597-E0E436266CF5}"/>
    <cellStyle name="Comma 32 3 3" xfId="38177" xr:uid="{D2CD8BB6-BC5D-4D3B-9362-3D422DBC93A2}"/>
    <cellStyle name="Comma 32 3 4" xfId="39301" xr:uid="{B32398A0-29E8-4B9F-84CB-14322BB4B907}"/>
    <cellStyle name="Comma 32 3 5" xfId="40418" xr:uid="{425F1121-ACEC-414D-BB6B-2B44A5185B04}"/>
    <cellStyle name="Comma 32 3 6" xfId="41535" xr:uid="{EEBA586D-3B35-40B0-B400-FB607E30BD8E}"/>
    <cellStyle name="Comma 32 3 7" xfId="25627" xr:uid="{FB2884B5-95A6-402C-AD98-C15F4D5164BF}"/>
    <cellStyle name="Comma 32 4" xfId="26153" xr:uid="{3F866B1B-1B5C-4ABD-AD41-4F2256922CA7}"/>
    <cellStyle name="Comma 32 5" xfId="36837" xr:uid="{08174E2F-34B4-448E-9457-F32B2C2A139B}"/>
    <cellStyle name="Comma 32 6" xfId="38486" xr:uid="{34768695-DD9E-4B82-B0E1-3E0673A5BD98}"/>
    <cellStyle name="Comma 32 7" xfId="39603" xr:uid="{9BEF88D6-3854-46E8-83BE-E1835CD1EB59}"/>
    <cellStyle name="Comma 32 8" xfId="40720" xr:uid="{84E17F05-9117-4BF5-B897-1078B37A6457}"/>
    <cellStyle name="Comma 32 9" xfId="15737" xr:uid="{6187C7F8-E1BD-4A17-A93A-7E380052EBA7}"/>
    <cellStyle name="Comma 33" xfId="2928" xr:uid="{76DF687D-FAF5-4622-96EB-E30B33CA11D4}"/>
    <cellStyle name="Comma 33 2" xfId="787" xr:uid="{F9D3B5B7-4194-448B-9E0C-48FCB3F3952A}"/>
    <cellStyle name="Comma 33 2 2" xfId="822" xr:uid="{5805A113-3B21-4B88-ACE6-9938ECA0DC59}"/>
    <cellStyle name="Comma 33 2 2 2" xfId="880" xr:uid="{B1E624B8-1384-43B9-B1E6-85444B66D508}"/>
    <cellStyle name="Comma 33 2 2 2 2" xfId="1094" xr:uid="{140C5497-20F5-45DF-B627-284D3FCA817E}"/>
    <cellStyle name="Comma 33 2 2 2 3" xfId="41653" xr:uid="{9602CED5-CCC3-4924-B4A3-6F9042925279}"/>
    <cellStyle name="Comma 33 2 2 3" xfId="937" xr:uid="{CC033399-546F-43DE-9C1F-4F4DFCE252C0}"/>
    <cellStyle name="Comma 33 2 2 3 2" xfId="1151" xr:uid="{DB06CD3E-F3F3-478D-8E35-D74429ED0819}"/>
    <cellStyle name="Comma 33 2 2 3 3" xfId="41705" xr:uid="{14525F8A-7E2A-4A7F-8645-5CEDE0C3BF48}"/>
    <cellStyle name="Comma 33 2 2 4" xfId="985" xr:uid="{B52722A3-FE0D-4D6D-A7C9-BB42EA26E072}"/>
    <cellStyle name="Comma 33 2 2 4 2" xfId="1199" xr:uid="{C714CDB4-65EA-4DCD-84A4-D17FD5EB0D35}"/>
    <cellStyle name="Comma 33 2 2 4 3" xfId="41749" xr:uid="{48149B14-E6C2-4A67-B761-86634948FB97}"/>
    <cellStyle name="Comma 33 2 2 5" xfId="1038" xr:uid="{FC574545-889F-448A-AAC4-9D45998A5C5B}"/>
    <cellStyle name="Comma 33 2 2 6" xfId="35688" xr:uid="{7A6F10D0-138C-4D81-B822-CFA5CEC0659B}"/>
    <cellStyle name="Comma 33 2 3" xfId="857" xr:uid="{1F8E57E5-850B-4626-9467-7A1FF4429DDE}"/>
    <cellStyle name="Comma 33 2 3 2" xfId="1071" xr:uid="{4275FCA7-B365-4EDA-951C-B3E9CB4BB7C3}"/>
    <cellStyle name="Comma 33 2 3 3" xfId="37834" xr:uid="{2AB61CCF-6580-443D-AB19-F0666DE1BE8A}"/>
    <cellStyle name="Comma 33 2 4" xfId="916" xr:uid="{E01BFCED-4C6B-40E0-A390-B54CB0AF42AC}"/>
    <cellStyle name="Comma 33 2 4 2" xfId="1129" xr:uid="{D740CD1D-A602-4AA3-971C-6C5CBAA89410}"/>
    <cellStyle name="Comma 33 2 4 3" xfId="38958" xr:uid="{49056EA1-1239-4066-8910-76A9E6F5C49A}"/>
    <cellStyle name="Comma 33 2 5" xfId="963" xr:uid="{F45FF0FD-8C1C-4560-B9E9-E99FA4DBC698}"/>
    <cellStyle name="Comma 33 2 5 2" xfId="1177" xr:uid="{CC97BE55-C45D-4E42-AB72-B2D9CD2C03D2}"/>
    <cellStyle name="Comma 33 2 5 3" xfId="40075" xr:uid="{9AD91EE0-7E9D-40F2-A85D-F6202502D33F}"/>
    <cellStyle name="Comma 33 2 6" xfId="1013" xr:uid="{41468752-57E2-4869-B2FB-0BFA10CA6A51}"/>
    <cellStyle name="Comma 33 2 6 2" xfId="41192" xr:uid="{70ADC562-5421-41AD-8A03-D2A034D0BDD0}"/>
    <cellStyle name="Comma 33 2 7" xfId="25319" xr:uid="{035C783F-E315-48A2-94C8-12779E20DE47}"/>
    <cellStyle name="Comma 33 2 8" xfId="14818" xr:uid="{B0C28B3D-94E6-41A2-8626-CFFCDB1D058A}"/>
    <cellStyle name="Comma 33 3" xfId="15217" xr:uid="{2D46179A-7FEB-4073-A1D5-1D3E924973E5}"/>
    <cellStyle name="Comma 33 3 2" xfId="36046" xr:uid="{4A81BA43-94BE-41B8-A5CE-2F50747F19C8}"/>
    <cellStyle name="Comma 33 3 3" xfId="38178" xr:uid="{7BD94EAE-87BD-40A6-A322-222642676AA8}"/>
    <cellStyle name="Comma 33 3 4" xfId="39302" xr:uid="{901D9201-CC1F-4E27-BED2-8F85071AD4F3}"/>
    <cellStyle name="Comma 33 3 5" xfId="40419" xr:uid="{4C1202D2-AABD-4F4C-8D98-62211805097E}"/>
    <cellStyle name="Comma 33 3 6" xfId="41536" xr:uid="{E1E024BB-6789-4DB5-B0BE-7B9939EAA448}"/>
    <cellStyle name="Comma 33 3 7" xfId="25628" xr:uid="{601FA9BC-D351-43B5-8ABB-40EE6F912532}"/>
    <cellStyle name="Comma 33 4" xfId="26317" xr:uid="{909CB5E6-965C-4AA2-A29E-5717C9E5655F}"/>
    <cellStyle name="Comma 33 5" xfId="36845" xr:uid="{151C0F9F-AB14-4C47-B1F4-7C3193FEC39D}"/>
    <cellStyle name="Comma 33 6" xfId="38487" xr:uid="{EBA09952-2A67-4AC8-921E-AF5F45EF7289}"/>
    <cellStyle name="Comma 33 7" xfId="39604" xr:uid="{B14CA519-6E34-4DC1-88AA-92983C9A98C7}"/>
    <cellStyle name="Comma 33 8" xfId="40721" xr:uid="{BBB015AA-16D2-4965-B3E6-D45EB356B3B1}"/>
    <cellStyle name="Comma 33 9" xfId="15906" xr:uid="{CC34FEB2-31CB-4055-82B2-7384E4CDE387}"/>
    <cellStyle name="Comma 34" xfId="2947" xr:uid="{BC3696CF-98B8-4361-898B-A6ED36C69D44}"/>
    <cellStyle name="Comma 34 2" xfId="26333" xr:uid="{D4179B57-868B-48BC-A70D-99D050713AAA}"/>
    <cellStyle name="Comma 34 3" xfId="36846" xr:uid="{0915918C-2DB2-48BE-99A3-110DDCD244A6}"/>
    <cellStyle name="Comma 34 4" xfId="38488" xr:uid="{A0A2D21C-00DA-4632-B23D-208F356C83AE}"/>
    <cellStyle name="Comma 34 5" xfId="39605" xr:uid="{307EF0A2-DD8B-4175-8436-1771CCCA91AF}"/>
    <cellStyle name="Comma 34 6" xfId="40722" xr:uid="{AC50B754-384F-419E-B0E9-2027D065308F}"/>
    <cellStyle name="Comma 34 7" xfId="15922" xr:uid="{113270FC-8EEE-49A6-ACC8-2FB5BF418A67}"/>
    <cellStyle name="Comma 35" xfId="2656" xr:uid="{27E460EE-8142-4980-B72D-4C1D02D819B9}"/>
    <cellStyle name="Comma 35 2" xfId="26137" xr:uid="{DCB71B67-23B0-4E5E-80BE-98C2F9840CAE}"/>
    <cellStyle name="Comma 35 3" xfId="36835" xr:uid="{5ADE4AA5-1B61-4676-B63A-4324AC7ACB63}"/>
    <cellStyle name="Comma 35 4" xfId="38485" xr:uid="{EF2FEFBA-94D9-4888-9FA3-ECA325CD18BF}"/>
    <cellStyle name="Comma 35 5" xfId="39602" xr:uid="{386E7F33-34C1-4F61-A4C7-B3040D080BB6}"/>
    <cellStyle name="Comma 35 6" xfId="40719" xr:uid="{93F0DC84-CDA5-4CCA-95C5-F60FA05C4771}"/>
    <cellStyle name="Comma 35 7" xfId="15721" xr:uid="{9D10D25D-0391-4F56-8112-ED57261C1351}"/>
    <cellStyle name="Comma 36" xfId="3033" xr:uid="{C7AA30BC-0968-4758-9357-93BFEDB7FA11}"/>
    <cellStyle name="Comma 36 2" xfId="8253" xr:uid="{F08FAA43-8BB5-4620-BB9E-6ED0CB0B4024}"/>
    <cellStyle name="Comma 36 2 2" xfId="30797" xr:uid="{211D3200-1381-46C4-BE98-05A4DA17982F}"/>
    <cellStyle name="Comma 36 2 3" xfId="37119" xr:uid="{E59697CC-8F47-4589-90DB-99364A497E44}"/>
    <cellStyle name="Comma 36 2 4" xfId="38531" xr:uid="{A66C36FB-7B0F-48A1-8220-38162D2BA695}"/>
    <cellStyle name="Comma 36 2 5" xfId="39648" xr:uid="{EC3B1E43-F0C9-4257-91DA-CA81B2E23A5B}"/>
    <cellStyle name="Comma 36 2 6" xfId="40765" xr:uid="{FC29041F-19FC-445F-A52E-4E49C1B9C1D2}"/>
    <cellStyle name="Comma 36 2 7" xfId="20498" xr:uid="{D9252585-0ADA-49DB-94FB-B91E2514030F}"/>
    <cellStyle name="Comma 36 3" xfId="8423" xr:uid="{5C3BB36A-E021-4A4B-882F-400D64EFAE28}"/>
    <cellStyle name="Comma 36 3 2" xfId="30966" xr:uid="{BEDBF30D-570C-4FC7-9757-FF5D66DA52D5}"/>
    <cellStyle name="Comma 36 3 3" xfId="37162" xr:uid="{E32FB493-F70B-4577-8244-6502C10BA1E8}"/>
    <cellStyle name="Comma 36 3 4" xfId="38569" xr:uid="{C20E6B78-8163-47F7-96DD-34FB3B0A7B0D}"/>
    <cellStyle name="Comma 36 3 5" xfId="39686" xr:uid="{66F8FB8C-80DA-4A67-80AA-137F99E42CA2}"/>
    <cellStyle name="Comma 36 3 6" xfId="40803" xr:uid="{0962E1D4-9353-4C0B-ADC4-D40F634738C5}"/>
    <cellStyle name="Comma 36 3 7" xfId="20647" xr:uid="{3472BBCC-06CF-4B3E-B672-A849A026D9BD}"/>
    <cellStyle name="Comma 36 4" xfId="26393" xr:uid="{7B6ABC41-256A-4BDD-93BF-DB7311171DF7}"/>
    <cellStyle name="Comma 36 5" xfId="36848" xr:uid="{33AA4CCC-4161-4F0B-99A1-122A59D90F03}"/>
    <cellStyle name="Comma 36 6" xfId="38490" xr:uid="{6CAA28AD-F82A-44EC-8F07-995D5FE25E2B}"/>
    <cellStyle name="Comma 36 7" xfId="39607" xr:uid="{2B116826-5D4F-4AB3-9ACA-EA2A5E5E6A91}"/>
    <cellStyle name="Comma 36 8" xfId="40724" xr:uid="{CEB9893E-F602-4222-929A-7854B83E09F1}"/>
    <cellStyle name="Comma 36 9" xfId="15984" xr:uid="{8DD10F6B-3157-4398-B7FD-9C93D3F82850}"/>
    <cellStyle name="Comma 37" xfId="3037" xr:uid="{5D03AAFC-981E-4E20-940E-94FFA43F28DA}"/>
    <cellStyle name="Comma 37 2" xfId="26396" xr:uid="{B0FD5279-79D7-4696-AABE-F5F51B3A91C7}"/>
    <cellStyle name="Comma 37 3" xfId="36851" xr:uid="{4AD3A29E-9D5B-47FC-9054-562B934FD43E}"/>
    <cellStyle name="Comma 37 4" xfId="38493" xr:uid="{0BFA640B-4A4A-4C2B-9E8F-41ED653359D5}"/>
    <cellStyle name="Comma 37 5" xfId="39610" xr:uid="{8341AE69-5B03-48FE-8823-3EFA8D0B0765}"/>
    <cellStyle name="Comma 37 6" xfId="40727" xr:uid="{794F832B-2A7E-4C22-9D16-D350BD238312}"/>
    <cellStyle name="Comma 37 7" xfId="15985" xr:uid="{36BB42D4-0832-49B9-AC4A-43D95CF4A9E2}"/>
    <cellStyle name="Comma 38" xfId="3175" xr:uid="{7F12204D-7DD2-4EF8-9189-3461CE7FEE62}"/>
    <cellStyle name="Comma 38 2" xfId="26526" xr:uid="{9F605179-856F-43E4-9ED7-54C01A167796}"/>
    <cellStyle name="Comma 38 3" xfId="36863" xr:uid="{5F7392C6-EEED-4F14-871C-9BE4AF3BD6E6}"/>
    <cellStyle name="Comma 38 4" xfId="38500" xr:uid="{ECFC2EF9-05DF-4DB1-8E1A-DF16A34C5E8A}"/>
    <cellStyle name="Comma 38 5" xfId="39617" xr:uid="{E73225DF-4547-499F-91B5-9A74775E0C7C}"/>
    <cellStyle name="Comma 38 6" xfId="40734" xr:uid="{DE320975-BE67-4838-A442-FA8F995DCE68}"/>
    <cellStyle name="Comma 38 7" xfId="16115" xr:uid="{2CD2000A-323C-4DC9-BCAB-807BCF9D3D18}"/>
    <cellStyle name="Comma 39" xfId="3178" xr:uid="{54B4DF9E-0416-460D-8ACA-709BE871B178}"/>
    <cellStyle name="Comma 39 2" xfId="8394" xr:uid="{F6E79281-335C-44E1-8C97-9ABF36F477FF}"/>
    <cellStyle name="Comma 39 2 2" xfId="30938" xr:uid="{55EFE144-EE19-44FF-9604-E1921CA76B72}"/>
    <cellStyle name="Comma 39 2 3" xfId="37134" xr:uid="{3C86D53D-0E73-452E-80A9-001EA1E4626D}"/>
    <cellStyle name="Comma 39 2 4" xfId="38541" xr:uid="{DB49EA92-82CF-4134-A24D-982A8EAB46C7}"/>
    <cellStyle name="Comma 39 2 5" xfId="39658" xr:uid="{C066B494-8A06-4E6C-899E-4BAC681E3698}"/>
    <cellStyle name="Comma 39 2 6" xfId="40775" xr:uid="{6ADEDBCB-5740-47F6-B8D4-09B6F383B49D}"/>
    <cellStyle name="Comma 39 2 7" xfId="20636" xr:uid="{7C88CED8-74B0-42EA-A28E-216797F53984}"/>
    <cellStyle name="Comma 39 3" xfId="8433" xr:uid="{41D16CD4-74A2-4A9C-9937-7F94F8AD74EE}"/>
    <cellStyle name="Comma 39 3 2" xfId="30976" xr:uid="{1BF6D176-7BD3-44DA-A1F8-773D7A02019C}"/>
    <cellStyle name="Comma 39 3 3" xfId="37172" xr:uid="{97F5F51A-8D6A-48EA-A1C4-C1FCAF45A70A}"/>
    <cellStyle name="Comma 39 3 4" xfId="38579" xr:uid="{314A771D-B462-49E5-90E4-50BB4136F649}"/>
    <cellStyle name="Comma 39 3 5" xfId="39696" xr:uid="{3E76435B-BF64-491B-A88B-099DFD97BB5B}"/>
    <cellStyle name="Comma 39 3 6" xfId="40813" xr:uid="{E757F434-42B7-4D8E-935F-C85EB717BFA2}"/>
    <cellStyle name="Comma 39 3 7" xfId="20654" xr:uid="{532E9ED7-46CF-4C79-B96B-F352383779EC}"/>
    <cellStyle name="Comma 39 4" xfId="26528" xr:uid="{E2E44084-37BA-486E-AD90-E0A61A72AB3F}"/>
    <cellStyle name="Comma 39 5" xfId="36865" xr:uid="{AD18D292-67EA-49FE-8DFA-E0B4F6C99900}"/>
    <cellStyle name="Comma 39 6" xfId="38502" xr:uid="{14F9C2DD-AD95-4773-B6B6-9AA6C391836B}"/>
    <cellStyle name="Comma 39 7" xfId="39619" xr:uid="{2FE7E769-BDD5-4710-9E58-74364D7B994E}"/>
    <cellStyle name="Comma 39 8" xfId="40736" xr:uid="{A8E874FA-AB8F-4BCF-BB5A-033933F04F21}"/>
    <cellStyle name="Comma 39 9" xfId="16116" xr:uid="{5F88FE37-5293-4181-B2BC-8F7396959FA8}"/>
    <cellStyle name="Comma 4" xfId="63" xr:uid="{231F1E75-406E-4FAD-8B15-0D99933B63B6}"/>
    <cellStyle name="Comma 4 10" xfId="1264" xr:uid="{32057341-B7B0-475B-9EFE-5E15E42D240D}"/>
    <cellStyle name="Comma 4 10 10" xfId="42433" xr:uid="{00EB313A-3F93-4B88-ABB1-D155750F6415}"/>
    <cellStyle name="Comma 4 10 11" xfId="43996" xr:uid="{9E33E6FD-6CFA-4CAE-BA3C-5D1F76F45D14}"/>
    <cellStyle name="Comma 4 10 2" xfId="13451" xr:uid="{BBC1675A-DCCF-4B3F-BD16-FE54861262A6}"/>
    <cellStyle name="Comma 4 10 2 2" xfId="35034" xr:uid="{4A82A6AA-38EC-4477-8274-7C84FE2817A6}"/>
    <cellStyle name="Comma 4 10 2 3" xfId="37476" xr:uid="{968353B7-3990-4DDC-88FE-D6F1A11247B6}"/>
    <cellStyle name="Comma 4 10 2 4" xfId="38679" xr:uid="{AA530709-5619-445F-A52D-DE8DD2A09433}"/>
    <cellStyle name="Comma 4 10 2 5" xfId="39796" xr:uid="{1EBD80F0-796F-4081-B681-B9770862B8A1}"/>
    <cellStyle name="Comma 4 10 2 6" xfId="40913" xr:uid="{92F8AF9C-0F73-444D-B0E3-5A99AE7CBC65}"/>
    <cellStyle name="Comma 4 10 2 7" xfId="24751" xr:uid="{702CC2C0-79D8-484A-90C8-EE5B3B83A182}"/>
    <cellStyle name="Comma 4 10 3" xfId="14912" xr:uid="{1576E939-224D-47CE-974F-0812ED6C319F}"/>
    <cellStyle name="Comma 4 10 3 2" xfId="35766" xr:uid="{60F9C865-DFA5-4977-921E-07DC335E40D7}"/>
    <cellStyle name="Comma 4 10 3 3" xfId="37912" xr:uid="{621FD7DE-1231-40A7-A2D7-CC414EA6DF3B}"/>
    <cellStyle name="Comma 4 10 3 4" xfId="39036" xr:uid="{BCEB7E63-91C7-47FE-B729-FDCDF115C9A3}"/>
    <cellStyle name="Comma 4 10 3 5" xfId="40153" xr:uid="{4879E258-B765-493C-8FFF-5DBD400E467F}"/>
    <cellStyle name="Comma 4 10 3 6" xfId="41270" xr:uid="{6B7D211A-C629-424B-8BC1-834B3DFF004A}"/>
    <cellStyle name="Comma 4 10 3 7" xfId="25396" xr:uid="{D6E5598B-8A11-419F-9935-CF8BC1A44E83}"/>
    <cellStyle name="Comma 4 10 4" xfId="25712" xr:uid="{DF83BB8D-2EE0-487D-8B5E-DE790302872B}"/>
    <cellStyle name="Comma 4 10 5" xfId="36595" xr:uid="{DF620735-A872-4BEC-B930-AC20D0E9C5C1}"/>
    <cellStyle name="Comma 4 10 6" xfId="38251" xr:uid="{5E3E3184-7B85-4251-A183-81C97F943300}"/>
    <cellStyle name="Comma 4 10 7" xfId="39364" xr:uid="{C9308B82-16D9-47C1-B275-D1B263703E7E}"/>
    <cellStyle name="Comma 4 10 8" xfId="40485" xr:uid="{C00C2057-0B3E-4609-9106-DC81A3990146}"/>
    <cellStyle name="Comma 4 10 9" xfId="15313" xr:uid="{E38E3492-0837-4BA8-A1EC-CC9B4F2D9500}"/>
    <cellStyle name="Comma 4 11" xfId="13021" xr:uid="{9C661031-B65A-44B9-BE1B-751C3991EE7F}"/>
    <cellStyle name="Comma 4 11 2" xfId="34921" xr:uid="{4C94F744-01BE-4D09-B608-08E1B5D57810}"/>
    <cellStyle name="Comma 4 11 3" xfId="37405" xr:uid="{240D9180-4BD4-4412-83C4-388EDD468590}"/>
    <cellStyle name="Comma 4 11 4" xfId="38608" xr:uid="{0BBC7CFB-3BD0-46DD-B5E0-AA62CBBF6086}"/>
    <cellStyle name="Comma 4 11 5" xfId="39725" xr:uid="{8ABFE45E-1052-4AF4-8389-A832C0A876D9}"/>
    <cellStyle name="Comma 4 11 6" xfId="40842" xr:uid="{47B87E8E-96CC-4085-9E1C-2572C8F6F993}"/>
    <cellStyle name="Comma 4 11 7" xfId="24675" xr:uid="{359E11C9-7133-4D8D-8BCE-E5B17DA496FF}"/>
    <cellStyle name="Comma 4 11 8" xfId="42465" xr:uid="{93C826F7-90D4-471C-AF92-39227596AB00}"/>
    <cellStyle name="Comma 4 11 9" xfId="45471" xr:uid="{5E4B86B7-1AFD-43A6-84E4-44AD40ED88C5}"/>
    <cellStyle name="Comma 4 12" xfId="13033" xr:uid="{64BE3051-0E6A-4A21-8503-3B7383119967}"/>
    <cellStyle name="Comma 4 12 2" xfId="34927" xr:uid="{29DA36DF-5450-4AC2-B252-40B8BE97FCF0}"/>
    <cellStyle name="Comma 4 12 3" xfId="37411" xr:uid="{CD6C1BCE-46D9-443E-943B-46F9F7D539BA}"/>
    <cellStyle name="Comma 4 12 4" xfId="38614" xr:uid="{99FECBFB-FB9C-4B71-AEA9-910DF8F52E69}"/>
    <cellStyle name="Comma 4 12 5" xfId="39731" xr:uid="{A7671F90-33E8-44D8-A650-2B76A6B6CDA3}"/>
    <cellStyle name="Comma 4 12 6" xfId="40848" xr:uid="{1B34795C-1D4E-499C-BBF6-FD28F4E9BF0E}"/>
    <cellStyle name="Comma 4 12 7" xfId="24681" xr:uid="{13DBC83D-43EB-4A58-9C74-357E4DAF09A9}"/>
    <cellStyle name="Comma 4 12 8" xfId="42421" xr:uid="{68218967-8F74-428F-A35C-299AD15B110A}"/>
    <cellStyle name="Comma 4 12 9" xfId="45481" xr:uid="{768DFB30-413D-4B08-972F-0E0B83D272D0}"/>
    <cellStyle name="Comma 4 13" xfId="14830" xr:uid="{A4BF2D24-5988-4BE3-929A-7C1FA6698EA8}"/>
    <cellStyle name="Comma 4 13 2" xfId="35692" xr:uid="{37BC3882-E909-4E26-9DDB-60121A26ABBC}"/>
    <cellStyle name="Comma 4 13 3" xfId="37838" xr:uid="{83AE47FE-1D12-4E80-A5FA-892172ECAAC1}"/>
    <cellStyle name="Comma 4 13 4" xfId="38962" xr:uid="{A61367B4-2333-47E6-85C1-13440841C7C5}"/>
    <cellStyle name="Comma 4 13 5" xfId="40079" xr:uid="{49C7E7EF-60EE-4859-A01A-10147F209852}"/>
    <cellStyle name="Comma 4 13 6" xfId="41196" xr:uid="{92CD9364-7A6A-4E70-922C-61C00206B367}"/>
    <cellStyle name="Comma 4 13 7" xfId="25323" xr:uid="{5E26F95A-5AA4-4A5C-88A7-5CA1B0A4AA3F}"/>
    <cellStyle name="Comma 4 13 8" xfId="42390" xr:uid="{5ADCE6AC-FE5C-4824-845E-8794200756B9}"/>
    <cellStyle name="Comma 4 14" xfId="14839" xr:uid="{6AE05996-DBCF-49E8-8198-0B04D8AF91C6}"/>
    <cellStyle name="Comma 4 14 2" xfId="35697" xr:uid="{8AE88C3E-24CC-4884-864C-1292B551F44C}"/>
    <cellStyle name="Comma 4 14 3" xfId="37843" xr:uid="{6F6868AA-2009-46BA-9703-79A72E78DF54}"/>
    <cellStyle name="Comma 4 14 4" xfId="38967" xr:uid="{24968028-820A-4FCB-8000-309D859C481A}"/>
    <cellStyle name="Comma 4 14 5" xfId="40084" xr:uid="{1803F2AF-4922-4C32-A8E2-ADD02A42EAF4}"/>
    <cellStyle name="Comma 4 14 6" xfId="41201" xr:uid="{62948508-56BA-4E30-B876-A70A4E7FAD8D}"/>
    <cellStyle name="Comma 4 14 7" xfId="25328" xr:uid="{7E5CEB1B-53E6-4749-8D24-6637D65B9D02}"/>
    <cellStyle name="Comma 4 14 8" xfId="46967" xr:uid="{96B0937D-BDB1-4A28-B97B-85ECAD15A7C3}"/>
    <cellStyle name="Comma 4 15" xfId="14846" xr:uid="{F86674D7-C548-4A86-A5D2-2200E38178F3}"/>
    <cellStyle name="Comma 4 15 2" xfId="35701" xr:uid="{13040CE9-71E8-452B-B5C1-F7236D5C4DA5}"/>
    <cellStyle name="Comma 4 15 3" xfId="37847" xr:uid="{6BF633C7-8609-4C65-826F-E155ADEF963D}"/>
    <cellStyle name="Comma 4 15 4" xfId="38971" xr:uid="{DF15CF4C-2E19-4C4B-911C-E2E1F8BE0E8C}"/>
    <cellStyle name="Comma 4 15 5" xfId="40088" xr:uid="{C9992F65-0FC0-4E06-97CD-3082579A248D}"/>
    <cellStyle name="Comma 4 15 6" xfId="41205" xr:uid="{7D334C4B-F810-4A4F-BEA1-232825627388}"/>
    <cellStyle name="Comma 4 15 7" xfId="25332" xr:uid="{8099350A-ED57-439B-B3CA-FC0C241CD3D0}"/>
    <cellStyle name="Comma 4 16" xfId="1251" xr:uid="{FCAC5A21-75C1-405A-9DC0-4BD499545C3A}"/>
    <cellStyle name="Comma 4 16 2" xfId="25703" xr:uid="{8B8EF2EC-3B84-4D9F-8207-AE2FFE149A91}"/>
    <cellStyle name="Comma 4 16 3" xfId="36586" xr:uid="{C830DF8D-7079-4717-BF9F-FD780882501E}"/>
    <cellStyle name="Comma 4 16 4" xfId="38242" xr:uid="{6940EAB1-7BB6-47F1-92E0-92F2BD914C89}"/>
    <cellStyle name="Comma 4 16 5" xfId="39355" xr:uid="{7557DAD8-166F-4718-8758-C74F1D26A6F9}"/>
    <cellStyle name="Comma 4 16 6" xfId="40476" xr:uid="{9CE75C87-4C5F-4ED0-A6DC-FB24AFA2C6DA}"/>
    <cellStyle name="Comma 4 16 7" xfId="15305" xr:uid="{8D3DE7CD-857F-45D6-B03E-6DFAEEC972A6}"/>
    <cellStyle name="Comma 4 17" xfId="25676" xr:uid="{4B12ED50-5392-41B3-BCF1-1B01DEE1C8B1}"/>
    <cellStyle name="Comma 4 18" xfId="36561" xr:uid="{7EBF4A60-4CB8-417F-B8C9-3C14651208C8}"/>
    <cellStyle name="Comma 4 19" xfId="38217" xr:uid="{3CD56D2F-7517-419D-9FCE-991FFF92BA2C}"/>
    <cellStyle name="Comma 4 2" xfId="85" xr:uid="{AF2DE96D-10D6-41D5-BFED-D4CF716ECACB}"/>
    <cellStyle name="Comma 4 2 10" xfId="1695" xr:uid="{FE63876E-2A10-44C1-A124-13D56405EC0D}"/>
    <cellStyle name="Comma 4 2 10 2" xfId="25833" xr:uid="{B627D499-5C8D-481D-843A-2E496E0F5AFD}"/>
    <cellStyle name="Comma 4 2 10 2 2" xfId="43666" xr:uid="{1CDD2C02-4A46-47B5-9BD2-BC1292AC70D7}"/>
    <cellStyle name="Comma 4 2 10 2 2 2" xfId="45214" xr:uid="{597BF4DC-CFD4-405E-87C3-2431A04D2DA6}"/>
    <cellStyle name="Comma 4 2 10 2 2 3" xfId="46704" xr:uid="{C0120E55-B697-4B8F-AAC0-7DC90F340F51}"/>
    <cellStyle name="Comma 4 2 10 2 3" xfId="44507" xr:uid="{2E6BD632-8307-4784-B020-9FE017A862C1}"/>
    <cellStyle name="Comma 4 2 10 2 4" xfId="45995" xr:uid="{34907D1A-5FEC-4033-89CC-1B9FE2783A5E}"/>
    <cellStyle name="Comma 4 2 10 2 5" xfId="43011" xr:uid="{F879FB8D-1744-4AD9-ABB9-1E0CB352731B}"/>
    <cellStyle name="Comma 4 2 10 3" xfId="36681" xr:uid="{D6432015-C8C4-44D3-9821-9FC4EADA3FAB}"/>
    <cellStyle name="Comma 4 2 10 3 2" xfId="43895" xr:uid="{77FA0F6E-3721-4183-9FAF-9335FF97E954}"/>
    <cellStyle name="Comma 4 2 10 3 2 2" xfId="45448" xr:uid="{335738A6-1F6C-4BE3-8B5C-6A8ED4EFBFFA}"/>
    <cellStyle name="Comma 4 2 10 3 2 3" xfId="46940" xr:uid="{5367FA32-3B1F-41AC-A888-51A63C9B7969}"/>
    <cellStyle name="Comma 4 2 10 3 3" xfId="44738" xr:uid="{23C6546D-AC20-4C86-B940-7CCBD45CAF6A}"/>
    <cellStyle name="Comma 4 2 10 3 4" xfId="46226" xr:uid="{C17311C0-3310-4ECB-B812-983CF6A4A586}"/>
    <cellStyle name="Comma 4 2 10 3 5" xfId="43220" xr:uid="{DC5DE66E-DB44-4FF0-910D-B745546E362A}"/>
    <cellStyle name="Comma 4 2 10 4" xfId="38338" xr:uid="{60163FCF-FBDB-4AA6-A844-91BBA2E220FF}"/>
    <cellStyle name="Comma 4 2 10 4 2" xfId="44981" xr:uid="{94EC76E2-41DC-4191-9E9F-CB48CFA6F7AD}"/>
    <cellStyle name="Comma 4 2 10 4 3" xfId="46470" xr:uid="{CE74153A-3498-49B9-85CB-7A029780BCA6}"/>
    <cellStyle name="Comma 4 2 10 4 4" xfId="43443" xr:uid="{9C87CAFA-6799-495D-852E-5A13CF2EDD69}"/>
    <cellStyle name="Comma 4 2 10 5" xfId="39451" xr:uid="{3E6771FC-BF3B-4748-8255-2CCC442390B2}"/>
    <cellStyle name="Comma 4 2 10 5 2" xfId="44276" xr:uid="{055DFC6A-506E-483D-B499-2CB86D810B8F}"/>
    <cellStyle name="Comma 4 2 10 6" xfId="40572" xr:uid="{00722BB7-6500-47DA-BA1E-124098788F8F}"/>
    <cellStyle name="Comma 4 2 10 6 2" xfId="45764" xr:uid="{D4FFF78B-9BBA-4488-9E5A-5EE7648CDD5C}"/>
    <cellStyle name="Comma 4 2 10 7" xfId="15415" xr:uid="{7EEC84AB-C6FC-40F7-AF4F-C774D800DDF2}"/>
    <cellStyle name="Comma 4 2 10 8" xfId="42398" xr:uid="{4D430F16-1BFF-4635-9E23-547105AD6288}"/>
    <cellStyle name="Comma 4 2 10 9" xfId="42805" xr:uid="{0CCFEEAC-FBD0-4327-B641-55419DB5144F}"/>
    <cellStyle name="Comma 4 2 11" xfId="25681" xr:uid="{F9F8A6B8-CB37-4061-8D6A-121EF35175B0}"/>
    <cellStyle name="Comma 4 2 11 2" xfId="43477" xr:uid="{75D3EB7F-0C2D-4E7B-AD81-E81783B52E28}"/>
    <cellStyle name="Comma 4 2 11 2 2" xfId="45015" xr:uid="{12AA37E0-48B9-4137-A9D1-D5A2A97A44A7}"/>
    <cellStyle name="Comma 4 2 11 2 3" xfId="46504" xr:uid="{D856E927-76BC-49E5-B908-A2BF10C45E88}"/>
    <cellStyle name="Comma 4 2 11 3" xfId="44310" xr:uid="{B9AA1C3B-B578-4539-9FFA-C50CC8FD0657}"/>
    <cellStyle name="Comma 4 2 11 4" xfId="45798" xr:uid="{1DD0FB7D-A433-4A81-9D40-4FFFE940E820}"/>
    <cellStyle name="Comma 4 2 11 5" xfId="42842" xr:uid="{43B8ADA1-2BF2-4AB6-95B5-FBB5115D18A2}"/>
    <cellStyle name="Comma 4 2 12" xfId="36567" xr:uid="{52501D08-2502-48B2-A027-485FD19C4926}"/>
    <cellStyle name="Comma 4 2 12 2" xfId="43693" xr:uid="{5828639F-8F17-426D-83CA-A0C165D4C6A7}"/>
    <cellStyle name="Comma 4 2 12 2 2" xfId="45241" xr:uid="{618C8355-CE50-4E88-AC11-DC797C75F28B}"/>
    <cellStyle name="Comma 4 2 12 2 3" xfId="46731" xr:uid="{3E081D4E-A6D8-4C8F-AFAB-BECAA0A92ABC}"/>
    <cellStyle name="Comma 4 2 12 3" xfId="44533" xr:uid="{6E4CFF92-7615-4217-AE2A-F649946ED480}"/>
    <cellStyle name="Comma 4 2 12 4" xfId="46021" xr:uid="{04F2435D-B4D4-426C-8EEB-45718E6AF2D3}"/>
    <cellStyle name="Comma 4 2 12 5" xfId="43035" xr:uid="{9FAB9E2B-7867-460E-8177-182AF3CA30C6}"/>
    <cellStyle name="Comma 4 2 13" xfId="38223" xr:uid="{AE1559A3-E7F6-46DB-BF7D-A7DF567EA4DB}"/>
    <cellStyle name="Comma 4 2 13 2" xfId="44786" xr:uid="{D801CCCC-4239-4E15-8C56-448AE2DBE80F}"/>
    <cellStyle name="Comma 4 2 13 3" xfId="46274" xr:uid="{A1D2CDFE-BD47-4195-AAF0-B6F7D18F89BA}"/>
    <cellStyle name="Comma 4 2 13 4" xfId="43265" xr:uid="{BD9144DD-E437-4531-B542-179D4B886455}"/>
    <cellStyle name="Comma 4 2 14" xfId="39337" xr:uid="{93497AA2-3446-4707-B8F6-1BE5EAB0747E}"/>
    <cellStyle name="Comma 4 2 14 2" xfId="44089" xr:uid="{2775F6AB-74B8-4D5C-AE12-840BDAA0D2BF}"/>
    <cellStyle name="Comma 4 2 14 3" xfId="45577" xr:uid="{FEF6A4C0-EC98-4B3D-B36C-8F5CACC53E06}"/>
    <cellStyle name="Comma 4 2 14 4" xfId="42642" xr:uid="{BA492AF3-3130-4B3E-B4DC-41195756CFB0}"/>
    <cellStyle name="Comma 4 2 15" xfId="40457" xr:uid="{54427185-213F-4E61-9A18-C86F31E25264}"/>
    <cellStyle name="Comma 4 2 15 2" xfId="44001" xr:uid="{4156365E-9EA8-4900-A011-92DEE73383FA}"/>
    <cellStyle name="Comma 4 2 16" xfId="15297" xr:uid="{B177F321-B582-4B2E-8588-635233F29DC6}"/>
    <cellStyle name="Comma 4 2 16 2" xfId="45487" xr:uid="{45EBC3E2-A73D-443F-A14A-B3802FE13F3E}"/>
    <cellStyle name="Comma 4 2 17" xfId="1238" xr:uid="{0BC1F8E3-D5E7-484B-B486-261548A1A614}"/>
    <cellStyle name="Comma 4 2 17 2" xfId="42590" xr:uid="{14B6A135-63D0-483F-BA94-A07C965CEFBC}"/>
    <cellStyle name="Comma 4 2 18" xfId="41605" xr:uid="{608773E9-A732-43B3-AE50-87D48857AC3D}"/>
    <cellStyle name="Comma 4 2 19" xfId="771" xr:uid="{0735FF0E-ED46-40E0-AD4B-919649A2A751}"/>
    <cellStyle name="Comma 4 2 2" xfId="101" xr:uid="{39E40B06-D24A-4968-BBD2-DC37E0371F5E}"/>
    <cellStyle name="Comma 4 2 2 10" xfId="39452" xr:uid="{F68A8E86-60A4-4CFA-B295-923C31431858}"/>
    <cellStyle name="Comma 4 2 2 10 2" xfId="44799" xr:uid="{E36FEDD1-74C7-411B-8EB7-E371C7E28591}"/>
    <cellStyle name="Comma 4 2 2 10 3" xfId="46288" xr:uid="{D1E5DA14-4BCA-4A14-ACBD-C1BA4EC11096}"/>
    <cellStyle name="Comma 4 2 2 10 4" xfId="43278" xr:uid="{B40D8CB7-B8EF-4A6E-8079-61B32C28B682}"/>
    <cellStyle name="Comma 4 2 2 11" xfId="40573" xr:uid="{043A047B-7486-4F81-AC06-985FA76CE095}"/>
    <cellStyle name="Comma 4 2 2 11 2" xfId="44104" xr:uid="{1CA9C9E8-077A-4F0A-A4ED-EB42E24AC67D}"/>
    <cellStyle name="Comma 4 2 2 11 3" xfId="45592" xr:uid="{29EE60B7-A2E0-4897-9F01-A804F7B413D9}"/>
    <cellStyle name="Comma 4 2 2 11 4" xfId="43929" xr:uid="{C3C29DA5-8882-4BC1-8990-C2CB240F6949}"/>
    <cellStyle name="Comma 4 2 2 12" xfId="15416" xr:uid="{29F84A15-6168-418B-9D20-174C64A3E570}"/>
    <cellStyle name="Comma 4 2 2 12 2" xfId="44024" xr:uid="{4ADFEDC2-FA2A-4D45-A666-6177431F858A}"/>
    <cellStyle name="Comma 4 2 2 13" xfId="1696" xr:uid="{5CE5D174-22D6-4ABF-9654-A0FB4106276D}"/>
    <cellStyle name="Comma 4 2 2 13 2" xfId="45510" xr:uid="{D0013478-353D-4D8A-8FDA-8BFBB57EAC39}"/>
    <cellStyle name="Comma 4 2 2 14" xfId="41654" xr:uid="{6680DCD6-790A-441D-8F79-39A2AECEC7A3}"/>
    <cellStyle name="Comma 4 2 2 15" xfId="41897" xr:uid="{DD9C1ED5-DFDE-4203-9699-40EC85882547}"/>
    <cellStyle name="Comma 4 2 2 16" xfId="235" xr:uid="{3CAC2031-EBFE-4E72-95C4-847F1FB43D0B}"/>
    <cellStyle name="Comma 4 2 2 17" xfId="42374" xr:uid="{E35FA554-4E01-481E-AF4A-7B1DC78EB13E}"/>
    <cellStyle name="Comma 4 2 2 18" xfId="42655" xr:uid="{08D649E0-A772-4611-B635-1036AEC5F13E}"/>
    <cellStyle name="Comma 4 2 2 19" xfId="47048" xr:uid="{88F2A8E4-9F50-4357-B328-E70B68311F9B}"/>
    <cellStyle name="Comma 4 2 2 2" xfId="454" xr:uid="{38391349-EF84-45E4-876F-0D1DADF61A8B}"/>
    <cellStyle name="Comma 4 2 2 2 10" xfId="15417" xr:uid="{658A2353-95F4-4F02-89CD-DB81C1D4F38F}"/>
    <cellStyle name="Comma 4 2 2 2 11" xfId="1697" xr:uid="{0A4F5B8A-52C5-479C-B0E2-AE430FB05CFF}"/>
    <cellStyle name="Comma 4 2 2 2 12" xfId="42026" xr:uid="{2D5AF43A-E8E9-44AF-ABC5-D4B7D384758A}"/>
    <cellStyle name="Comma 4 2 2 2 13" xfId="42672" xr:uid="{BE989B7C-9862-4443-941D-DC9C1F15FC8B}"/>
    <cellStyle name="Comma 4 2 2 2 2" xfId="738" xr:uid="{D9FB1880-C6E9-4A16-B298-EE3FB58EA10A}"/>
    <cellStyle name="Comma 4 2 2 2 2 10" xfId="42881" xr:uid="{9FB05687-1D97-4201-964F-7A25BED4B551}"/>
    <cellStyle name="Comma 4 2 2 2 2 2" xfId="25836" xr:uid="{3E541315-C0D5-49F4-B011-15D84491FCD2}"/>
    <cellStyle name="Comma 4 2 2 2 2 2 2" xfId="45062" xr:uid="{5851204B-9911-41E4-BC35-0C6DFEA6E51F}"/>
    <cellStyle name="Comma 4 2 2 2 2 2 3" xfId="46550" xr:uid="{9E634560-7702-48C5-843C-7A3B94853B2F}"/>
    <cellStyle name="Comma 4 2 2 2 2 2 4" xfId="43522" xr:uid="{8DE3671B-D3A1-4355-AAF0-AC01EF59B36B}"/>
    <cellStyle name="Comma 4 2 2 2 2 3" xfId="36684" xr:uid="{93533A9A-2560-4E63-90AF-AD2EC734A045}"/>
    <cellStyle name="Comma 4 2 2 2 2 3 2" xfId="44357" xr:uid="{A70A1B41-8416-42FF-B1BF-436A1AC71FA8}"/>
    <cellStyle name="Comma 4 2 2 2 2 4" xfId="38341" xr:uid="{FCD1CC0F-5700-4003-BA77-0A8241F503F1}"/>
    <cellStyle name="Comma 4 2 2 2 2 4 2" xfId="45846" xr:uid="{D0773E47-EBD6-4C1C-8796-531273AC84BD}"/>
    <cellStyle name="Comma 4 2 2 2 2 5" xfId="39454" xr:uid="{FC796F59-7CD6-4B51-95FC-DBF9B204C00A}"/>
    <cellStyle name="Comma 4 2 2 2 2 6" xfId="40575" xr:uid="{4E89B00A-724F-4E91-BAA9-A8D3226F82DE}"/>
    <cellStyle name="Comma 4 2 2 2 2 7" xfId="15418" xr:uid="{FFC2D2DD-C787-4E1D-8C48-8C822392DCD9}"/>
    <cellStyle name="Comma 4 2 2 2 2 8" xfId="1698" xr:uid="{55D2C7F4-8142-44B7-8FB3-723E6D3974E1}"/>
    <cellStyle name="Comma 4 2 2 2 2 9" xfId="42301" xr:uid="{0F4CA2F3-D05A-49C6-9D68-DCD6A864AC6F}"/>
    <cellStyle name="Comma 4 2 2 2 3" xfId="14214" xr:uid="{BA8AFF71-801A-40C9-919B-6F4A0D147735}"/>
    <cellStyle name="Comma 4 2 2 2 3 2" xfId="35292" xr:uid="{36F21232-B560-49DB-83C0-E1AD6D28B360}"/>
    <cellStyle name="Comma 4 2 2 2 3 2 2" xfId="45291" xr:uid="{A522D9C5-ACDB-49CD-A2DD-DDAB7E7726F1}"/>
    <cellStyle name="Comma 4 2 2 2 3 2 3" xfId="46783" xr:uid="{7762012F-49C3-49C6-AD87-D1A84FC09AB7}"/>
    <cellStyle name="Comma 4 2 2 2 3 2 4" xfId="43740" xr:uid="{B883E683-5F74-419D-B78D-2823CAD921DD}"/>
    <cellStyle name="Comma 4 2 2 2 3 3" xfId="37657" xr:uid="{B34F6576-59D0-4E9C-A0F2-F49E21BBB117}"/>
    <cellStyle name="Comma 4 2 2 2 3 3 2" xfId="44584" xr:uid="{59552B1A-1DE8-45CB-A873-A67BB77BEB79}"/>
    <cellStyle name="Comma 4 2 2 2 3 4" xfId="38847" xr:uid="{4EF458CB-953C-465B-99BF-BF8B97FFCACF}"/>
    <cellStyle name="Comma 4 2 2 2 3 4 2" xfId="46070" xr:uid="{2AF8E06E-2547-4A24-8E1B-5A6AAAED754E}"/>
    <cellStyle name="Comma 4 2 2 2 3 5" xfId="39964" xr:uid="{81184D7A-2A4C-4577-A1D1-A7647A79A1E6}"/>
    <cellStyle name="Comma 4 2 2 2 3 6" xfId="41081" xr:uid="{ADC13FE2-6555-460C-B3A8-2D39B606D4EF}"/>
    <cellStyle name="Comma 4 2 2 2 3 7" xfId="24960" xr:uid="{4F83FE8A-9C28-4F2D-98C0-12509A7D07B6}"/>
    <cellStyle name="Comma 4 2 2 2 3 8" xfId="43080" xr:uid="{F470A6AC-0833-451D-AF39-BA9F622E26FF}"/>
    <cellStyle name="Comma 4 2 2 2 4" xfId="15077" xr:uid="{ADF87BC7-9A82-44FB-B4BE-B6CBE729862B}"/>
    <cellStyle name="Comma 4 2 2 2 4 2" xfId="35926" xr:uid="{39383D76-9BBF-4EB0-A3C1-9D6C16F8DEE3}"/>
    <cellStyle name="Comma 4 2 2 2 4 2 2" xfId="44826" xr:uid="{FB21B3E7-20CC-409C-BB21-E11E4896662C}"/>
    <cellStyle name="Comma 4 2 2 2 4 3" xfId="38068" xr:uid="{1874FF7F-A54D-45A5-A2B0-2C58C04C91D0}"/>
    <cellStyle name="Comma 4 2 2 2 4 3 2" xfId="46316" xr:uid="{541D5995-7BE2-460B-956A-62774A781AE0}"/>
    <cellStyle name="Comma 4 2 2 2 4 4" xfId="39192" xr:uid="{0729E5C2-F5FC-4AB4-B340-2797D02787CD}"/>
    <cellStyle name="Comma 4 2 2 2 4 5" xfId="40309" xr:uid="{B7F0EDD5-61AE-4FE8-8AF8-5DBB119E1B2A}"/>
    <cellStyle name="Comma 4 2 2 2 4 6" xfId="41426" xr:uid="{9CB8393A-F979-43F1-9DA1-BA428046E4F2}"/>
    <cellStyle name="Comma 4 2 2 2 4 7" xfId="25542" xr:uid="{084FA933-BD61-487C-A432-78C196313DE5}"/>
    <cellStyle name="Comma 4 2 2 2 4 8" xfId="43303" xr:uid="{1C22B858-F211-41D3-B111-44CECB4CD8F0}"/>
    <cellStyle name="Comma 4 2 2 2 5" xfId="25835" xr:uid="{908CD808-9E31-4A6B-9BFA-D13817AA98FC}"/>
    <cellStyle name="Comma 4 2 2 2 5 2" xfId="44131" xr:uid="{900F9846-30CF-4FDD-A7C0-B7524675D960}"/>
    <cellStyle name="Comma 4 2 2 2 6" xfId="36683" xr:uid="{40EE050B-D99D-4C1A-88C0-E0A230485ABD}"/>
    <cellStyle name="Comma 4 2 2 2 6 2" xfId="45617" xr:uid="{0CCAB2B2-D084-4A53-AC63-ABEC76B99BBF}"/>
    <cellStyle name="Comma 4 2 2 2 7" xfId="38340" xr:uid="{10DF2691-5904-46C6-B597-084A0077C055}"/>
    <cellStyle name="Comma 4 2 2 2 8" xfId="39453" xr:uid="{B6065ABA-62BA-4D2E-A5C1-BCFBE2C4D1F0}"/>
    <cellStyle name="Comma 4 2 2 2 9" xfId="40574" xr:uid="{8A97F8D3-E5D5-436C-B55F-501C28EA1F4A}"/>
    <cellStyle name="Comma 4 2 2 3" xfId="609" xr:uid="{6152212D-9D63-49C4-B976-A2D65BEF4741}"/>
    <cellStyle name="Comma 4 2 2 3 10" xfId="1699" xr:uid="{03C7520F-F899-41C4-A3DD-A9C5BCC5C14C}"/>
    <cellStyle name="Comma 4 2 2 3 11" xfId="42172" xr:uid="{7C143863-D609-480A-891B-5E380CA36FDB}"/>
    <cellStyle name="Comma 4 2 2 3 12" xfId="42687" xr:uid="{4DD90215-3822-4296-9AA0-566B6904E1E4}"/>
    <cellStyle name="Comma 4 2 2 3 2" xfId="14556" xr:uid="{58484D8A-45B5-4690-A831-685D38F8DA77}"/>
    <cellStyle name="Comma 4 2 2 3 2 2" xfId="35431" xr:uid="{CCF939AE-B7F1-45D5-A458-6561A8C95B9D}"/>
    <cellStyle name="Comma 4 2 2 3 2 2 2" xfId="45085" xr:uid="{80293E52-C9C1-443C-8938-0573B5734C5C}"/>
    <cellStyle name="Comma 4 2 2 3 2 2 3" xfId="46574" xr:uid="{CEEA8820-2E5D-4464-BA8D-A3A992D5973F}"/>
    <cellStyle name="Comma 4 2 2 3 2 2 4" xfId="43544" xr:uid="{E2BF05BA-BFD3-4073-B9AD-4998CDB6F9AD}"/>
    <cellStyle name="Comma 4 2 2 3 2 3" xfId="37760" xr:uid="{D38D5087-6694-44B8-9ACD-D5260CA6AA5A}"/>
    <cellStyle name="Comma 4 2 2 3 2 3 2" xfId="44380" xr:uid="{45C07C99-9DD4-480C-86FE-673D80B8CC77}"/>
    <cellStyle name="Comma 4 2 2 3 2 4" xfId="38931" xr:uid="{CA684C3C-DB2F-4BDB-A247-149E5C932018}"/>
    <cellStyle name="Comma 4 2 2 3 2 4 2" xfId="45868" xr:uid="{B7936D25-A848-4D8F-823C-B687AAA5888F}"/>
    <cellStyle name="Comma 4 2 2 3 2 5" xfId="40048" xr:uid="{519E9132-AA5C-401D-8E7E-BB5B5CC91EB1}"/>
    <cellStyle name="Comma 4 2 2 3 2 6" xfId="41165" xr:uid="{6A1FB817-1098-4E3F-8B93-44BF666EE045}"/>
    <cellStyle name="Comma 4 2 2 3 2 7" xfId="25074" xr:uid="{36B9D56D-D2C6-4F40-8AB7-2AF88E17F72F}"/>
    <cellStyle name="Comma 4 2 2 3 2 8" xfId="42901" xr:uid="{5BA21FBF-5B1D-4AC9-A45A-B00640186132}"/>
    <cellStyle name="Comma 4 2 2 3 3" xfId="15165" xr:uid="{C223181A-947E-47DB-8785-4E939DA2315D}"/>
    <cellStyle name="Comma 4 2 2 3 3 2" xfId="36010" xr:uid="{D542E895-5C57-4B0A-85F5-2B117245AD62}"/>
    <cellStyle name="Comma 4 2 2 3 3 2 2" xfId="45316" xr:uid="{FA934AC6-D1DB-4E5B-A652-7683430F5905}"/>
    <cellStyle name="Comma 4 2 2 3 3 2 3" xfId="46808" xr:uid="{96010B0A-4E8E-4DA7-8F6E-46C4C6D7A800}"/>
    <cellStyle name="Comma 4 2 2 3 3 2 4" xfId="43764" xr:uid="{7B67F8C4-F874-4A1E-9C55-55B05FC4AC90}"/>
    <cellStyle name="Comma 4 2 2 3 3 3" xfId="38151" xr:uid="{D9173697-D977-493B-B538-972619C4C2D4}"/>
    <cellStyle name="Comma 4 2 2 3 3 3 2" xfId="44608" xr:uid="{2641B257-FA12-4723-8C74-992EC19F8115}"/>
    <cellStyle name="Comma 4 2 2 3 3 4" xfId="39275" xr:uid="{F030E342-7DF4-41CD-98D4-877B9020668D}"/>
    <cellStyle name="Comma 4 2 2 3 3 4 2" xfId="46095" xr:uid="{ED8F8989-F185-41A0-A59D-87173488CD3F}"/>
    <cellStyle name="Comma 4 2 2 3 3 5" xfId="40392" xr:uid="{D88BEB07-248D-4669-97BF-6EE6B801E6A1}"/>
    <cellStyle name="Comma 4 2 2 3 3 6" xfId="41509" xr:uid="{2FC53F04-CD8F-47DA-B444-355CB6E9D4DC}"/>
    <cellStyle name="Comma 4 2 2 3 3 7" xfId="25604" xr:uid="{A89CA66C-F9D7-4E10-858D-A76D9E5C372E}"/>
    <cellStyle name="Comma 4 2 2 3 3 8" xfId="43102" xr:uid="{E4A008C7-56A7-483B-AA7F-4EDDA98A1015}"/>
    <cellStyle name="Comma 4 2 2 3 4" xfId="25837" xr:uid="{7CCFDD02-4F18-4090-8D02-F7EBFD7D8D0D}"/>
    <cellStyle name="Comma 4 2 2 3 4 2" xfId="44850" xr:uid="{466778B3-0EED-4F1B-A074-816A6887CAC7}"/>
    <cellStyle name="Comma 4 2 2 3 4 3" xfId="46340" xr:uid="{B5CB5EAC-7EDB-47CA-9FF3-D082D6F73AF5}"/>
    <cellStyle name="Comma 4 2 2 3 4 4" xfId="43325" xr:uid="{0D96EB6F-CCCE-4956-92A2-69A5C6A7982D}"/>
    <cellStyle name="Comma 4 2 2 3 5" xfId="36685" xr:uid="{70736367-B386-4606-ACAE-820CCB7C8044}"/>
    <cellStyle name="Comma 4 2 2 3 5 2" xfId="44154" xr:uid="{F9FE0E46-CCD1-4D6E-B73B-23378FF3743A}"/>
    <cellStyle name="Comma 4 2 2 3 6" xfId="38342" xr:uid="{D9BDC4EB-C749-46CF-A59A-C9A647EDF7AA}"/>
    <cellStyle name="Comma 4 2 2 3 6 2" xfId="45640" xr:uid="{C628BB17-B6D3-41C6-98F6-B2490CCA3FA3}"/>
    <cellStyle name="Comma 4 2 2 3 7" xfId="39455" xr:uid="{827AE1C1-6E70-4F83-A8FB-04C21B7E05F2}"/>
    <cellStyle name="Comma 4 2 2 3 8" xfId="40576" xr:uid="{EBC97091-8383-464A-84C9-64E4D9B7BED3}"/>
    <cellStyle name="Comma 4 2 2 3 9" xfId="15419" xr:uid="{F25FFC91-4510-4BEB-840D-1D51097EC96B}"/>
    <cellStyle name="Comma 4 2 2 4" xfId="325" xr:uid="{25177D9B-B1EC-4C4A-B4E3-884A425F0E9A}"/>
    <cellStyle name="Comma 4 2 2 4 10" xfId="42713" xr:uid="{3FB52E9F-584A-42E9-BF7D-AF66421686D0}"/>
    <cellStyle name="Comma 4 2 2 4 2" xfId="15076" xr:uid="{3515DD3C-3DBE-4597-BEDA-1799FB883DF7}"/>
    <cellStyle name="Comma 4 2 2 4 2 2" xfId="35925" xr:uid="{D1EAC3FF-9591-4285-8F13-130B9717D53B}"/>
    <cellStyle name="Comma 4 2 2 4 2 2 2" xfId="45113" xr:uid="{EF073642-08F4-412E-8060-CB1ACAD4DB34}"/>
    <cellStyle name="Comma 4 2 2 4 2 2 3" xfId="46602" xr:uid="{5D52372E-E03E-44DC-BB4B-3565D23D7CB5}"/>
    <cellStyle name="Comma 4 2 2 4 2 2 4" xfId="43570" xr:uid="{423526BE-ADF5-4572-9439-D03B16491D09}"/>
    <cellStyle name="Comma 4 2 2 4 2 3" xfId="38067" xr:uid="{5A2F00BA-6FB8-4BE5-9CCD-DA1897044BB4}"/>
    <cellStyle name="Comma 4 2 2 4 2 3 2" xfId="44408" xr:uid="{6CBA6A3D-F2B8-4D9C-B6CC-C86790E48F44}"/>
    <cellStyle name="Comma 4 2 2 4 2 4" xfId="39191" xr:uid="{2EBFE627-DD11-447E-84FA-DA3646ABE050}"/>
    <cellStyle name="Comma 4 2 2 4 2 4 2" xfId="45896" xr:uid="{01E55681-0DAA-4AAE-A0E6-5D89AD425C4B}"/>
    <cellStyle name="Comma 4 2 2 4 2 5" xfId="40308" xr:uid="{18F2585E-7730-4F8A-A675-06882E3170DE}"/>
    <cellStyle name="Comma 4 2 2 4 2 6" xfId="41425" xr:uid="{2FC2175B-A86B-4819-9E2C-17A71FAAB6BA}"/>
    <cellStyle name="Comma 4 2 2 4 2 7" xfId="25541" xr:uid="{D90A6418-EEEB-4A19-B683-99F73FC60696}"/>
    <cellStyle name="Comma 4 2 2 4 2 8" xfId="42924" xr:uid="{1BD1D3B9-BE75-4B91-A757-98421923F67D}"/>
    <cellStyle name="Comma 4 2 2 4 3" xfId="35291" xr:uid="{A8163F34-970F-4DC6-85C4-4CAB9CB62CFC}"/>
    <cellStyle name="Comma 4 2 2 4 3 2" xfId="43794" xr:uid="{7F02CF36-F127-48AC-B31D-1873050769D8}"/>
    <cellStyle name="Comma 4 2 2 4 3 2 2" xfId="45346" xr:uid="{54D7DBC5-769E-46F3-B1F5-EA956330201C}"/>
    <cellStyle name="Comma 4 2 2 4 3 2 3" xfId="46838" xr:uid="{470AC465-A2D1-4B5C-A25D-12901B26E329}"/>
    <cellStyle name="Comma 4 2 2 4 3 3" xfId="44638" xr:uid="{C66B29F9-1123-4F5E-BE1E-E3FFF5C6F4C3}"/>
    <cellStyle name="Comma 4 2 2 4 3 4" xfId="46125" xr:uid="{AC3EB68C-CF27-44A1-A540-2B11070EA4A1}"/>
    <cellStyle name="Comma 4 2 2 4 3 5" xfId="43130" xr:uid="{FBCD2DC3-9A1E-4FC4-81E6-0B154A0CBC78}"/>
    <cellStyle name="Comma 4 2 2 4 4" xfId="37656" xr:uid="{08FF364F-DF57-4525-AA15-31FFC127C9B0}"/>
    <cellStyle name="Comma 4 2 2 4 4 2" xfId="44880" xr:uid="{797AD627-3FEE-4AAD-BBE4-D32DC8F088D8}"/>
    <cellStyle name="Comma 4 2 2 4 4 3" xfId="46370" xr:uid="{9A6C8CC8-9855-4ED0-B6CA-7B0EB7E63715}"/>
    <cellStyle name="Comma 4 2 2 4 4 4" xfId="43353" xr:uid="{188F5E07-FA90-4CFA-880F-0E6CE9C85A1B}"/>
    <cellStyle name="Comma 4 2 2 4 5" xfId="38846" xr:uid="{40AE767E-267B-446B-9656-F8A0E1F3EAD5}"/>
    <cellStyle name="Comma 4 2 2 4 5 2" xfId="44182" xr:uid="{7BA1CCA1-ADF4-41A9-9FBA-C0BABF3A1E03}"/>
    <cellStyle name="Comma 4 2 2 4 6" xfId="39963" xr:uid="{9BA33B61-7801-4C19-8851-7E65BAF3A348}"/>
    <cellStyle name="Comma 4 2 2 4 6 2" xfId="45669" xr:uid="{42606F2F-408A-4448-9FB0-4C65838289A1}"/>
    <cellStyle name="Comma 4 2 2 4 7" xfId="41080" xr:uid="{8947DD95-01BC-40E1-B36E-BE8B47F2CF4B}"/>
    <cellStyle name="Comma 4 2 2 4 8" xfId="24959" xr:uid="{06A52F6B-D95D-4642-B59B-07C2E82164E5}"/>
    <cellStyle name="Comma 4 2 2 4 9" xfId="14213" xr:uid="{DCACAE7C-3099-42B7-8712-8B96FC932AF4}"/>
    <cellStyle name="Comma 4 2 2 5" xfId="13453" xr:uid="{430B4F48-BF99-4457-8039-D6F6AB6C37E3}"/>
    <cellStyle name="Comma 4 2 2 5 2" xfId="35036" xr:uid="{E73DC12A-D0B5-44D9-ACEA-D23305DB0191}"/>
    <cellStyle name="Comma 4 2 2 5 2 2" xfId="43628" xr:uid="{86002054-BBE7-4B70-94E9-F617A87B8383}"/>
    <cellStyle name="Comma 4 2 2 5 2 2 2" xfId="45176" xr:uid="{C727F286-88D7-4255-B30C-9E50DD7FB4EC}"/>
    <cellStyle name="Comma 4 2 2 5 2 2 3" xfId="46666" xr:uid="{61BA0B6A-EF2E-47D1-A3FD-E4CBFBF0FB2F}"/>
    <cellStyle name="Comma 4 2 2 5 2 3" xfId="44469" xr:uid="{FFF8DC1B-5632-4972-B7E1-DA63370373D1}"/>
    <cellStyle name="Comma 4 2 2 5 2 4" xfId="45957" xr:uid="{6A36CAB7-CBAB-4230-A89A-68283A960959}"/>
    <cellStyle name="Comma 4 2 2 5 2 5" xfId="42976" xr:uid="{52266092-1C72-4E4A-B3C9-8BF2B3C2B68D}"/>
    <cellStyle name="Comma 4 2 2 5 3" xfId="37478" xr:uid="{C8272B7A-40A5-420F-BBBF-8D7D166BE8CC}"/>
    <cellStyle name="Comma 4 2 2 5 3 2" xfId="43857" xr:uid="{D75732D6-ACE6-4A19-8FC2-01AF26F1AC4C}"/>
    <cellStyle name="Comma 4 2 2 5 3 2 2" xfId="45410" xr:uid="{A65EBDD8-A3EA-4137-A237-7A3E2B3829A7}"/>
    <cellStyle name="Comma 4 2 2 5 3 2 3" xfId="46902" xr:uid="{D2642837-82FF-42FC-AC3C-812EA8B5D849}"/>
    <cellStyle name="Comma 4 2 2 5 3 3" xfId="44700" xr:uid="{3DE563D9-DE64-43B8-9240-0D5B6F128D54}"/>
    <cellStyle name="Comma 4 2 2 5 3 4" xfId="46188" xr:uid="{3ED2B1DE-1CDB-4683-AB63-2F8C339ACE39}"/>
    <cellStyle name="Comma 4 2 2 5 3 5" xfId="43185" xr:uid="{597957F1-3701-460A-917C-365A43E60A54}"/>
    <cellStyle name="Comma 4 2 2 5 4" xfId="38681" xr:uid="{DF88AC06-BC65-4C74-BCAB-F50BBF44BA9B}"/>
    <cellStyle name="Comma 4 2 2 5 4 2" xfId="44943" xr:uid="{76B578A7-FB5D-427B-9433-9399C2FCDF06}"/>
    <cellStyle name="Comma 4 2 2 5 4 3" xfId="46432" xr:uid="{78DB73DB-7B67-45CD-BDEE-32CFC05CA349}"/>
    <cellStyle name="Comma 4 2 2 5 4 4" xfId="43407" xr:uid="{342409CE-A512-4509-9A93-FBC42683B272}"/>
    <cellStyle name="Comma 4 2 2 5 5" xfId="39798" xr:uid="{7FE76064-AB7E-404B-8E92-599F2349F5FD}"/>
    <cellStyle name="Comma 4 2 2 5 5 2" xfId="44240" xr:uid="{B753D54F-4C14-4C20-B2FA-32FE32D7BF94}"/>
    <cellStyle name="Comma 4 2 2 5 6" xfId="40915" xr:uid="{BA29D4F7-0526-44FD-8CDB-751BC32A0F88}"/>
    <cellStyle name="Comma 4 2 2 5 6 2" xfId="45728" xr:uid="{0F121B51-F570-4DCF-9005-EC898DD08B8D}"/>
    <cellStyle name="Comma 4 2 2 5 7" xfId="24753" xr:uid="{7AF06806-0A11-45F0-9493-5E3C1CC43E2F}"/>
    <cellStyle name="Comma 4 2 2 5 8" xfId="42774" xr:uid="{3909C4C0-BAD1-4B44-96CC-19A173478EA2}"/>
    <cellStyle name="Comma 4 2 2 6" xfId="14914" xr:uid="{63427590-7441-4D70-A8EC-211DA8EDB648}"/>
    <cellStyle name="Comma 4 2 2 6 2" xfId="35768" xr:uid="{B4AE5705-0D92-4E23-AECA-68D739AB59D9}"/>
    <cellStyle name="Comma 4 2 2 6 2 2" xfId="43655" xr:uid="{24E488EB-3B18-42B8-85F6-38C6DE477EEC}"/>
    <cellStyle name="Comma 4 2 2 6 2 2 2" xfId="45203" xr:uid="{6ADD2960-D20A-4456-8F74-82C0C6BA901F}"/>
    <cellStyle name="Comma 4 2 2 6 2 2 3" xfId="46693" xr:uid="{5F477B3B-069C-4BBA-8273-E529AAF556F2}"/>
    <cellStyle name="Comma 4 2 2 6 2 3" xfId="44496" xr:uid="{69953CE5-8BA0-44ED-979F-4D4580E20B08}"/>
    <cellStyle name="Comma 4 2 2 6 2 4" xfId="45984" xr:uid="{A9FA1C3B-8D26-434B-9A7C-28EB707EAC6F}"/>
    <cellStyle name="Comma 4 2 2 6 2 5" xfId="43000" xr:uid="{419D8655-54C4-432F-A8B1-0764985E004A}"/>
    <cellStyle name="Comma 4 2 2 6 3" xfId="37914" xr:uid="{AD3F1402-F119-4F0A-BA1F-4EA879433E60}"/>
    <cellStyle name="Comma 4 2 2 6 3 2" xfId="43884" xr:uid="{20528DC1-29FB-4110-864E-68509B621513}"/>
    <cellStyle name="Comma 4 2 2 6 3 2 2" xfId="45437" xr:uid="{B905B213-C1AF-4779-B8BB-3D60B4C2CAA6}"/>
    <cellStyle name="Comma 4 2 2 6 3 2 3" xfId="46929" xr:uid="{4F6E2037-77C5-4ED9-93A3-911D072AA2C2}"/>
    <cellStyle name="Comma 4 2 2 6 3 3" xfId="44727" xr:uid="{E39CD958-2911-48FF-A577-0A00400D7CEB}"/>
    <cellStyle name="Comma 4 2 2 6 3 4" xfId="46215" xr:uid="{7F738A20-1837-4096-A3A7-0A87DA7E0546}"/>
    <cellStyle name="Comma 4 2 2 6 3 5" xfId="43209" xr:uid="{E0F95F50-0200-4CF4-85CD-55852B3A00A9}"/>
    <cellStyle name="Comma 4 2 2 6 4" xfId="39038" xr:uid="{86EEBE5D-E5F0-4AB8-814E-7C9C242B53C2}"/>
    <cellStyle name="Comma 4 2 2 6 4 2" xfId="44970" xr:uid="{2DB5B38D-A4E6-4B6A-AE79-FEB3FF29FB4D}"/>
    <cellStyle name="Comma 4 2 2 6 4 3" xfId="46459" xr:uid="{AADEBD23-35DF-4038-A784-53EAB8FF5600}"/>
    <cellStyle name="Comma 4 2 2 6 4 4" xfId="43432" xr:uid="{E7DF6D64-987C-420E-8F88-0D9DEDC28AA5}"/>
    <cellStyle name="Comma 4 2 2 6 5" xfId="40155" xr:uid="{ED52EECE-FFE2-425F-8FB5-9DE50674C949}"/>
    <cellStyle name="Comma 4 2 2 6 5 2" xfId="44265" xr:uid="{653EBA44-F466-4AC7-8725-28D008D29451}"/>
    <cellStyle name="Comma 4 2 2 6 6" xfId="41272" xr:uid="{F734F5F8-3C83-4729-8B24-A23380CEE416}"/>
    <cellStyle name="Comma 4 2 2 6 6 2" xfId="45753" xr:uid="{7CBB4004-7EED-4561-B3BA-AAC17EFC6F09}"/>
    <cellStyle name="Comma 4 2 2 6 7" xfId="25398" xr:uid="{14B95DFD-728F-46B9-9967-E535FD69ECBC}"/>
    <cellStyle name="Comma 4 2 2 6 8" xfId="42795" xr:uid="{F0B57232-D3D5-468E-BD37-CB80C6E9A1B9}"/>
    <cellStyle name="Comma 4 2 2 7" xfId="25834" xr:uid="{B1E653B1-A12E-4FEC-8CBD-F67BF2F93B11}"/>
    <cellStyle name="Comma 4 2 2 7 2" xfId="43026" xr:uid="{63DDAEB1-94B5-4941-ACC1-9FEF8B281891}"/>
    <cellStyle name="Comma 4 2 2 7 2 2" xfId="43682" xr:uid="{3C5CF09C-FFB5-4520-BFCB-73F403C25AB6}"/>
    <cellStyle name="Comma 4 2 2 7 2 2 2" xfId="45230" xr:uid="{5E0B0EF8-5B8E-4592-86F1-1B472425265B}"/>
    <cellStyle name="Comma 4 2 2 7 2 2 3" xfId="46720" xr:uid="{7F19CD6F-4A9E-46C9-A304-B708CC06E095}"/>
    <cellStyle name="Comma 4 2 2 7 2 3" xfId="44523" xr:uid="{2254AEB3-25DC-4720-B9BA-622DF5620607}"/>
    <cellStyle name="Comma 4 2 2 7 2 4" xfId="46011" xr:uid="{8E56EC33-82AE-4F4A-841A-2267B1409FD0}"/>
    <cellStyle name="Comma 4 2 2 7 3" xfId="43236" xr:uid="{89F2DDF3-7C75-455D-9CE4-0A09087A432E}"/>
    <cellStyle name="Comma 4 2 2 7 3 2" xfId="43911" xr:uid="{EF515266-E302-47B7-B736-6FC606C553E0}"/>
    <cellStyle name="Comma 4 2 2 7 3 2 2" xfId="45464" xr:uid="{53BC153D-D8DC-4B34-918D-AC97ACF7BBDD}"/>
    <cellStyle name="Comma 4 2 2 7 3 2 3" xfId="46956" xr:uid="{C48BAFF6-A66C-44DA-B0A0-E0871AABA95D}"/>
    <cellStyle name="Comma 4 2 2 7 3 3" xfId="44754" xr:uid="{367F1FE3-E7A2-471F-889C-0B8C04077528}"/>
    <cellStyle name="Comma 4 2 2 7 3 4" xfId="46242" xr:uid="{94D522C7-9CF1-4C45-A9E4-C23694FDE5F1}"/>
    <cellStyle name="Comma 4 2 2 7 4" xfId="43459" xr:uid="{E2985743-959F-4636-9BEE-52C3B9AE1AA9}"/>
    <cellStyle name="Comma 4 2 2 7 4 2" xfId="44997" xr:uid="{3D612724-C842-47D8-980A-DB364C8670F4}"/>
    <cellStyle name="Comma 4 2 2 7 4 3" xfId="46486" xr:uid="{D9F89E20-E901-4BFF-845D-D42D6B2EA33B}"/>
    <cellStyle name="Comma 4 2 2 7 5" xfId="44292" xr:uid="{83228A09-D558-44D5-918F-624848515633}"/>
    <cellStyle name="Comma 4 2 2 7 6" xfId="45780" xr:uid="{6840DAF0-3D33-4112-AD10-74F48FA81747}"/>
    <cellStyle name="Comma 4 2 2 7 7" xfId="42819" xr:uid="{42460A79-080B-43EE-A704-F1EC5F8A867B}"/>
    <cellStyle name="Comma 4 2 2 8" xfId="36682" xr:uid="{7F299CBC-E30E-4183-8069-8545AE55ED67}"/>
    <cellStyle name="Comma 4 2 2 8 2" xfId="43491" xr:uid="{B8C568C9-CCED-4E60-B572-05E01C53DF51}"/>
    <cellStyle name="Comma 4 2 2 8 2 2" xfId="45029" xr:uid="{4D9DCB4B-639F-41CA-B4B9-3C406E8C881F}"/>
    <cellStyle name="Comma 4 2 2 8 2 3" xfId="46518" xr:uid="{D999F6E2-B7D1-42AA-930A-826B8EBC47C6}"/>
    <cellStyle name="Comma 4 2 2 8 3" xfId="44324" xr:uid="{47EFF43D-A3C7-459F-A87B-0A805450E80A}"/>
    <cellStyle name="Comma 4 2 2 8 4" xfId="45812" xr:uid="{57990B2D-FAD1-4076-9EA4-61E7550AC33E}"/>
    <cellStyle name="Comma 4 2 2 8 5" xfId="42856" xr:uid="{2A53D1A8-8601-44B2-84AD-74D3E501B10A}"/>
    <cellStyle name="Comma 4 2 2 9" xfId="38339" xr:uid="{2134E18E-7F39-4F94-BF75-1CCFBB1E690D}"/>
    <cellStyle name="Comma 4 2 2 9 2" xfId="43708" xr:uid="{7DC67BBB-04C5-41E6-9945-3B0F4ABDF2D8}"/>
    <cellStyle name="Comma 4 2 2 9 2 2" xfId="45257" xr:uid="{F76BF237-6997-4EDC-AEE1-39DA0272F223}"/>
    <cellStyle name="Comma 4 2 2 9 2 3" xfId="46747" xr:uid="{35005984-F828-4E02-B7D9-4930F4F58258}"/>
    <cellStyle name="Comma 4 2 2 9 3" xfId="44549" xr:uid="{F277658D-F50B-47C5-AE05-AE24FF431334}"/>
    <cellStyle name="Comma 4 2 2 9 4" xfId="46037" xr:uid="{CB36AC01-1A48-41EF-ADCD-54C35B95DD64}"/>
    <cellStyle name="Comma 4 2 2 9 5" xfId="43048" xr:uid="{8133821E-71C8-4DE9-8228-F217D6ACACD1}"/>
    <cellStyle name="Comma 4 2 20" xfId="41801" xr:uid="{DD79E25D-2F12-4D79-B2F7-E33D51EEFEEC}"/>
    <cellStyle name="Comma 4 2 21" xfId="190" xr:uid="{BB6BB333-CAA2-4EA1-86B1-E2F0487317EF}"/>
    <cellStyle name="Comma 4 2 22" xfId="41855" xr:uid="{E264ABE4-E244-4D31-9A0A-1686FD1B43DE}"/>
    <cellStyle name="Comma 4 2 23" xfId="179" xr:uid="{67A26F7C-C3F7-4D8D-96E3-7934E7D6D007}"/>
    <cellStyle name="Comma 4 2 24" xfId="160" xr:uid="{67AC255D-DAA8-4022-A8D5-910AB17F411C}"/>
    <cellStyle name="Comma 4 2 25" xfId="42361" xr:uid="{85B2166B-D942-47F2-9FBE-D10412770FEC}"/>
    <cellStyle name="Comma 4 2 3" xfId="412" xr:uid="{1D9D0FB0-60C1-4438-883D-5FD1017E6534}"/>
    <cellStyle name="Comma 4 2 3 10" xfId="40577" xr:uid="{68097E9C-0DBC-4E92-92E8-332472A778A8}"/>
    <cellStyle name="Comma 4 2 3 11" xfId="15420" xr:uid="{28478201-7271-4FAE-9FAD-F7C67A69C998}"/>
    <cellStyle name="Comma 4 2 3 12" xfId="1700" xr:uid="{01BDCED5-C5BC-433C-B853-01DDD2ACA522}"/>
    <cellStyle name="Comma 4 2 3 13" xfId="41706" xr:uid="{FDE8D86E-654E-4E81-B3DA-5DE07AEABBE3}"/>
    <cellStyle name="Comma 4 2 3 14" xfId="41984" xr:uid="{A23DC3AE-DFEA-48D8-8390-9A814CAC54BC}"/>
    <cellStyle name="Comma 4 2 3 15" xfId="42666" xr:uid="{5A2DDF5C-6136-40F6-9C9F-DA129AA3C84E}"/>
    <cellStyle name="Comma 4 2 3 2" xfId="696" xr:uid="{6AD82280-6A0B-4FBA-8594-3CE0FE603A02}"/>
    <cellStyle name="Comma 4 2 3 2 10" xfId="42259" xr:uid="{5706D866-3834-483C-92B4-5444D9799713}"/>
    <cellStyle name="Comma 4 2 3 2 11" xfId="42871" xr:uid="{9C24985A-D7CB-4C71-8F81-4C1BDDC8EADE}"/>
    <cellStyle name="Comma 4 2 3 2 2" xfId="1702" xr:uid="{F24AEADC-795B-4DFA-A9AC-135670EF6197}"/>
    <cellStyle name="Comma 4 2 3 2 2 2" xfId="25840" xr:uid="{4D20AEBA-5EF1-43D2-9F07-71B1C0662252}"/>
    <cellStyle name="Comma 4 2 3 2 2 2 2" xfId="45048" xr:uid="{1DCBD77E-E41F-4A29-BB40-7C26B21FC30B}"/>
    <cellStyle name="Comma 4 2 3 2 2 3" xfId="36688" xr:uid="{9C8CABCF-A9E4-4601-A673-EB93F80FB7FA}"/>
    <cellStyle name="Comma 4 2 3 2 2 3 2" xfId="46536" xr:uid="{6D5A4899-FFC4-4B78-9C05-A8CBA654692E}"/>
    <cellStyle name="Comma 4 2 3 2 2 4" xfId="38345" xr:uid="{3735E92F-B7F9-4E96-A32D-7585DFCD9155}"/>
    <cellStyle name="Comma 4 2 3 2 2 5" xfId="39458" xr:uid="{5F529EE9-D6A7-421C-9A4A-1EBAB78585D1}"/>
    <cellStyle name="Comma 4 2 3 2 2 6" xfId="40579" xr:uid="{D969530D-9C22-4B0C-9B95-D9D85E3B5D7A}"/>
    <cellStyle name="Comma 4 2 3 2 2 7" xfId="15422" xr:uid="{DA21C057-1D13-4CDD-A68E-F5B36171AED6}"/>
    <cellStyle name="Comma 4 2 3 2 2 8" xfId="43509" xr:uid="{6F08D89E-8DF6-45D4-BFEE-CB3A97EFC025}"/>
    <cellStyle name="Comma 4 2 3 2 3" xfId="25839" xr:uid="{C258101B-6B12-4327-8B1C-492F7D0F6D7C}"/>
    <cellStyle name="Comma 4 2 3 2 3 2" xfId="44343" xr:uid="{437E5D0F-8F55-4588-A9C4-A6C9D267EDDC}"/>
    <cellStyle name="Comma 4 2 3 2 4" xfId="36687" xr:uid="{CC9A2B11-50EA-44D8-BBA6-D7BA528ECC26}"/>
    <cellStyle name="Comma 4 2 3 2 4 2" xfId="45831" xr:uid="{10D07ACF-F514-4F62-A638-D255DB9149E9}"/>
    <cellStyle name="Comma 4 2 3 2 5" xfId="38344" xr:uid="{AB10940B-0264-4CBB-B236-21FB9D86E872}"/>
    <cellStyle name="Comma 4 2 3 2 6" xfId="39457" xr:uid="{1AED092B-A8CA-4A17-81F5-DEDC323E4F88}"/>
    <cellStyle name="Comma 4 2 3 2 7" xfId="40578" xr:uid="{CBB897B3-6255-4FF1-808D-16EED5EBBB98}"/>
    <cellStyle name="Comma 4 2 3 2 8" xfId="15421" xr:uid="{05A99A76-0907-4FF6-B507-D712F8D3FAED}"/>
    <cellStyle name="Comma 4 2 3 2 9" xfId="1701" xr:uid="{03160342-8EA7-4C8B-AD15-E5E3DD34B268}"/>
    <cellStyle name="Comma 4 2 3 3" xfId="1703" xr:uid="{A8320755-86EC-4AD2-9888-3E90CD3267CF}"/>
    <cellStyle name="Comma 4 2 3 3 2" xfId="25841" xr:uid="{FB7E94A9-EA56-43B2-831C-19334A61A2BD}"/>
    <cellStyle name="Comma 4 2 3 3 2 2" xfId="45277" xr:uid="{B7409F39-472E-4E68-B68F-CD67C16DB906}"/>
    <cellStyle name="Comma 4 2 3 3 2 3" xfId="46768" xr:uid="{B8B4DC20-A9D0-4FF6-8FF3-B33EF80FCADD}"/>
    <cellStyle name="Comma 4 2 3 3 2 4" xfId="43727" xr:uid="{CD74F5C2-A4EC-4571-9998-DD80C821C94E}"/>
    <cellStyle name="Comma 4 2 3 3 3" xfId="36689" xr:uid="{051ACACD-394D-4137-9004-1F00B65A480A}"/>
    <cellStyle name="Comma 4 2 3 3 3 2" xfId="44569" xr:uid="{719846EE-3784-43EB-994C-7E3A00BD78C1}"/>
    <cellStyle name="Comma 4 2 3 3 4" xfId="38346" xr:uid="{D31E10A2-6FEB-4776-8EEA-622DA5CD1CA5}"/>
    <cellStyle name="Comma 4 2 3 3 4 2" xfId="46056" xr:uid="{A7C1E78A-D52A-4A96-9CA5-09EE0EB0F28C}"/>
    <cellStyle name="Comma 4 2 3 3 5" xfId="39459" xr:uid="{4BD38ED8-2449-4A03-9A6E-C40892B7D801}"/>
    <cellStyle name="Comma 4 2 3 3 6" xfId="40580" xr:uid="{85949987-2235-4AB1-A2C5-4E8A4D342B3E}"/>
    <cellStyle name="Comma 4 2 3 3 7" xfId="15423" xr:uid="{10CC1D84-58E9-4D99-B3CB-1CC7B22CE67B}"/>
    <cellStyle name="Comma 4 2 3 3 8" xfId="43067" xr:uid="{0E87D513-BFF7-4D4C-AA33-F3FDC019A943}"/>
    <cellStyle name="Comma 4 2 3 4" xfId="13454" xr:uid="{A533CD0C-641A-4BEC-80BA-DB2B020ABD2E}"/>
    <cellStyle name="Comma 4 2 3 4 2" xfId="35037" xr:uid="{55750759-9DB3-4B35-8731-B2CD5A683F6A}"/>
    <cellStyle name="Comma 4 2 3 4 2 2" xfId="44816" xr:uid="{CDE5BA7E-C43C-4CF9-B48E-D33E976C61E6}"/>
    <cellStyle name="Comma 4 2 3 4 3" xfId="37479" xr:uid="{7EBF1A5F-6D12-4D23-8D2C-F66FBE6C19EA}"/>
    <cellStyle name="Comma 4 2 3 4 3 2" xfId="46304" xr:uid="{30A86D99-93D7-45A8-A045-9148988EC444}"/>
    <cellStyle name="Comma 4 2 3 4 4" xfId="38682" xr:uid="{3378C7C6-94DB-4634-9E7E-A4EE5174B444}"/>
    <cellStyle name="Comma 4 2 3 4 5" xfId="39799" xr:uid="{9D824D93-4AA8-4437-B41C-6F665BE10799}"/>
    <cellStyle name="Comma 4 2 3 4 6" xfId="40916" xr:uid="{6A34CC87-B97C-41E1-883A-6C1BB88EA591}"/>
    <cellStyle name="Comma 4 2 3 4 7" xfId="24754" xr:uid="{C71BB063-81A3-49FE-8EDE-E5F360A23642}"/>
    <cellStyle name="Comma 4 2 3 4 8" xfId="43293" xr:uid="{CCC9D708-34CB-4A60-9ACC-742EC98D5282}"/>
    <cellStyle name="Comma 4 2 3 5" xfId="14915" xr:uid="{B7F04C97-8DED-4A53-8336-0FFD3CEFCF30}"/>
    <cellStyle name="Comma 4 2 3 5 2" xfId="35769" xr:uid="{343C8EC1-1272-4D53-A205-C8845A5B2CB3}"/>
    <cellStyle name="Comma 4 2 3 5 3" xfId="37915" xr:uid="{5E05DF0E-55B2-45B5-B041-D589B998EC12}"/>
    <cellStyle name="Comma 4 2 3 5 4" xfId="39039" xr:uid="{14A0A3D1-1D18-4E12-882A-9BC1EF90309F}"/>
    <cellStyle name="Comma 4 2 3 5 5" xfId="40156" xr:uid="{8CDADE24-F0DF-4F0A-A2FB-07BDED32D98F}"/>
    <cellStyle name="Comma 4 2 3 5 6" xfId="41273" xr:uid="{9283A6C0-C4C8-485D-913E-AD7F63016A92}"/>
    <cellStyle name="Comma 4 2 3 5 7" xfId="25399" xr:uid="{4AF45820-8871-4362-9B50-993D5F7ABCBB}"/>
    <cellStyle name="Comma 4 2 3 5 8" xfId="44120" xr:uid="{3DB758FF-F396-47B1-A23E-839EDF8DFB4D}"/>
    <cellStyle name="Comma 4 2 3 6" xfId="25838" xr:uid="{CEE201B8-B65F-4776-B32E-C4896B7B495E}"/>
    <cellStyle name="Comma 4 2 3 6 2" xfId="45607" xr:uid="{A80F2EA0-06E1-447F-BE35-D6E81CED1078}"/>
    <cellStyle name="Comma 4 2 3 7" xfId="36686" xr:uid="{B46CB276-C191-4EA0-83E4-D8BC71A1266C}"/>
    <cellStyle name="Comma 4 2 3 8" xfId="38343" xr:uid="{D4A4DC7B-F248-4E65-AB70-2799AD97C19F}"/>
    <cellStyle name="Comma 4 2 3 9" xfId="39456" xr:uid="{77FCF8BA-03A0-4588-BB49-F6E010E3A8B8}"/>
    <cellStyle name="Comma 4 2 4" xfId="365" xr:uid="{B8D617E4-4C89-49ED-B0A2-B04EE89AD76E}"/>
    <cellStyle name="Comma 4 2 4 10" xfId="15424" xr:uid="{D7D281BE-5C73-41F4-A003-A52828C26EBB}"/>
    <cellStyle name="Comma 4 2 4 11" xfId="1704" xr:uid="{10539D02-8C43-41DD-A32C-D4FDEC741426}"/>
    <cellStyle name="Comma 4 2 4 12" xfId="41750" xr:uid="{83A28E0D-BC62-475A-858D-FE56413AD31F}"/>
    <cellStyle name="Comma 4 2 4 13" xfId="41938" xr:uid="{6EDD1350-7615-4A9F-BDD9-3064AF77298F}"/>
    <cellStyle name="Comma 4 2 4 14" xfId="42676" xr:uid="{49E3F2D3-E655-48D4-9212-2C95876EC657}"/>
    <cellStyle name="Comma 4 2 4 2" xfId="480" xr:uid="{CD250206-FEEF-4FB7-97D7-490B4D44D98F}"/>
    <cellStyle name="Comma 4 2 4 2 10" xfId="42048" xr:uid="{9DCAB882-4338-4502-997E-536A97E421DC}"/>
    <cellStyle name="Comma 4 2 4 2 11" xfId="42889" xr:uid="{A6D162E3-23AE-4927-8DDC-80A3C645BE06}"/>
    <cellStyle name="Comma 4 2 4 2 2" xfId="25843" xr:uid="{B0F2535C-6B9E-43D0-A573-95A03B072D4D}"/>
    <cellStyle name="Comma 4 2 4 2 2 2" xfId="45071" xr:uid="{4A23E63D-D5D1-4EB2-B9E2-B4A650D8A5B3}"/>
    <cellStyle name="Comma 4 2 4 2 2 3" xfId="46559" xr:uid="{98F4B99A-0CA2-4DD5-B453-98D768374DDD}"/>
    <cellStyle name="Comma 4 2 4 2 2 4" xfId="43531" xr:uid="{43F55D45-E240-4B65-A118-553D260C270F}"/>
    <cellStyle name="Comma 4 2 4 2 3" xfId="36691" xr:uid="{64B3A5C6-B5F8-465D-9E95-2FD2D6D32779}"/>
    <cellStyle name="Comma 4 2 4 2 3 2" xfId="44366" xr:uid="{6BEDD096-998D-4FC7-9005-EA6F30F8C167}"/>
    <cellStyle name="Comma 4 2 4 2 4" xfId="38348" xr:uid="{CB621F56-6432-4F5D-A250-A19233D3534A}"/>
    <cellStyle name="Comma 4 2 4 2 4 2" xfId="45855" xr:uid="{ED846862-7913-4EFD-B916-18531FBAF09E}"/>
    <cellStyle name="Comma 4 2 4 2 5" xfId="39461" xr:uid="{C31164D4-2F72-4C9F-B4AA-A78DA3A43C6B}"/>
    <cellStyle name="Comma 4 2 4 2 6" xfId="40582" xr:uid="{87908AD3-769E-44EE-BA13-FA1AD9AC18BE}"/>
    <cellStyle name="Comma 4 2 4 2 7" xfId="15425" xr:uid="{D1057FEF-F873-454F-9F16-EF93CEFA4218}"/>
    <cellStyle name="Comma 4 2 4 2 8" xfId="1705" xr:uid="{2B52C0D3-7601-4BA2-A60B-9C43F46717CD}"/>
    <cellStyle name="Comma 4 2 4 2 9" xfId="1200" xr:uid="{74F2A4DB-7202-46BD-961C-9FDBE55A009A}"/>
    <cellStyle name="Comma 4 2 4 3" xfId="650" xr:uid="{1D2F7514-C514-4135-B460-0B44990714BE}"/>
    <cellStyle name="Comma 4 2 4 3 10" xfId="43088" xr:uid="{D9C04101-A9C7-4EF0-8DCE-4561E122720C}"/>
    <cellStyle name="Comma 4 2 4 3 2" xfId="35038" xr:uid="{B2E929FD-AD27-4764-9A7D-FF5ADAB54DE6}"/>
    <cellStyle name="Comma 4 2 4 3 2 2" xfId="45300" xr:uid="{BAC5206C-0A95-42A3-8975-E4591EC28233}"/>
    <cellStyle name="Comma 4 2 4 3 2 3" xfId="46792" xr:uid="{8456426F-202D-4797-8BA0-93B20134ACD5}"/>
    <cellStyle name="Comma 4 2 4 3 2 4" xfId="43748" xr:uid="{25FF5C78-016F-43D4-B05C-5EB50F466312}"/>
    <cellStyle name="Comma 4 2 4 3 3" xfId="37480" xr:uid="{B4D6D72A-E6E1-45FE-80C2-0D4535371F6C}"/>
    <cellStyle name="Comma 4 2 4 3 3 2" xfId="44593" xr:uid="{FB427064-E8C3-4C09-A4AA-77038B633F29}"/>
    <cellStyle name="Comma 4 2 4 3 4" xfId="38683" xr:uid="{4C0F36AC-107C-4293-A2F3-D22D2868E859}"/>
    <cellStyle name="Comma 4 2 4 3 4 2" xfId="46079" xr:uid="{0D2E60F9-700B-4BB7-A074-EAA1BFF4E035}"/>
    <cellStyle name="Comma 4 2 4 3 5" xfId="39800" xr:uid="{F22F0736-D94C-44B7-8575-DC03AB78ACFB}"/>
    <cellStyle name="Comma 4 2 4 3 6" xfId="40917" xr:uid="{4C253729-3419-43FA-9A6C-9A03C9E4B654}"/>
    <cellStyle name="Comma 4 2 4 3 7" xfId="24755" xr:uid="{2F368CF5-28D8-4017-A95C-80303968E96D}"/>
    <cellStyle name="Comma 4 2 4 3 8" xfId="13455" xr:uid="{B99DDA26-E61D-403C-A69A-47C302F84EA7}"/>
    <cellStyle name="Comma 4 2 4 3 9" xfId="42213" xr:uid="{FB22D53D-C557-45A0-9F11-857D7F93DB70}"/>
    <cellStyle name="Comma 4 2 4 4" xfId="14916" xr:uid="{4BA8CBD5-92DE-447B-8FD3-A0955DEA7369}"/>
    <cellStyle name="Comma 4 2 4 4 2" xfId="35770" xr:uid="{217F5CE1-2DF5-480A-953E-A91F08DBEF69}"/>
    <cellStyle name="Comma 4 2 4 4 2 2" xfId="44834" xr:uid="{DBD6922B-B7F9-4525-BC36-0897F6959D6C}"/>
    <cellStyle name="Comma 4 2 4 4 3" xfId="37916" xr:uid="{6BD86040-E50C-427B-B7D7-DB385B779B1E}"/>
    <cellStyle name="Comma 4 2 4 4 3 2" xfId="46324" xr:uid="{F815C59C-1C2D-4229-9D77-3E3855919274}"/>
    <cellStyle name="Comma 4 2 4 4 4" xfId="39040" xr:uid="{95BE3544-2F53-406C-872C-7EFA55C112DC}"/>
    <cellStyle name="Comma 4 2 4 4 5" xfId="40157" xr:uid="{26E30D3C-B6F3-40C5-92F0-E4F4AAE76FD4}"/>
    <cellStyle name="Comma 4 2 4 4 6" xfId="41274" xr:uid="{5B0C7D88-9FE2-41F7-8CD8-4E622E2B1C49}"/>
    <cellStyle name="Comma 4 2 4 4 7" xfId="25400" xr:uid="{107F10E2-DA02-4803-A4D1-28A97191E5FB}"/>
    <cellStyle name="Comma 4 2 4 4 8" xfId="43311" xr:uid="{7CEF581D-2EE0-4331-A7D5-31799D0B412B}"/>
    <cellStyle name="Comma 4 2 4 5" xfId="25842" xr:uid="{206E50D1-8B37-4BE8-A1F3-8D51E950D50E}"/>
    <cellStyle name="Comma 4 2 4 5 2" xfId="44139" xr:uid="{F74A2FE3-8C18-4263-8E78-7DE39944C381}"/>
    <cellStyle name="Comma 4 2 4 6" xfId="36690" xr:uid="{90F5B20F-CABA-4D8F-8A65-B71B46538E40}"/>
    <cellStyle name="Comma 4 2 4 6 2" xfId="45626" xr:uid="{0CC80C36-1F44-4D35-B6A1-155075652CFE}"/>
    <cellStyle name="Comma 4 2 4 7" xfId="38347" xr:uid="{298784DE-D617-44B0-A30B-36EFA865CEDB}"/>
    <cellStyle name="Comma 4 2 4 8" xfId="39460" xr:uid="{01D00B60-4D00-4CDA-A8CE-A5A751893061}"/>
    <cellStyle name="Comma 4 2 4 9" xfId="40581" xr:uid="{598B8CAE-66D4-4219-AC96-00B33DD44528}"/>
    <cellStyle name="Comma 4 2 5" xfId="520" xr:uid="{DEB3D6B3-F665-482B-AC4D-2691AD3DCF16}"/>
    <cellStyle name="Comma 4 2 5 10" xfId="15426" xr:uid="{68CBF7B7-3601-416C-A778-39E9AD2F1CE4}"/>
    <cellStyle name="Comma 4 2 5 11" xfId="1706" xr:uid="{C513CC1F-6FD9-4E4E-8434-89F7B0ABD60A}"/>
    <cellStyle name="Comma 4 2 5 12" xfId="42083" xr:uid="{2E3C2DB9-FDF5-4C55-A54E-6578AE70B146}"/>
    <cellStyle name="Comma 4 2 5 13" xfId="42700" xr:uid="{6514ABE2-B9F4-42B1-B755-707F3F82F582}"/>
    <cellStyle name="Comma 4 2 5 2" xfId="1707" xr:uid="{513ED786-D97E-485D-A589-75F45E001685}"/>
    <cellStyle name="Comma 4 2 5 2 2" xfId="25845" xr:uid="{0D610D94-60C5-4DDB-B2BD-24246E7E3255}"/>
    <cellStyle name="Comma 4 2 5 2 2 2" xfId="45096" xr:uid="{AC5F1C4D-5296-4E50-9278-6407931AFF6F}"/>
    <cellStyle name="Comma 4 2 5 2 2 3" xfId="46585" xr:uid="{B9B4B2F1-0616-4D18-8C99-CC1569C14E11}"/>
    <cellStyle name="Comma 4 2 5 2 2 4" xfId="43555" xr:uid="{900CE450-10F1-4FAA-B6E8-C7482DE13BED}"/>
    <cellStyle name="Comma 4 2 5 2 3" xfId="36693" xr:uid="{DD5366A4-DB21-48BD-B4B7-8298162823A9}"/>
    <cellStyle name="Comma 4 2 5 2 3 2" xfId="44392" xr:uid="{D9A869B3-9C5D-42DB-893A-74636E86F287}"/>
    <cellStyle name="Comma 4 2 5 2 4" xfId="38350" xr:uid="{2D773A88-3D21-45BF-A186-F146C42C08AE}"/>
    <cellStyle name="Comma 4 2 5 2 4 2" xfId="45880" xr:uid="{3BD7A912-253C-44B9-BB31-09F4AC987FBB}"/>
    <cellStyle name="Comma 4 2 5 2 5" xfId="39463" xr:uid="{FE59BE9F-4E2A-4378-8476-4A16BD749185}"/>
    <cellStyle name="Comma 4 2 5 2 6" xfId="40584" xr:uid="{D4070BD2-DB2A-4E68-9FBA-645300441E0F}"/>
    <cellStyle name="Comma 4 2 5 2 7" xfId="15427" xr:uid="{6C15DA30-4132-4049-8253-9C175FD1F2E7}"/>
    <cellStyle name="Comma 4 2 5 2 8" xfId="42911" xr:uid="{EBE13EC6-12AC-4C4F-A260-FB2A7E36F03E}"/>
    <cellStyle name="Comma 4 2 5 3" xfId="14212" xr:uid="{DB84DA94-029A-4E58-B059-D4D52CDAB62B}"/>
    <cellStyle name="Comma 4 2 5 3 2" xfId="35290" xr:uid="{E93DD919-C141-4AED-AE7C-E84AD0861628}"/>
    <cellStyle name="Comma 4 2 5 3 2 2" xfId="45329" xr:uid="{38C9E746-1CD3-454D-9A42-16CAE181F474}"/>
    <cellStyle name="Comma 4 2 5 3 2 3" xfId="46821" xr:uid="{6D3E95BC-2098-4C97-85CB-D05EBA623F60}"/>
    <cellStyle name="Comma 4 2 5 3 2 4" xfId="43777" xr:uid="{5F835CC2-1E91-4F53-8D64-F2B6F6C530E0}"/>
    <cellStyle name="Comma 4 2 5 3 3" xfId="37655" xr:uid="{12F40934-24FB-4F85-93FE-C864E22334AB}"/>
    <cellStyle name="Comma 4 2 5 3 3 2" xfId="44621" xr:uid="{FC9399B9-4D95-47E9-AEEF-41E2597A87FC}"/>
    <cellStyle name="Comma 4 2 5 3 4" xfId="38845" xr:uid="{A58AD523-639F-400F-93A7-42B0AA7B47FB}"/>
    <cellStyle name="Comma 4 2 5 3 4 2" xfId="46108" xr:uid="{82827C9E-108C-48A6-9D72-103042AF53D6}"/>
    <cellStyle name="Comma 4 2 5 3 5" xfId="39962" xr:uid="{B7C6B878-5A3B-4C54-8955-E241F3D2C787}"/>
    <cellStyle name="Comma 4 2 5 3 6" xfId="41079" xr:uid="{667372B7-E748-443E-BEC9-4695437693BA}"/>
    <cellStyle name="Comma 4 2 5 3 7" xfId="24958" xr:uid="{1EE378D2-ECD6-4968-91F6-C51BCE718D1F}"/>
    <cellStyle name="Comma 4 2 5 3 8" xfId="43115" xr:uid="{AA2584AF-8E32-46AA-A532-691242545A19}"/>
    <cellStyle name="Comma 4 2 5 4" xfId="15075" xr:uid="{5DB2B8D9-4685-4B7A-BD00-772EBA2C9C48}"/>
    <cellStyle name="Comma 4 2 5 4 2" xfId="35924" xr:uid="{F6D67A2D-FC6A-4E77-9A66-5C3393E3D47B}"/>
    <cellStyle name="Comma 4 2 5 4 2 2" xfId="44863" xr:uid="{070B1E3D-1581-44E3-A50F-EE3D62D5467F}"/>
    <cellStyle name="Comma 4 2 5 4 3" xfId="38066" xr:uid="{B34388C6-EB73-4439-8122-1BF8860DA71E}"/>
    <cellStyle name="Comma 4 2 5 4 3 2" xfId="46353" xr:uid="{6D6B5EFE-74EB-4A0B-A2B5-C7D45B2D2478}"/>
    <cellStyle name="Comma 4 2 5 4 4" xfId="39190" xr:uid="{2B37DB3B-1DB1-491D-8B22-F040E3CA32AD}"/>
    <cellStyle name="Comma 4 2 5 4 5" xfId="40307" xr:uid="{B5999309-9F82-4168-9053-58AC8006F9E1}"/>
    <cellStyle name="Comma 4 2 5 4 6" xfId="41424" xr:uid="{A53A44E2-D396-4755-954D-204A5AAFF1D3}"/>
    <cellStyle name="Comma 4 2 5 4 7" xfId="25540" xr:uid="{BAB3F250-E1AC-4AD5-8FEF-2B6223A166B0}"/>
    <cellStyle name="Comma 4 2 5 4 8" xfId="43338" xr:uid="{0101B04F-976E-4D17-808B-97B2BA18A7EB}"/>
    <cellStyle name="Comma 4 2 5 5" xfId="25844" xr:uid="{E1404566-322F-4528-9A2D-A7D94B54DB50}"/>
    <cellStyle name="Comma 4 2 5 5 2" xfId="44167" xr:uid="{5F9F7140-AA01-4D4A-923D-B558B71739D1}"/>
    <cellStyle name="Comma 4 2 5 6" xfId="36692" xr:uid="{EDC6F09D-25C6-4B36-BB43-C4E6F4566EDD}"/>
    <cellStyle name="Comma 4 2 5 6 2" xfId="45653" xr:uid="{48539411-554B-4B67-8DEB-1A9F9293C744}"/>
    <cellStyle name="Comma 4 2 5 7" xfId="38349" xr:uid="{CF97FA84-6D27-4AFB-A3FD-B723D6B44D6A}"/>
    <cellStyle name="Comma 4 2 5 8" xfId="39462" xr:uid="{7220C698-C532-4BA9-915F-9485A3C070E0}"/>
    <cellStyle name="Comma 4 2 5 9" xfId="40583" xr:uid="{BD11CCF3-06E4-4B16-A975-EFDCD49CD4CC}"/>
    <cellStyle name="Comma 4 2 6" xfId="567" xr:uid="{277A6B99-47E2-42D4-BFC2-2398640DA337}"/>
    <cellStyle name="Comma 4 2 6 10" xfId="42130" xr:uid="{11EE2526-824B-47F7-AFB1-9172C95FBABE}"/>
    <cellStyle name="Comma 4 2 6 11" xfId="42723" xr:uid="{61148576-CA62-4480-9009-B4B8ABA16468}"/>
    <cellStyle name="Comma 4 2 6 2" xfId="1709" xr:uid="{AED62650-81C7-4E70-8987-847129A53398}"/>
    <cellStyle name="Comma 4 2 6 2 2" xfId="25847" xr:uid="{AFFB8B9B-152F-4BF3-A1C4-A3F6AC7DF600}"/>
    <cellStyle name="Comma 4 2 6 2 2 2" xfId="45121" xr:uid="{B9918FBD-55BA-4048-914F-2DC95D6E0A76}"/>
    <cellStyle name="Comma 4 2 6 2 2 3" xfId="46610" xr:uid="{F2263110-2118-463E-92FE-DFF9A435175E}"/>
    <cellStyle name="Comma 4 2 6 2 2 4" xfId="43577" xr:uid="{09DA8E00-237F-4D5E-BF48-90124C0C2809}"/>
    <cellStyle name="Comma 4 2 6 2 3" xfId="36695" xr:uid="{403FEB65-BEB8-4E33-BA62-1A3F5529EBB7}"/>
    <cellStyle name="Comma 4 2 6 2 3 2" xfId="44415" xr:uid="{DAF67DF6-055C-4ED7-BF7C-22A9F86B5349}"/>
    <cellStyle name="Comma 4 2 6 2 4" xfId="38352" xr:uid="{0814806F-A21B-4701-A2EE-7F6FC23F7BD7}"/>
    <cellStyle name="Comma 4 2 6 2 4 2" xfId="45903" xr:uid="{A113896B-8803-4E9D-8404-1B3B226F9D71}"/>
    <cellStyle name="Comma 4 2 6 2 5" xfId="39465" xr:uid="{76B59311-ABD6-479D-AE4F-6884708E280B}"/>
    <cellStyle name="Comma 4 2 6 2 6" xfId="40586" xr:uid="{F2266EA8-FCB1-4D59-AA04-3BB5E1D097E0}"/>
    <cellStyle name="Comma 4 2 6 2 7" xfId="15429" xr:uid="{AA6B68F1-5D93-4869-B32B-B356F87BECEF}"/>
    <cellStyle name="Comma 4 2 6 2 8" xfId="42931" xr:uid="{2F935449-7F68-464D-9573-CE4B28B7386D}"/>
    <cellStyle name="Comma 4 2 6 3" xfId="25846" xr:uid="{2D966CAC-CD08-4DB1-AED2-72D8C2BBADA1}"/>
    <cellStyle name="Comma 4 2 6 3 2" xfId="43801" xr:uid="{91D0830D-5417-464B-9D95-DDD84247BA41}"/>
    <cellStyle name="Comma 4 2 6 3 2 2" xfId="45354" xr:uid="{E56D33A8-352A-4C91-BCEA-B6138900D807}"/>
    <cellStyle name="Comma 4 2 6 3 2 3" xfId="46846" xr:uid="{E04A59BE-30C4-4B53-9214-AA7B2E2B474F}"/>
    <cellStyle name="Comma 4 2 6 3 3" xfId="44645" xr:uid="{65F34EF5-07CF-4B65-981C-AC90FDDE98B9}"/>
    <cellStyle name="Comma 4 2 6 3 4" xfId="46132" xr:uid="{6D0F6667-1DF6-409E-A3F8-D3A330EE3C0F}"/>
    <cellStyle name="Comma 4 2 6 3 5" xfId="43137" xr:uid="{66C13672-70D5-46BB-B525-0DC5F244BCAF}"/>
    <cellStyle name="Comma 4 2 6 4" xfId="36694" xr:uid="{7C048162-BA0B-4EFD-B571-1F77466A2D19}"/>
    <cellStyle name="Comma 4 2 6 4 2" xfId="44888" xr:uid="{5887B79D-7862-49EF-AFF6-70E81DA23BD1}"/>
    <cellStyle name="Comma 4 2 6 4 3" xfId="46378" xr:uid="{14F41AD1-50DD-499F-B9B4-E332C9BB9D9C}"/>
    <cellStyle name="Comma 4 2 6 4 4" xfId="43360" xr:uid="{877A4416-CB80-4F1C-ABB3-0E1E07FF04D7}"/>
    <cellStyle name="Comma 4 2 6 5" xfId="38351" xr:uid="{EBCF30BF-879A-4FE0-A916-BC5612193A66}"/>
    <cellStyle name="Comma 4 2 6 5 2" xfId="44189" xr:uid="{C44A7369-7127-40BA-AB7D-730B009483AC}"/>
    <cellStyle name="Comma 4 2 6 6" xfId="39464" xr:uid="{E9B5BD5A-C4BB-4E44-B92B-EF17AD169FB6}"/>
    <cellStyle name="Comma 4 2 6 6 2" xfId="45676" xr:uid="{9834865B-7E07-446D-8316-C479EFBD4B48}"/>
    <cellStyle name="Comma 4 2 6 7" xfId="40585" xr:uid="{D3383DC3-9615-45E1-8DCB-E1145E255AF8}"/>
    <cellStyle name="Comma 4 2 6 8" xfId="15428" xr:uid="{E5258375-8C0F-4677-A7EA-3DA05AFD2A47}"/>
    <cellStyle name="Comma 4 2 6 9" xfId="1708" xr:uid="{F9B85249-2CFB-4F89-96B8-804A0007EC7D}"/>
    <cellStyle name="Comma 4 2 7" xfId="283" xr:uid="{9D4A11BA-C8B1-4523-A277-BBFE840DF3F8}"/>
    <cellStyle name="Comma 4 2 7 2" xfId="25848" xr:uid="{F24EA5F2-D566-4269-BD2D-CDE917DBF88E}"/>
    <cellStyle name="Comma 4 2 7 2 2" xfId="43593" xr:uid="{7CCCB262-DB05-4B73-A39E-6D45083733CE}"/>
    <cellStyle name="Comma 4 2 7 2 2 2" xfId="45140" xr:uid="{C748AFAE-D054-415F-BC72-AA1046296E81}"/>
    <cellStyle name="Comma 4 2 7 2 2 3" xfId="46629" xr:uid="{488F9561-C2A0-4C16-BDA3-0AC181FB0B17}"/>
    <cellStyle name="Comma 4 2 7 2 3" xfId="44434" xr:uid="{A6BF13DD-1199-4FF7-9382-1B241D8FCC9A}"/>
    <cellStyle name="Comma 4 2 7 2 4" xfId="45922" xr:uid="{8D3301C8-4D28-4B65-A51B-6FBD4FE4056E}"/>
    <cellStyle name="Comma 4 2 7 2 5" xfId="42944" xr:uid="{2DA06265-2931-4E21-ABE8-8AFBA1E7A9B3}"/>
    <cellStyle name="Comma 4 2 7 3" xfId="36696" xr:uid="{2482EDAA-5EC0-4B3C-B3C0-B65EF722D520}"/>
    <cellStyle name="Comma 4 2 7 3 2" xfId="43820" xr:uid="{16964D33-C320-4D08-B64C-33D3F355EF98}"/>
    <cellStyle name="Comma 4 2 7 3 2 2" xfId="45373" xr:uid="{1360BDB4-174B-4CC6-BC93-A14FC5C9EF11}"/>
    <cellStyle name="Comma 4 2 7 3 2 3" xfId="46865" xr:uid="{82245E9A-C664-4031-B37E-90C5EEAD4AF9}"/>
    <cellStyle name="Comma 4 2 7 3 3" xfId="44664" xr:uid="{E9E80F66-6F94-4109-AEB4-C7C9CDB317D0}"/>
    <cellStyle name="Comma 4 2 7 3 4" xfId="46151" xr:uid="{051EC143-E8E8-4381-B67B-E2F7A570DD05}"/>
    <cellStyle name="Comma 4 2 7 3 5" xfId="43153" xr:uid="{1468A181-E01F-4A00-992F-1A273F606608}"/>
    <cellStyle name="Comma 4 2 7 4" xfId="38353" xr:uid="{7A5FBF6D-84CA-4038-8E09-0DE49C744A62}"/>
    <cellStyle name="Comma 4 2 7 4 2" xfId="44906" xr:uid="{303FBE89-AF16-43DB-8314-97DB15755B64}"/>
    <cellStyle name="Comma 4 2 7 4 3" xfId="46395" xr:uid="{57CB5582-28F6-49A9-A0D1-7AB7065AA49F}"/>
    <cellStyle name="Comma 4 2 7 4 4" xfId="43373" xr:uid="{209243D3-CC90-4DFE-AF4C-BD63A980CD8E}"/>
    <cellStyle name="Comma 4 2 7 5" xfId="39466" xr:uid="{FC92DF74-FAE6-4BEB-B524-9F9D1C82B8A8}"/>
    <cellStyle name="Comma 4 2 7 5 2" xfId="44206" xr:uid="{61F72C35-0EE7-4DE3-AECD-E984CA59B2EA}"/>
    <cellStyle name="Comma 4 2 7 6" xfId="40587" xr:uid="{52E48DB8-F765-4DCD-B0DE-1A4883AB5831}"/>
    <cellStyle name="Comma 4 2 7 6 2" xfId="45694" xr:uid="{EB31A075-66D1-4D27-AFB2-4E32102DDC36}"/>
    <cellStyle name="Comma 4 2 7 7" xfId="15430" xr:uid="{ED90FC99-D6F0-4A38-8A88-4500F58F9E6E}"/>
    <cellStyle name="Comma 4 2 7 8" xfId="1710" xr:uid="{D8DFC1DD-BEE2-45BF-AA74-9DCFB1EB2286}"/>
    <cellStyle name="Comma 4 2 7 9" xfId="42740" xr:uid="{AF3B9E3A-5C1D-468F-B21D-2164DAC4DF50}"/>
    <cellStyle name="Comma 4 2 8" xfId="13452" xr:uid="{B0A68A3B-4536-4471-8160-BDE7D47BBDF1}"/>
    <cellStyle name="Comma 4 2 8 2" xfId="35035" xr:uid="{EFE1A658-8B28-46FB-93CE-C6D5B49D234F}"/>
    <cellStyle name="Comma 4 2 8 2 2" xfId="43612" xr:uid="{14A10962-C47B-4C89-A122-12B09A252DB8}"/>
    <cellStyle name="Comma 4 2 8 2 2 2" xfId="45160" xr:uid="{9D2D36EC-FC37-427A-9D87-677EE8A96BA9}"/>
    <cellStyle name="Comma 4 2 8 2 2 3" xfId="46650" xr:uid="{4D24C546-AFF5-4AFB-A12E-BC122831B44B}"/>
    <cellStyle name="Comma 4 2 8 2 3" xfId="44453" xr:uid="{CBE19BE8-B215-469F-9CCB-A578608D493D}"/>
    <cellStyle name="Comma 4 2 8 2 4" xfId="45941" xr:uid="{4D18CEFA-26D9-42B3-8539-2CC69025FEDA}"/>
    <cellStyle name="Comma 4 2 8 3" xfId="37477" xr:uid="{9454D6E7-D1D8-42D5-881D-03E11BCC98BA}"/>
    <cellStyle name="Comma 4 2 8 3 2" xfId="43841" xr:uid="{A42A2F05-F91B-4430-B459-E05873CE9211}"/>
    <cellStyle name="Comma 4 2 8 3 2 2" xfId="45394" xr:uid="{E0DE1E23-6BD5-40B5-9A81-06241B3A11AD}"/>
    <cellStyle name="Comma 4 2 8 3 2 3" xfId="46886" xr:uid="{EB5AE033-27E2-4C33-9E72-B284EDC520B2}"/>
    <cellStyle name="Comma 4 2 8 3 3" xfId="44684" xr:uid="{257A3086-81A1-4FC4-9694-9AF05EA369B6}"/>
    <cellStyle name="Comma 4 2 8 3 4" xfId="46172" xr:uid="{0B3065EA-772D-42FE-95D3-25CCF6C0C9AB}"/>
    <cellStyle name="Comma 4 2 8 4" xfId="38680" xr:uid="{1493B2DF-913A-440E-8CAA-D9E71E3057D7}"/>
    <cellStyle name="Comma 4 2 8 4 2" xfId="44927" xr:uid="{20FBF3EF-81BF-45E9-B617-761386DBB32B}"/>
    <cellStyle name="Comma 4 2 8 4 3" xfId="46416" xr:uid="{D6CC3FEC-B6FE-4834-8A20-6736F1D279C2}"/>
    <cellStyle name="Comma 4 2 8 5" xfId="39797" xr:uid="{A64A0168-06E3-4588-9B6F-81A463D35363}"/>
    <cellStyle name="Comma 4 2 8 6" xfId="40914" xr:uid="{06B39C87-6164-4FAC-B74A-9057270A91DF}"/>
    <cellStyle name="Comma 4 2 8 7" xfId="24752" xr:uid="{16C0D1FB-3E52-485E-80E0-5E5EAC167A55}"/>
    <cellStyle name="Comma 4 2 8 8" xfId="42470" xr:uid="{84D689D1-455E-4AB7-BD67-B9A06A243C10}"/>
    <cellStyle name="Comma 4 2 9" xfId="14913" xr:uid="{F9F32F9E-DE14-4F6C-B085-7423CD0EA457}"/>
    <cellStyle name="Comma 4 2 9 2" xfId="35767" xr:uid="{13AAB9ED-A377-40FD-AB86-010632628CBC}"/>
    <cellStyle name="Comma 4 2 9 2 2" xfId="43639" xr:uid="{B6BDFD17-06C4-43E5-8C05-4A7DD0709FDB}"/>
    <cellStyle name="Comma 4 2 9 2 2 2" xfId="45187" xr:uid="{F0C771A1-73DA-4C6C-8743-5B5158344271}"/>
    <cellStyle name="Comma 4 2 9 2 2 3" xfId="46677" xr:uid="{4AEEAA1A-1009-4FBC-899C-AEAB881ABAFD}"/>
    <cellStyle name="Comma 4 2 9 2 3" xfId="44480" xr:uid="{4DB34D0C-1688-409B-A5F7-4329A64BFF9B}"/>
    <cellStyle name="Comma 4 2 9 2 4" xfId="45968" xr:uid="{6172F466-8F9D-49BC-94CE-3436EF9DCF92}"/>
    <cellStyle name="Comma 4 2 9 3" xfId="37913" xr:uid="{057006AF-1D1C-4830-A987-1F70DBC4AA5F}"/>
    <cellStyle name="Comma 4 2 9 3 2" xfId="43868" xr:uid="{88E9A925-C4D9-4283-B6AA-2EC26D678525}"/>
    <cellStyle name="Comma 4 2 9 3 2 2" xfId="45421" xr:uid="{BBEAE5B6-EDD5-4ADA-9559-698DC918FFF5}"/>
    <cellStyle name="Comma 4 2 9 3 2 3" xfId="46913" xr:uid="{7D80D3E0-6B4C-4DF1-8BD7-B0BC8CB11174}"/>
    <cellStyle name="Comma 4 2 9 3 3" xfId="44711" xr:uid="{D5CB4535-F871-488C-AF18-5E95E6F2DFCE}"/>
    <cellStyle name="Comma 4 2 9 3 4" xfId="46199" xr:uid="{6F79DA20-FFD9-467C-96BC-F063956B3E05}"/>
    <cellStyle name="Comma 4 2 9 4" xfId="39037" xr:uid="{80F8F7A8-3BA5-434D-A5E5-14978B3010E4}"/>
    <cellStyle name="Comma 4 2 9 4 2" xfId="44954" xr:uid="{589F6D95-EEFE-4B27-92FD-91B6C37CE831}"/>
    <cellStyle name="Comma 4 2 9 4 3" xfId="46443" xr:uid="{6EA1EA62-AD3E-405F-B133-3DBAD7340A96}"/>
    <cellStyle name="Comma 4 2 9 5" xfId="40154" xr:uid="{9B14E546-C1A9-4B5E-B30C-C2196BB0CD36}"/>
    <cellStyle name="Comma 4 2 9 6" xfId="41271" xr:uid="{486BE149-C026-4A74-A2DE-34E30A595867}"/>
    <cellStyle name="Comma 4 2 9 7" xfId="25397" xr:uid="{039FE910-E71C-4CC0-A1D1-DEB8A6112FF0}"/>
    <cellStyle name="Comma 4 2 9 8" xfId="42420" xr:uid="{33EF2A7F-9CEC-4E40-9207-7132F85EBD23}"/>
    <cellStyle name="Comma 4 20" xfId="39331" xr:uid="{14ACDD31-BFB2-490C-A7E8-FFE6A63ACE9F}"/>
    <cellStyle name="Comma 4 21" xfId="40451" xr:uid="{AC321F03-B8DE-4B4A-8F24-DDA4EC79B455}"/>
    <cellStyle name="Comma 4 22" xfId="15291" xr:uid="{DD3B06D1-D110-4C00-8EDA-6BD7BEDBBD41}"/>
    <cellStyle name="Comma 4 22 2" xfId="42495" xr:uid="{11CCB059-B53C-4355-8E7E-B8451246D16B}"/>
    <cellStyle name="Comma 4 23" xfId="1225" xr:uid="{762EDCDB-D99E-4259-849C-9E7BA154ED09}"/>
    <cellStyle name="Comma 4 23 2" xfId="46980" xr:uid="{C918B5A5-A787-445E-ACEA-A804966DFB8B}"/>
    <cellStyle name="Comma 4 24" xfId="41775" xr:uid="{D408B5B5-3D9B-4D4A-A883-06B16D1EF73A}"/>
    <cellStyle name="Comma 4 25" xfId="41785" xr:uid="{985FAAF1-0315-49D9-85A3-A5613C3A6082}"/>
    <cellStyle name="Comma 4 26" xfId="41798" xr:uid="{8BA4C234-47DA-4F65-AB3F-7E6CC16AA0BD}"/>
    <cellStyle name="Comma 4 27" xfId="41834" xr:uid="{65EE341E-3FAC-43AA-A4E3-A1708692B787}"/>
    <cellStyle name="Comma 4 28" xfId="42333" xr:uid="{EA50FBE3-EE47-43BD-AF27-26324C085C61}"/>
    <cellStyle name="Comma 4 29" xfId="178" xr:uid="{B55DDC35-91E0-4930-8789-120EFC0A3765}"/>
    <cellStyle name="Comma 4 3" xfId="213" xr:uid="{6E4BE901-12FE-43DF-9F0A-AD0C9CD1FB82}"/>
    <cellStyle name="Comma 4 3 10" xfId="38226" xr:uid="{307280D0-0D0E-4459-80CA-3124169ACBC1}"/>
    <cellStyle name="Comma 4 3 10 2" xfId="42480" xr:uid="{ABE297B6-153C-42ED-B37A-A48B02E56381}"/>
    <cellStyle name="Comma 4 3 10 2 2" xfId="43468" xr:uid="{FEAE9A7B-FEA1-4A5B-B05B-9D9E7A667096}"/>
    <cellStyle name="Comma 4 3 10 2 2 2" xfId="45006" xr:uid="{CC6FF245-681E-411B-8CEA-2B4CEAF68E04}"/>
    <cellStyle name="Comma 4 3 10 2 2 3" xfId="46495" xr:uid="{18361AA8-7F85-4959-9003-8D59C3BB70BC}"/>
    <cellStyle name="Comma 4 3 10 2 3" xfId="43972" xr:uid="{BBA34304-F419-4C2D-89BD-15AE496C6AC7}"/>
    <cellStyle name="Comma 4 3 10 2 3 2" xfId="44301" xr:uid="{DFE4BA85-3025-493A-AD45-389BADA5BEB1}"/>
    <cellStyle name="Comma 4 3 10 2 3 3" xfId="45789" xr:uid="{D178A61B-D417-47F8-A3A1-DF81DD262D5F}"/>
    <cellStyle name="Comma 4 3 10 2 4" xfId="43992" xr:uid="{2145DDAF-97CA-453F-A86D-432E6BD49275}"/>
    <cellStyle name="Comma 4 3 10 2 5" xfId="45477" xr:uid="{17A3C086-9C4D-4B15-B4DA-3903889DD449}"/>
    <cellStyle name="Comma 4 3 10 2 6" xfId="42831" xr:uid="{E18C54EA-B754-4712-B58A-7F2551EA02CD}"/>
    <cellStyle name="Comma 4 3 10 3" xfId="42562" xr:uid="{D1B9EC89-313E-40C0-A0C0-CA5126E72D70}"/>
    <cellStyle name="Comma 4 3 10 3 2" xfId="43769" xr:uid="{973E92D4-B510-4DBF-BD0D-8FD925149B64}"/>
    <cellStyle name="Comma 4 3 10 3 2 2" xfId="45321" xr:uid="{505597E5-5C58-4D95-854F-07630DD59D29}"/>
    <cellStyle name="Comma 4 3 10 3 2 3" xfId="46813" xr:uid="{80CB1614-DAC8-4865-875D-3D2F26246045}"/>
    <cellStyle name="Comma 4 3 10 3 3" xfId="43107" xr:uid="{EB3C8E55-FB20-45C8-B4AF-FC8508D24A64}"/>
    <cellStyle name="Comma 4 3 10 3 4" xfId="44613" xr:uid="{7B8F7D48-6FF2-441E-A9BD-110C9873E114}"/>
    <cellStyle name="Comma 4 3 10 3 5" xfId="46100" xr:uid="{C637760C-BA6A-412A-A66A-8ED9099983C4}"/>
    <cellStyle name="Comma 4 3 10 3 6" xfId="42596" xr:uid="{7F5507B5-5723-4495-8662-75DF96078612}"/>
    <cellStyle name="Comma 4 3 10 4" xfId="42691" xr:uid="{BC94C38F-6E0A-448C-8262-BBC3B6D0252E}"/>
    <cellStyle name="Comma 4 3 10 4 2" xfId="44159" xr:uid="{884AF209-ED4C-456A-865B-53D48E8D5C09}"/>
    <cellStyle name="Comma 4 3 10 4 3" xfId="45645" xr:uid="{844A2AEC-03A7-4393-B6D9-863535388FC2}"/>
    <cellStyle name="Comma 4 3 10 5" xfId="43330" xr:uid="{C4B46669-CA52-4F1C-9EC0-6085FFADD878}"/>
    <cellStyle name="Comma 4 3 10 5 2" xfId="44855" xr:uid="{CC25229E-4C4D-471A-897C-96501921968E}"/>
    <cellStyle name="Comma 4 3 10 5 3" xfId="46345" xr:uid="{4FAC3E2F-F20D-431C-9DED-423FDD3878CF}"/>
    <cellStyle name="Comma 4 3 10 6" xfId="44063" xr:uid="{2A43F737-A9C4-4FF5-8C67-32B4B35F6B63}"/>
    <cellStyle name="Comma 4 3 10 7" xfId="45550" xr:uid="{23B4D1AA-6CD7-4815-98E3-49AF4C192FD6}"/>
    <cellStyle name="Comma 4 3 10 8" xfId="42622" xr:uid="{5CEFA76D-F228-49EB-B6E2-77B683B6B6D6}"/>
    <cellStyle name="Comma 4 3 10 9" xfId="42572" xr:uid="{E307B92C-95E9-4CB8-9725-1BBCCAB7F8D8}"/>
    <cellStyle name="Comma 4 3 11" xfId="40460" xr:uid="{9008046D-8B6E-4AEA-956B-739782753661}"/>
    <cellStyle name="Comma 4 3 11 2" xfId="43002" xr:uid="{20E585F8-806B-474A-A3F1-A8769AF23A78}"/>
    <cellStyle name="Comma 4 3 11 2 2" xfId="43657" xr:uid="{5EBE67F4-71A3-4CAA-A9E6-ECC4FE96FBBB}"/>
    <cellStyle name="Comma 4 3 11 2 2 2" xfId="45205" xr:uid="{F57457DF-454A-49A3-A6E2-86FD43AF492B}"/>
    <cellStyle name="Comma 4 3 11 2 2 3" xfId="46695" xr:uid="{8A17265D-927C-43C9-89EA-423772EB4FBA}"/>
    <cellStyle name="Comma 4 3 11 2 3" xfId="44498" xr:uid="{F518E019-93A7-499E-8437-C248AC74D2D5}"/>
    <cellStyle name="Comma 4 3 11 2 4" xfId="45986" xr:uid="{8E09ACCA-4B08-4D10-891C-D1E8EE06D133}"/>
    <cellStyle name="Comma 4 3 11 3" xfId="43211" xr:uid="{765E593F-56BF-45F5-AC49-C776F0641C53}"/>
    <cellStyle name="Comma 4 3 11 3 2" xfId="43886" xr:uid="{3CAFB81E-A3C4-494F-B89C-4AB37FF4A4A6}"/>
    <cellStyle name="Comma 4 3 11 3 2 2" xfId="45439" xr:uid="{D03C495B-DFC9-4B00-9BDC-5B79276E2903}"/>
    <cellStyle name="Comma 4 3 11 3 2 3" xfId="46931" xr:uid="{7B7DC9A8-991A-4790-839D-A61C41B56DE4}"/>
    <cellStyle name="Comma 4 3 11 3 3" xfId="44729" xr:uid="{E33B807C-3C53-499C-8699-CC671211466E}"/>
    <cellStyle name="Comma 4 3 11 3 4" xfId="46217" xr:uid="{5B8F48EE-C2D9-41EB-869E-A4418F11E59F}"/>
    <cellStyle name="Comma 4 3 11 4" xfId="43434" xr:uid="{635C1236-4B08-4233-AEDE-6AD9D3B9596A}"/>
    <cellStyle name="Comma 4 3 11 4 2" xfId="44972" xr:uid="{845B5D35-41F2-4E5A-AB0D-F01EFC622248}"/>
    <cellStyle name="Comma 4 3 11 4 3" xfId="46461" xr:uid="{F3803E4B-80DF-441E-A913-336F42F45A00}"/>
    <cellStyle name="Comma 4 3 11 5" xfId="44267" xr:uid="{3805A75B-8FD0-4546-B708-9507CBF3E464}"/>
    <cellStyle name="Comma 4 3 11 6" xfId="45755" xr:uid="{D8EC9B9B-A674-4AAD-B12D-7FB68876309B}"/>
    <cellStyle name="Comma 4 3 11 7" xfId="42797" xr:uid="{62CB6470-11CF-4B60-AD7B-EFA4662CB6C0}"/>
    <cellStyle name="Comma 4 3 12" xfId="15301" xr:uid="{6FA6C05F-1623-43B1-B76B-74CFB0B12E81}"/>
    <cellStyle name="Comma 4 3 12 2" xfId="42832" xr:uid="{A72C3E10-E45E-4EA6-8B3E-725DF74AA5EC}"/>
    <cellStyle name="Comma 4 3 12 2 2" xfId="43469" xr:uid="{230BBC59-29E4-47F9-8148-532FDCE513B0}"/>
    <cellStyle name="Comma 4 3 12 2 2 2" xfId="45007" xr:uid="{839D3D15-12A0-4013-8A04-9BD240CC56D4}"/>
    <cellStyle name="Comma 4 3 12 2 2 3" xfId="46496" xr:uid="{8D29D80D-2F0E-4E86-872F-1A4136B12563}"/>
    <cellStyle name="Comma 4 3 12 2 3" xfId="43943" xr:uid="{E32920A1-14E6-42D2-8DAF-DD34F29A5A5A}"/>
    <cellStyle name="Comma 4 3 12 2 3 2" xfId="44302" xr:uid="{E98ED706-B0B7-4AE6-85D4-BB00AFD6EC6B}"/>
    <cellStyle name="Comma 4 3 12 2 3 3" xfId="45790" xr:uid="{A179F5E9-8D50-4F11-B1E9-CEFB414F4DF3}"/>
    <cellStyle name="Comma 4 3 12 2 4" xfId="43994" xr:uid="{B9BC2AEA-4521-4074-B4FE-D5F7E3899C85}"/>
    <cellStyle name="Comma 4 3 12 2 5" xfId="45479" xr:uid="{0D9D66F5-C6A1-4295-8248-42490CD63097}"/>
    <cellStyle name="Comma 4 3 12 3" xfId="42567" xr:uid="{02108169-A546-4A64-955B-1CF49A62DE89}"/>
    <cellStyle name="Comma 4 3 12 3 2" xfId="43913" xr:uid="{B927A7DC-34F6-4D59-979B-6372538C0DAE}"/>
    <cellStyle name="Comma 4 3 12 3 2 2" xfId="45466" xr:uid="{5A2B06F7-16BF-4812-841E-78224D86FC28}"/>
    <cellStyle name="Comma 4 3 12 3 2 3" xfId="46958" xr:uid="{F12CBEF7-8FA2-4A8E-92D3-C7D5560C535B}"/>
    <cellStyle name="Comma 4 3 12 3 3" xfId="43238" xr:uid="{0A10BB4E-82E0-4D56-8FEF-D140C6B7A909}"/>
    <cellStyle name="Comma 4 3 12 3 4" xfId="44756" xr:uid="{FF44DCB6-A958-4686-9C9A-F3D8B5EA4B2D}"/>
    <cellStyle name="Comma 4 3 12 3 5" xfId="46244" xr:uid="{472F1C97-6A68-4CFD-8B38-CDD51E56AEA5}"/>
    <cellStyle name="Comma 4 3 12 3 6" xfId="42598" xr:uid="{DDC73D1D-28CA-4391-9F02-1FBA761A4BFC}"/>
    <cellStyle name="Comma 4 3 12 4" xfId="43461" xr:uid="{D82E9789-96F0-49FC-8E19-2666C5B70564}"/>
    <cellStyle name="Comma 4 3 12 4 2" xfId="44999" xr:uid="{FBEF7510-3886-4341-8765-B0F388653424}"/>
    <cellStyle name="Comma 4 3 12 4 3" xfId="46488" xr:uid="{565E051A-E7DC-4A12-9873-AB5E81DE7B1B}"/>
    <cellStyle name="Comma 4 3 12 5" xfId="44294" xr:uid="{28702325-10DD-4BC2-96E3-267FB8FF7BF0}"/>
    <cellStyle name="Comma 4 3 12 6" xfId="45782" xr:uid="{7DB8F895-EC47-4E34-811E-B37ACD802969}"/>
    <cellStyle name="Comma 4 3 12 7" xfId="42821" xr:uid="{D90572F7-5BAC-4D4B-9956-E9ACEC2931AF}"/>
    <cellStyle name="Comma 4 3 12 8" xfId="42573" xr:uid="{F77B32B9-262A-4EC7-809B-D1631A8C493D}"/>
    <cellStyle name="Comma 4 3 13" xfId="1245" xr:uid="{42A9E379-6AF8-4334-AA1A-ECAD70AF019A}"/>
    <cellStyle name="Comma 4 3 13 2" xfId="43710" xr:uid="{3E953945-E610-4349-B5D7-80756BBEB482}"/>
    <cellStyle name="Comma 4 3 13 2 2" xfId="45259" xr:uid="{FED4B55C-7F39-4144-B479-83DAC2484D46}"/>
    <cellStyle name="Comma 4 3 13 2 3" xfId="46749" xr:uid="{0A62B8E3-E7EB-46CA-AAE0-1BDA47957452}"/>
    <cellStyle name="Comma 4 3 13 3" xfId="43967" xr:uid="{4ECD4416-4119-41F6-95E4-5303DFAD6B69}"/>
    <cellStyle name="Comma 4 3 13 3 2" xfId="44551" xr:uid="{8AC927A7-4C64-4DB8-8ABB-9B8B09654F52}"/>
    <cellStyle name="Comma 4 3 13 3 3" xfId="46039" xr:uid="{E0062EB8-1977-4E7C-B8E0-2AA4C92C7D45}"/>
    <cellStyle name="Comma 4 3 13 4" xfId="43993" xr:uid="{7133D4C9-D62D-4AD7-B53F-B5A1C34537E4}"/>
    <cellStyle name="Comma 4 3 13 5" xfId="45478" xr:uid="{558A99F0-F2DF-4FDE-BB8D-EF064C32D282}"/>
    <cellStyle name="Comma 4 3 13 6" xfId="43050" xr:uid="{1D38BA3A-2E10-4672-9AA0-2ED9F487D711}"/>
    <cellStyle name="Comma 4 3 14" xfId="41629" xr:uid="{ED9F89DA-9E87-4BB2-BEB5-97D8B17E5F8F}"/>
    <cellStyle name="Comma 4 3 14 2" xfId="41780" xr:uid="{D4399AA0-9856-49EA-9BB3-7DC4AB1A2470}"/>
    <cellStyle name="Comma 4 3 14 3" xfId="41789" xr:uid="{989A4802-64CE-42B6-8261-25439267BBDF}"/>
    <cellStyle name="Comma 4 3 14 4" xfId="46277" xr:uid="{A8AB39A6-9B53-4A5B-8DD5-66AA15B90B19}"/>
    <cellStyle name="Comma 4 3 14 5" xfId="42597" xr:uid="{8791F373-E2AB-43F5-AF2B-CE8C989982AF}"/>
    <cellStyle name="Comma 4 3 15" xfId="41867" xr:uid="{68906AEF-F7CD-4FA9-9A62-0B3F81214792}"/>
    <cellStyle name="Comma 4 3 15 2" xfId="44093" xr:uid="{D1AAC51A-A9DD-4AC8-B773-EA403C68B3A3}"/>
    <cellStyle name="Comma 4 3 15 3" xfId="45581" xr:uid="{C2324B70-0264-4DFA-8FE1-02655D71331B}"/>
    <cellStyle name="Comma 4 3 15 4" xfId="43950" xr:uid="{81A0F3EE-759F-402C-B8B1-CA65F5BDB422}"/>
    <cellStyle name="Comma 4 3 16" xfId="42365" xr:uid="{1BF32952-C26D-4ABD-B7BA-B294A7F507F8}"/>
    <cellStyle name="Comma 4 3 16 2" xfId="43988" xr:uid="{0973F423-B1F7-4E8A-938A-648C7CB6B165}"/>
    <cellStyle name="Comma 4 3 17" xfId="42499" xr:uid="{9D36D759-E0D2-4B3F-B9A8-ED5B43951CE9}"/>
    <cellStyle name="Comma 4 3 17 2" xfId="45474" xr:uid="{57BE926B-7DB0-4578-BEC6-05F033CA6497}"/>
    <cellStyle name="Comma 4 3 18" xfId="42644" xr:uid="{1CF22D15-6BB8-42D7-B7F3-9087EAEBFBD4}"/>
    <cellStyle name="Comma 4 3 2" xfId="336" xr:uid="{190E787A-C317-4378-AD23-02B396C8BB1E}"/>
    <cellStyle name="Comma 4 3 2 10" xfId="39468" xr:uid="{6A8248DD-9F7C-4CE5-A9C6-C8B85BE69CBF}"/>
    <cellStyle name="Comma 4 3 2 11" xfId="40589" xr:uid="{5621377F-109E-4D58-86FA-48FB6A43B5F1}"/>
    <cellStyle name="Comma 4 3 2 12" xfId="15432" xr:uid="{F84C1052-19EA-4F06-B327-249220C75781}"/>
    <cellStyle name="Comma 4 3 2 13" xfId="1712" xr:uid="{5F1CDAF6-CD5B-4AC7-80B1-9B18A4593680}"/>
    <cellStyle name="Comma 4 3 2 14" xfId="41909" xr:uid="{18386A51-DAE0-46F7-9C5D-D8EA81798DEC}"/>
    <cellStyle name="Comma 4 3 2 15" xfId="42380" xr:uid="{9B5C7A21-00F6-47DE-A54A-813833F5EDDE}"/>
    <cellStyle name="Comma 4 3 2 16" xfId="42657" xr:uid="{58A9904F-A5FC-48AE-9F7C-7E7BF2DD7A29}"/>
    <cellStyle name="Comma 4 3 2 17" xfId="46997" xr:uid="{8C55FC63-DD7D-4882-B0FB-8D5CE1A846B6}"/>
    <cellStyle name="Comma 4 3 2 2" xfId="466" xr:uid="{8537693F-5CEF-4E96-8D93-03D19C3616E7}"/>
    <cellStyle name="Comma 4 3 2 2 10" xfId="1713" xr:uid="{936F12F6-4A15-40CF-8343-A29C7AE64880}"/>
    <cellStyle name="Comma 4 3 2 2 11" xfId="42038" xr:uid="{AF878BA1-2478-4E47-A509-E6E93438B98E}"/>
    <cellStyle name="Comma 4 3 2 2 12" xfId="42752" xr:uid="{729B8D1D-116C-4EC2-9853-CC824298F90B}"/>
    <cellStyle name="Comma 4 3 2 2 2" xfId="750" xr:uid="{F3532FE8-0056-4BBC-A7E8-7157BF151474}"/>
    <cellStyle name="Comma 4 3 2 2 2 10" xfId="42954" xr:uid="{4C1206B8-39A2-4B00-80B5-9158E8040E04}"/>
    <cellStyle name="Comma 4 3 2 2 2 2" xfId="35295" xr:uid="{3928E6F0-424D-49AA-A94B-4DBA6C8EBCF3}"/>
    <cellStyle name="Comma 4 3 2 2 2 2 2" xfId="45150" xr:uid="{19F4231A-E1D2-4A5D-BE53-586A4DCA1FAB}"/>
    <cellStyle name="Comma 4 3 2 2 2 2 3" xfId="46640" xr:uid="{2407979A-83D3-4416-A306-B91346EB5DCD}"/>
    <cellStyle name="Comma 4 3 2 2 2 2 4" xfId="43603" xr:uid="{FF7D78FF-A3FF-424A-A417-694A3D996D93}"/>
    <cellStyle name="Comma 4 3 2 2 2 3" xfId="37660" xr:uid="{337F099B-F7C1-46E1-8BFD-7696351FE858}"/>
    <cellStyle name="Comma 4 3 2 2 2 3 2" xfId="44445" xr:uid="{763AE54C-EF83-441C-9405-CCAB4655057B}"/>
    <cellStyle name="Comma 4 3 2 2 2 4" xfId="38850" xr:uid="{BB03FBCB-B4F9-4207-8429-DA984F613651}"/>
    <cellStyle name="Comma 4 3 2 2 2 4 2" xfId="45932" xr:uid="{2E2E51CA-F354-4FE5-9FA0-F852190AD80A}"/>
    <cellStyle name="Comma 4 3 2 2 2 5" xfId="39967" xr:uid="{88A733EA-AD4C-471B-9007-28E64283FEFF}"/>
    <cellStyle name="Comma 4 3 2 2 2 6" xfId="41084" xr:uid="{9929C183-3E58-483B-8450-CE1E6C4A4D41}"/>
    <cellStyle name="Comma 4 3 2 2 2 7" xfId="24963" xr:uid="{967810C7-A346-4409-A502-5007D47A7C12}"/>
    <cellStyle name="Comma 4 3 2 2 2 8" xfId="14217" xr:uid="{D1410CA8-3B44-4574-9440-B6B990CFC30D}"/>
    <cellStyle name="Comma 4 3 2 2 2 9" xfId="42313" xr:uid="{E6D79CF2-3C9A-4945-BC3D-A9C1474ED4FE}"/>
    <cellStyle name="Comma 4 3 2 2 3" xfId="15080" xr:uid="{296CF7C7-5640-42D4-A2F8-EECCD8A25237}"/>
    <cellStyle name="Comma 4 3 2 2 3 2" xfId="35929" xr:uid="{7AC81375-E272-48D5-B965-D286D08B37C8}"/>
    <cellStyle name="Comma 4 3 2 2 3 2 2" xfId="45384" xr:uid="{8E4DBA31-61D3-4B27-898E-F490A383B013}"/>
    <cellStyle name="Comma 4 3 2 2 3 2 3" xfId="46876" xr:uid="{0CF0C033-C8F0-4A48-B275-D125A4BCCF1D}"/>
    <cellStyle name="Comma 4 3 2 2 3 2 4" xfId="43831" xr:uid="{4253D51E-A03B-4A4C-9CBC-107E4ED68D8B}"/>
    <cellStyle name="Comma 4 3 2 2 3 3" xfId="38071" xr:uid="{1CE6A439-2BDF-45D8-99BF-C1ABBAE8BF61}"/>
    <cellStyle name="Comma 4 3 2 2 3 3 2" xfId="44674" xr:uid="{D096D679-6C1C-4026-AA91-9BB82E33CBCD}"/>
    <cellStyle name="Comma 4 3 2 2 3 4" xfId="39195" xr:uid="{533DC740-0E8F-4F42-B863-9FA869E8DC9C}"/>
    <cellStyle name="Comma 4 3 2 2 3 4 2" xfId="46162" xr:uid="{E38C3617-872E-47C1-BDF1-75DF7FA95734}"/>
    <cellStyle name="Comma 4 3 2 2 3 5" xfId="40312" xr:uid="{77F6BF5E-9FA6-4705-9FC3-026C3FF4BD45}"/>
    <cellStyle name="Comma 4 3 2 2 3 6" xfId="41429" xr:uid="{3820AEF2-1EB4-44F4-9C04-ED666035E3C2}"/>
    <cellStyle name="Comma 4 3 2 2 3 7" xfId="25545" xr:uid="{77D11468-77EB-4F42-880F-4A241C151D44}"/>
    <cellStyle name="Comma 4 3 2 2 3 8" xfId="43163" xr:uid="{F5E118E9-034B-496F-81BF-924F33719F04}"/>
    <cellStyle name="Comma 4 3 2 2 4" xfId="25851" xr:uid="{4198172D-8154-4E8C-9342-311646005363}"/>
    <cellStyle name="Comma 4 3 2 2 4 2" xfId="44917" xr:uid="{BF653009-03F4-4886-980F-CF56E5A9443B}"/>
    <cellStyle name="Comma 4 3 2 2 4 3" xfId="46406" xr:uid="{EBDF39E4-6191-4ADA-BE62-0EDC79A0D5BC}"/>
    <cellStyle name="Comma 4 3 2 2 4 4" xfId="43384" xr:uid="{9CE15E83-E46A-4B16-A4DC-9FFCC1282E23}"/>
    <cellStyle name="Comma 4 3 2 2 5" xfId="36699" xr:uid="{E870A71D-F0D0-4B88-A97E-CF9D39189565}"/>
    <cellStyle name="Comma 4 3 2 2 5 2" xfId="44217" xr:uid="{1164245C-343C-497A-9033-8B69545B2282}"/>
    <cellStyle name="Comma 4 3 2 2 5 3" xfId="45705" xr:uid="{3F7B171C-EF2B-45C6-A404-5590B01A9C18}"/>
    <cellStyle name="Comma 4 3 2 2 5 4" xfId="43969" xr:uid="{00027C93-41DA-4DF8-A058-3914E1529608}"/>
    <cellStyle name="Comma 4 3 2 2 6" xfId="38356" xr:uid="{4E681180-3C8D-478B-8AC0-2CF9F46EBB6E}"/>
    <cellStyle name="Comma 4 3 2 2 6 2" xfId="44040" xr:uid="{DD95FCA5-AEA5-4C2A-AF51-609D5060FE59}"/>
    <cellStyle name="Comma 4 3 2 2 7" xfId="39469" xr:uid="{E020A015-296D-4B3D-AC6C-70B8E6A54515}"/>
    <cellStyle name="Comma 4 3 2 2 7 2" xfId="45527" xr:uid="{DA8F07DF-7A87-4C07-A781-4323793AB191}"/>
    <cellStyle name="Comma 4 3 2 2 8" xfId="40590" xr:uid="{87B8D882-ECC5-44EA-82B7-AE13D34F8D63}"/>
    <cellStyle name="Comma 4 3 2 2 9" xfId="15433" xr:uid="{6F16E837-CE91-44F1-8203-3C099E101EDB}"/>
    <cellStyle name="Comma 4 3 2 3" xfId="621" xr:uid="{9AFD1240-2D2F-44D5-ACE9-CBC377C8DF01}"/>
    <cellStyle name="Comma 4 3 2 3 10" xfId="42184" xr:uid="{BFEFF2BC-25EE-4100-82ED-E43976E436A5}"/>
    <cellStyle name="Comma 4 3 2 3 11" xfId="42861" xr:uid="{E5691C70-9D01-472D-BA49-F8716B4CD5A6}"/>
    <cellStyle name="Comma 4 3 2 3 2" xfId="15166" xr:uid="{3F2CBD96-EAA7-489D-B550-93AC1C1E8871}"/>
    <cellStyle name="Comma 4 3 2 3 2 2" xfId="36011" xr:uid="{771ADD5B-E0D3-467E-89F1-152EF0A425E9}"/>
    <cellStyle name="Comma 4 3 2 3 2 2 2" xfId="45034" xr:uid="{367D573C-EB29-4004-BD96-462449B8F990}"/>
    <cellStyle name="Comma 4 3 2 3 2 3" xfId="38152" xr:uid="{5367837A-A46F-4319-94D6-3B593245F822}"/>
    <cellStyle name="Comma 4 3 2 3 2 3 2" xfId="46523" xr:uid="{FC4C16C8-82BF-4D67-99B8-52F2691CAD07}"/>
    <cellStyle name="Comma 4 3 2 3 2 4" xfId="39276" xr:uid="{448FBF8B-BD68-4608-89F9-C7659E639ED3}"/>
    <cellStyle name="Comma 4 3 2 3 2 5" xfId="40393" xr:uid="{485E3A45-2732-46BD-8F9F-F65540E9DD02}"/>
    <cellStyle name="Comma 4 3 2 3 2 6" xfId="41510" xr:uid="{78630FEA-3218-421B-8BD0-F4460F1B097A}"/>
    <cellStyle name="Comma 4 3 2 3 2 7" xfId="25605" xr:uid="{DB0A7683-FD0C-4458-956E-AD6B323891A4}"/>
    <cellStyle name="Comma 4 3 2 3 2 8" xfId="43496" xr:uid="{640BDE06-53D8-43FE-BAA1-A264291B3C4B}"/>
    <cellStyle name="Comma 4 3 2 3 3" xfId="35432" xr:uid="{4B73E86F-6C5C-47E0-9174-BCC07C3DED3F}"/>
    <cellStyle name="Comma 4 3 2 3 3 2" xfId="44329" xr:uid="{1979C1CB-A09E-40AC-BC45-045FE771AEA8}"/>
    <cellStyle name="Comma 4 3 2 3 4" xfId="37761" xr:uid="{C84A3F4A-B915-4DF0-B834-4AFBC8D10D50}"/>
    <cellStyle name="Comma 4 3 2 3 4 2" xfId="45817" xr:uid="{3C0A34CC-D742-4187-930C-20CE82872016}"/>
    <cellStyle name="Comma 4 3 2 3 5" xfId="38932" xr:uid="{84A3E44D-B833-4C7C-8F7C-BC4923F86A5B}"/>
    <cellStyle name="Comma 4 3 2 3 6" xfId="40049" xr:uid="{C82472F6-CB04-4592-9FA6-6C8373D4DD7A}"/>
    <cellStyle name="Comma 4 3 2 3 7" xfId="41166" xr:uid="{C65B092A-12A0-4551-8769-B6BA0E84D1EE}"/>
    <cellStyle name="Comma 4 3 2 3 8" xfId="25075" xr:uid="{3E7B911D-B5EC-40BD-94A9-2F190F1AF911}"/>
    <cellStyle name="Comma 4 3 2 3 9" xfId="14557" xr:uid="{40CB2BE6-F26B-4996-9F54-05ECF02E195C}"/>
    <cellStyle name="Comma 4 3 2 4" xfId="14216" xr:uid="{9EE7F818-73CD-4C43-B831-C401295AC861}"/>
    <cellStyle name="Comma 4 3 2 4 10" xfId="43053" xr:uid="{2686301D-B87E-4A94-A67F-1A7105CC2D6D}"/>
    <cellStyle name="Comma 4 3 2 4 2" xfId="15079" xr:uid="{31775067-D0EE-4E03-BABC-4D66D6BA8E42}"/>
    <cellStyle name="Comma 4 3 2 4 2 2" xfId="35928" xr:uid="{B2F41C22-B155-4E01-BECF-D0FE515AEA40}"/>
    <cellStyle name="Comma 4 3 2 4 2 2 2" xfId="45263" xr:uid="{C5913DD6-376D-4A48-8C2A-D934E23F03A5}"/>
    <cellStyle name="Comma 4 3 2 4 2 3" xfId="38070" xr:uid="{8F6703BD-7486-4AEE-8EE2-0AB6DB4BDC0B}"/>
    <cellStyle name="Comma 4 3 2 4 2 3 2" xfId="46753" xr:uid="{E872E6E4-2BA1-4373-BBC6-D86B01068AEE}"/>
    <cellStyle name="Comma 4 3 2 4 2 4" xfId="39194" xr:uid="{08426A2F-9762-4C22-8149-8EEB9A4389F2}"/>
    <cellStyle name="Comma 4 3 2 4 2 5" xfId="40311" xr:uid="{113AC0D9-263A-41FF-BDA1-F03FE05F78B9}"/>
    <cellStyle name="Comma 4 3 2 4 2 6" xfId="41428" xr:uid="{AA0344E5-971B-4D4B-88E8-06D0DA185715}"/>
    <cellStyle name="Comma 4 3 2 4 2 7" xfId="25544" xr:uid="{16076799-464E-47B3-ACD8-83E1F018E633}"/>
    <cellStyle name="Comma 4 3 2 4 2 8" xfId="43713" xr:uid="{D2AF72F3-9051-4AD0-801E-8F2C702044D4}"/>
    <cellStyle name="Comma 4 3 2 4 3" xfId="35294" xr:uid="{1CBB78E0-6642-40AC-8654-8FD48C7C681A}"/>
    <cellStyle name="Comma 4 3 2 4 3 2" xfId="44554" xr:uid="{89E98E92-96D9-4F2D-8C94-267FDE3BA907}"/>
    <cellStyle name="Comma 4 3 2 4 4" xfId="37659" xr:uid="{28D773EB-7526-4995-954B-4A5D5D9E70DE}"/>
    <cellStyle name="Comma 4 3 2 4 4 2" xfId="46042" xr:uid="{936BA6F6-44BB-4F84-BAA0-FD60C88EDDD6}"/>
    <cellStyle name="Comma 4 3 2 4 5" xfId="38849" xr:uid="{1B3C15DE-A0EB-4EFA-88F2-02763847351C}"/>
    <cellStyle name="Comma 4 3 2 4 6" xfId="39966" xr:uid="{ED401D4F-3F10-4C03-A704-F81E53751729}"/>
    <cellStyle name="Comma 4 3 2 4 7" xfId="41083" xr:uid="{C336883A-CBE3-4DC3-B075-9E3019B8FF4C}"/>
    <cellStyle name="Comma 4 3 2 4 8" xfId="24962" xr:uid="{BC73C310-537A-474F-95A4-D8518D28E36F}"/>
    <cellStyle name="Comma 4 3 2 4 9" xfId="42453" xr:uid="{1EF99A55-C4E0-4234-A50F-8140EF9369AB}"/>
    <cellStyle name="Comma 4 3 2 5" xfId="13457" xr:uid="{B0D55BE8-49A7-4FCE-B736-DCBAA0B263B6}"/>
    <cellStyle name="Comma 4 3 2 5 2" xfId="35040" xr:uid="{D9048076-FB02-407E-88DB-09311190053D}"/>
    <cellStyle name="Comma 4 3 2 5 2 2" xfId="44801" xr:uid="{225729A4-BA8C-4F68-B52A-F0D76D13FAE4}"/>
    <cellStyle name="Comma 4 3 2 5 3" xfId="37482" xr:uid="{CA48EFEE-DA84-4558-97B1-444CC55A7905}"/>
    <cellStyle name="Comma 4 3 2 5 3 2" xfId="46290" xr:uid="{B46D2C85-F065-40AB-BBD8-53CE6212D95C}"/>
    <cellStyle name="Comma 4 3 2 5 4" xfId="38685" xr:uid="{3BEBB414-71BB-46B8-ADB3-F36542EF2E4A}"/>
    <cellStyle name="Comma 4 3 2 5 5" xfId="39802" xr:uid="{173DE44A-467C-4FC8-ADC8-4E6313ACF020}"/>
    <cellStyle name="Comma 4 3 2 5 6" xfId="40919" xr:uid="{20383D41-9902-4916-9649-1572DAECE3CC}"/>
    <cellStyle name="Comma 4 3 2 5 7" xfId="24757" xr:uid="{CD97FBBA-7D7B-4173-BAE1-7A095F2F9E51}"/>
    <cellStyle name="Comma 4 3 2 5 8" xfId="43280" xr:uid="{2D4B621F-1FFC-4B38-8C6D-5B35B48A26EF}"/>
    <cellStyle name="Comma 4 3 2 6" xfId="14918" xr:uid="{83A47AE6-807A-41B2-8D1A-69890A42B4C7}"/>
    <cellStyle name="Comma 4 3 2 6 2" xfId="35772" xr:uid="{EEE43374-175F-4B34-AED5-20C91DFBB79A}"/>
    <cellStyle name="Comma 4 3 2 6 2 2" xfId="44106" xr:uid="{7BFD261F-ACF0-4453-A43D-7B9B934DA1B7}"/>
    <cellStyle name="Comma 4 3 2 6 3" xfId="37918" xr:uid="{F4BA32A1-EDB6-4C94-9058-E54970690C65}"/>
    <cellStyle name="Comma 4 3 2 6 3 2" xfId="45594" xr:uid="{A91135A3-9DC4-4DBA-BF0C-04FA9521F909}"/>
    <cellStyle name="Comma 4 3 2 6 4" xfId="39042" xr:uid="{7CEE4877-0152-4C14-A27D-089A0BDC0191}"/>
    <cellStyle name="Comma 4 3 2 6 5" xfId="40159" xr:uid="{7B38484D-A746-41F0-8E64-0F1040762119}"/>
    <cellStyle name="Comma 4 3 2 6 6" xfId="41276" xr:uid="{51CEC0E5-1752-469E-87EB-A19557CA02EC}"/>
    <cellStyle name="Comma 4 3 2 6 7" xfId="25402" xr:uid="{CAFC3738-1210-4EB2-AA45-10143099534D}"/>
    <cellStyle name="Comma 4 3 2 6 8" xfId="43927" xr:uid="{223109C2-BB20-42E9-A1DF-89F9768F4BD6}"/>
    <cellStyle name="Comma 4 3 2 7" xfId="25850" xr:uid="{10EC878E-BA1D-4189-AED1-812A8F91E700}"/>
    <cellStyle name="Comma 4 3 2 7 2" xfId="44019" xr:uid="{1C4103A3-4DC4-4CE5-9E3A-9290EE22FA2E}"/>
    <cellStyle name="Comma 4 3 2 8" xfId="36698" xr:uid="{265E01D0-343F-4235-80D8-2316375BAD7E}"/>
    <cellStyle name="Comma 4 3 2 8 2" xfId="45505" xr:uid="{B9DE0452-8C31-4965-BF2E-F22CCE15BCEB}"/>
    <cellStyle name="Comma 4 3 2 9" xfId="38355" xr:uid="{0D5D32A6-E072-45FC-AEEB-32EA38A60640}"/>
    <cellStyle name="Comma 4 3 3" xfId="424" xr:uid="{BBF50671-EA31-4858-BD1D-D25570E959C7}"/>
    <cellStyle name="Comma 4 3 3 10" xfId="1714" xr:uid="{83A459EE-DD26-4D62-AF3B-CE9035B04059}"/>
    <cellStyle name="Comma 4 3 3 11" xfId="41996" xr:uid="{ABABBE36-73B2-49BE-8B9F-45C7895508F5}"/>
    <cellStyle name="Comma 4 3 3 12" xfId="42663" xr:uid="{6BDB1979-B0B5-4838-AEF7-C3D571703902}"/>
    <cellStyle name="Comma 4 3 3 2" xfId="708" xr:uid="{167C8856-CB35-4C4F-9E33-6B5737572B6F}"/>
    <cellStyle name="Comma 4 3 3 2 10" xfId="42867" xr:uid="{264C9178-AAA9-4434-A029-859D757C01FC}"/>
    <cellStyle name="Comma 4 3 3 2 2" xfId="35041" xr:uid="{853069CF-76C1-4F70-B74B-CC5B07E4C648}"/>
    <cellStyle name="Comma 4 3 3 2 2 2" xfId="45042" xr:uid="{A21C62AC-A688-4D46-9101-9BA49CC38CA8}"/>
    <cellStyle name="Comma 4 3 3 2 2 3" xfId="46530" xr:uid="{E30CD8A9-3810-497F-923D-30DDD60BAFA5}"/>
    <cellStyle name="Comma 4 3 3 2 2 4" xfId="43503" xr:uid="{90111A70-E445-4048-8A09-B6C7E3DD454E}"/>
    <cellStyle name="Comma 4 3 3 2 3" xfId="37483" xr:uid="{8FE93ADA-9E57-4B54-B104-292ACF52379D}"/>
    <cellStyle name="Comma 4 3 3 2 3 2" xfId="44337" xr:uid="{332CBCC0-7EE8-47A5-AFF7-252686716D83}"/>
    <cellStyle name="Comma 4 3 3 2 4" xfId="38686" xr:uid="{A98732D7-DC60-4E58-926A-6F36BC165B4F}"/>
    <cellStyle name="Comma 4 3 3 2 4 2" xfId="45825" xr:uid="{98A6050E-732B-4E3D-84AE-4C08089269C8}"/>
    <cellStyle name="Comma 4 3 3 2 5" xfId="39803" xr:uid="{F1649C1C-6375-4CB4-96BF-D8387D2EB83D}"/>
    <cellStyle name="Comma 4 3 3 2 6" xfId="40920" xr:uid="{4A4E55F6-71E5-4207-AA6A-F80969685E3F}"/>
    <cellStyle name="Comma 4 3 3 2 7" xfId="24758" xr:uid="{1DF8E232-BBF2-48DA-9E49-284618D408B8}"/>
    <cellStyle name="Comma 4 3 3 2 8" xfId="13458" xr:uid="{9759509E-E8AE-424B-98BC-2FB5068EE20A}"/>
    <cellStyle name="Comma 4 3 3 2 9" xfId="42271" xr:uid="{DD5BF63C-65BE-49FC-B379-F7AF068ECA0E}"/>
    <cellStyle name="Comma 4 3 3 3" xfId="14919" xr:uid="{ED3E4503-60EB-4D29-A1B0-85FF6B8A4FC7}"/>
    <cellStyle name="Comma 4 3 3 3 2" xfId="35773" xr:uid="{63E67D27-31B3-40EA-8E34-939C7C4D48B4}"/>
    <cellStyle name="Comma 4 3 3 3 2 2" xfId="45271" xr:uid="{8C132882-D421-48F3-99C3-47529285508E}"/>
    <cellStyle name="Comma 4 3 3 3 2 3" xfId="46762" xr:uid="{AF150C75-1327-4600-AB7E-FAB7A57816D0}"/>
    <cellStyle name="Comma 4 3 3 3 2 4" xfId="43721" xr:uid="{55C0A5B6-7C03-4F1F-8464-DA3087193A8A}"/>
    <cellStyle name="Comma 4 3 3 3 3" xfId="37919" xr:uid="{071B7E65-4345-44C8-9DE7-E93DE42D0FAC}"/>
    <cellStyle name="Comma 4 3 3 3 3 2" xfId="44563" xr:uid="{9E758853-EFA9-45FD-9349-8C3F0D490E0D}"/>
    <cellStyle name="Comma 4 3 3 3 4" xfId="39043" xr:uid="{F17C0ACB-A9AF-40D4-BA36-22821A0ECE75}"/>
    <cellStyle name="Comma 4 3 3 3 4 2" xfId="46050" xr:uid="{DF6027FF-0D14-46F6-86E4-D1E45D94BB1E}"/>
    <cellStyle name="Comma 4 3 3 3 5" xfId="40160" xr:uid="{F7EEEA46-574C-4A2F-9A96-312F2CF19CDF}"/>
    <cellStyle name="Comma 4 3 3 3 6" xfId="41277" xr:uid="{5CCA064D-33D8-4CAE-8518-80C87B6ADD68}"/>
    <cellStyle name="Comma 4 3 3 3 7" xfId="25403" xr:uid="{4FD52722-EE56-4E10-ADED-83CBE8C646A3}"/>
    <cellStyle name="Comma 4 3 3 3 8" xfId="43061" xr:uid="{F807D428-F348-4ACD-9A9D-864ACC7F5C68}"/>
    <cellStyle name="Comma 4 3 3 4" xfId="25852" xr:uid="{65D3A31B-2ABF-4A42-B2DD-8DD6AE0CEFE7}"/>
    <cellStyle name="Comma 4 3 3 4 2" xfId="44810" xr:uid="{35B9DFFA-2E81-41BA-8C1C-5575C9675857}"/>
    <cellStyle name="Comma 4 3 3 4 3" xfId="46298" xr:uid="{A0F87DBC-FC4D-43EC-A53A-5C50076B2588}"/>
    <cellStyle name="Comma 4 3 3 4 4" xfId="43288" xr:uid="{A79A071F-331D-4403-85F6-677831CB07B4}"/>
    <cellStyle name="Comma 4 3 3 5" xfId="36700" xr:uid="{246FC0BB-601C-4262-9803-642196425C39}"/>
    <cellStyle name="Comma 4 3 3 5 2" xfId="44115" xr:uid="{2DC18D8F-0D4C-4E61-83C4-EEB81582BB73}"/>
    <cellStyle name="Comma 4 3 3 5 3" xfId="45601" xr:uid="{B1CBD1F5-42F3-400A-B0D2-4594B9FD84C8}"/>
    <cellStyle name="Comma 4 3 3 5 4" xfId="43941" xr:uid="{12E313CE-B330-46E9-A4F8-0CF5F7C7BEA4}"/>
    <cellStyle name="Comma 4 3 3 6" xfId="38357" xr:uid="{E2B8D36A-3915-4791-BF9A-08752A0F60B2}"/>
    <cellStyle name="Comma 4 3 3 6 2" xfId="44008" xr:uid="{A94AC00E-5C60-4457-8C85-5A43D951A3C7}"/>
    <cellStyle name="Comma 4 3 3 7" xfId="39470" xr:uid="{C3D7F47D-6C72-42C6-84DB-D97A3F300C43}"/>
    <cellStyle name="Comma 4 3 3 7 2" xfId="45494" xr:uid="{F5B2FE40-FADB-4882-8B2A-73645D9C1E92}"/>
    <cellStyle name="Comma 4 3 3 8" xfId="40591" xr:uid="{5125EEE5-E3DD-42FF-B900-36460F93C269}"/>
    <cellStyle name="Comma 4 3 3 9" xfId="15434" xr:uid="{18FE9730-148C-463E-B288-938E1E3EB255}"/>
    <cellStyle name="Comma 4 3 4" xfId="377" xr:uid="{3A5E897C-2D2E-4A54-B80D-1E82F987C049}"/>
    <cellStyle name="Comma 4 3 4 10" xfId="41950" xr:uid="{8357D9DD-B757-43CC-AADA-CE49EE49FE9A}"/>
    <cellStyle name="Comma 4 3 4 11" xfId="42689" xr:uid="{EA0D82B9-C950-4A9B-A2FE-90040484B913}"/>
    <cellStyle name="Comma 4 3 4 2" xfId="662" xr:uid="{9CCD3935-ECC1-4822-B403-33762B6D89F1}"/>
    <cellStyle name="Comma 4 3 4 2 10" xfId="42903" xr:uid="{A2E5AEBA-41D5-45DB-B2B1-87D869F08D48}"/>
    <cellStyle name="Comma 4 3 4 2 2" xfId="35927" xr:uid="{ECC3139B-610F-4045-BBA0-C5EA2E0A6EBC}"/>
    <cellStyle name="Comma 4 3 4 2 2 2" xfId="45087" xr:uid="{22507522-C734-4E86-8724-F8CDB0A01865}"/>
    <cellStyle name="Comma 4 3 4 2 2 3" xfId="46576" xr:uid="{8BE8822C-B4F8-4017-BA3A-EFA6610BD408}"/>
    <cellStyle name="Comma 4 3 4 2 2 4" xfId="43546" xr:uid="{21B7DB18-BCD8-43DF-9CA1-F6FCFF88FCF4}"/>
    <cellStyle name="Comma 4 3 4 2 3" xfId="38069" xr:uid="{9A5027CB-2899-4C6D-9B46-94C1A1547992}"/>
    <cellStyle name="Comma 4 3 4 2 3 2" xfId="44382" xr:uid="{7751446B-A583-4F2C-B27B-24A5C67C9B2D}"/>
    <cellStyle name="Comma 4 3 4 2 4" xfId="39193" xr:uid="{7E85BAE4-D97D-45B5-8E1F-982EAB85AFB3}"/>
    <cellStyle name="Comma 4 3 4 2 4 2" xfId="45870" xr:uid="{3D22AAD9-9666-4451-9CA3-02B03EFA16A6}"/>
    <cellStyle name="Comma 4 3 4 2 5" xfId="40310" xr:uid="{702C9A06-0D97-4A50-A3B1-62F9DAEDDA13}"/>
    <cellStyle name="Comma 4 3 4 2 6" xfId="41427" xr:uid="{5FE74146-872A-4A7A-B76D-1AB8EE1895A3}"/>
    <cellStyle name="Comma 4 3 4 2 7" xfId="25543" xr:uid="{08687C5E-99F6-4EDD-B429-9A62206FBC2B}"/>
    <cellStyle name="Comma 4 3 4 2 8" xfId="15078" xr:uid="{D3FECB8D-0D4D-457E-8400-F8795F492E36}"/>
    <cellStyle name="Comma 4 3 4 2 9" xfId="42225" xr:uid="{CC168F1F-C73D-4E33-A25D-B9E8A3867F5C}"/>
    <cellStyle name="Comma 4 3 4 3" xfId="35293" xr:uid="{2E59F5A9-3AE9-43DE-AF38-47EEB76C2AC3}"/>
    <cellStyle name="Comma 4 3 4 3 2" xfId="43766" xr:uid="{0E275A56-40E3-45BD-AB6D-D5A7A4E7B533}"/>
    <cellStyle name="Comma 4 3 4 3 2 2" xfId="45318" xr:uid="{C33CCC47-E094-4B72-9AB8-F5E912FFEB9B}"/>
    <cellStyle name="Comma 4 3 4 3 2 3" xfId="46810" xr:uid="{72D1BE6D-7173-4C92-B244-CA2B812F5F10}"/>
    <cellStyle name="Comma 4 3 4 3 3" xfId="44610" xr:uid="{BB0A399E-EE51-47F1-B6A6-66D1325379B4}"/>
    <cellStyle name="Comma 4 3 4 3 4" xfId="46097" xr:uid="{4231DCD9-F5AD-4C49-9098-A3B11BBEC40F}"/>
    <cellStyle name="Comma 4 3 4 3 5" xfId="43104" xr:uid="{F02FAF48-DD65-4EA2-870C-2C840BAD083F}"/>
    <cellStyle name="Comma 4 3 4 4" xfId="37658" xr:uid="{64FE6B90-8E15-43FC-A437-66677F5A520A}"/>
    <cellStyle name="Comma 4 3 4 4 2" xfId="44852" xr:uid="{AC4B0F1F-43AD-4DD7-9B37-A4E6817431D0}"/>
    <cellStyle name="Comma 4 3 4 4 3" xfId="46342" xr:uid="{058CB973-5061-46AC-8EF6-71C86016F6C5}"/>
    <cellStyle name="Comma 4 3 4 4 4" xfId="43327" xr:uid="{8F17142F-E9E4-4063-B39D-BA0DB7E06AE6}"/>
    <cellStyle name="Comma 4 3 4 5" xfId="38848" xr:uid="{8FBA05B9-D6CC-49A2-8615-411682EF170C}"/>
    <cellStyle name="Comma 4 3 4 5 2" xfId="44156" xr:uid="{E38B1B6E-418A-40B4-AE80-839416FD3BE8}"/>
    <cellStyle name="Comma 4 3 4 5 3" xfId="45642" xr:uid="{7DF55172-033D-44E8-9A17-B280DA05F6E1}"/>
    <cellStyle name="Comma 4 3 4 5 4" xfId="43945" xr:uid="{CB795822-BAFC-4DF9-9247-410FACE4C131}"/>
    <cellStyle name="Comma 4 3 4 6" xfId="39965" xr:uid="{C806AD38-DAD2-4792-9AC6-DDFD54104CE3}"/>
    <cellStyle name="Comma 4 3 4 6 2" xfId="44030" xr:uid="{E292A9A5-FBCD-41F2-BCAF-A0F1D587B73E}"/>
    <cellStyle name="Comma 4 3 4 7" xfId="41082" xr:uid="{D2F0A813-B98E-4A3F-8071-29E18E9DEEAA}"/>
    <cellStyle name="Comma 4 3 4 7 2" xfId="45516" xr:uid="{294487BD-3213-4A89-BC8A-28EEB596D5FE}"/>
    <cellStyle name="Comma 4 3 4 8" xfId="24961" xr:uid="{8BFFE3F9-7C86-4DA0-A605-47F22A035299}"/>
    <cellStyle name="Comma 4 3 4 9" xfId="14215" xr:uid="{97BF24E0-8DF5-4A29-8B61-F31B71AEF321}"/>
    <cellStyle name="Comma 4 3 5" xfId="532" xr:uid="{FC67302E-3405-4699-A607-65A225BCAF08}"/>
    <cellStyle name="Comma 4 3 5 10" xfId="42715" xr:uid="{FDC773FE-342F-4B9F-BBAF-2D0DC115336E}"/>
    <cellStyle name="Comma 4 3 5 2" xfId="35039" xr:uid="{C435DE8E-310D-43A7-ADFF-B9D828E7D0B7}"/>
    <cellStyle name="Comma 4 3 5 2 2" xfId="43572" xr:uid="{2E8DB9F6-4DB0-411A-88DF-439FD70EFFC3}"/>
    <cellStyle name="Comma 4 3 5 2 2 2" xfId="45115" xr:uid="{E8A99808-8DF2-4E4F-8F25-C01028C0A9EF}"/>
    <cellStyle name="Comma 4 3 5 2 2 3" xfId="46604" xr:uid="{7CB942FE-D3F6-43C4-834A-620F4AB466EA}"/>
    <cellStyle name="Comma 4 3 5 2 3" xfId="44410" xr:uid="{0E2C5736-C5E6-438C-934B-C30E577D918F}"/>
    <cellStyle name="Comma 4 3 5 2 4" xfId="45898" xr:uid="{47EA88C4-DFC4-428A-A1D3-930FE4155AB2}"/>
    <cellStyle name="Comma 4 3 5 2 5" xfId="42926" xr:uid="{50F37956-F66E-4705-879D-8F897910EED9}"/>
    <cellStyle name="Comma 4 3 5 3" xfId="37481" xr:uid="{536B9658-C8EE-468F-8FBD-E58FB8ACC641}"/>
    <cellStyle name="Comma 4 3 5 3 2" xfId="43796" xr:uid="{61DAC7F3-EA26-445D-B9AF-F5B47430E137}"/>
    <cellStyle name="Comma 4 3 5 3 2 2" xfId="45348" xr:uid="{EA14924A-C9B6-4F8B-AB7E-7A13E9641B97}"/>
    <cellStyle name="Comma 4 3 5 3 2 3" xfId="46840" xr:uid="{5ADC7B65-2426-4AC4-AB39-E690FDF2AEA6}"/>
    <cellStyle name="Comma 4 3 5 3 3" xfId="44640" xr:uid="{3F647100-96F8-4A33-AE3C-F62E44B965E9}"/>
    <cellStyle name="Comma 4 3 5 3 4" xfId="46127" xr:uid="{1B168F99-87DC-4F1E-B599-766E1ED6E52F}"/>
    <cellStyle name="Comma 4 3 5 3 5" xfId="43132" xr:uid="{ED8CD933-01C2-4562-BA17-376F68E715F1}"/>
    <cellStyle name="Comma 4 3 5 4" xfId="38684" xr:uid="{898C5CF8-B078-4C44-8BB3-4F012EB1D22A}"/>
    <cellStyle name="Comma 4 3 5 4 2" xfId="44882" xr:uid="{0E21F87A-93F8-45B7-8E8C-B2535828E218}"/>
    <cellStyle name="Comma 4 3 5 4 3" xfId="46372" xr:uid="{C729E5DC-3DA8-4AEF-A8C3-2F9C7A04630F}"/>
    <cellStyle name="Comma 4 3 5 4 4" xfId="43355" xr:uid="{118CDBF4-63F8-402C-B073-9507B4B42423}"/>
    <cellStyle name="Comma 4 3 5 5" xfId="39801" xr:uid="{9FEBD2AE-0E49-4853-B17A-F8236F154FFD}"/>
    <cellStyle name="Comma 4 3 5 5 2" xfId="44184" xr:uid="{AA9665D3-A12B-4CD2-82F8-F4AA20329841}"/>
    <cellStyle name="Comma 4 3 5 6" xfId="40918" xr:uid="{D562E374-0DBC-43DD-A18A-446B9C67919A}"/>
    <cellStyle name="Comma 4 3 5 6 2" xfId="45671" xr:uid="{66B366FA-A2A1-4D38-AAF3-E8324D8FA654}"/>
    <cellStyle name="Comma 4 3 5 7" xfId="24756" xr:uid="{27739966-FE3C-4C6F-87F8-8DE0F76A60A0}"/>
    <cellStyle name="Comma 4 3 5 8" xfId="13456" xr:uid="{52C55990-2DDC-49A3-9B64-BBAF78A692A8}"/>
    <cellStyle name="Comma 4 3 5 9" xfId="42095" xr:uid="{76910E39-1A26-4616-93DB-C5151501F4B7}"/>
    <cellStyle name="Comma 4 3 6" xfId="251" xr:uid="{3B0EC387-B92F-4FAA-A778-6C5E69B3DED1}"/>
    <cellStyle name="Comma 4 3 6 10" xfId="41830" xr:uid="{AA501A36-3987-4E97-8B1F-ABA700F03DBA}"/>
    <cellStyle name="Comma 4 3 6 11" xfId="42728" xr:uid="{17E6210E-D675-4DA1-9E4E-2FB4BB0737BA}"/>
    <cellStyle name="Comma 4 3 6 2" xfId="280" xr:uid="{99B2C57A-5B00-45A5-92D0-AB20EAB7FCA5}"/>
    <cellStyle name="Comma 4 3 6 2 2" xfId="322" xr:uid="{946464CC-0FB0-479F-A46D-F6DBB6A1AA99}"/>
    <cellStyle name="Comma 4 3 6 2 2 2" xfId="451" xr:uid="{44CDF5C3-C273-454B-88E0-75FB1B53B97F}"/>
    <cellStyle name="Comma 4 3 6 2 2 2 2" xfId="735" xr:uid="{B4BB96CE-B0D1-4991-B218-EE739DA2DC0C}"/>
    <cellStyle name="Comma 4 3 6 2 2 2 2 2" xfId="42298" xr:uid="{9590BE55-F3C2-4E46-AD18-8871FAA46CF1}"/>
    <cellStyle name="Comma 4 3 6 2 2 2 3" xfId="42023" xr:uid="{E39D0865-ED72-44F9-B308-48D8B841FA1C}"/>
    <cellStyle name="Comma 4 3 6 2 2 2 4" xfId="45127" xr:uid="{121B40D1-64E4-4DA5-9A05-F29F91058CF7}"/>
    <cellStyle name="Comma 4 3 6 2 2 3" xfId="606" xr:uid="{C1CCBEF8-E964-4B13-80D8-D002C29584B6}"/>
    <cellStyle name="Comma 4 3 6 2 2 3 2" xfId="42169" xr:uid="{331767A1-7078-4442-BF43-905E3B2CCAF1}"/>
    <cellStyle name="Comma 4 3 6 2 2 3 3" xfId="46616" xr:uid="{B50C3DF1-3237-4F10-9F61-499E8F1F2CDD}"/>
    <cellStyle name="Comma 4 3 6 2 2 4" xfId="41894" xr:uid="{E974BF35-C455-4FB8-9707-11EDFBDAF46D}"/>
    <cellStyle name="Comma 4 3 6 2 2 5" xfId="43583" xr:uid="{3AD2B764-57D6-4FBE-A3D5-DD5EE6528DB9}"/>
    <cellStyle name="Comma 4 3 6 2 3" xfId="409" xr:uid="{8249912F-95B2-4C9D-8367-A59AC9F9D5CB}"/>
    <cellStyle name="Comma 4 3 6 2 3 2" xfId="693" xr:uid="{C3F687D4-A13C-44C6-B259-DAC537158D06}"/>
    <cellStyle name="Comma 4 3 6 2 3 2 2" xfId="42256" xr:uid="{AD1C73D4-DD30-4098-BF0E-B1EDFF495B9F}"/>
    <cellStyle name="Comma 4 3 6 2 3 3" xfId="41981" xr:uid="{9B9D1B61-CC75-4EBF-ADC1-FDCD1570A562}"/>
    <cellStyle name="Comma 4 3 6 2 3 4" xfId="44422" xr:uid="{D9C5333D-363A-4F1E-B68F-B0CA822D0BDB}"/>
    <cellStyle name="Comma 4 3 6 2 4" xfId="362" xr:uid="{035F6780-C9A6-4F0B-9234-A9C759574929}"/>
    <cellStyle name="Comma 4 3 6 2 4 2" xfId="647" xr:uid="{1E0D197C-7103-4A7D-8B51-2C99AE2EC839}"/>
    <cellStyle name="Comma 4 3 6 2 4 2 2" xfId="42210" xr:uid="{84B525BF-6A89-4524-A2E2-822E85576AB1}"/>
    <cellStyle name="Comma 4 3 6 2 4 3" xfId="41935" xr:uid="{C691C85A-2309-47FB-A756-0AD9E5CFF671}"/>
    <cellStyle name="Comma 4 3 6 2 4 4" xfId="45910" xr:uid="{8787260D-2954-4248-8968-E4F9FB08DFE0}"/>
    <cellStyle name="Comma 4 3 6 2 5" xfId="517" xr:uid="{77BBEF95-E604-40E4-B37D-70B68D3069E6}"/>
    <cellStyle name="Comma 4 3 6 2 5 2" xfId="42080" xr:uid="{1BDD73DA-4C90-47DB-B2BC-DA921FA89500}"/>
    <cellStyle name="Comma 4 3 6 2 6" xfId="564" xr:uid="{13B99B6B-01B1-4B4E-B77E-84E0F88CC565}"/>
    <cellStyle name="Comma 4 3 6 2 6 2" xfId="42127" xr:uid="{7C4E567B-EF43-4B7E-999C-D79D60204561}"/>
    <cellStyle name="Comma 4 3 6 2 7" xfId="35771" xr:uid="{F94AFB87-E11C-4187-BBBF-D95A00EBD459}"/>
    <cellStyle name="Comma 4 3 6 2 8" xfId="41852" xr:uid="{A8F058F9-0DBD-4A38-A7CA-74B87FB4BC7A}"/>
    <cellStyle name="Comma 4 3 6 2 9" xfId="42937" xr:uid="{AE032BEA-BB93-4E43-9B0C-434B1023E918}"/>
    <cellStyle name="Comma 4 3 6 3" xfId="293" xr:uid="{98DB1F64-6DE8-463A-95BB-5FFB3341CD4D}"/>
    <cellStyle name="Comma 4 3 6 3 2" xfId="335" xr:uid="{C96AA716-09B1-4A2F-B5FF-883833D4075D}"/>
    <cellStyle name="Comma 4 3 6 3 2 2" xfId="464" xr:uid="{6FD86F00-1217-4050-BE53-1DB81B2FA3DC}"/>
    <cellStyle name="Comma 4 3 6 3 2 2 2" xfId="748" xr:uid="{694BC150-81F7-4408-8B1A-F632AC3B1650}"/>
    <cellStyle name="Comma 4 3 6 3 2 2 2 2" xfId="42311" xr:uid="{05C1552E-4110-4C5F-9F8C-B5C0A34A8991}"/>
    <cellStyle name="Comma 4 3 6 3 2 2 3" xfId="42036" xr:uid="{7CF41C32-081A-4434-88DB-27528B4C2D22}"/>
    <cellStyle name="Comma 4 3 6 3 2 2 4" xfId="45360" xr:uid="{07D7C899-F5B5-4258-B8C6-C341E5EF2D4A}"/>
    <cellStyle name="Comma 4 3 6 3 2 3" xfId="619" xr:uid="{A826F429-40EB-4E73-8E11-701F81B84566}"/>
    <cellStyle name="Comma 4 3 6 3 2 3 2" xfId="42182" xr:uid="{6D08DCE9-7BC6-4AF7-A532-09E4100A70B2}"/>
    <cellStyle name="Comma 4 3 6 3 2 3 3" xfId="46852" xr:uid="{DD67EAD6-91B5-4595-B72C-30452315C215}"/>
    <cellStyle name="Comma 4 3 6 3 2 4" xfId="41907" xr:uid="{5F5C7E7B-9B08-49A5-8005-EE50770B080E}"/>
    <cellStyle name="Comma 4 3 6 3 2 5" xfId="43807" xr:uid="{9F542B44-1C43-4D9B-ABA1-59E0C86E34C0}"/>
    <cellStyle name="Comma 4 3 6 3 3" xfId="422" xr:uid="{03095EC9-1D42-4F5F-A756-C2AC8880C6AE}"/>
    <cellStyle name="Comma 4 3 6 3 3 2" xfId="706" xr:uid="{788CC637-EB3B-484A-8521-7BBD1897E1A9}"/>
    <cellStyle name="Comma 4 3 6 3 3 2 2" xfId="42269" xr:uid="{2FCC2919-6A87-4F19-863C-DCEF8EA29B4D}"/>
    <cellStyle name="Comma 4 3 6 3 3 3" xfId="41994" xr:uid="{AA4155DD-C8FD-44DC-90D6-8A56863FEA73}"/>
    <cellStyle name="Comma 4 3 6 3 3 4" xfId="44651" xr:uid="{B6B7F0B9-06E7-4BD8-BEF9-5E0303D6E8D2}"/>
    <cellStyle name="Comma 4 3 6 3 4" xfId="375" xr:uid="{26E49B24-FE73-485A-9846-88868F691863}"/>
    <cellStyle name="Comma 4 3 6 3 4 2" xfId="660" xr:uid="{4B6D21BB-F63B-4174-9C97-841A67922197}"/>
    <cellStyle name="Comma 4 3 6 3 4 2 2" xfId="42223" xr:uid="{DB1B38AF-9233-4C6C-9B3D-767916DBE66D}"/>
    <cellStyle name="Comma 4 3 6 3 4 3" xfId="41948" xr:uid="{FD712558-32FE-4C0E-9F61-26E75A1FA9C5}"/>
    <cellStyle name="Comma 4 3 6 3 4 4" xfId="46138" xr:uid="{052FFB27-74F9-47CF-B2AC-0AB803AD958C}"/>
    <cellStyle name="Comma 4 3 6 3 5" xfId="530" xr:uid="{EA26E6A1-1107-4B10-B4AF-2F6D93492B6B}"/>
    <cellStyle name="Comma 4 3 6 3 5 2" xfId="42093" xr:uid="{263285A3-97B7-45AB-B6B2-14A5580EAD80}"/>
    <cellStyle name="Comma 4 3 6 3 6" xfId="577" xr:uid="{DCC2DFC2-84B7-4677-8FAD-BB84E15F1873}"/>
    <cellStyle name="Comma 4 3 6 3 6 2" xfId="42140" xr:uid="{BD13B064-7392-4E49-9F0D-C6C0C23E8127}"/>
    <cellStyle name="Comma 4 3 6 3 7" xfId="37917" xr:uid="{10DE8FDD-7911-405E-85DD-C1F02F54CA13}"/>
    <cellStyle name="Comma 4 3 6 3 8" xfId="41865" xr:uid="{E379D8C1-02EB-464C-AA86-53A87208D35E}"/>
    <cellStyle name="Comma 4 3 6 3 9" xfId="43143" xr:uid="{B46B6521-9028-4FF2-B19C-534294370438}"/>
    <cellStyle name="Comma 4 3 6 4" xfId="307" xr:uid="{F4A218B1-3E60-4BF5-A5F2-A00FCED206AB}"/>
    <cellStyle name="Comma 4 3 6 4 2" xfId="435" xr:uid="{BF6D3216-BE60-4075-B0DB-299CADE9D6B4}"/>
    <cellStyle name="Comma 4 3 6 4 2 2" xfId="719" xr:uid="{ACEB38B0-9F7B-4759-8247-C51A438666E7}"/>
    <cellStyle name="Comma 4 3 6 4 2 2 2" xfId="42282" xr:uid="{42493FEB-3641-4EEC-A16B-EBC93736331D}"/>
    <cellStyle name="Comma 4 3 6 4 2 3" xfId="42007" xr:uid="{AD587F95-7BFC-4BFF-81DC-37DF032344F2}"/>
    <cellStyle name="Comma 4 3 6 4 2 4" xfId="44894" xr:uid="{729F16A4-9A6F-47E6-9799-D50EFB882AD3}"/>
    <cellStyle name="Comma 4 3 6 4 3" xfId="590" xr:uid="{BEA1E5E6-7E81-4F6D-91BE-2CE3AB059FB5}"/>
    <cellStyle name="Comma 4 3 6 4 3 2" xfId="42153" xr:uid="{CD2D4296-0CF9-43F6-A40E-6DD68B71C348}"/>
    <cellStyle name="Comma 4 3 6 4 3 3" xfId="46384" xr:uid="{770619AF-53B2-4E9D-B3B8-17B7CE75895F}"/>
    <cellStyle name="Comma 4 3 6 4 4" xfId="39041" xr:uid="{C3566AAB-9E3A-400D-BEBB-DE43ACD8A06E}"/>
    <cellStyle name="Comma 4 3 6 4 5" xfId="41878" xr:uid="{26EBDC60-D3FB-4B51-8E05-4CF6F9CC675A}"/>
    <cellStyle name="Comma 4 3 6 4 6" xfId="43366" xr:uid="{F2CC3E3D-117A-42C1-8EAB-1A5AF7432F52}"/>
    <cellStyle name="Comma 4 3 6 5" xfId="391" xr:uid="{5432E447-ABC1-47B7-AD6A-E675D848CB6B}"/>
    <cellStyle name="Comma 4 3 6 5 2" xfId="676" xr:uid="{25E31976-065B-440C-B400-E6B6C30ED21F}"/>
    <cellStyle name="Comma 4 3 6 5 2 2" xfId="42239" xr:uid="{DE20C6C3-7D2A-44F3-921E-3D638517EDE2}"/>
    <cellStyle name="Comma 4 3 6 5 3" xfId="40158" xr:uid="{12BEAA46-4E33-4F10-AA3E-7F5B65FBBA52}"/>
    <cellStyle name="Comma 4 3 6 5 4" xfId="41964" xr:uid="{0719B3B2-124D-4B69-95E4-F71EF34A2368}"/>
    <cellStyle name="Comma 4 3 6 5 5" xfId="44196" xr:uid="{32ABECA4-EC25-4F56-B126-69EA125E380E}"/>
    <cellStyle name="Comma 4 3 6 6" xfId="346" xr:uid="{3998D3E7-768E-4BE2-AED0-E4669361540B}"/>
    <cellStyle name="Comma 4 3 6 6 2" xfId="631" xr:uid="{2BE62829-D819-40BF-AF3D-265B2F2AA436}"/>
    <cellStyle name="Comma 4 3 6 6 2 2" xfId="42194" xr:uid="{CE30216B-90E0-46EA-A885-AFF4B4CA1768}"/>
    <cellStyle name="Comma 4 3 6 6 3" xfId="41275" xr:uid="{CBEAFA87-CC40-4BD9-9A98-87A7514C39C6}"/>
    <cellStyle name="Comma 4 3 6 6 4" xfId="41919" xr:uid="{9492AA3C-8E81-47AC-8ADE-3F5B8955AE6B}"/>
    <cellStyle name="Comma 4 3 6 6 5" xfId="45682" xr:uid="{BF1251F2-B13C-4E46-B42B-6184EDD298B1}"/>
    <cellStyle name="Comma 4 3 6 7" xfId="501" xr:uid="{D6E7FC23-C08C-4D0A-8584-FF33075B9483}"/>
    <cellStyle name="Comma 4 3 6 7 2" xfId="25401" xr:uid="{009ECD09-7DD0-4941-8F40-F4C37CAA7029}"/>
    <cellStyle name="Comma 4 3 6 7 3" xfId="42064" xr:uid="{42B8753A-A6F1-44B1-A753-11781088657F}"/>
    <cellStyle name="Comma 4 3 6 8" xfId="547" xr:uid="{1B6903C6-CF83-4AEB-A465-45F8A1386899}"/>
    <cellStyle name="Comma 4 3 6 8 2" xfId="42110" xr:uid="{3CE97913-0532-461D-A3A1-5521F39860D2}"/>
    <cellStyle name="Comma 4 3 6 9" xfId="14917" xr:uid="{4A42E457-29D0-4FB3-8193-96008F12D057}"/>
    <cellStyle name="Comma 4 3 6 9 2" xfId="42323" xr:uid="{4D976F43-6CEE-431A-A9E8-94EEFCAC51F4}"/>
    <cellStyle name="Comma 4 3 7" xfId="579" xr:uid="{0A7DAC48-CEFD-48EA-8045-BDFF5030B29D}"/>
    <cellStyle name="Comma 4 3 7 10" xfId="43273" xr:uid="{FA9F7170-DE79-4D42-8878-6CC1A7D6721F}"/>
    <cellStyle name="Comma 4 3 7 10 2" xfId="44794" xr:uid="{CAE3B567-7AD9-4BAC-B059-0D70D7370A57}"/>
    <cellStyle name="Comma 4 3 7 10 3" xfId="46283" xr:uid="{7223B497-49F7-4234-B73E-A7CD1599B070}"/>
    <cellStyle name="Comma 4 3 7 11" xfId="44099" xr:uid="{1111D0CA-B6D6-4B6B-B208-8FA695CC010F}"/>
    <cellStyle name="Comma 4 3 7 12" xfId="45587" xr:uid="{00251B35-0061-43EB-81D4-E2B888A6F72C}"/>
    <cellStyle name="Comma 4 3 7 13" xfId="42650" xr:uid="{65B39B79-7655-4DA9-A900-D7FF8E639073}"/>
    <cellStyle name="Comma 4 3 7 2" xfId="25849" xr:uid="{EF674ED0-813F-40A4-99EA-E7FC36D0B009}"/>
    <cellStyle name="Comma 4 3 7 2 2" xfId="42872" xr:uid="{5F2E0385-4B5A-438F-8578-13D45F370424}"/>
    <cellStyle name="Comma 4 3 7 2 2 2" xfId="43511" xr:uid="{FC00E766-7423-41CF-80CF-2100F88B7173}"/>
    <cellStyle name="Comma 4 3 7 2 2 2 2" xfId="45051" xr:uid="{B5081C91-0E21-4A89-B326-CDB5E37519E3}"/>
    <cellStyle name="Comma 4 3 7 2 2 2 3" xfId="46539" xr:uid="{A7EA3F64-C3CB-479F-BB0C-40CBAD9D0547}"/>
    <cellStyle name="Comma 4 3 7 2 2 3" xfId="44346" xr:uid="{E1DDEF99-9F22-43A2-ACD8-9E402D40C504}"/>
    <cellStyle name="Comma 4 3 7 2 2 4" xfId="45835" xr:uid="{B74D5B50-F284-4C09-B747-232228740DFE}"/>
    <cellStyle name="Comma 4 3 7 2 3" xfId="43069" xr:uid="{EC27CB8B-8E7F-4041-9385-868234FE474F}"/>
    <cellStyle name="Comma 4 3 7 2 3 2" xfId="43729" xr:uid="{9FE6C46F-DA1D-4380-890F-35AC3282B10D}"/>
    <cellStyle name="Comma 4 3 7 2 3 2 2" xfId="45280" xr:uid="{46BD55FC-B06D-47A6-A593-F8774758A6EB}"/>
    <cellStyle name="Comma 4 3 7 2 3 2 3" xfId="46772" xr:uid="{312C7141-F1E5-416B-A14F-481A4B0D314C}"/>
    <cellStyle name="Comma 4 3 7 2 3 3" xfId="44573" xr:uid="{2BFC650E-D7EB-4459-B5F8-D15E94919DAD}"/>
    <cellStyle name="Comma 4 3 7 2 3 4" xfId="46059" xr:uid="{41D44ED9-6F29-4E58-A2F4-257A92790AE2}"/>
    <cellStyle name="Comma 4 3 7 2 4" xfId="43295" xr:uid="{BDDE427D-3FC4-4D58-A5BF-D399C024DABD}"/>
    <cellStyle name="Comma 4 3 7 2 4 2" xfId="44818" xr:uid="{B4AF5970-FF0F-4C5E-8651-049B77929E37}"/>
    <cellStyle name="Comma 4 3 7 2 4 3" xfId="46308" xr:uid="{E5675891-E335-41ED-8B3B-2D4A7AEAC2B5}"/>
    <cellStyle name="Comma 4 3 7 2 5" xfId="44124" xr:uid="{DC813408-6656-475F-95DF-8608EC7DA5D0}"/>
    <cellStyle name="Comma 4 3 7 2 6" xfId="45610" xr:uid="{DB5D45DD-0068-4E70-94D9-B8552AFD2116}"/>
    <cellStyle name="Comma 4 3 7 2 7" xfId="42667" xr:uid="{6721D426-2363-438B-A58E-AEB25C9E5D0E}"/>
    <cellStyle name="Comma 4 3 7 3" xfId="36697" xr:uid="{42D19821-D3C1-4C16-9410-B344809A0015}"/>
    <cellStyle name="Comma 4 3 7 3 2" xfId="42891" xr:uid="{E5F2C16B-5B12-411B-86A9-C1F7AE88C84C}"/>
    <cellStyle name="Comma 4 3 7 3 2 2" xfId="43534" xr:uid="{5E6F964B-9D56-4582-A3DF-AE08EB02A211}"/>
    <cellStyle name="Comma 4 3 7 3 2 2 2" xfId="45074" xr:uid="{57E309E3-F8C9-47D8-84A0-55CDB8284575}"/>
    <cellStyle name="Comma 4 3 7 3 2 2 3" xfId="46563" xr:uid="{20E5F931-D292-4980-A36E-734900D63B6A}"/>
    <cellStyle name="Comma 4 3 7 3 2 3" xfId="44370" xr:uid="{238A600E-626A-422D-8B8D-9A66EB80601C}"/>
    <cellStyle name="Comma 4 3 7 3 2 4" xfId="45858" xr:uid="{E14B4A4C-5D5E-4D38-B91A-A0A3801AD4D1}"/>
    <cellStyle name="Comma 4 3 7 3 3" xfId="43091" xr:uid="{97FBDF5F-8A92-416E-AB37-3CC45886D832}"/>
    <cellStyle name="Comma 4 3 7 3 3 2" xfId="43752" xr:uid="{4AC93FD4-89F9-4EC6-8E7D-A0C2B33233F5}"/>
    <cellStyle name="Comma 4 3 7 3 3 2 2" xfId="45304" xr:uid="{4A1C6E4A-590C-46CA-A0B2-210047EA8003}"/>
    <cellStyle name="Comma 4 3 7 3 3 2 3" xfId="46796" xr:uid="{8A85596F-EA65-4099-A0B3-1F230479325D}"/>
    <cellStyle name="Comma 4 3 7 3 3 3" xfId="44596" xr:uid="{FC192DE6-DFDA-48F0-AF13-14ABA2C87753}"/>
    <cellStyle name="Comma 4 3 7 3 3 4" xfId="46083" xr:uid="{9EA3736E-20B1-4A83-938F-576C8D7E51F6}"/>
    <cellStyle name="Comma 4 3 7 3 4" xfId="43315" xr:uid="{DA4FCE49-8076-4971-83E4-D06C77041B5A}"/>
    <cellStyle name="Comma 4 3 7 3 4 2" xfId="44838" xr:uid="{A354AB67-8379-47D8-961E-83A2988704E4}"/>
    <cellStyle name="Comma 4 3 7 3 4 3" xfId="46328" xr:uid="{0AE2E4BC-D984-4B75-945E-8A25648F1413}"/>
    <cellStyle name="Comma 4 3 7 3 5" xfId="44143" xr:uid="{6A23B25E-9F98-4CFE-B09B-F4592D2BA2A4}"/>
    <cellStyle name="Comma 4 3 7 3 6" xfId="45630" xr:uid="{48808D12-9921-4B1F-97E3-52A37D362B80}"/>
    <cellStyle name="Comma 4 3 7 3 7" xfId="42678" xr:uid="{1F7537F5-6450-406F-8855-18BC0A526404}"/>
    <cellStyle name="Comma 4 3 7 4" xfId="38354" xr:uid="{94E84D35-0A7E-430B-8B01-475C200CA329}"/>
    <cellStyle name="Comma 4 3 7 4 2" xfId="42913" xr:uid="{C4C0F2DE-AE82-4F73-A7EA-1A346B3B3F9F}"/>
    <cellStyle name="Comma 4 3 7 4 2 2" xfId="43558" xr:uid="{40A9F5DA-ABB5-4B85-A21C-FD597317C646}"/>
    <cellStyle name="Comma 4 3 7 4 2 2 2" xfId="45100" xr:uid="{D5DE8E3D-81A2-464A-9DA1-FC08F40F574F}"/>
    <cellStyle name="Comma 4 3 7 4 2 2 3" xfId="46589" xr:uid="{6BCE04F8-76CD-4369-853E-BC2D2F2844D3}"/>
    <cellStyle name="Comma 4 3 7 4 2 3" xfId="44396" xr:uid="{BA3485A9-2ED0-4EB6-95DF-DB7EDAF17189}"/>
    <cellStyle name="Comma 4 3 7 4 2 4" xfId="45884" xr:uid="{02CEE989-A0B3-47F6-90FD-E48615E140C1}"/>
    <cellStyle name="Comma 4 3 7 4 3" xfId="43119" xr:uid="{EAF05E23-A600-4920-9488-6CFF3D9E44CD}"/>
    <cellStyle name="Comma 4 3 7 4 3 2" xfId="43781" xr:uid="{0CF2737C-6696-4719-A559-A201191DB9E7}"/>
    <cellStyle name="Comma 4 3 7 4 3 2 2" xfId="45333" xr:uid="{84FC1892-C113-492E-8E85-B721E6DA9ADA}"/>
    <cellStyle name="Comma 4 3 7 4 3 2 3" xfId="46825" xr:uid="{115AB334-C28B-4E79-8578-9448D94AA4A1}"/>
    <cellStyle name="Comma 4 3 7 4 3 3" xfId="44625" xr:uid="{0F4064C7-E946-4B81-832D-56D828BF5FD0}"/>
    <cellStyle name="Comma 4 3 7 4 3 4" xfId="46112" xr:uid="{9C71C8C4-583A-43BE-B69E-9C6F955D2B0D}"/>
    <cellStyle name="Comma 4 3 7 4 4" xfId="43341" xr:uid="{CAA47EF5-4B3E-43E0-96FC-8516356C7D37}"/>
    <cellStyle name="Comma 4 3 7 4 4 2" xfId="44867" xr:uid="{9D521946-8AD7-4DA8-837D-AE5135DF6093}"/>
    <cellStyle name="Comma 4 3 7 4 4 3" xfId="46357" xr:uid="{ECF0CCA8-9283-4A55-A25E-2C3993CE2077}"/>
    <cellStyle name="Comma 4 3 7 4 5" xfId="44171" xr:uid="{90F97EB1-800A-4B8F-85A3-B179A946B085}"/>
    <cellStyle name="Comma 4 3 7 4 6" xfId="45657" xr:uid="{72012092-0DCA-4C69-9A3E-56109CA9EE3A}"/>
    <cellStyle name="Comma 4 3 7 4 7" xfId="42702" xr:uid="{2DF1F99A-9AAD-4356-B9E2-495CB612BE07}"/>
    <cellStyle name="Comma 4 3 7 5" xfId="39467" xr:uid="{CCBF0AEA-8979-454C-9248-43E8CF025521}"/>
    <cellStyle name="Comma 4 3 7 5 2" xfId="42965" xr:uid="{7A36ED47-93D8-44E8-92E7-B110D0366DB7}"/>
    <cellStyle name="Comma 4 3 7 5 2 2" xfId="43616" xr:uid="{D9E4DDC4-7F37-4442-A076-7290DC87C02C}"/>
    <cellStyle name="Comma 4 3 7 5 2 2 2" xfId="45164" xr:uid="{B2BD4B91-E3CA-46F2-A812-47630AA30B84}"/>
    <cellStyle name="Comma 4 3 7 5 2 2 3" xfId="46654" xr:uid="{0356D364-3A68-43E8-8459-53EA4449A05D}"/>
    <cellStyle name="Comma 4 3 7 5 2 3" xfId="44457" xr:uid="{FC66CDA7-6BDA-4FCA-A509-535BA970CAA5}"/>
    <cellStyle name="Comma 4 3 7 5 2 4" xfId="45945" xr:uid="{762F5DB6-6F9C-48B2-9C9A-0BE932EE0600}"/>
    <cellStyle name="Comma 4 3 7 5 3" xfId="43174" xr:uid="{712A6349-AFB6-4FC8-B749-5DDA88D61E27}"/>
    <cellStyle name="Comma 4 3 7 5 3 2" xfId="43845" xr:uid="{3FD59E6B-7898-4BCC-AB23-DE75CA6B6764}"/>
    <cellStyle name="Comma 4 3 7 5 3 2 2" xfId="45398" xr:uid="{1662F6D5-9446-40CD-8AC9-E63A6B7081E7}"/>
    <cellStyle name="Comma 4 3 7 5 3 2 3" xfId="46890" xr:uid="{59BF46F5-047B-4EBB-8E6D-0326CE2B39A9}"/>
    <cellStyle name="Comma 4 3 7 5 3 3" xfId="44688" xr:uid="{49A03066-8182-47F1-8F70-1C8F1A93E80D}"/>
    <cellStyle name="Comma 4 3 7 5 3 4" xfId="46176" xr:uid="{1BD97619-6EE7-4F14-9986-2785FF31B928}"/>
    <cellStyle name="Comma 4 3 7 5 4" xfId="43396" xr:uid="{11AA3B2A-63AD-4B38-9170-3EB97CCAC9D1}"/>
    <cellStyle name="Comma 4 3 7 5 4 2" xfId="44931" xr:uid="{5514F951-2B2A-4D91-8BE0-10B767A7FDFC}"/>
    <cellStyle name="Comma 4 3 7 5 4 3" xfId="46420" xr:uid="{F0C191B5-8CAD-4457-9F09-9F7A440244C3}"/>
    <cellStyle name="Comma 4 3 7 5 5" xfId="44229" xr:uid="{8732DBC3-1F99-47BB-949A-3D584599C0DA}"/>
    <cellStyle name="Comma 4 3 7 5 6" xfId="45717" xr:uid="{E07400B6-C132-4112-B829-6F718D919AD6}"/>
    <cellStyle name="Comma 4 3 7 5 7" xfId="42763" xr:uid="{C855256C-145A-453F-B960-A3C23E3487A6}"/>
    <cellStyle name="Comma 4 3 7 6" xfId="40588" xr:uid="{D1164DED-D9DE-4504-9E42-FCB9505654AF}"/>
    <cellStyle name="Comma 4 3 7 6 2" xfId="42989" xr:uid="{D7B79F0B-730E-4BE2-B4FC-06025E01523F}"/>
    <cellStyle name="Comma 4 3 7 6 2 2" xfId="43643" xr:uid="{50B8025D-1B8A-45DD-A5E3-05B19BE58955}"/>
    <cellStyle name="Comma 4 3 7 6 2 2 2" xfId="45191" xr:uid="{6433D0CB-283C-480C-A804-36709D071A74}"/>
    <cellStyle name="Comma 4 3 7 6 2 2 3" xfId="46681" xr:uid="{2FA9AFA4-2CF0-40C0-B12F-4DBFB75619A9}"/>
    <cellStyle name="Comma 4 3 7 6 2 3" xfId="44484" xr:uid="{854B78B8-6678-47AE-B9DA-9E567EA08DF5}"/>
    <cellStyle name="Comma 4 3 7 6 2 4" xfId="45972" xr:uid="{6626EF3B-9861-43A5-8B67-9EF8187B92DD}"/>
    <cellStyle name="Comma 4 3 7 6 3" xfId="43198" xr:uid="{3C375F21-5733-4C0D-9001-BF6D46E5B72A}"/>
    <cellStyle name="Comma 4 3 7 6 3 2" xfId="43872" xr:uid="{758C6304-3FC3-4C3C-BCFE-C0749A7D945F}"/>
    <cellStyle name="Comma 4 3 7 6 3 2 2" xfId="45425" xr:uid="{6A535025-D623-4A93-861C-D81B23AB87D9}"/>
    <cellStyle name="Comma 4 3 7 6 3 2 3" xfId="46917" xr:uid="{7592C890-1B52-490C-AB8B-4E8A8B2BB488}"/>
    <cellStyle name="Comma 4 3 7 6 3 3" xfId="44715" xr:uid="{04925F24-AB68-47A3-ABE7-63B91E1F6036}"/>
    <cellStyle name="Comma 4 3 7 6 3 4" xfId="46203" xr:uid="{4A117448-6A88-4D37-B066-3192F45C2610}"/>
    <cellStyle name="Comma 4 3 7 6 4" xfId="43421" xr:uid="{C9E51610-6E11-41C6-86F5-43353D65A6DB}"/>
    <cellStyle name="Comma 4 3 7 6 4 2" xfId="44958" xr:uid="{455719E1-CD76-4690-9E98-974CDEF79CA8}"/>
    <cellStyle name="Comma 4 3 7 6 4 3" xfId="46447" xr:uid="{3B6F7FB7-8CEE-42C7-974F-FDD5F1FBB37F}"/>
    <cellStyle name="Comma 4 3 7 6 5" xfId="44254" xr:uid="{5ED749EC-8202-443F-8821-2A94A232D36A}"/>
    <cellStyle name="Comma 4 3 7 6 6" xfId="45742" xr:uid="{A30C2E30-9E85-436D-9B1B-DEDE65399D43}"/>
    <cellStyle name="Comma 4 3 7 6 7" xfId="42784" xr:uid="{36377878-F0FA-42FE-8E70-9AA3D835E745}"/>
    <cellStyle name="Comma 4 3 7 7" xfId="15431" xr:uid="{F09DFD29-93D4-4A5F-A821-1BB7691AE886}"/>
    <cellStyle name="Comma 4 3 7 7 2" xfId="43014" xr:uid="{C87BA689-14F9-4000-853E-F25FEFE2E555}"/>
    <cellStyle name="Comma 4 3 7 7 2 2" xfId="43670" xr:uid="{F3D14EB2-F839-411D-BFE2-7402AF3626EF}"/>
    <cellStyle name="Comma 4 3 7 7 2 2 2" xfId="45218" xr:uid="{C9FB4AAD-FBBD-4527-8CE4-CE701FD04CB9}"/>
    <cellStyle name="Comma 4 3 7 7 2 2 3" xfId="46708" xr:uid="{ED3E4B81-8A75-415C-952F-D42A93BCDA57}"/>
    <cellStyle name="Comma 4 3 7 7 2 3" xfId="44511" xr:uid="{16B21754-0D83-4BED-990C-70A0EB97C353}"/>
    <cellStyle name="Comma 4 3 7 7 2 4" xfId="45999" xr:uid="{8B1526DB-1DA7-4198-939C-1459DD58AAC8}"/>
    <cellStyle name="Comma 4 3 7 7 3" xfId="43224" xr:uid="{0F3325DF-C4F5-4381-94EC-8B05B81D5CC5}"/>
    <cellStyle name="Comma 4 3 7 7 3 2" xfId="43899" xr:uid="{3F7A430E-2366-4E29-851F-5719EF927214}"/>
    <cellStyle name="Comma 4 3 7 7 3 2 2" xfId="45452" xr:uid="{2BD2E408-E64A-4935-992C-46255AEF0713}"/>
    <cellStyle name="Comma 4 3 7 7 3 2 3" xfId="46944" xr:uid="{AF1F0D9E-5175-4A33-9D4A-813111680435}"/>
    <cellStyle name="Comma 4 3 7 7 3 3" xfId="44742" xr:uid="{8E64DA29-EC1C-4F15-8D03-B1B528D735E6}"/>
    <cellStyle name="Comma 4 3 7 7 3 4" xfId="46230" xr:uid="{5658C110-C84B-409C-8B9F-A3B2BF792209}"/>
    <cellStyle name="Comma 4 3 7 7 4" xfId="43447" xr:uid="{096D0E97-B126-4DDD-A4FA-0D507DEF78FB}"/>
    <cellStyle name="Comma 4 3 7 7 4 2" xfId="44985" xr:uid="{4524F6CF-F978-48E4-A626-0923B3182820}"/>
    <cellStyle name="Comma 4 3 7 7 4 3" xfId="46474" xr:uid="{C40BCF6D-E28B-4FF4-82EB-53643C5247F7}"/>
    <cellStyle name="Comma 4 3 7 7 5" xfId="44280" xr:uid="{581DA6C8-7C94-4768-AAC9-9A01D91F47F0}"/>
    <cellStyle name="Comma 4 3 7 7 6" xfId="45768" xr:uid="{EAC7DAC9-799C-49B7-A7A1-8EE723C9A66C}"/>
    <cellStyle name="Comma 4 3 7 7 7" xfId="42807" xr:uid="{A4D122E8-D515-4D44-B0AB-445E8695CA77}"/>
    <cellStyle name="Comma 4 3 7 8" xfId="1711" xr:uid="{089BEF68-FBC4-4A04-BBA5-E4B622BCEDAB}"/>
    <cellStyle name="Comma 4 3 7 8 2" xfId="43480" xr:uid="{427635F7-DBB7-424A-A1CB-63B7859B243A}"/>
    <cellStyle name="Comma 4 3 7 8 2 2" xfId="45018" xr:uid="{9D570A81-AF0D-4A42-BCD5-522B0BB9E072}"/>
    <cellStyle name="Comma 4 3 7 8 2 3" xfId="46507" xr:uid="{5A64B9F9-4C10-473D-9A9C-B0056D92438B}"/>
    <cellStyle name="Comma 4 3 7 8 3" xfId="44313" xr:uid="{35CCCBD9-0870-49E5-9A87-567C26AA9590}"/>
    <cellStyle name="Comma 4 3 7 8 4" xfId="45801" xr:uid="{8F69AEC5-9C50-4D96-AF11-6933FD5B0CB1}"/>
    <cellStyle name="Comma 4 3 7 8 5" xfId="42845" xr:uid="{DF7A3537-6A70-49EC-8C65-CCC66690D330}"/>
    <cellStyle name="Comma 4 3 7 9" xfId="42142" xr:uid="{729922F5-D137-461F-8694-E94ACA138BE7}"/>
    <cellStyle name="Comma 4 3 7 9 2" xfId="43696" xr:uid="{8FD7B762-5616-46D2-A5DB-D2BEC2A551FB}"/>
    <cellStyle name="Comma 4 3 7 9 2 2" xfId="45245" xr:uid="{0C9738D6-F8F1-4DAA-A6B8-7EDB5C61D849}"/>
    <cellStyle name="Comma 4 3 7 9 2 3" xfId="46735" xr:uid="{D3568729-1475-4251-8B02-4C8FE5BC7942}"/>
    <cellStyle name="Comma 4 3 7 9 3" xfId="44537" xr:uid="{BB84B0DD-9226-4248-BA92-76898027C66C}"/>
    <cellStyle name="Comma 4 3 7 9 4" xfId="46025" xr:uid="{BA39CD7B-B7A9-4B61-B4C6-DB5460D2E5C8}"/>
    <cellStyle name="Comma 4 3 7 9 5" xfId="43038" xr:uid="{3D0E2104-BA52-42CE-A381-19F325C3C77A}"/>
    <cellStyle name="Comma 4 3 8" xfId="295" xr:uid="{CF4211EE-0CDA-4475-994B-F7C05203516F}"/>
    <cellStyle name="Comma 4 3 8 2" xfId="25684" xr:uid="{DD739365-D0B7-4E43-86B7-31735DC357E2}"/>
    <cellStyle name="Comma 4 3 8 2 2" xfId="43596" xr:uid="{B11AEAAE-F7A2-40CC-91FF-211AFE568806}"/>
    <cellStyle name="Comma 4 3 8 2 2 2" xfId="45143" xr:uid="{7A97E3C0-8DC8-4933-8B75-CDB90AFD55B8}"/>
    <cellStyle name="Comma 4 3 8 2 2 3" xfId="46632" xr:uid="{CC8B83D0-89DF-4011-B42E-9AC921315325}"/>
    <cellStyle name="Comma 4 3 8 2 3" xfId="44437" xr:uid="{A93F26C4-FA8D-450B-8EAE-6B74E5EF5BDA}"/>
    <cellStyle name="Comma 4 3 8 2 4" xfId="45925" xr:uid="{6E0A9403-D45C-44D8-90F5-D0B83E39BB33}"/>
    <cellStyle name="Comma 4 3 8 2 5" xfId="42947" xr:uid="{10E8CE9E-C64C-4E15-935E-4C67450F796A}"/>
    <cellStyle name="Comma 4 3 8 3" xfId="43156" xr:uid="{DB94AD3E-4C9D-4C8A-AE1A-BA606DDF248D}"/>
    <cellStyle name="Comma 4 3 8 3 2" xfId="43823" xr:uid="{4D3B4DFD-DB74-4943-9FAF-976C5F190B9C}"/>
    <cellStyle name="Comma 4 3 8 3 2 2" xfId="45376" xr:uid="{5CBF9BED-CC69-4752-AAE5-8B174F626411}"/>
    <cellStyle name="Comma 4 3 8 3 2 3" xfId="46868" xr:uid="{A7B87420-AB7E-4853-B290-A4C8CE61E8FA}"/>
    <cellStyle name="Comma 4 3 8 3 3" xfId="44667" xr:uid="{0BDFCBE6-0D56-4D08-A1D4-2A89B22E5A2E}"/>
    <cellStyle name="Comma 4 3 8 3 4" xfId="46154" xr:uid="{692C6FDB-288D-46FC-98E9-980831594698}"/>
    <cellStyle name="Comma 4 3 8 4" xfId="43376" xr:uid="{5B711647-661D-4D9C-85B4-4D0C70BFBDFC}"/>
    <cellStyle name="Comma 4 3 8 4 2" xfId="44909" xr:uid="{45A58A2D-FE06-4076-AC8F-373AAD1E72C8}"/>
    <cellStyle name="Comma 4 3 8 4 3" xfId="46398" xr:uid="{D7208768-39D4-4CDE-B0B7-8D90795963FF}"/>
    <cellStyle name="Comma 4 3 8 5" xfId="44209" xr:uid="{691ADAEA-669E-4738-9ABD-3DDA7F0D55F2}"/>
    <cellStyle name="Comma 4 3 8 6" xfId="45697" xr:uid="{33CA3B29-1D57-4F63-B088-07E6DCEDDF44}"/>
    <cellStyle name="Comma 4 3 8 7" xfId="42744" xr:uid="{CD0A7BF0-5176-4D2C-B112-A7726C307925}"/>
    <cellStyle name="Comma 4 3 9" xfId="36570" xr:uid="{78A3E060-55FC-46D3-A8A5-5E7EC4BDE450}"/>
    <cellStyle name="Comma 4 3 9 2" xfId="42410" xr:uid="{93768335-3BB7-4DF4-9FB3-90CD4E32EE3B}"/>
    <cellStyle name="Comma 4 3 9 2 2" xfId="43630" xr:uid="{6D83FF7A-2BC6-42C9-B52B-2308B354A0C1}"/>
    <cellStyle name="Comma 4 3 9 2 2 2" xfId="45178" xr:uid="{5E83766C-F38F-40E1-AB75-311C89533188}"/>
    <cellStyle name="Comma 4 3 9 2 2 3" xfId="46668" xr:uid="{EA16F2B3-EC10-4D3A-AEE0-1F3209BEAE3A}"/>
    <cellStyle name="Comma 4 3 9 2 3" xfId="44471" xr:uid="{1089492E-AAAA-46CC-A58D-13CC73B76E37}"/>
    <cellStyle name="Comma 4 3 9 2 4" xfId="45959" xr:uid="{12F3EA6B-2FB8-40E3-AB45-ED624C63DAC3}"/>
    <cellStyle name="Comma 4 3 9 3" xfId="43187" xr:uid="{2CBDFFAA-C49C-4B31-B2A2-2AD227B3C327}"/>
    <cellStyle name="Comma 4 3 9 3 2" xfId="43859" xr:uid="{D7A18ECB-2326-4C6B-8E33-4196662399F9}"/>
    <cellStyle name="Comma 4 3 9 3 2 2" xfId="45412" xr:uid="{37BF707E-0B16-40E4-8760-BFD0D3CF2D1E}"/>
    <cellStyle name="Comma 4 3 9 3 2 3" xfId="46904" xr:uid="{32696FB6-A878-47DE-BF12-69BEBA5345AC}"/>
    <cellStyle name="Comma 4 3 9 3 3" xfId="44702" xr:uid="{80F95F55-4A83-47A6-8B23-DF2023D6355A}"/>
    <cellStyle name="Comma 4 3 9 3 4" xfId="46190" xr:uid="{27625F66-50C9-4E45-80FA-C76C4312627A}"/>
    <cellStyle name="Comma 4 3 9 4" xfId="43409" xr:uid="{7DAFE0AB-3AA6-49D0-8E5D-1E349A11E703}"/>
    <cellStyle name="Comma 4 3 9 4 2" xfId="44945" xr:uid="{280BA7F5-4A18-4C05-AA75-23C090F418C5}"/>
    <cellStyle name="Comma 4 3 9 4 3" xfId="46434" xr:uid="{D89A62AB-F6E7-449A-BEA4-8C659640CD04}"/>
    <cellStyle name="Comma 4 3 9 5" xfId="44242" xr:uid="{21970A3D-DBA2-41A6-BD7B-73AD9FDB114A}"/>
    <cellStyle name="Comma 4 3 9 6" xfId="45730" xr:uid="{6DA350BC-0AD9-415F-822D-55FC8DC47516}"/>
    <cellStyle name="Comma 4 30" xfId="170" xr:uid="{5CD4C3CC-24B2-4635-BB3B-D32FF2B79041}"/>
    <cellStyle name="Comma 4 31" xfId="42336" xr:uid="{7AA34BFC-1750-44A1-9F4E-F3504FA8E1F5}"/>
    <cellStyle name="Comma 4 32" xfId="146" xr:uid="{8417331B-F2B4-40FA-9EBA-72419E896059}"/>
    <cellStyle name="Comma 4 4" xfId="230" xr:uid="{8434611A-37C7-4672-887C-F578D160788C}"/>
    <cellStyle name="Comma 4 4 10" xfId="38358" xr:uid="{1661818A-B9B0-4C52-B67F-E9B0583545FE}"/>
    <cellStyle name="Comma 4 4 11" xfId="39471" xr:uid="{2BF82663-51F4-4DFF-99F6-29C0B43177BE}"/>
    <cellStyle name="Comma 4 4 12" xfId="40592" xr:uid="{DFEF515E-4059-4F50-B506-C2F82FCD844D}"/>
    <cellStyle name="Comma 4 4 13" xfId="15435" xr:uid="{27AA0607-28F7-40C9-9F12-A160CDA19705}"/>
    <cellStyle name="Comma 4 4 14" xfId="1715" xr:uid="{069BDBE8-3108-43AB-8838-C1E6BE16E8B0}"/>
    <cellStyle name="Comma 4 4 15" xfId="41682" xr:uid="{E608B15D-3906-4784-B74E-068BC4F3F369}"/>
    <cellStyle name="Comma 4 4 16" xfId="41880" xr:uid="{8BDB755A-8DF9-4BE6-ABCF-B30A701DD914}"/>
    <cellStyle name="Comma 4 4 17" xfId="42359" xr:uid="{B655ACDB-3714-4A40-95E6-C49290E3E3A5}"/>
    <cellStyle name="Comma 4 4 18" xfId="42640" xr:uid="{CB17EC39-00EF-4DF3-A5F7-D61002FBDA4F}"/>
    <cellStyle name="Comma 4 4 2" xfId="437" xr:uid="{F60F3872-FC62-4C51-B5A8-8F9964E7C07B}"/>
    <cellStyle name="Comma 4 4 2 10" xfId="15436" xr:uid="{782154D8-EA18-4F5A-90C4-B7D2F0437CDA}"/>
    <cellStyle name="Comma 4 4 2 11" xfId="1716" xr:uid="{FEEF7E70-C621-4972-8616-9E79FB6CC404}"/>
    <cellStyle name="Comma 4 4 2 12" xfId="42009" xr:uid="{8B1F0CD2-7B5E-4DC5-AA96-7C383077D0DA}"/>
    <cellStyle name="Comma 4 4 2 13" xfId="42747" xr:uid="{B95285FE-EC9F-47BA-8AB9-DADC19310DA4}"/>
    <cellStyle name="Comma 4 4 2 2" xfId="721" xr:uid="{1D3D2192-5C02-40AB-A7B7-43EBCB446053}"/>
    <cellStyle name="Comma 4 4 2 2 10" xfId="1717" xr:uid="{DDF58624-D328-470E-8F82-C4CED3E38669}"/>
    <cellStyle name="Comma 4 4 2 2 11" xfId="42284" xr:uid="{EB3E74B6-B38F-48D0-81CB-46DC0D6390B5}"/>
    <cellStyle name="Comma 4 4 2 2 12" xfId="42949" xr:uid="{F92AE06C-2CE9-4F9D-89FD-D94EDF890358}"/>
    <cellStyle name="Comma 4 4 2 2 2" xfId="14219" xr:uid="{609C00EF-FDB4-4A22-AF88-67E8914AD33A}"/>
    <cellStyle name="Comma 4 4 2 2 2 2" xfId="35297" xr:uid="{E981FB23-4F5F-4B69-9FDA-586B5A6DFBEF}"/>
    <cellStyle name="Comma 4 4 2 2 2 2 2" xfId="45145" xr:uid="{76927411-09CE-45F0-9755-FEBF1AA72462}"/>
    <cellStyle name="Comma 4 4 2 2 2 3" xfId="37662" xr:uid="{3708C5A4-2FF6-46F7-A3C3-8FE4B42BF8F5}"/>
    <cellStyle name="Comma 4 4 2 2 2 3 2" xfId="46634" xr:uid="{184C2080-FB00-4A34-842E-B01053D3BFC3}"/>
    <cellStyle name="Comma 4 4 2 2 2 4" xfId="38852" xr:uid="{6E7BD2C2-2B23-4403-B568-79E866F17271}"/>
    <cellStyle name="Comma 4 4 2 2 2 5" xfId="39969" xr:uid="{E5EDFAF7-A062-4B8B-9C6C-C98E2A5F87D0}"/>
    <cellStyle name="Comma 4 4 2 2 2 6" xfId="41086" xr:uid="{C7B998C7-0F73-4F2B-B5EC-285C81D645BD}"/>
    <cellStyle name="Comma 4 4 2 2 2 7" xfId="24965" xr:uid="{1D1EF30F-AB33-4AC7-83CD-90C5CE4F63C2}"/>
    <cellStyle name="Comma 4 4 2 2 2 8" xfId="43598" xr:uid="{7C5ADA46-C034-4FCC-A881-CB80871FC235}"/>
    <cellStyle name="Comma 4 4 2 2 3" xfId="15082" xr:uid="{672FD243-4029-406F-B7C6-CD4A26813715}"/>
    <cellStyle name="Comma 4 4 2 2 3 2" xfId="35931" xr:uid="{E830BB3A-F626-4774-A157-33EC80706EE0}"/>
    <cellStyle name="Comma 4 4 2 2 3 3" xfId="38073" xr:uid="{F1BF2B11-E9A1-4F7C-B527-4CC1A461E511}"/>
    <cellStyle name="Comma 4 4 2 2 3 4" xfId="39197" xr:uid="{E5ECE2A5-B8AA-4619-BB91-AA6F2B7B467F}"/>
    <cellStyle name="Comma 4 4 2 2 3 5" xfId="40314" xr:uid="{F7F25BBC-AD70-44A8-BA79-6990640B0DE9}"/>
    <cellStyle name="Comma 4 4 2 2 3 6" xfId="41431" xr:uid="{1A026AD9-0B6F-4D19-BD85-2E3890FDF99B}"/>
    <cellStyle name="Comma 4 4 2 2 3 7" xfId="25547" xr:uid="{21C99A56-9B02-4A0F-9199-D27B24C7461B}"/>
    <cellStyle name="Comma 4 4 2 2 3 8" xfId="44439" xr:uid="{BE754903-DC8B-40E2-8A4D-BD6F9B67E20F}"/>
    <cellStyle name="Comma 4 4 2 2 4" xfId="25855" xr:uid="{E6636889-96D2-4934-B39F-2F4560DC93C2}"/>
    <cellStyle name="Comma 4 4 2 2 4 2" xfId="45927" xr:uid="{7A5C9307-15FF-4232-8C8C-626729CD0A9E}"/>
    <cellStyle name="Comma 4 4 2 2 5" xfId="36703" xr:uid="{83EA4551-631F-487D-A3EE-E81ABE250D58}"/>
    <cellStyle name="Comma 4 4 2 2 6" xfId="38360" xr:uid="{2B3F39CC-5CEF-4244-9D87-758F43802E8B}"/>
    <cellStyle name="Comma 4 4 2 2 7" xfId="39473" xr:uid="{60F2CAA4-D49F-4F25-903F-4E764EDABB21}"/>
    <cellStyle name="Comma 4 4 2 2 8" xfId="40594" xr:uid="{73D9DD5B-3C53-4AB6-97B7-B660C0412393}"/>
    <cellStyle name="Comma 4 4 2 2 9" xfId="15437" xr:uid="{012E8F41-93D0-4939-A4D9-1D901282FB50}"/>
    <cellStyle name="Comma 4 4 2 3" xfId="13460" xr:uid="{62456482-8B5F-413A-B0B0-8BE67C2B452B}"/>
    <cellStyle name="Comma 4 4 2 3 2" xfId="35043" xr:uid="{008408DA-D6B2-4109-9236-7EB2C8551D0C}"/>
    <cellStyle name="Comma 4 4 2 3 2 2" xfId="45378" xr:uid="{5A02901A-D198-4B79-860F-8E3B3D022158}"/>
    <cellStyle name="Comma 4 4 2 3 2 3" xfId="46870" xr:uid="{FCAEC5A8-4E45-4187-8D94-3DD94D05B63C}"/>
    <cellStyle name="Comma 4 4 2 3 2 4" xfId="43825" xr:uid="{4658A243-706C-4AAB-89B5-54FFC2DD4493}"/>
    <cellStyle name="Comma 4 4 2 3 3" xfId="37485" xr:uid="{DF2D15A1-FC60-4B90-96B6-D303BB33341D}"/>
    <cellStyle name="Comma 4 4 2 3 3 2" xfId="44669" xr:uid="{24A074E7-4026-432B-B75D-F185A3F3E207}"/>
    <cellStyle name="Comma 4 4 2 3 4" xfId="38688" xr:uid="{2D13C115-5AAB-40D5-B50D-49D22A0550C6}"/>
    <cellStyle name="Comma 4 4 2 3 4 2" xfId="46156" xr:uid="{8510B0C5-C753-40D7-A1BB-13D942B6AF64}"/>
    <cellStyle name="Comma 4 4 2 3 5" xfId="39805" xr:uid="{2F901478-4D04-47B9-9934-1468D3633560}"/>
    <cellStyle name="Comma 4 4 2 3 6" xfId="40922" xr:uid="{013DE0F7-1224-4896-ABFC-8819A65FFBA3}"/>
    <cellStyle name="Comma 4 4 2 3 7" xfId="24760" xr:uid="{A7847A63-C43B-44CE-B8F5-33F7777C5B1C}"/>
    <cellStyle name="Comma 4 4 2 3 8" xfId="43158" xr:uid="{72FF3CD5-EFB1-4830-AF0F-EAFD43697D2F}"/>
    <cellStyle name="Comma 4 4 2 4" xfId="14921" xr:uid="{42D2271D-B127-486C-B4D2-087F09AC9410}"/>
    <cellStyle name="Comma 4 4 2 4 2" xfId="35775" xr:uid="{88B98794-E142-4429-BA07-3378BDFC5B37}"/>
    <cellStyle name="Comma 4 4 2 4 2 2" xfId="44911" xr:uid="{2E3774C9-B117-48C4-AC25-1D9D0E0F9E63}"/>
    <cellStyle name="Comma 4 4 2 4 3" xfId="37921" xr:uid="{A8706626-8AEB-4CA9-B90F-CA9FC192785E}"/>
    <cellStyle name="Comma 4 4 2 4 3 2" xfId="46400" xr:uid="{C254BE28-40F2-4E78-9B0D-585899FDC2DA}"/>
    <cellStyle name="Comma 4 4 2 4 4" xfId="39045" xr:uid="{FC9D3F18-BE66-4D29-A7E5-9654A6516212}"/>
    <cellStyle name="Comma 4 4 2 4 5" xfId="40162" xr:uid="{4957E806-FF55-402B-A12F-6EA14B825248}"/>
    <cellStyle name="Comma 4 4 2 4 6" xfId="41279" xr:uid="{586D123F-AF27-40DE-BE03-2B37DFAAC6A8}"/>
    <cellStyle name="Comma 4 4 2 4 7" xfId="25405" xr:uid="{52EB7B46-07D1-413D-9CAE-85CC70C3AA1D}"/>
    <cellStyle name="Comma 4 4 2 4 8" xfId="43378" xr:uid="{156CC346-D86E-4AE4-BB97-CD7558A070A4}"/>
    <cellStyle name="Comma 4 4 2 5" xfId="25854" xr:uid="{CF9C4C4A-0C8E-4A40-88C4-1B91DD92336E}"/>
    <cellStyle name="Comma 4 4 2 5 2" xfId="44211" xr:uid="{010D6260-416E-4EA7-9A40-A3ADB0FF9173}"/>
    <cellStyle name="Comma 4 4 2 5 3" xfId="45699" xr:uid="{381DD8A6-A915-403B-8419-AE41B092132A}"/>
    <cellStyle name="Comma 4 4 2 5 4" xfId="43970" xr:uid="{B37ABCE7-9256-4B01-9425-76092ECE43ED}"/>
    <cellStyle name="Comma 4 4 2 6" xfId="36702" xr:uid="{8E576D98-4197-432A-96E3-DA52046849A6}"/>
    <cellStyle name="Comma 4 4 2 6 2" xfId="44033" xr:uid="{D124C135-A5FD-4261-9D01-DA6023E4A420}"/>
    <cellStyle name="Comma 4 4 2 7" xfId="38359" xr:uid="{09D42DCF-0988-4161-9622-629004A486D9}"/>
    <cellStyle name="Comma 4 4 2 7 2" xfId="45520" xr:uid="{45EFA851-1FF8-4C48-9C83-DCCE6DD9F10E}"/>
    <cellStyle name="Comma 4 4 2 8" xfId="39472" xr:uid="{B3989FC7-79C5-4B72-8835-141A58DE19B8}"/>
    <cellStyle name="Comma 4 4 2 9" xfId="40593" xr:uid="{23C7395F-649C-46BF-A3F4-1F7736BDE3C7}"/>
    <cellStyle name="Comma 4 4 3" xfId="592" xr:uid="{562DAD97-D6E6-4F3C-B1A1-A718AFBF936E}"/>
    <cellStyle name="Comma 4 4 3 10" xfId="1718" xr:uid="{6857CE36-533E-45A9-BB84-02FFBCFFC63A}"/>
    <cellStyle name="Comma 4 4 3 11" xfId="42155" xr:uid="{A45C5FB2-304B-4862-9A90-2C4578698ADB}"/>
    <cellStyle name="Comma 4 4 3 12" xfId="42659" xr:uid="{47F5A981-ED8E-41C2-8868-AB56465956A9}"/>
    <cellStyle name="Comma 4 4 3 2" xfId="13461" xr:uid="{C8E3ED3E-E146-47F9-BA28-8BE59ED74A46}"/>
    <cellStyle name="Comma 4 4 3 2 2" xfId="35044" xr:uid="{91BAEB69-B1FD-4230-A29C-BCF1A71439C3}"/>
    <cellStyle name="Comma 4 4 3 2 2 2" xfId="44804" xr:uid="{C769716C-615B-4BED-A890-C1C3E8116ED3}"/>
    <cellStyle name="Comma 4 4 3 2 3" xfId="37486" xr:uid="{544968D7-1ACE-452E-BB1F-F8E3DD028B9D}"/>
    <cellStyle name="Comma 4 4 3 2 3 2" xfId="46293" xr:uid="{FF6B6982-597E-4AFC-BDBB-48E49DF769D8}"/>
    <cellStyle name="Comma 4 4 3 2 4" xfId="38689" xr:uid="{3AEF3897-99E4-4CB4-947F-53E2C97868F2}"/>
    <cellStyle name="Comma 4 4 3 2 5" xfId="39806" xr:uid="{E9AC995D-0718-47E5-9186-3EFB5D3F1C17}"/>
    <cellStyle name="Comma 4 4 3 2 6" xfId="40923" xr:uid="{DD7C7D2F-410D-48AC-B230-14060DDD4D82}"/>
    <cellStyle name="Comma 4 4 3 2 7" xfId="24761" xr:uid="{276103CB-583B-4D32-8B71-811BB201CF41}"/>
    <cellStyle name="Comma 4 4 3 2 8" xfId="43283" xr:uid="{5689D91B-F4A0-4CC9-99C2-0B8217A3AF9D}"/>
    <cellStyle name="Comma 4 4 3 3" xfId="14922" xr:uid="{9D738350-B62F-465C-BCA3-68AAC46E2B16}"/>
    <cellStyle name="Comma 4 4 3 3 2" xfId="35776" xr:uid="{1FAD206F-38E1-4D9A-AECB-9347FFECB3BB}"/>
    <cellStyle name="Comma 4 4 3 3 3" xfId="37922" xr:uid="{D03F592E-F86C-4419-8792-ECD4D518905A}"/>
    <cellStyle name="Comma 4 4 3 3 4" xfId="39046" xr:uid="{98E469EF-CA59-48DC-83C1-410B12E9D0E9}"/>
    <cellStyle name="Comma 4 4 3 3 5" xfId="40163" xr:uid="{E196EA83-5C4D-499C-8AE4-E3E1DB9F37E8}"/>
    <cellStyle name="Comma 4 4 3 3 6" xfId="41280" xr:uid="{0B86B8A4-CB5C-4EC8-8348-DB48E03C355F}"/>
    <cellStyle name="Comma 4 4 3 3 7" xfId="25406" xr:uid="{7AE313D1-901F-4FCD-AAA5-C43DD7AB144E}"/>
    <cellStyle name="Comma 4 4 3 3 8" xfId="44109" xr:uid="{184FF850-116A-4540-B763-45F3F80E617D}"/>
    <cellStyle name="Comma 4 4 3 4" xfId="25856" xr:uid="{3A71E1C9-7E5A-44AD-BBD1-FCB23F486C37}"/>
    <cellStyle name="Comma 4 4 3 4 2" xfId="45597" xr:uid="{1AC75D15-E46E-4098-A371-16B717F2F903}"/>
    <cellStyle name="Comma 4 4 3 5" xfId="36704" xr:uid="{E7D3C676-97D4-4109-994C-358CF58D13BE}"/>
    <cellStyle name="Comma 4 4 3 6" xfId="38361" xr:uid="{3E8D8AF2-07F6-4D09-A3BA-256B0853A6E9}"/>
    <cellStyle name="Comma 4 4 3 7" xfId="39474" xr:uid="{BF7A27A2-76BD-4575-9C7E-32A21C71D629}"/>
    <cellStyle name="Comma 4 4 3 8" xfId="40595" xr:uid="{9EF1BECD-20F2-414F-A247-86FE88A93158}"/>
    <cellStyle name="Comma 4 4 3 9" xfId="15438" xr:uid="{DCB475EB-CC58-410A-BB0A-B8C7B0D1E1D6}"/>
    <cellStyle name="Comma 4 4 4" xfId="308" xr:uid="{C0ADD486-2D68-495E-B3C9-96CADDFE90E1}"/>
    <cellStyle name="Comma 4 4 4 10" xfId="42864" xr:uid="{DACD561B-69AA-4DE6-BEBB-CCFCFB0C3EA3}"/>
    <cellStyle name="Comma 4 4 4 2" xfId="14923" xr:uid="{EDD6F53F-DA51-45AE-B925-5C0208385446}"/>
    <cellStyle name="Comma 4 4 4 2 2" xfId="35777" xr:uid="{A5347782-459B-4DD1-B4D2-E6A63E291D31}"/>
    <cellStyle name="Comma 4 4 4 2 2 2" xfId="45037" xr:uid="{BEAF49EE-878F-47C6-9C44-29DB50CD5C32}"/>
    <cellStyle name="Comma 4 4 4 2 3" xfId="37923" xr:uid="{6C7651B9-DD3C-41B4-BE2F-BDBDBD6AF4D5}"/>
    <cellStyle name="Comma 4 4 4 2 3 2" xfId="46526" xr:uid="{6D4A878A-7D0C-4EA6-88D5-91F6B472C3CD}"/>
    <cellStyle name="Comma 4 4 4 2 4" xfId="39047" xr:uid="{9294993B-3E69-4D70-9ED4-309FAAC900D0}"/>
    <cellStyle name="Comma 4 4 4 2 5" xfId="40164" xr:uid="{50C3BC61-BF60-485F-AEA7-3E5984E30AC1}"/>
    <cellStyle name="Comma 4 4 4 2 6" xfId="41281" xr:uid="{76B55E65-6B79-4C3C-A9B4-FAE25407B870}"/>
    <cellStyle name="Comma 4 4 4 2 7" xfId="25407" xr:uid="{A799304B-4AD6-4F3F-B7BF-B2B6638F3C0A}"/>
    <cellStyle name="Comma 4 4 4 2 8" xfId="43499" xr:uid="{0ABC0FF2-787F-4486-9A08-C2F351EBE1BA}"/>
    <cellStyle name="Comma 4 4 4 3" xfId="35045" xr:uid="{FB586213-3294-4A07-A5A0-0103DD36051F}"/>
    <cellStyle name="Comma 4 4 4 3 2" xfId="44332" xr:uid="{3A564D85-BE4B-43D8-BE24-2CC14F5EE0FA}"/>
    <cellStyle name="Comma 4 4 4 4" xfId="37487" xr:uid="{B6E5689C-13F3-462B-B97A-6982A9AEC8A5}"/>
    <cellStyle name="Comma 4 4 4 4 2" xfId="45820" xr:uid="{0484CEE5-C382-4778-B7DB-52C6A128D06E}"/>
    <cellStyle name="Comma 4 4 4 5" xfId="38690" xr:uid="{5EACB1DB-BAC5-4CC6-BFE3-9528F8991EC5}"/>
    <cellStyle name="Comma 4 4 4 6" xfId="39807" xr:uid="{BCAF11EA-C202-42F2-8D57-0E96714C1E61}"/>
    <cellStyle name="Comma 4 4 4 7" xfId="40924" xr:uid="{F8D72EAF-F2B3-4A6C-A6ED-AE9AFC8925E1}"/>
    <cellStyle name="Comma 4 4 4 8" xfId="24762" xr:uid="{C32D8C3C-F66C-4454-B325-BFBA828F3F91}"/>
    <cellStyle name="Comma 4 4 4 9" xfId="13462" xr:uid="{6F7E7376-8578-4CA0-8626-C2EA2E264955}"/>
    <cellStyle name="Comma 4 4 5" xfId="14218" xr:uid="{921FFDED-0884-4222-9F70-BA62EFBDE45B}"/>
    <cellStyle name="Comma 4 4 5 2" xfId="15081" xr:uid="{7D1071CB-ED34-49FE-B344-30C1E2984986}"/>
    <cellStyle name="Comma 4 4 5 2 2" xfId="35930" xr:uid="{7658E782-E906-4FD1-9065-974665001D12}"/>
    <cellStyle name="Comma 4 4 5 2 2 2" xfId="45266" xr:uid="{0EAD2186-62D3-4372-8BCF-8FEA743320D9}"/>
    <cellStyle name="Comma 4 4 5 2 3" xfId="38072" xr:uid="{EE866007-B358-48B9-B66B-D06DA7732166}"/>
    <cellStyle name="Comma 4 4 5 2 3 2" xfId="46756" xr:uid="{D9CEE6B2-9778-4939-98A7-2C4C8DBBFD89}"/>
    <cellStyle name="Comma 4 4 5 2 4" xfId="39196" xr:uid="{ED39E132-3750-45BA-A790-6C5DAA8043E4}"/>
    <cellStyle name="Comma 4 4 5 2 5" xfId="40313" xr:uid="{8B99239F-0C8E-4E1C-894C-3917A976752E}"/>
    <cellStyle name="Comma 4 4 5 2 6" xfId="41430" xr:uid="{BF57D16D-7BA2-4557-AA13-87FB5063EF43}"/>
    <cellStyle name="Comma 4 4 5 2 7" xfId="25546" xr:uid="{5F125B54-2AB9-4FFB-8B28-51509096BFCC}"/>
    <cellStyle name="Comma 4 4 5 2 8" xfId="43716" xr:uid="{B4312819-DCFA-497B-BF71-449166B03E1E}"/>
    <cellStyle name="Comma 4 4 5 3" xfId="35296" xr:uid="{33943B9F-A40F-4534-A850-9E111FEA5177}"/>
    <cellStyle name="Comma 4 4 5 3 2" xfId="44557" xr:uid="{72CA5320-0A72-45DA-AB52-B628582DA1CB}"/>
    <cellStyle name="Comma 4 4 5 4" xfId="37661" xr:uid="{82EBA04E-A0A0-47AE-9A98-E655FE4D0273}"/>
    <cellStyle name="Comma 4 4 5 4 2" xfId="46045" xr:uid="{CCC812FD-5939-43FB-BCE2-BB48FBB60AFB}"/>
    <cellStyle name="Comma 4 4 5 5" xfId="38851" xr:uid="{3D7E9747-1838-477D-AD08-1980F8ED1394}"/>
    <cellStyle name="Comma 4 4 5 6" xfId="39968" xr:uid="{B43216DB-B0E8-444E-807B-738D2164DC25}"/>
    <cellStyle name="Comma 4 4 5 7" xfId="41085" xr:uid="{A68334BA-A797-44DA-A4F6-E66FC5B0FBD3}"/>
    <cellStyle name="Comma 4 4 5 8" xfId="24964" xr:uid="{88D5174B-6DDC-49C2-AE3D-DCA2A5267889}"/>
    <cellStyle name="Comma 4 4 5 9" xfId="43056" xr:uid="{DF503602-B318-4558-B667-EC1FF3D86268}"/>
    <cellStyle name="Comma 4 4 6" xfId="13459" xr:uid="{AEEA23C3-C4AD-422F-8316-9A51634495BE}"/>
    <cellStyle name="Comma 4 4 6 2" xfId="35042" xr:uid="{35107172-6BD9-437A-92B4-35DD77ABB975}"/>
    <cellStyle name="Comma 4 4 6 3" xfId="37484" xr:uid="{1759E528-BB27-4128-A2CE-8FED227E99D4}"/>
    <cellStyle name="Comma 4 4 6 4" xfId="38687" xr:uid="{243126C9-9976-4FB2-A36C-185736DA5B4A}"/>
    <cellStyle name="Comma 4 4 6 5" xfId="39804" xr:uid="{14E655FB-B380-4A0C-B203-1CB318919190}"/>
    <cellStyle name="Comma 4 4 6 6" xfId="40921" xr:uid="{C186B64C-982F-4D7D-A643-FCFEB7F0B5E6}"/>
    <cellStyle name="Comma 4 4 6 7" xfId="24759" xr:uid="{FE56AC5A-1EBF-4827-A8F0-6FD3A9ED5CD9}"/>
    <cellStyle name="Comma 4 4 6 8" xfId="43940" xr:uid="{517247F2-F68A-4253-A18A-1897CA82C415}"/>
    <cellStyle name="Comma 4 4 7" xfId="14920" xr:uid="{B41EE1EB-CCE9-4F2A-9ACE-62692749503C}"/>
    <cellStyle name="Comma 4 4 7 2" xfId="35774" xr:uid="{832C3A98-DB59-430E-9B08-74451FB0A7C1}"/>
    <cellStyle name="Comma 4 4 7 3" xfId="37920" xr:uid="{348F0634-4F32-463A-BD0A-51C3AE47C592}"/>
    <cellStyle name="Comma 4 4 7 4" xfId="39044" xr:uid="{A6953DDD-1F6C-4DD3-9BEA-1AF242B2B881}"/>
    <cellStyle name="Comma 4 4 7 5" xfId="40161" xr:uid="{7E913599-398A-4BA0-91D4-C848B4D29A74}"/>
    <cellStyle name="Comma 4 4 7 6" xfId="41278" xr:uid="{BCFCFBD4-DBA5-45C0-B8F6-CE7A22160128}"/>
    <cellStyle name="Comma 4 4 7 7" xfId="25404" xr:uid="{F30B57E1-A964-4B2F-80E9-623537D16B82}"/>
    <cellStyle name="Comma 4 4 7 8" xfId="44012" xr:uid="{C880C3D7-0348-4B9F-A1E1-DFEAB84C857E}"/>
    <cellStyle name="Comma 4 4 8" xfId="25853" xr:uid="{60166B4D-7E02-4D73-BCCE-95940B59CB35}"/>
    <cellStyle name="Comma 4 4 8 2" xfId="45498" xr:uid="{ED8B0749-21EF-475F-830C-10F2F49761D3}"/>
    <cellStyle name="Comma 4 4 9" xfId="36701" xr:uid="{A34F7B12-C68E-4784-B342-39F6515323B1}"/>
    <cellStyle name="Comma 4 5" xfId="393" xr:uid="{39F24DD9-FE07-4B6C-8568-570FED0A4125}"/>
    <cellStyle name="Comma 4 5 10" xfId="40596" xr:uid="{C38A5C9A-EEF2-4030-BC0E-CD2D6FDB1A1A}"/>
    <cellStyle name="Comma 4 5 11" xfId="15439" xr:uid="{97B06E43-E12A-4345-BF97-D3BF88150C58}"/>
    <cellStyle name="Comma 4 5 12" xfId="1719" xr:uid="{AFF9F4E6-2D1E-4C00-9C35-880E6B27502F}"/>
    <cellStyle name="Comma 4 5 13" xfId="41725" xr:uid="{9F6CDA64-1BA1-4CC3-A5EA-233794FC3FA7}"/>
    <cellStyle name="Comma 4 5 14" xfId="41967" xr:uid="{5D803CBC-3D6B-4DCB-992A-D3B5297B1148}"/>
    <cellStyle name="Comma 4 5 15" xfId="42373" xr:uid="{05D94F82-804A-4611-A270-79F9EF7EE0DA}"/>
    <cellStyle name="Comma 4 5 16" xfId="42501" xr:uid="{C74E4732-0457-4E41-B41A-7F4223026531}"/>
    <cellStyle name="Comma 4 5 2" xfId="679" xr:uid="{36055E75-A6CD-4EED-AB9F-546BF234E290}"/>
    <cellStyle name="Comma 4 5 2 10" xfId="1720" xr:uid="{3E256EC9-5304-45FB-966B-838B45C67653}"/>
    <cellStyle name="Comma 4 5 2 11" xfId="42242" xr:uid="{030D9248-D715-4A8A-8178-19DB0F98B544}"/>
    <cellStyle name="Comma 4 5 2 12" xfId="42754" xr:uid="{658DAB3C-7F5E-4BFB-BDDE-92EADF6CB26A}"/>
    <cellStyle name="Comma 4 5 2 2" xfId="14220" xr:uid="{4000607B-C005-4B2F-A2F7-325A1C881C96}"/>
    <cellStyle name="Comma 4 5 2 2 2" xfId="35298" xr:uid="{9E227F8B-FCC6-4832-B199-B97802F5B701}"/>
    <cellStyle name="Comma 4 5 2 2 2 2" xfId="45152" xr:uid="{964DC07D-5EEB-4B60-8146-18A31E5504A1}"/>
    <cellStyle name="Comma 4 5 2 2 2 3" xfId="46642" xr:uid="{F73BD62D-4792-4FE5-AF1C-CB0C88A4F1FF}"/>
    <cellStyle name="Comma 4 5 2 2 2 4" xfId="43605" xr:uid="{BF128B52-5DF3-49F5-8DC4-25D79DB718FF}"/>
    <cellStyle name="Comma 4 5 2 2 3" xfId="37663" xr:uid="{949B7FC8-B9CD-4AF8-8C5D-18C613278E3C}"/>
    <cellStyle name="Comma 4 5 2 2 3 2" xfId="44447" xr:uid="{F23ECA64-961A-4872-853F-723B36333085}"/>
    <cellStyle name="Comma 4 5 2 2 4" xfId="38853" xr:uid="{4DE91D78-2EB3-45E4-8786-643F535A9F91}"/>
    <cellStyle name="Comma 4 5 2 2 4 2" xfId="45934" xr:uid="{887237D3-8E99-4804-A015-358F1B69764F}"/>
    <cellStyle name="Comma 4 5 2 2 5" xfId="39970" xr:uid="{6F324E8E-8784-48D1-94A8-309B76448865}"/>
    <cellStyle name="Comma 4 5 2 2 6" xfId="41087" xr:uid="{EA3FB4C4-837B-4FEB-A6A1-8E240CC6C170}"/>
    <cellStyle name="Comma 4 5 2 2 7" xfId="24966" xr:uid="{3B285D44-BE02-475E-B6FC-C9294D6DC22D}"/>
    <cellStyle name="Comma 4 5 2 2 8" xfId="42956" xr:uid="{807478E7-E5F5-4E41-84A1-97B1D1F4D5C5}"/>
    <cellStyle name="Comma 4 5 2 3" xfId="15083" xr:uid="{AB273B3B-87D2-47AA-81B3-5B67266AB83C}"/>
    <cellStyle name="Comma 4 5 2 3 2" xfId="35932" xr:uid="{C1F6241B-9C61-4D8E-91E1-148C25769E7A}"/>
    <cellStyle name="Comma 4 5 2 3 2 2" xfId="45386" xr:uid="{3A8C4F81-445A-47F8-B973-32E55DDA204A}"/>
    <cellStyle name="Comma 4 5 2 3 2 3" xfId="46878" xr:uid="{C801A63A-B5B1-44FD-8E65-77484CD07B07}"/>
    <cellStyle name="Comma 4 5 2 3 2 4" xfId="43833" xr:uid="{5FB1BB83-92A9-4E54-B3D8-9B29E4CFB503}"/>
    <cellStyle name="Comma 4 5 2 3 3" xfId="38074" xr:uid="{8EECAF6D-2172-4061-85DD-AFEFFE9F9FB5}"/>
    <cellStyle name="Comma 4 5 2 3 3 2" xfId="44676" xr:uid="{7E76AFDD-7E79-42FA-ACEE-C2B7F740E0A1}"/>
    <cellStyle name="Comma 4 5 2 3 4" xfId="39198" xr:uid="{8363FBFF-75B5-4651-9425-F6696F5D32D4}"/>
    <cellStyle name="Comma 4 5 2 3 4 2" xfId="46164" xr:uid="{02035AB2-2DA4-4540-8FE6-E37E09B99B59}"/>
    <cellStyle name="Comma 4 5 2 3 5" xfId="40315" xr:uid="{7C7BC038-58A0-4455-9514-711D5A09C9CF}"/>
    <cellStyle name="Comma 4 5 2 3 6" xfId="41432" xr:uid="{78E4C0C3-9EF9-468B-92B9-6706F48BF2E0}"/>
    <cellStyle name="Comma 4 5 2 3 7" xfId="25548" xr:uid="{127C30DC-C3A7-4DC8-83C7-4C0EB86A68D4}"/>
    <cellStyle name="Comma 4 5 2 3 8" xfId="43165" xr:uid="{068D7107-09BD-4DCA-8178-AC91051431C6}"/>
    <cellStyle name="Comma 4 5 2 4" xfId="25858" xr:uid="{B9F3EBD5-D9A7-4676-8295-9CDF3F513F57}"/>
    <cellStyle name="Comma 4 5 2 4 2" xfId="44919" xr:uid="{A1B25706-CA62-4903-870F-C5AA64A3570A}"/>
    <cellStyle name="Comma 4 5 2 4 3" xfId="46408" xr:uid="{7D403FD1-8769-4037-BA1C-9E86B45CF554}"/>
    <cellStyle name="Comma 4 5 2 4 4" xfId="43386" xr:uid="{B49E0835-98FB-4FC6-8094-C3EDA1B31B30}"/>
    <cellStyle name="Comma 4 5 2 5" xfId="36706" xr:uid="{A51A1E38-BDC8-40F1-A7A6-4D0477B0EFB9}"/>
    <cellStyle name="Comma 4 5 2 5 2" xfId="44219" xr:uid="{B92A4857-8084-4395-BDB4-47CF8644EA68}"/>
    <cellStyle name="Comma 4 5 2 5 3" xfId="45707" xr:uid="{FDC789E9-208E-4127-8BCE-D230D5321CFD}"/>
    <cellStyle name="Comma 4 5 2 5 4" xfId="43982" xr:uid="{7303F639-AEEF-4B34-9539-F8CB5C1E2819}"/>
    <cellStyle name="Comma 4 5 2 6" xfId="38363" xr:uid="{1580CECF-5D97-48B1-A3A0-012A96ECDFF3}"/>
    <cellStyle name="Comma 4 5 2 6 2" xfId="44034" xr:uid="{F1EE8E5F-CA78-409D-844B-8C0891B9EE3F}"/>
    <cellStyle name="Comma 4 5 2 7" xfId="39476" xr:uid="{C6B71CE1-F30C-4724-836D-C142F7B8647B}"/>
    <cellStyle name="Comma 4 5 2 7 2" xfId="45521" xr:uid="{78C6B7A7-4704-4B42-8FFD-0C5DB9131082}"/>
    <cellStyle name="Comma 4 5 2 8" xfId="40597" xr:uid="{81D34540-A130-4B88-A9E4-5D4F6188191F}"/>
    <cellStyle name="Comma 4 5 2 9" xfId="15440" xr:uid="{DF8AEB21-B5EB-4AD2-A4CE-34BDCE91B33E}"/>
    <cellStyle name="Comma 4 5 3" xfId="14558" xr:uid="{DDE9AEB9-B279-4A2F-A92A-94A412B1B2B5}"/>
    <cellStyle name="Comma 4 5 3 10" xfId="42929" xr:uid="{66C2B6B0-0172-4C56-9F32-E11BAF5E1B7A}"/>
    <cellStyle name="Comma 4 5 3 2" xfId="15167" xr:uid="{4112423E-E651-4839-8B19-E970DFAC83C6}"/>
    <cellStyle name="Comma 4 5 3 2 2" xfId="36012" xr:uid="{983CA01A-8E01-4B78-8E08-B663B7A3A6D5}"/>
    <cellStyle name="Comma 4 5 3 2 2 2" xfId="45119" xr:uid="{A29800DB-EB89-43CB-95EC-3EEEFC332A8D}"/>
    <cellStyle name="Comma 4 5 3 2 3" xfId="38153" xr:uid="{399C63C4-3887-452F-8EA4-C977D2D869A8}"/>
    <cellStyle name="Comma 4 5 3 2 3 2" xfId="46608" xr:uid="{BCE85E2A-4089-4B62-9873-D89A22D4396C}"/>
    <cellStyle name="Comma 4 5 3 2 4" xfId="39277" xr:uid="{BF1700B3-3F4D-46DF-A2B7-F9B6F2068E69}"/>
    <cellStyle name="Comma 4 5 3 2 5" xfId="40394" xr:uid="{8FB9C832-0DFE-4B31-9940-17DE1C70CF5E}"/>
    <cellStyle name="Comma 4 5 3 2 6" xfId="41511" xr:uid="{F8BADDA8-1055-45C7-BF08-79240E0474E9}"/>
    <cellStyle name="Comma 4 5 3 2 7" xfId="25606" xr:uid="{C4F27656-5BE5-4B84-B1DC-08AE74FAAB4D}"/>
    <cellStyle name="Comma 4 5 3 2 8" xfId="43575" xr:uid="{CA051A2A-6358-4A09-983F-09CCA1404576}"/>
    <cellStyle name="Comma 4 5 3 3" xfId="35433" xr:uid="{F872DA0D-2169-4754-94E7-908F4137BF54}"/>
    <cellStyle name="Comma 4 5 3 3 2" xfId="44413" xr:uid="{2C1C5E47-35CF-400F-BD09-B81D1EA0BA14}"/>
    <cellStyle name="Comma 4 5 3 4" xfId="37762" xr:uid="{681EC829-F017-46D4-B15E-3DA35B837CF8}"/>
    <cellStyle name="Comma 4 5 3 4 2" xfId="45901" xr:uid="{7A98362A-BD62-400F-9357-C795B23C07FE}"/>
    <cellStyle name="Comma 4 5 3 5" xfId="38933" xr:uid="{98E84235-0EA9-4E42-8671-8649929414DC}"/>
    <cellStyle name="Comma 4 5 3 6" xfId="40050" xr:uid="{EA7FD0A9-F041-4C19-B91C-2F55E1E49E88}"/>
    <cellStyle name="Comma 4 5 3 7" xfId="41167" xr:uid="{C4B6E950-91A0-4A84-B400-05759E0EAA09}"/>
    <cellStyle name="Comma 4 5 3 8" xfId="25076" xr:uid="{1D5423A1-9D31-43DB-92CD-FB088ABA2D04}"/>
    <cellStyle name="Comma 4 5 3 9" xfId="42456" xr:uid="{DF85F2FF-B724-4271-88C5-C3B0D36B1839}"/>
    <cellStyle name="Comma 4 5 4" xfId="13463" xr:uid="{150C7982-6244-4BEC-A401-21909083C065}"/>
    <cellStyle name="Comma 4 5 4 2" xfId="35046" xr:uid="{F17C895C-E4E6-4378-BEEB-3226806BAD0A}"/>
    <cellStyle name="Comma 4 5 4 2 2" xfId="45352" xr:uid="{20051488-408B-4EC4-908D-B5590533193B}"/>
    <cellStyle name="Comma 4 5 4 2 3" xfId="46844" xr:uid="{1D3C6DF6-433E-4977-8BCE-746E18A0CE5F}"/>
    <cellStyle name="Comma 4 5 4 2 4" xfId="43799" xr:uid="{C29650B9-38C0-4DC3-AD16-D139604B0BE8}"/>
    <cellStyle name="Comma 4 5 4 3" xfId="37488" xr:uid="{79B2470D-8770-47D9-B5E2-84325CF02EB0}"/>
    <cellStyle name="Comma 4 5 4 3 2" xfId="44643" xr:uid="{70BE782E-B224-4A7C-B7EE-31AD9DD6F401}"/>
    <cellStyle name="Comma 4 5 4 4" xfId="38691" xr:uid="{1DEDE480-4C49-443B-860F-73C1070372D1}"/>
    <cellStyle name="Comma 4 5 4 4 2" xfId="46130" xr:uid="{40BA8095-48ED-498C-874D-86F189902FF4}"/>
    <cellStyle name="Comma 4 5 4 5" xfId="39808" xr:uid="{F0AB3154-A825-4C48-991E-0B2ABB07B9C5}"/>
    <cellStyle name="Comma 4 5 4 6" xfId="40925" xr:uid="{207508D5-0BDA-4101-B6A5-74B3552BFB9C}"/>
    <cellStyle name="Comma 4 5 4 7" xfId="24763" xr:uid="{FDF6024D-D32C-4BC6-AC9B-87EF34EE4151}"/>
    <cellStyle name="Comma 4 5 4 8" xfId="43135" xr:uid="{BFD2AEBA-9E9E-4FF2-A668-9DBC739BD34F}"/>
    <cellStyle name="Comma 4 5 5" xfId="14924" xr:uid="{736D71E0-3B29-4963-96AD-84176771223E}"/>
    <cellStyle name="Comma 4 5 5 2" xfId="35778" xr:uid="{E1C58BFD-9122-4B48-8D7B-2F80C15AF285}"/>
    <cellStyle name="Comma 4 5 5 2 2" xfId="44886" xr:uid="{C8E7172F-C833-4FFD-B025-2DE7D1930B43}"/>
    <cellStyle name="Comma 4 5 5 3" xfId="37924" xr:uid="{560C224A-324E-4946-8FFE-A5BB29EDB47F}"/>
    <cellStyle name="Comma 4 5 5 3 2" xfId="46376" xr:uid="{9343BFD8-104D-4568-95AC-B48283F7E910}"/>
    <cellStyle name="Comma 4 5 5 4" xfId="39048" xr:uid="{77636278-242E-4ACC-8B37-505E2B074A93}"/>
    <cellStyle name="Comma 4 5 5 5" xfId="40165" xr:uid="{0C96C2A9-477F-495B-A7E1-B8B4DE5E5E0F}"/>
    <cellStyle name="Comma 4 5 5 6" xfId="41282" xr:uid="{3F1E1B7C-1404-4781-86C3-DEBD718C51BB}"/>
    <cellStyle name="Comma 4 5 5 7" xfId="25408" xr:uid="{A3D6F28B-819F-4C12-A3BC-DF31771719E8}"/>
    <cellStyle name="Comma 4 5 5 8" xfId="43358" xr:uid="{E350A242-84DA-456B-9239-2C6EFED6AD08}"/>
    <cellStyle name="Comma 4 5 6" xfId="25857" xr:uid="{AC7C2B00-E729-4877-B156-05CA4A1DC2AF}"/>
    <cellStyle name="Comma 4 5 6 2" xfId="44187" xr:uid="{B664F1F1-AAA3-4C1B-855F-31FBBEA6F75F}"/>
    <cellStyle name="Comma 4 5 6 3" xfId="45674" xr:uid="{7A5EC03A-E938-4E1A-9A94-3BDCA1AA849E}"/>
    <cellStyle name="Comma 4 5 6 4" xfId="43984" xr:uid="{03FB0DD0-3081-426C-A1A9-5D100A7FBEE4}"/>
    <cellStyle name="Comma 4 5 7" xfId="36705" xr:uid="{ED08C5BF-AFE5-4813-9071-B0F1F7D25765}"/>
    <cellStyle name="Comma 4 5 7 2" xfId="44013" xr:uid="{180989D3-1C8D-42FE-A06A-8A51C8BE64B2}"/>
    <cellStyle name="Comma 4 5 8" xfId="38362" xr:uid="{1F238D1A-0E33-4EA2-A25B-8C20A3312C27}"/>
    <cellStyle name="Comma 4 5 8 2" xfId="45500" xr:uid="{58919001-65CB-48ED-8BB0-68C7807F34D8}"/>
    <cellStyle name="Comma 4 5 9" xfId="39475" xr:uid="{B4BFCB92-EC1A-43D4-B188-42307DD28150}"/>
    <cellStyle name="Comma 4 6" xfId="348" xr:uid="{14232842-D8B1-4306-A8F1-2131756AD74C}"/>
    <cellStyle name="Comma 4 6 10" xfId="39477" xr:uid="{0871CA23-86AC-4144-8149-FEE21DFAE962}"/>
    <cellStyle name="Comma 4 6 11" xfId="40598" xr:uid="{E354E8F8-3020-41FC-96ED-F2B4B9CB3B52}"/>
    <cellStyle name="Comma 4 6 12" xfId="15441" xr:uid="{AD36FB55-E243-4A92-8188-4A0E7E6D910A}"/>
    <cellStyle name="Comma 4 6 13" xfId="1721" xr:uid="{404EADA2-8E3A-4DBC-B53B-EFC3D0EADD79}"/>
    <cellStyle name="Comma 4 6 14" xfId="41921" xr:uid="{5E8F307F-C6AA-4D9D-9EA5-105E1D90C3CC}"/>
    <cellStyle name="Comma 4 6 2" xfId="633" xr:uid="{A3401485-8134-4DD8-9D72-2ACE1D4E50CA}"/>
    <cellStyle name="Comma 4 6 2 10" xfId="1722" xr:uid="{68B11B2E-B855-4EA9-9CE8-0263E788E353}"/>
    <cellStyle name="Comma 4 6 2 11" xfId="42196" xr:uid="{86DF2B86-6033-4C92-A59D-EBE482070550}"/>
    <cellStyle name="Comma 4 6 2 2" xfId="14222" xr:uid="{7B07EE53-2F11-41BF-9C28-7D8022AC5BE8}"/>
    <cellStyle name="Comma 4 6 2 2 2" xfId="35300" xr:uid="{17C07285-5FED-4F05-B278-4CFF6DE10FCF}"/>
    <cellStyle name="Comma 4 6 2 2 3" xfId="37665" xr:uid="{28BE6A75-6872-4275-8703-163E231FE280}"/>
    <cellStyle name="Comma 4 6 2 2 4" xfId="38855" xr:uid="{1F3D646E-A935-4D94-A5A3-576AAA3C2318}"/>
    <cellStyle name="Comma 4 6 2 2 5" xfId="39972" xr:uid="{8239EB87-4FE5-4984-952B-D42662BEC058}"/>
    <cellStyle name="Comma 4 6 2 2 6" xfId="41089" xr:uid="{DE21F744-0879-4597-84B2-767579141B13}"/>
    <cellStyle name="Comma 4 6 2 2 7" xfId="24968" xr:uid="{BCF9475A-E9CF-450B-BF9B-244DB344F8B5}"/>
    <cellStyle name="Comma 4 6 2 3" xfId="15085" xr:uid="{C8945F2E-0A08-49B3-81AE-AF37FB3CD00E}"/>
    <cellStyle name="Comma 4 6 2 3 2" xfId="35934" xr:uid="{D1176E2D-6D7C-4A42-9ACD-B2A78891ABC9}"/>
    <cellStyle name="Comma 4 6 2 3 3" xfId="38076" xr:uid="{77C6525E-C8EE-4DDE-8CAF-C90325698562}"/>
    <cellStyle name="Comma 4 6 2 3 4" xfId="39200" xr:uid="{78823E0E-0E48-4CB9-B93D-CD3A42A7B339}"/>
    <cellStyle name="Comma 4 6 2 3 5" xfId="40317" xr:uid="{67B1A97B-0E03-4B6C-8A9C-9985288ECB5B}"/>
    <cellStyle name="Comma 4 6 2 3 6" xfId="41434" xr:uid="{CC444D39-7168-46CB-8804-EE07816A3C45}"/>
    <cellStyle name="Comma 4 6 2 3 7" xfId="25550" xr:uid="{19A48E44-B62C-4B52-88E2-B328544E9434}"/>
    <cellStyle name="Comma 4 6 2 4" xfId="25860" xr:uid="{7E3E9F91-E137-487A-A78C-5113D298FB9D}"/>
    <cellStyle name="Comma 4 6 2 5" xfId="36708" xr:uid="{CB21BC70-7DAB-4711-A8F2-8EE298D21E59}"/>
    <cellStyle name="Comma 4 6 2 6" xfId="38365" xr:uid="{4FE722D0-123D-41C9-9190-C0B10A810C42}"/>
    <cellStyle name="Comma 4 6 2 7" xfId="39478" xr:uid="{C1E2762A-CBAF-4C01-9C94-51700FC1912F}"/>
    <cellStyle name="Comma 4 6 2 8" xfId="40599" xr:uid="{A3F03529-1B5F-468D-A33A-D2D38D758B00}"/>
    <cellStyle name="Comma 4 6 2 9" xfId="15442" xr:uid="{8F99F1B7-F936-4B6E-A271-D33AABD40C6F}"/>
    <cellStyle name="Comma 4 6 3" xfId="14559" xr:uid="{4814B100-3199-400F-98B8-BF07DC5BBC98}"/>
    <cellStyle name="Comma 4 6 3 2" xfId="15168" xr:uid="{1ED06950-E829-490F-A53C-2D56DAEBE3BC}"/>
    <cellStyle name="Comma 4 6 3 2 2" xfId="36013" xr:uid="{289D4B32-A616-484C-8E9F-D268B9BD0B3A}"/>
    <cellStyle name="Comma 4 6 3 2 3" xfId="38154" xr:uid="{C18C229C-D5B6-4497-9158-298D28C22A57}"/>
    <cellStyle name="Comma 4 6 3 2 4" xfId="39278" xr:uid="{D739BD69-03A5-4962-BE22-316F1647BE0C}"/>
    <cellStyle name="Comma 4 6 3 2 5" xfId="40395" xr:uid="{ECC267FD-CD4F-4AA4-94A9-1CEEDE13CB76}"/>
    <cellStyle name="Comma 4 6 3 2 6" xfId="41512" xr:uid="{35465D38-57D5-4BC2-97B4-537A645830E9}"/>
    <cellStyle name="Comma 4 6 3 2 7" xfId="25607" xr:uid="{B448F0E7-C8ED-4B1D-A84F-EC0DC31CA933}"/>
    <cellStyle name="Comma 4 6 3 3" xfId="35434" xr:uid="{D1F50EC6-C729-4F64-BEF3-E754425112F4}"/>
    <cellStyle name="Comma 4 6 3 4" xfId="37763" xr:uid="{C28F5C91-BA46-4A48-8C07-25A866779E7A}"/>
    <cellStyle name="Comma 4 6 3 5" xfId="38934" xr:uid="{FD8148DD-804C-4FA0-A086-7CD713D2E5A1}"/>
    <cellStyle name="Comma 4 6 3 6" xfId="40051" xr:uid="{9E901FDE-4E03-4569-9087-2877F4B02C97}"/>
    <cellStyle name="Comma 4 6 3 7" xfId="41168" xr:uid="{59C9DDF8-A54A-4BD8-9699-DBB2109176D1}"/>
    <cellStyle name="Comma 4 6 3 8" xfId="25077" xr:uid="{D82526AA-E689-4940-8CFE-6251D5786D9C}"/>
    <cellStyle name="Comma 4 6 4" xfId="14221" xr:uid="{6FEE2B02-E909-4301-B7F6-DB90C7F947A8}"/>
    <cellStyle name="Comma 4 6 4 2" xfId="15084" xr:uid="{C6A895B3-426B-4C31-B7BD-0FBDA542B4F8}"/>
    <cellStyle name="Comma 4 6 4 2 2" xfId="35933" xr:uid="{E71C96A9-30BA-4F13-938C-C13F226D343C}"/>
    <cellStyle name="Comma 4 6 4 2 3" xfId="38075" xr:uid="{B4C721B6-A1EF-42ED-9273-0A8172D91A43}"/>
    <cellStyle name="Comma 4 6 4 2 4" xfId="39199" xr:uid="{B2630D2C-2BE5-4D99-B98B-EAF5DA6BCFD4}"/>
    <cellStyle name="Comma 4 6 4 2 5" xfId="40316" xr:uid="{6E9D4AA7-B42B-4381-A486-631F3FF92990}"/>
    <cellStyle name="Comma 4 6 4 2 6" xfId="41433" xr:uid="{BDDD2F8F-A3B4-4E7C-90A4-9481BF5FD25A}"/>
    <cellStyle name="Comma 4 6 4 2 7" xfId="25549" xr:uid="{2B1C1B7D-141A-45F4-B872-87D9F20282DB}"/>
    <cellStyle name="Comma 4 6 4 3" xfId="35299" xr:uid="{2F6DC922-1353-4EB6-90D2-12D1DE237A3C}"/>
    <cellStyle name="Comma 4 6 4 4" xfId="37664" xr:uid="{8351411C-4599-4EF2-90DC-180E6CFFEBAA}"/>
    <cellStyle name="Comma 4 6 4 5" xfId="38854" xr:uid="{E84E5846-A456-4835-9B93-E6226DF0E4F3}"/>
    <cellStyle name="Comma 4 6 4 6" xfId="39971" xr:uid="{839B5399-EBFE-438C-944B-991C2722F712}"/>
    <cellStyle name="Comma 4 6 4 7" xfId="41088" xr:uid="{F89CA33E-9E0B-4EDD-961A-F24B1EE20C2E}"/>
    <cellStyle name="Comma 4 6 4 8" xfId="24967" xr:uid="{90780C02-36A4-431F-9B68-6FB23F42DE1A}"/>
    <cellStyle name="Comma 4 6 5" xfId="13464" xr:uid="{BC77E077-3F61-4474-9B96-8F00E3B66915}"/>
    <cellStyle name="Comma 4 6 5 2" xfId="35047" xr:uid="{EA90A4F6-1E10-43D0-AE00-AE0C887ABEA3}"/>
    <cellStyle name="Comma 4 6 5 3" xfId="37489" xr:uid="{498A04A9-FDCE-4492-A742-BECD7954A6FF}"/>
    <cellStyle name="Comma 4 6 5 4" xfId="38692" xr:uid="{EDE6BE24-9E58-4F8F-BC81-8935334A186F}"/>
    <cellStyle name="Comma 4 6 5 5" xfId="39809" xr:uid="{ECC68410-FFA4-451B-9CEE-A5E4FA2E01FB}"/>
    <cellStyle name="Comma 4 6 5 6" xfId="40926" xr:uid="{3107790F-23F2-4B7B-824C-619C3FFE6F2B}"/>
    <cellStyle name="Comma 4 6 5 7" xfId="24764" xr:uid="{303DA12E-D32C-4A88-B6F1-8028E4A264FE}"/>
    <cellStyle name="Comma 4 6 5 8" xfId="43998" xr:uid="{7E9887D7-A4E9-447C-B910-65DA4A6798DD}"/>
    <cellStyle name="Comma 4 6 6" xfId="14925" xr:uid="{F077693F-59B4-4B8D-8FB4-E3D34A042EB3}"/>
    <cellStyle name="Comma 4 6 6 2" xfId="35779" xr:uid="{8056A0FD-5FF9-47B4-85BB-EA604A1125A9}"/>
    <cellStyle name="Comma 4 6 6 3" xfId="37925" xr:uid="{95368D2D-2B94-46B3-B927-557F4CC71C50}"/>
    <cellStyle name="Comma 4 6 6 4" xfId="39049" xr:uid="{B061679A-E98E-4D5D-BC0F-163858F38D20}"/>
    <cellStyle name="Comma 4 6 6 5" xfId="40166" xr:uid="{1739EA06-749E-40E0-A737-048A3A7A8C0C}"/>
    <cellStyle name="Comma 4 6 6 6" xfId="41283" xr:uid="{199CF399-AE9C-410D-8888-74DE018083A7}"/>
    <cellStyle name="Comma 4 6 6 7" xfId="25409" xr:uid="{FBD6AA9A-4175-4C09-9D8C-BB7F129676D6}"/>
    <cellStyle name="Comma 4 6 6 8" xfId="45484" xr:uid="{1DB618FA-8D54-4B78-BE05-17E906238125}"/>
    <cellStyle name="Comma 4 6 7" xfId="25859" xr:uid="{A039EAC1-A90D-46A5-BE08-2BCBDDCF944E}"/>
    <cellStyle name="Comma 4 6 8" xfId="36707" xr:uid="{636BE61B-AAFB-443D-8F10-6A77A988CDA9}"/>
    <cellStyle name="Comma 4 6 9" xfId="38364" xr:uid="{D65045CE-D995-443C-B948-C8124867CE1E}"/>
    <cellStyle name="Comma 4 7" xfId="503" xr:uid="{8898EC4D-94E3-46AA-BB2D-1779F7D68893}"/>
    <cellStyle name="Comma 4 7 10" xfId="15443" xr:uid="{A6762524-F8EA-44FC-A8FF-46C08BED180A}"/>
    <cellStyle name="Comma 4 7 11" xfId="1723" xr:uid="{8272036B-72CE-4312-A781-8FB5F2A219B8}"/>
    <cellStyle name="Comma 4 7 12" xfId="42066" xr:uid="{074D40EE-FB81-4B94-BF1F-E845FF3774A4}"/>
    <cellStyle name="Comma 4 7 2" xfId="1724" xr:uid="{4C108773-CB3E-44DB-B45E-C2486D893D04}"/>
    <cellStyle name="Comma 4 7 2 2" xfId="14560" xr:uid="{E0025847-794A-4800-90AA-AC204508511D}"/>
    <cellStyle name="Comma 4 7 2 2 2" xfId="35435" xr:uid="{7FB3AE73-B122-4276-A55D-07DFF898D189}"/>
    <cellStyle name="Comma 4 7 2 2 3" xfId="37764" xr:uid="{93510795-3417-422D-B7BF-5A5F68A1F2F1}"/>
    <cellStyle name="Comma 4 7 2 2 4" xfId="38935" xr:uid="{E3B5F952-A51A-4E6E-BDE2-8765DA6A10E9}"/>
    <cellStyle name="Comma 4 7 2 2 5" xfId="40052" xr:uid="{6E6616B7-FA5E-4E0A-9651-971270ECCDF4}"/>
    <cellStyle name="Comma 4 7 2 2 6" xfId="41169" xr:uid="{CCA057FF-EEA3-4D2E-BF7C-CEFEA1023F27}"/>
    <cellStyle name="Comma 4 7 2 2 7" xfId="25078" xr:uid="{0D457FD9-1181-4D32-85D9-2B015B6343A8}"/>
    <cellStyle name="Comma 4 7 2 3" xfId="15169" xr:uid="{B052297C-C3D0-4E9C-A1AA-39ECD3D7A5B4}"/>
    <cellStyle name="Comma 4 7 2 3 2" xfId="36014" xr:uid="{193B12F7-1088-4E9D-BBEC-158452ECF1CA}"/>
    <cellStyle name="Comma 4 7 2 3 3" xfId="38155" xr:uid="{EB79F0F4-9E6A-484F-AC0B-FB929174CB6C}"/>
    <cellStyle name="Comma 4 7 2 3 4" xfId="39279" xr:uid="{C72B54CA-5339-4183-A934-34B696195918}"/>
    <cellStyle name="Comma 4 7 2 3 5" xfId="40396" xr:uid="{1FD67EBA-C931-44FD-80EC-DF6D7529BC78}"/>
    <cellStyle name="Comma 4 7 2 3 6" xfId="41513" xr:uid="{785C679A-EE0B-4F8B-877F-D36A4A1315E0}"/>
    <cellStyle name="Comma 4 7 2 3 7" xfId="25608" xr:uid="{B20EA942-8278-4059-8259-78198DB4B809}"/>
    <cellStyle name="Comma 4 7 2 4" xfId="25862" xr:uid="{B7E814B4-004C-4FD8-896A-C6F82EB10855}"/>
    <cellStyle name="Comma 4 7 2 5" xfId="36710" xr:uid="{111CCD82-3554-4590-9A3B-7096D5A100F0}"/>
    <cellStyle name="Comma 4 7 2 6" xfId="38367" xr:uid="{5F8036DE-125B-4C36-BA88-25DD6BDB6484}"/>
    <cellStyle name="Comma 4 7 2 7" xfId="39480" xr:uid="{BBBC4BDA-93E6-4C7A-A52B-D597712618FE}"/>
    <cellStyle name="Comma 4 7 2 8" xfId="40601" xr:uid="{F39FE2AC-35BA-4C7B-B009-85D9723E7947}"/>
    <cellStyle name="Comma 4 7 2 9" xfId="15444" xr:uid="{58B4CC51-4B66-49BB-8509-B28C72F2A91E}"/>
    <cellStyle name="Comma 4 7 3" xfId="13465" xr:uid="{1F11047C-65FB-4154-9199-ED8C6DAAA43B}"/>
    <cellStyle name="Comma 4 7 3 2" xfId="35048" xr:uid="{B123316E-B0EA-47E5-BE0A-9FE91A136236}"/>
    <cellStyle name="Comma 4 7 3 3" xfId="37490" xr:uid="{EC1E0CBD-BAFE-438C-8957-D083B1EAF2C6}"/>
    <cellStyle name="Comma 4 7 3 4" xfId="38693" xr:uid="{49126940-518A-421B-9D2F-043D5945827B}"/>
    <cellStyle name="Comma 4 7 3 5" xfId="39810" xr:uid="{4F56738D-D3F2-4353-8A39-90084897B91F}"/>
    <cellStyle name="Comma 4 7 3 6" xfId="40927" xr:uid="{CDD5C66E-31D8-49B2-8240-7FC44CB76280}"/>
    <cellStyle name="Comma 4 7 3 7" xfId="24765" xr:uid="{8A907803-F8FC-4532-9746-ABA2BCC1940E}"/>
    <cellStyle name="Comma 4 7 3 8" xfId="44022" xr:uid="{BCC5ED46-506A-4914-802F-FC7BD0F2C571}"/>
    <cellStyle name="Comma 4 7 4" xfId="14926" xr:uid="{05F78B3B-B4F7-413A-B69F-6B53264B7116}"/>
    <cellStyle name="Comma 4 7 4 2" xfId="35780" xr:uid="{9551FEB8-98D1-4B4D-9BA4-8491884E9D99}"/>
    <cellStyle name="Comma 4 7 4 3" xfId="37926" xr:uid="{1D5EB43B-7034-4A55-A69B-0D39CD7D6A37}"/>
    <cellStyle name="Comma 4 7 4 4" xfId="39050" xr:uid="{B4902A61-28C3-4636-B61A-AC18393B4D9C}"/>
    <cellStyle name="Comma 4 7 4 5" xfId="40167" xr:uid="{31C637CA-53CE-48E2-B472-1678702695DF}"/>
    <cellStyle name="Comma 4 7 4 6" xfId="41284" xr:uid="{3585736C-6D3C-4A61-BDAB-5974E14AFA89}"/>
    <cellStyle name="Comma 4 7 4 7" xfId="25410" xr:uid="{C82C8C0B-CF30-452B-803A-652B51F117D8}"/>
    <cellStyle name="Comma 4 7 4 8" xfId="45508" xr:uid="{09EE1136-D10D-48FE-93E6-F47884B3C835}"/>
    <cellStyle name="Comma 4 7 5" xfId="25861" xr:uid="{AD3E845F-D3A1-4ACB-8F39-6B4D38581AA6}"/>
    <cellStyle name="Comma 4 7 6" xfId="36709" xr:uid="{B64C625C-7012-424C-B0B7-ADF8AD968E0C}"/>
    <cellStyle name="Comma 4 7 7" xfId="38366" xr:uid="{3A71EB95-421E-4DDD-9221-79B0F70B87D2}"/>
    <cellStyle name="Comma 4 7 8" xfId="39479" xr:uid="{93CBB4C9-91B8-43BE-B5AE-418CC830E7D2}"/>
    <cellStyle name="Comma 4 7 9" xfId="40600" xr:uid="{DD7738AA-4070-4DB9-85CA-C4E2BCE4DDD5}"/>
    <cellStyle name="Comma 4 8" xfId="550" xr:uid="{3427A712-E2AE-49F3-A18A-BBD28BC00EDB}"/>
    <cellStyle name="Comma 4 8 10" xfId="1725" xr:uid="{A1B49659-6277-4B8D-BADC-E2E60921913E}"/>
    <cellStyle name="Comma 4 8 11" xfId="42113" xr:uid="{B68A158B-23E6-44CF-96F1-25E2C59F8678}"/>
    <cellStyle name="Comma 4 8 12" xfId="43252" xr:uid="{999FC24E-BC59-4952-833E-041C784DA618}"/>
    <cellStyle name="Comma 4 8 2" xfId="13466" xr:uid="{70A384B0-08BA-4281-9CA9-0B9CC2AFC08F}"/>
    <cellStyle name="Comma 4 8 2 2" xfId="35049" xr:uid="{F7AD17E4-A679-47DF-8D51-FABCF47FA490}"/>
    <cellStyle name="Comma 4 8 2 3" xfId="37491" xr:uid="{E7FABEDB-EB10-4281-A61C-7FF0A774E86C}"/>
    <cellStyle name="Comma 4 8 2 4" xfId="38694" xr:uid="{DFF29DDF-8E96-45D7-912F-BE79AC142DB3}"/>
    <cellStyle name="Comma 4 8 2 5" xfId="39811" xr:uid="{93E1C076-13CC-434C-8A7F-5824B4258CC8}"/>
    <cellStyle name="Comma 4 8 2 6" xfId="40928" xr:uid="{6F16A422-8D24-4EB5-95F5-61EF908A1AB2}"/>
    <cellStyle name="Comma 4 8 2 7" xfId="24766" xr:uid="{5AC01EC9-5BA9-412C-B197-E29D7AF4AA52}"/>
    <cellStyle name="Comma 4 8 2 8" xfId="44772" xr:uid="{87969E20-63D4-4B3C-8AD0-9306D0F86437}"/>
    <cellStyle name="Comma 4 8 3" xfId="14927" xr:uid="{93F69119-7644-48DD-B2B8-AF6DFA5DEC2C}"/>
    <cellStyle name="Comma 4 8 3 2" xfId="35781" xr:uid="{B9D36A18-92E4-482C-9B57-8B42654C391F}"/>
    <cellStyle name="Comma 4 8 3 3" xfId="37927" xr:uid="{19BE771A-2809-4C84-BC4F-0DF358D066E3}"/>
    <cellStyle name="Comma 4 8 3 4" xfId="39051" xr:uid="{26BFA82C-142C-43E7-87E9-B9855AE90ED7}"/>
    <cellStyle name="Comma 4 8 3 5" xfId="40168" xr:uid="{DFE262C8-1445-42A7-A803-C2F780FF6937}"/>
    <cellStyle name="Comma 4 8 3 6" xfId="41285" xr:uid="{038CABF4-826A-4A48-9149-97BCB236B227}"/>
    <cellStyle name="Comma 4 8 3 7" xfId="25411" xr:uid="{48F48171-6D97-495D-87F9-D92CD5ADB9B4}"/>
    <cellStyle name="Comma 4 8 3 8" xfId="46260" xr:uid="{1692B9E3-4324-4A60-911B-6355371FD024}"/>
    <cellStyle name="Comma 4 8 4" xfId="25863" xr:uid="{F5A94B27-0AC3-41A6-9A65-979B1ABF224B}"/>
    <cellStyle name="Comma 4 8 5" xfId="36711" xr:uid="{1C467496-A99C-42BA-8929-EF2F28285B98}"/>
    <cellStyle name="Comma 4 8 6" xfId="38368" xr:uid="{A57372CA-3270-45CA-974C-33CD874EE563}"/>
    <cellStyle name="Comma 4 8 7" xfId="39481" xr:uid="{875A619B-0569-4C0C-B568-13FFB4BAE459}"/>
    <cellStyle name="Comma 4 8 8" xfId="40602" xr:uid="{0D7981A7-7192-46C3-B019-D5C9A35735E1}"/>
    <cellStyle name="Comma 4 8 9" xfId="15445" xr:uid="{419A83C0-974D-4952-AB88-A5FEF3BB05EA}"/>
    <cellStyle name="Comma 4 9" xfId="259" xr:uid="{8638B45B-7059-4A53-BB71-742F60124293}"/>
    <cellStyle name="Comma 4 9 10" xfId="15325" xr:uid="{3C5E5B44-3CB3-418D-9432-8D639374AF75}"/>
    <cellStyle name="Comma 4 9 11" xfId="42325" xr:uid="{C2BBFBDC-0D28-4534-B44C-EEB73DAC70E0}"/>
    <cellStyle name="Comma 4 9 12" xfId="42602" xr:uid="{66B1C7FD-275B-4CBB-9D1F-93E007F82EE5}"/>
    <cellStyle name="Comma 4 9 2" xfId="13026" xr:uid="{A16121CB-045D-4A34-A328-E3B23D4C1060}"/>
    <cellStyle name="Comma 4 9 2 2" xfId="34923" xr:uid="{C3322A25-339F-4DC2-AE47-5FD11B2A05FC}"/>
    <cellStyle name="Comma 4 9 2 3" xfId="37407" xr:uid="{A975B09A-8E4C-4138-8E4C-9F020A3D2955}"/>
    <cellStyle name="Comma 4 9 2 4" xfId="38610" xr:uid="{DF10CACF-BFD6-4058-8865-97A1E339F7EA}"/>
    <cellStyle name="Comma 4 9 2 5" xfId="39727" xr:uid="{1724F55C-56DA-4596-A2AF-5AA76E294116}"/>
    <cellStyle name="Comma 4 9 2 6" xfId="40844" xr:uid="{CA1223B2-E365-4186-82F2-5E2D892CCF62}"/>
    <cellStyle name="Comma 4 9 2 7" xfId="24677" xr:uid="{391ACF39-4F75-4B6D-89E6-031937E39455}"/>
    <cellStyle name="Comma 4 9 2 8" xfId="44047" xr:uid="{1C743C87-32DD-4EA8-B9A4-CFF7F49B8EE5}"/>
    <cellStyle name="Comma 4 9 3" xfId="13992" xr:uid="{DA42FB41-59B8-44C7-8367-31328974D3F2}"/>
    <cellStyle name="Comma 4 9 3 2" xfId="35191" xr:uid="{19BA63DA-8EF5-4C16-AB32-A764D96F30E9}"/>
    <cellStyle name="Comma 4 9 3 3" xfId="37575" xr:uid="{A0010BE6-3EC1-496A-9472-012C192CAC9A}"/>
    <cellStyle name="Comma 4 9 3 4" xfId="38765" xr:uid="{EDABC516-4E38-4348-90DC-1B42C93E75F2}"/>
    <cellStyle name="Comma 4 9 3 5" xfId="39882" xr:uid="{843F173F-2C46-4FF6-910B-8C036AA3DD2A}"/>
    <cellStyle name="Comma 4 9 3 6" xfId="40999" xr:uid="{B024707D-F939-48E6-9A36-DC1658DD1EF2}"/>
    <cellStyle name="Comma 4 9 3 7" xfId="24874" xr:uid="{F79B48C5-C630-4D69-9CC1-774221FFF4FA}"/>
    <cellStyle name="Comma 4 9 3 8" xfId="45534" xr:uid="{3AD842ED-5B32-451A-820C-297A6EC74FCB}"/>
    <cellStyle name="Comma 4 9 4" xfId="14996" xr:uid="{615C66A0-ED1A-4726-B321-DE615A7328ED}"/>
    <cellStyle name="Comma 4 9 4 2" xfId="35845" xr:uid="{7C030C38-48B1-4993-9551-9ADFA5E25DCB}"/>
    <cellStyle name="Comma 4 9 4 3" xfId="37987" xr:uid="{93BD7AF6-8538-4929-9902-0BDB85541FB0}"/>
    <cellStyle name="Comma 4 9 4 4" xfId="39111" xr:uid="{D87CBF5B-5603-46FA-8B5D-D25E5362FC3E}"/>
    <cellStyle name="Comma 4 9 4 5" xfId="40228" xr:uid="{41004340-9CC2-4605-B708-DE32C9F03C7C}"/>
    <cellStyle name="Comma 4 9 4 6" xfId="41345" xr:uid="{E49755C7-509D-40A5-B1A1-177B23245E8C}"/>
    <cellStyle name="Comma 4 9 4 7" xfId="25461" xr:uid="{BB0099BB-7FEE-4BBF-8564-DD48E2DF0966}"/>
    <cellStyle name="Comma 4 9 5" xfId="25724" xr:uid="{197DB9EE-D254-423D-8F70-A4A3021121DE}"/>
    <cellStyle name="Comma 4 9 6" xfId="36597" xr:uid="{41E1EDE8-077F-49DC-9BAE-17C64BF5706B}"/>
    <cellStyle name="Comma 4 9 7" xfId="38253" xr:uid="{622A1EED-250E-43F3-AE39-F22FAC0F2425}"/>
    <cellStyle name="Comma 4 9 8" xfId="39366" xr:uid="{73B42026-D103-492A-9A7D-91E607F0F531}"/>
    <cellStyle name="Comma 4 9 9" xfId="40487" xr:uid="{FA0DED75-9FE4-4CBD-A170-443FD577B673}"/>
    <cellStyle name="Comma 40" xfId="60" xr:uid="{D97EBC00-0BC7-4CA4-A093-D800057A3659}"/>
    <cellStyle name="Comma 40 2" xfId="26529" xr:uid="{D6486768-3AFF-4E17-9282-D7E72ECE56AC}"/>
    <cellStyle name="Comma 40 3" xfId="36866" xr:uid="{4043D6FC-3EB8-4958-884A-460C7845A1B4}"/>
    <cellStyle name="Comma 40 4" xfId="38503" xr:uid="{0680626A-F65D-4E71-8B38-98558811A67A}"/>
    <cellStyle name="Comma 40 5" xfId="39620" xr:uid="{F6BA8E60-B098-43C0-98EA-AE54FD8904FD}"/>
    <cellStyle name="Comma 40 6" xfId="40737" xr:uid="{C8E07690-D792-4D6C-ABCA-B222BDA7DFFF}"/>
    <cellStyle name="Comma 40 7" xfId="16117" xr:uid="{4BC8435B-9DD4-4342-9D47-92E7A47986CC}"/>
    <cellStyle name="Comma 40 8" xfId="3179" xr:uid="{EAA6D6C2-3C23-4AEC-8B3C-DCC62F84E542}"/>
    <cellStyle name="Comma 41" xfId="3180" xr:uid="{FF923C34-06D7-4D51-AB6C-DDB56A5D39E8}"/>
    <cellStyle name="Comma 41 2" xfId="26530" xr:uid="{1D0E4ADC-285F-42BF-96A0-EC9E2E11FC60}"/>
    <cellStyle name="Comma 41 3" xfId="36867" xr:uid="{39C535D1-1A77-49B4-9DCC-F0196499C80E}"/>
    <cellStyle name="Comma 41 4" xfId="38504" xr:uid="{BB563F19-356A-4816-A992-133D1ADD78A6}"/>
    <cellStyle name="Comma 41 5" xfId="39621" xr:uid="{50370716-472A-4C2D-80FB-A15A28B32ACF}"/>
    <cellStyle name="Comma 41 6" xfId="40738" xr:uid="{8A3D723D-F0AA-4B4D-BF30-A7E46877F8B3}"/>
    <cellStyle name="Comma 41 7" xfId="16118" xr:uid="{A20A6108-2A6C-443F-AC0E-5FA074D2386D}"/>
    <cellStyle name="Comma 42" xfId="4459" xr:uid="{AFA2EE59-FBAD-4E54-83E4-6AEBB73BB49B}"/>
    <cellStyle name="Comma 42 2" xfId="27468" xr:uid="{8651D875-2861-43E3-BD71-C0BF9779607F}"/>
    <cellStyle name="Comma 42 3" xfId="36915" xr:uid="{023312B0-2AA1-4973-9497-2C13258E6177}"/>
    <cellStyle name="Comma 42 4" xfId="38505" xr:uid="{37BFA79B-8A8C-497E-B529-BAF1717111E7}"/>
    <cellStyle name="Comma 42 5" xfId="39622" xr:uid="{5D906D13-1C44-44E9-8A88-38C7A84FE1E7}"/>
    <cellStyle name="Comma 42 6" xfId="40739" xr:uid="{C3F3B526-FB5D-4B05-BC18-3F1A93B6D754}"/>
    <cellStyle name="Comma 42 7" xfId="17132" xr:uid="{8CC2CF90-534E-4503-8E8B-51C1B07DFA21}"/>
    <cellStyle name="Comma 43" xfId="6583" xr:uid="{ACDB70A6-CD8E-4615-B108-26E2321686DC}"/>
    <cellStyle name="Comma 43 2" xfId="29268" xr:uid="{0159BD48-CB25-4731-8A71-5C3D3F6F654D}"/>
    <cellStyle name="Comma 43 3" xfId="37011" xr:uid="{3E7EA0B1-9B31-4BAC-A8E9-69F630555D19}"/>
    <cellStyle name="Comma 43 4" xfId="38506" xr:uid="{3438BB01-00E9-4E35-8FCE-A59BFFAD4C9E}"/>
    <cellStyle name="Comma 43 5" xfId="39623" xr:uid="{980B0012-45B5-4A79-83AF-140B10888CD2}"/>
    <cellStyle name="Comma 43 6" xfId="40740" xr:uid="{A7908184-57FB-486B-95BA-095544E2D815}"/>
    <cellStyle name="Comma 43 7" xfId="18976" xr:uid="{346E5CB3-4B95-4032-84A8-C06760C320FF}"/>
    <cellStyle name="Comma 44" xfId="7779" xr:uid="{D8382CBA-5E3A-4411-8CC3-169FE701C38B}"/>
    <cellStyle name="Comma 44 2" xfId="30323" xr:uid="{7C90AA9F-D9E3-49D7-A00F-7AFDE1D207C9}"/>
    <cellStyle name="Comma 44 3" xfId="37061" xr:uid="{EB5AC9A8-B8F3-4C84-A342-BC02D859FE24}"/>
    <cellStyle name="Comma 44 4" xfId="38508" xr:uid="{D74CB85B-07AB-49AD-88FD-E4B658B8ACD7}"/>
    <cellStyle name="Comma 44 5" xfId="39625" xr:uid="{2E75FA4B-BB7A-4097-8DC8-D237781C5F38}"/>
    <cellStyle name="Comma 44 6" xfId="40742" xr:uid="{EC096A6F-D90C-4C76-ABF0-3B0BDB53A04A}"/>
    <cellStyle name="Comma 44 7" xfId="20038" xr:uid="{2F3944FA-AAC4-4ECD-B4ED-05982C03743C}"/>
    <cellStyle name="Comma 45" xfId="1258" xr:uid="{2202881C-EC3B-4748-B720-2E11E8FBF03E}"/>
    <cellStyle name="Comma 45 2" xfId="7780" xr:uid="{EB8463C1-AC99-4196-AD68-EEAE7D2BF4AC}"/>
    <cellStyle name="Comma 45 2 2" xfId="30324" xr:uid="{63FBE19B-8BA9-4E92-8582-DA075E70B628}"/>
    <cellStyle name="Comma 45 2 3" xfId="37062" xr:uid="{9A7EE830-D4AE-4922-A718-E644DF35F317}"/>
    <cellStyle name="Comma 45 2 4" xfId="38509" xr:uid="{7055C504-6919-4E29-BDAE-52FE87721375}"/>
    <cellStyle name="Comma 45 2 5" xfId="39626" xr:uid="{F30C7396-E65A-4E18-9A30-C3C4F8CD0A57}"/>
    <cellStyle name="Comma 45 2 6" xfId="40743" xr:uid="{3AE6F9E0-80DE-42E3-86DE-9B670F159624}"/>
    <cellStyle name="Comma 45 2 7" xfId="20039" xr:uid="{961CDC45-3CD6-4EAD-A4DC-C7315A257029}"/>
    <cellStyle name="Comma 45 3" xfId="25708" xr:uid="{E3A402BE-E13B-4CAE-86D8-D1DF87DF9C82}"/>
    <cellStyle name="Comma 45 4" xfId="36591" xr:uid="{FBA239B1-DF63-4CC6-926B-CDA2BF10360E}"/>
    <cellStyle name="Comma 45 5" xfId="38247" xr:uid="{C03C5095-68E3-4290-A450-5BFD85B9130E}"/>
    <cellStyle name="Comma 45 6" xfId="39360" xr:uid="{349F6C44-EA34-4381-B5BD-637DC8120480}"/>
    <cellStyle name="Comma 45 7" xfId="40481" xr:uid="{C63E4AE8-711B-4A0F-A7FD-728F043EE152}"/>
    <cellStyle name="Comma 45 8" xfId="15309" xr:uid="{AA9F7528-7CCF-4CDB-A983-2F6A778C2307}"/>
    <cellStyle name="Comma 46" xfId="8397" xr:uid="{E4531237-452C-4333-AA28-7F8D2A28A6E1}"/>
    <cellStyle name="Comma 46 2" xfId="30941" xr:uid="{C7F7AB30-EEFB-4F8C-8D0C-FC9D9E8D5082}"/>
    <cellStyle name="Comma 46 3" xfId="37137" xr:uid="{4EFCD50B-AD85-4E82-846E-74F8CD5017F8}"/>
    <cellStyle name="Comma 46 4" xfId="38544" xr:uid="{DDBCFB87-5B62-41E4-8EB4-4F8546A67D20}"/>
    <cellStyle name="Comma 46 5" xfId="39661" xr:uid="{C95C5E68-1A1D-4F1A-9097-83E822F13FA8}"/>
    <cellStyle name="Comma 46 6" xfId="40778" xr:uid="{B0DB4332-84A5-4CAD-94A8-B31063021609}"/>
    <cellStyle name="Comma 46 7" xfId="20637" xr:uid="{59E8220F-D3C3-45C6-8CE9-A4E3CB56FD23}"/>
    <cellStyle name="Comma 47" xfId="8399" xr:uid="{49551ADC-E793-4BC4-9AD5-61E6A3EEAC06}"/>
    <cellStyle name="Comma 47 2" xfId="30942" xr:uid="{CD588010-1656-4271-BD79-640968FF4EA4}"/>
    <cellStyle name="Comma 47 3" xfId="37138" xr:uid="{41E58292-CF5B-4B89-90AD-4C302DA9D1B3}"/>
    <cellStyle name="Comma 47 4" xfId="483" xr:uid="{DC00D9D6-7BC3-4335-BD11-0CB795C797DE}"/>
    <cellStyle name="Comma 47 4 2" xfId="38545" xr:uid="{CB167FBB-81A4-4B11-BDC4-810810032225}"/>
    <cellStyle name="Comma 47 4 2 2" xfId="42838" xr:uid="{36246905-824C-4283-8DE5-4C2843A6AAD9}"/>
    <cellStyle name="Comma 47 4 3" xfId="42050" xr:uid="{9FF1107A-4D38-4D3A-AE9E-EB4A4BB565EB}"/>
    <cellStyle name="Comma 47 5" xfId="39662" xr:uid="{5EF529D4-4EE2-4ABD-9AC6-5FFB8772CD5E}"/>
    <cellStyle name="Comma 47 6" xfId="40779" xr:uid="{1B2461BC-0692-4F76-B230-4416D5286925}"/>
    <cellStyle name="Comma 47 7" xfId="20638" xr:uid="{15D8E1CD-71F5-4B8C-A018-A01A33463C95}"/>
    <cellStyle name="Comma 48" xfId="8400" xr:uid="{C75F575A-4017-4E95-9F00-341814F31618}"/>
    <cellStyle name="Comma 48 2" xfId="30943" xr:uid="{823DCA26-952C-4380-A387-2CFCF5AA7B63}"/>
    <cellStyle name="Comma 48 3" xfId="37139" xr:uid="{2EC45613-FDA8-4DAB-86B6-C7CF52E3CBA8}"/>
    <cellStyle name="Comma 48 4" xfId="38546" xr:uid="{EB2FCF01-F879-4D06-9B4D-74451770FFD1}"/>
    <cellStyle name="Comma 48 5" xfId="39663" xr:uid="{0C3DED9A-76A6-4B5B-B1CE-FA13A00A9443}"/>
    <cellStyle name="Comma 48 6" xfId="40780" xr:uid="{70EEB4BC-D786-4DFB-A3ED-B1127ECE6892}"/>
    <cellStyle name="Comma 48 7" xfId="20639" xr:uid="{C4C8EB3F-5025-413B-966F-F7D035C64149}"/>
    <cellStyle name="Comma 49" xfId="1257" xr:uid="{5325894E-C8F5-4BE6-B2B5-22C12C6EED70}"/>
    <cellStyle name="Comma 49 2" xfId="25707" xr:uid="{93865FCB-F7C0-4AD0-A6C9-8B39FA38E930}"/>
    <cellStyle name="Comma 49 3" xfId="36590" xr:uid="{D1E1DE05-1629-493C-902F-A1BE1270FC00}"/>
    <cellStyle name="Comma 49 4" xfId="38246" xr:uid="{1A314B11-5315-4A83-B0AC-0EF244DDB709}"/>
    <cellStyle name="Comma 49 5" xfId="39359" xr:uid="{8C7728BD-482B-4386-AD82-08A404B0C902}"/>
    <cellStyle name="Comma 49 6" xfId="40480" xr:uid="{0C6700AA-E063-4A1A-99B4-37304E542D50}"/>
    <cellStyle name="Comma 49 7" xfId="15308" xr:uid="{9CEECFC1-B6C6-4F62-92EB-75FD9D7BA483}"/>
    <cellStyle name="Comma 5" xfId="68" xr:uid="{E1F8D2EC-0E49-41C5-9A69-0BBB549091F5}"/>
    <cellStyle name="Comma 5 10" xfId="552" xr:uid="{05387154-1865-4D34-A29C-C57E6474F310}"/>
    <cellStyle name="Comma 5 10 10" xfId="42806" xr:uid="{A448DC10-EC58-4C6D-802C-BCF03D337D05}"/>
    <cellStyle name="Comma 5 10 2" xfId="25725" xr:uid="{1A9ED114-CC29-4AE4-85EC-03E0A269DC09}"/>
    <cellStyle name="Comma 5 10 2 2" xfId="43667" xr:uid="{11FA0F37-6E33-4E84-9B2C-D80769A3FF99}"/>
    <cellStyle name="Comma 5 10 2 2 2" xfId="45215" xr:uid="{303F708A-3D67-4957-BCC0-3E5833C46C67}"/>
    <cellStyle name="Comma 5 10 2 2 3" xfId="46705" xr:uid="{6B5501F5-D403-428A-8AD7-B391AB16DA37}"/>
    <cellStyle name="Comma 5 10 2 3" xfId="44508" xr:uid="{633C3E82-C78F-42DE-B613-9C2F42F910D4}"/>
    <cellStyle name="Comma 5 10 2 4" xfId="45996" xr:uid="{ECAD701B-781F-45FC-8B15-D5388EA06E22}"/>
    <cellStyle name="Comma 5 10 2 5" xfId="43012" xr:uid="{94F3DC5C-2F70-4D66-9DD2-C20FE2572AEC}"/>
    <cellStyle name="Comma 5 10 3" xfId="36598" xr:uid="{8EDF9B0E-5C2C-490D-82B6-A4160D5AF5A7}"/>
    <cellStyle name="Comma 5 10 3 2" xfId="43896" xr:uid="{3852F99C-CDCB-4D18-9C4C-0A4063725606}"/>
    <cellStyle name="Comma 5 10 3 2 2" xfId="45449" xr:uid="{FAB5CB7D-93EB-46DD-8D86-CB840DC9F1C0}"/>
    <cellStyle name="Comma 5 10 3 2 3" xfId="46941" xr:uid="{EDE198BF-FBF5-4220-910A-A39AFC4A53E2}"/>
    <cellStyle name="Comma 5 10 3 3" xfId="44739" xr:uid="{5A370C2C-D9D1-4698-BDC0-519E25D978FA}"/>
    <cellStyle name="Comma 5 10 3 4" xfId="46227" xr:uid="{D0064516-9A94-4BC0-BE8D-CA997BAA4AB9}"/>
    <cellStyle name="Comma 5 10 3 5" xfId="43221" xr:uid="{60062C9A-170E-4CCC-9549-313A6811ECB2}"/>
    <cellStyle name="Comma 5 10 4" xfId="38254" xr:uid="{16395D2E-0C02-48DE-AC20-464B61C5DD19}"/>
    <cellStyle name="Comma 5 10 4 2" xfId="44982" xr:uid="{A814D8C2-1F55-449A-A986-4D15AB7B1520}"/>
    <cellStyle name="Comma 5 10 4 3" xfId="46471" xr:uid="{E609E486-27A7-4A31-BEC8-19F7000D5B66}"/>
    <cellStyle name="Comma 5 10 4 4" xfId="43444" xr:uid="{3BC48075-87F4-4D6B-9F4F-BB0EDC7EF713}"/>
    <cellStyle name="Comma 5 10 5" xfId="39367" xr:uid="{18ECAD8B-7FB7-4095-81DE-1B1511816618}"/>
    <cellStyle name="Comma 5 10 5 2" xfId="44277" xr:uid="{FE5D3A7B-5E5D-4416-8D58-E5A1D86A66EF}"/>
    <cellStyle name="Comma 5 10 6" xfId="40488" xr:uid="{E2DAE689-1AA9-4F99-ADDA-ECC17736A826}"/>
    <cellStyle name="Comma 5 10 6 2" xfId="45765" xr:uid="{85F8148D-1284-479A-BEC9-68333568F8AD}"/>
    <cellStyle name="Comma 5 10 7" xfId="15326" xr:uid="{FE1B9C2E-469A-436A-800F-F01685111CE9}"/>
    <cellStyle name="Comma 5 10 8" xfId="1327" xr:uid="{5951B599-6BD2-478A-B1E2-95E4035E25E3}"/>
    <cellStyle name="Comma 5 10 9" xfId="42115" xr:uid="{135ED829-26D1-4BC9-850C-5B67701699DC}"/>
    <cellStyle name="Comma 5 11" xfId="261" xr:uid="{A324817D-C173-4BDB-9B57-3E8C98C45BE3}"/>
    <cellStyle name="Comma 5 11 10" xfId="42843" xr:uid="{354D01D5-8A32-4081-961F-95520858F221}"/>
    <cellStyle name="Comma 5 11 2" xfId="34930" xr:uid="{CE01A57A-36C9-4D0F-B36A-FCFBCB8DCE41}"/>
    <cellStyle name="Comma 5 11 2 2" xfId="45016" xr:uid="{92171512-3C8D-4369-BD9A-42B793F4CED7}"/>
    <cellStyle name="Comma 5 11 2 3" xfId="46505" xr:uid="{520D9562-B1D9-490E-BF8B-6E42424D8440}"/>
    <cellStyle name="Comma 5 11 2 4" xfId="43478" xr:uid="{5DBE04CC-D299-463B-ABBB-0CDA1AB1964D}"/>
    <cellStyle name="Comma 5 11 3" xfId="37414" xr:uid="{4090846A-43EE-4CF0-A764-95FEEA3B1AD2}"/>
    <cellStyle name="Comma 5 11 3 2" xfId="44311" xr:uid="{B93BACD9-F291-4B11-9250-7D3861BBE376}"/>
    <cellStyle name="Comma 5 11 4" xfId="38617" xr:uid="{17ADB7B1-50BA-4A89-84AB-42B0E38CC419}"/>
    <cellStyle name="Comma 5 11 4 2" xfId="45799" xr:uid="{A886E7AB-B810-4AFD-B5BD-8250B57E3F63}"/>
    <cellStyle name="Comma 5 11 5" xfId="39734" xr:uid="{E2F5CF1C-05BE-4D33-915D-039DF9460A17}"/>
    <cellStyle name="Comma 5 11 6" xfId="40851" xr:uid="{78613B5C-6BAE-4E7E-B616-260A1E972863}"/>
    <cellStyle name="Comma 5 11 7" xfId="24684" xr:uid="{AD792B9D-C412-4007-A736-3CE2176EF509}"/>
    <cellStyle name="Comma 5 11 8" xfId="13042" xr:uid="{A8D03D44-95E1-42CF-95FA-210B72AB0CA7}"/>
    <cellStyle name="Comma 5 11 9" xfId="42327" xr:uid="{C017283D-CC43-4164-8EC6-C2267889D2B6}"/>
    <cellStyle name="Comma 5 12" xfId="14849" xr:uid="{A6288131-25BB-42F6-9AC0-25830A55D50F}"/>
    <cellStyle name="Comma 5 12 2" xfId="35704" xr:uid="{1079FACA-3DDC-46B0-955A-2E951AD2A02C}"/>
    <cellStyle name="Comma 5 12 2 2" xfId="45242" xr:uid="{1F2D7D30-1FA7-4592-A999-7E465BBA9E27}"/>
    <cellStyle name="Comma 5 12 2 3" xfId="46732" xr:uid="{926AD7F8-FC3A-453D-99AB-5771738DD0DB}"/>
    <cellStyle name="Comma 5 12 2 4" xfId="43694" xr:uid="{3B2FB36D-974C-42CF-93F6-10E0A61B6408}"/>
    <cellStyle name="Comma 5 12 3" xfId="37850" xr:uid="{BC2FD4CD-842A-4FCB-A042-9250496BE95B}"/>
    <cellStyle name="Comma 5 12 3 2" xfId="44534" xr:uid="{ECC40CF9-34BA-4769-A023-6A25A91E11D7}"/>
    <cellStyle name="Comma 5 12 4" xfId="38974" xr:uid="{10CD2FAB-93B3-424B-990B-7A3778C47DF0}"/>
    <cellStyle name="Comma 5 12 4 2" xfId="46022" xr:uid="{085CF015-2295-4CF9-A4FD-89513691BF62}"/>
    <cellStyle name="Comma 5 12 5" xfId="40091" xr:uid="{A9C1A2CF-671E-45F8-AEA9-9D7996C9052B}"/>
    <cellStyle name="Comma 5 12 6" xfId="41208" xr:uid="{764CBADA-023E-4F20-95FF-4B95CE581901}"/>
    <cellStyle name="Comma 5 12 7" xfId="25335" xr:uid="{51065DBD-6BE8-4FE8-92CD-2FF54476D395}"/>
    <cellStyle name="Comma 5 12 8" xfId="42438" xr:uid="{FE4E1069-957D-4C14-84B2-9D4A68FE5F99}"/>
    <cellStyle name="Comma 5 12 9" xfId="43036" xr:uid="{A74520A3-A287-4CB9-8761-AC1D0CDB44E7}"/>
    <cellStyle name="Comma 5 13" xfId="1252" xr:uid="{693E0979-BA6C-4D4A-B724-7A7BE36052A1}"/>
    <cellStyle name="Comma 5 13 2" xfId="25704" xr:uid="{B6F08284-B565-49BE-8BE9-B803EDDB36F2}"/>
    <cellStyle name="Comma 5 13 2 2" xfId="44090" xr:uid="{74EAD376-42FA-4488-AC14-6ABB79A829EC}"/>
    <cellStyle name="Comma 5 13 3" xfId="36587" xr:uid="{1C1AE6E6-CD8F-4407-A174-C431ED91BB8C}"/>
    <cellStyle name="Comma 5 13 3 2" xfId="45578" xr:uid="{4D384737-798E-4C57-B495-B95E433F2EAC}"/>
    <cellStyle name="Comma 5 13 4" xfId="38243" xr:uid="{41F6FABB-3385-4C5A-8D26-A01AB1E727E2}"/>
    <cellStyle name="Comma 5 13 5" xfId="39356" xr:uid="{57998BAD-9603-4BB8-9461-3D024EACE5BC}"/>
    <cellStyle name="Comma 5 13 6" xfId="40477" xr:uid="{3359FE25-1D01-49B3-93B8-3FCA2C078965}"/>
    <cellStyle name="Comma 5 13 7" xfId="15306" xr:uid="{47C500D7-4687-482C-B171-215B98498257}"/>
    <cellStyle name="Comma 5 13 8" xfId="42407" xr:uid="{F550DD3B-0344-46F5-8928-0EC4EA91E88F}"/>
    <cellStyle name="Comma 5 13 9" xfId="42643" xr:uid="{143284E0-6885-4A70-A515-9C2BB1B4AAD8}"/>
    <cellStyle name="Comma 5 14" xfId="15234" xr:uid="{C4A72BAA-BE1A-49B8-A796-FB3B86C44770}"/>
    <cellStyle name="Comma 5 14 2" xfId="36056" xr:uid="{CC384A69-68F8-472E-BBAE-059FC4F397BB}"/>
    <cellStyle name="Comma 5 14 3" xfId="38188" xr:uid="{3A1DB291-15E4-466C-A34F-CE4AEF4F20A2}"/>
    <cellStyle name="Comma 5 14 4" xfId="39312" xr:uid="{232EDAC8-A33C-41E3-A81C-6BB9F3B2C377}"/>
    <cellStyle name="Comma 5 14 5" xfId="40429" xr:uid="{0B9F7C8A-675C-4AF2-B36E-C2455389AF17}"/>
    <cellStyle name="Comma 5 14 6" xfId="41546" xr:uid="{D9557B54-E0C3-45D6-9535-3A98177CA0E9}"/>
    <cellStyle name="Comma 5 14 7" xfId="25638" xr:uid="{955B81CB-0856-4C4F-8D2C-D6778930A4C7}"/>
    <cellStyle name="Comma 5 15" xfId="25680" xr:uid="{A55CE966-04B9-4D7E-95AC-DFB1ECACAC72}"/>
    <cellStyle name="Comma 5 15 2" xfId="44048" xr:uid="{F20254E9-CBC7-4BC8-862B-7209612304C3}"/>
    <cellStyle name="Comma 5 15 3" xfId="45535" xr:uid="{E75F8A0F-F49E-4EAB-989C-8D9C6F26F0B1}"/>
    <cellStyle name="Comma 5 15 4" xfId="42603" xr:uid="{7173FCDB-5148-439C-A96F-8639AD418371}"/>
    <cellStyle name="Comma 5 16" xfId="36566" xr:uid="{1F2893F0-EB9F-45BE-9ACA-07F63E5F4B08}"/>
    <cellStyle name="Comma 5 16 2" xfId="44000" xr:uid="{B35D497C-4533-44E7-849F-997B523F6EBB}"/>
    <cellStyle name="Comma 5 17" xfId="38222" xr:uid="{770F1FCF-697A-425E-8F2C-EEC6FAF49D1E}"/>
    <cellStyle name="Comma 5 17 2" xfId="45486" xr:uid="{62B47074-E705-45F0-8FCA-7EB3732CCE0F}"/>
    <cellStyle name="Comma 5 18" xfId="39336" xr:uid="{1CBA1C62-1014-417F-A1BC-1E2F87A6963C}"/>
    <cellStyle name="Comma 5 18 2" xfId="42579" xr:uid="{0D15F459-DB80-4971-8550-3BF7FC0D431C}"/>
    <cellStyle name="Comma 5 19" xfId="40456" xr:uid="{ECF67F81-4AB0-4325-9B54-6CE26E9E7F3D}"/>
    <cellStyle name="Comma 5 2" xfId="200" xr:uid="{FC90F739-2E51-4BDA-8854-A586BAC91E2F}"/>
    <cellStyle name="Comma 5 2 10" xfId="14928" xr:uid="{F5E7DDED-D26B-4C06-9600-68B538FA2D29}"/>
    <cellStyle name="Comma 5 2 10 2" xfId="35782" xr:uid="{0EF709F8-E912-446B-8113-43EB764629D5}"/>
    <cellStyle name="Comma 5 2 10 3" xfId="37928" xr:uid="{43E684E1-B31F-472F-9874-3472576AB774}"/>
    <cellStyle name="Comma 5 2 10 4" xfId="39052" xr:uid="{98A9A8E8-7E7C-4778-8B30-1B9DA4F715F7}"/>
    <cellStyle name="Comma 5 2 10 5" xfId="40169" xr:uid="{2A3DFD35-55E7-40A1-BED6-5B3C537DCEFF}"/>
    <cellStyle name="Comma 5 2 10 6" xfId="41286" xr:uid="{BFA95AA0-DC08-475B-A47B-AC33940C1CD0}"/>
    <cellStyle name="Comma 5 2 10 7" xfId="25412" xr:uid="{4C815170-E8E7-4C3C-B8CE-0D8C8F159120}"/>
    <cellStyle name="Comma 5 2 10 8" xfId="42439" xr:uid="{E5524196-5C42-4C50-AB4D-F20018D1094B}"/>
    <cellStyle name="Comma 5 2 11" xfId="1726" xr:uid="{9B39D330-D046-4B16-9E62-82156BFCB930}"/>
    <cellStyle name="Comma 5 2 11 2" xfId="25864" xr:uid="{2C363C57-6EDD-498A-A2E5-73E60E26979F}"/>
    <cellStyle name="Comma 5 2 11 3" xfId="36712" xr:uid="{93E1DEAB-BC69-4D19-9946-A035680A8523}"/>
    <cellStyle name="Comma 5 2 11 4" xfId="38369" xr:uid="{E5A7536D-B458-4BAA-80AE-EB8C7E191978}"/>
    <cellStyle name="Comma 5 2 11 5" xfId="39482" xr:uid="{C75B3CAD-6CFB-4527-9598-4A79C3FA3EFC}"/>
    <cellStyle name="Comma 5 2 11 6" xfId="40603" xr:uid="{E2AA5C97-F6F1-4AA2-A866-7FFB45AD9819}"/>
    <cellStyle name="Comma 5 2 11 7" xfId="15446" xr:uid="{56C36A9F-D304-4802-B95F-DA7F5553343F}"/>
    <cellStyle name="Comma 5 2 12" xfId="25682" xr:uid="{73710772-1A14-4F1C-B1A0-74149A280B45}"/>
    <cellStyle name="Comma 5 2 13" xfId="36568" xr:uid="{2089783D-457C-4DB0-BFFD-832BE217AF7F}"/>
    <cellStyle name="Comma 5 2 14" xfId="38224" xr:uid="{6A8D2F50-CEBB-4686-BDCF-E6BCC7F80D91}"/>
    <cellStyle name="Comma 5 2 15" xfId="39338" xr:uid="{AC230981-A00F-43B7-9295-AF3448963E49}"/>
    <cellStyle name="Comma 5 2 16" xfId="40458" xr:uid="{F713EAF7-2FFE-4B92-A160-ED63B32E0CE1}"/>
    <cellStyle name="Comma 5 2 17" xfId="15298" xr:uid="{4204B8F7-0A7D-430D-9D42-6AB3DABAFB95}"/>
    <cellStyle name="Comma 5 2 18" xfId="1239" xr:uid="{FDDFC61F-7CFB-424C-9928-8934D4B25A72}"/>
    <cellStyle name="Comma 5 2 19" xfId="41608" xr:uid="{8342C3E1-4937-4DD3-AB70-B53EA8DDB0FB}"/>
    <cellStyle name="Comma 5 2 2" xfId="204" xr:uid="{BD182FBB-342E-4267-AD11-35B4B5139373}"/>
    <cellStyle name="Comma 5 2 2 10" xfId="39483" xr:uid="{847CABBA-6EF8-440C-9B27-0BD1C763B2BC}"/>
    <cellStyle name="Comma 5 2 2 11" xfId="40604" xr:uid="{F80F2598-518D-490C-A081-B0284D2E7268}"/>
    <cellStyle name="Comma 5 2 2 12" xfId="15447" xr:uid="{F593D134-30F7-4403-89BA-5C2A3DC127D1}"/>
    <cellStyle name="Comma 5 2 2 13" xfId="1727" xr:uid="{66A51244-8BB9-41D2-8BC5-4787025D8F80}"/>
    <cellStyle name="Comma 5 2 2 14" xfId="41657" xr:uid="{85151BD3-5554-46E0-B217-BA444AF3FA9F}"/>
    <cellStyle name="Comma 5 2 2 15" xfId="883" xr:uid="{F65A661B-49B5-4A82-94BD-9C04C86A178E}"/>
    <cellStyle name="Comma 5 2 2 16" xfId="41810" xr:uid="{0A3651C4-58A3-4E4F-97DE-074A64A1AE95}"/>
    <cellStyle name="Comma 5 2 2 17" xfId="41858" xr:uid="{97771F8F-5F86-4EA8-B002-53620B439016}"/>
    <cellStyle name="Comma 5 2 2 2" xfId="247" xr:uid="{FCC2E00A-B998-4A70-A230-2BC2B8C2091E}"/>
    <cellStyle name="Comma 5 2 2 2 10" xfId="40605" xr:uid="{B247307E-D762-4AAD-93B4-65426F904895}"/>
    <cellStyle name="Comma 5 2 2 2 11" xfId="15448" xr:uid="{10E312EC-1F21-4738-B3B8-B4BA140CBD0E}"/>
    <cellStyle name="Comma 5 2 2 2 12" xfId="1728" xr:uid="{9DE9DC7F-C292-4D77-8DF4-7C4F340C75C9}"/>
    <cellStyle name="Comma 5 2 2 2 13" xfId="1097" xr:uid="{44C04FBA-6B50-452F-9729-7C2F37456873}"/>
    <cellStyle name="Comma 5 2 2 2 14" xfId="41900" xr:uid="{66090FF7-5D08-48AF-A387-9E1DE31C955A}"/>
    <cellStyle name="Comma 5 2 2 2 2" xfId="457" xr:uid="{9E1B43DF-1406-4655-8C6D-8919D672FC3A}"/>
    <cellStyle name="Comma 5 2 2 2 2 10" xfId="42029" xr:uid="{AF919B6F-A050-4084-9ACC-B430FA64B34F}"/>
    <cellStyle name="Comma 5 2 2 2 2 11" xfId="45049" xr:uid="{5BA745B6-BDDD-4A24-BD4E-4C4A3E238B48}"/>
    <cellStyle name="Comma 5 2 2 2 2 2" xfId="741" xr:uid="{4C6D0537-8123-4C18-8156-8CB567683D9E}"/>
    <cellStyle name="Comma 5 2 2 2 2 2 2" xfId="25868" xr:uid="{B611D786-7DB3-4100-9475-633C96FE5E77}"/>
    <cellStyle name="Comma 5 2 2 2 2 2 3" xfId="36716" xr:uid="{ABCDBD6B-B43A-4A01-A887-EAB4197660EA}"/>
    <cellStyle name="Comma 5 2 2 2 2 2 4" xfId="38373" xr:uid="{A4EC8947-533D-4ABB-A30E-2F473DAD5B4C}"/>
    <cellStyle name="Comma 5 2 2 2 2 2 5" xfId="39486" xr:uid="{2865B756-F4B4-496B-96E8-D22A31BF4C8D}"/>
    <cellStyle name="Comma 5 2 2 2 2 2 6" xfId="40607" xr:uid="{04BC762F-E955-4B8B-B3CC-245B5F6054F5}"/>
    <cellStyle name="Comma 5 2 2 2 2 2 7" xfId="15450" xr:uid="{13E19C24-F244-4849-B26C-8BD7217CA447}"/>
    <cellStyle name="Comma 5 2 2 2 2 2 8" xfId="1730" xr:uid="{35773659-0E8A-48EC-800E-1257C647EDD3}"/>
    <cellStyle name="Comma 5 2 2 2 2 2 9" xfId="42304" xr:uid="{E7E6F94F-A2FE-4EB5-B945-7BBC94891C9B}"/>
    <cellStyle name="Comma 5 2 2 2 2 3" xfId="25867" xr:uid="{CB4F7F3C-B151-431D-BAA5-F56BDA133B37}"/>
    <cellStyle name="Comma 5 2 2 2 2 4" xfId="36715" xr:uid="{AC3A942A-89BA-44B0-A8F0-210C46784B6A}"/>
    <cellStyle name="Comma 5 2 2 2 2 5" xfId="38372" xr:uid="{80596C73-A22D-4847-820F-86E31EF19219}"/>
    <cellStyle name="Comma 5 2 2 2 2 6" xfId="39485" xr:uid="{ED29ABA0-593C-48BA-9957-743E3E75793C}"/>
    <cellStyle name="Comma 5 2 2 2 2 7" xfId="40606" xr:uid="{49816CF9-D06F-433B-8854-E7B0C8D3B8F0}"/>
    <cellStyle name="Comma 5 2 2 2 2 8" xfId="15449" xr:uid="{D3EA629F-94FC-4347-8244-9868AC504F58}"/>
    <cellStyle name="Comma 5 2 2 2 2 9" xfId="1729" xr:uid="{36A1A765-ADFE-475A-B0A4-15BB5F29BBC8}"/>
    <cellStyle name="Comma 5 2 2 2 3" xfId="612" xr:uid="{11E4239D-1B0F-48B7-8121-832363B883D1}"/>
    <cellStyle name="Comma 5 2 2 2 3 10" xfId="46537" xr:uid="{689B698F-3097-4206-ABB6-A76EE13C6B61}"/>
    <cellStyle name="Comma 5 2 2 2 3 2" xfId="25869" xr:uid="{794EA2D7-B7A4-4FF9-BBEC-91B1A9EAF88F}"/>
    <cellStyle name="Comma 5 2 2 2 3 3" xfId="36717" xr:uid="{29A74A7A-5636-4595-A00D-495A50F52698}"/>
    <cellStyle name="Comma 5 2 2 2 3 4" xfId="38374" xr:uid="{19D9AE68-EA28-4918-923E-9175DA063A54}"/>
    <cellStyle name="Comma 5 2 2 2 3 5" xfId="39487" xr:uid="{DD1E4DC1-84F6-4512-A50F-9FFB33F4C110}"/>
    <cellStyle name="Comma 5 2 2 2 3 6" xfId="40608" xr:uid="{B59BB874-4CF9-4098-BFB2-E71909F3A6F1}"/>
    <cellStyle name="Comma 5 2 2 2 3 7" xfId="15451" xr:uid="{9BBDE837-C195-4A36-BA65-76F609AA044F}"/>
    <cellStyle name="Comma 5 2 2 2 3 8" xfId="1731" xr:uid="{C6765078-DE74-4F44-B930-3B50E04AFE56}"/>
    <cellStyle name="Comma 5 2 2 2 3 9" xfId="42175" xr:uid="{846469A6-2AB0-4FA3-A7F6-4CE0C606A193}"/>
    <cellStyle name="Comma 5 2 2 2 4" xfId="328" xr:uid="{DC499E50-2FE6-4E3E-AEC8-DA4A36DC88AF}"/>
    <cellStyle name="Comma 5 2 2 2 4 2" xfId="35302" xr:uid="{948F5545-83E1-48B9-BEB7-8A66FBA67F0C}"/>
    <cellStyle name="Comma 5 2 2 2 4 3" xfId="37667" xr:uid="{F43ADDAB-44ED-414D-A79C-1AC8B9E11C2D}"/>
    <cellStyle name="Comma 5 2 2 2 4 4" xfId="38857" xr:uid="{B35C31F4-618F-49EB-9C0F-82EA13DB2740}"/>
    <cellStyle name="Comma 5 2 2 2 4 5" xfId="39974" xr:uid="{B5868521-C345-449C-9C51-72298162DC4F}"/>
    <cellStyle name="Comma 5 2 2 2 4 6" xfId="41091" xr:uid="{9D89FA44-AC19-4982-99BF-2ED1ADD2C98C}"/>
    <cellStyle name="Comma 5 2 2 2 4 7" xfId="24970" xr:uid="{5E7BDDCE-FF14-41B5-9449-BBFF61B72ECD}"/>
    <cellStyle name="Comma 5 2 2 2 4 8" xfId="14224" xr:uid="{A527E44B-5541-4EAD-B99D-8455935BEF27}"/>
    <cellStyle name="Comma 5 2 2 2 5" xfId="15087" xr:uid="{CEA29D05-DB57-45B9-8993-295EA71336BC}"/>
    <cellStyle name="Comma 5 2 2 2 5 2" xfId="35936" xr:uid="{BC014BDD-FE13-4C28-8A42-B8CA2521D9DC}"/>
    <cellStyle name="Comma 5 2 2 2 5 3" xfId="38078" xr:uid="{AC6C12B1-301B-4E44-ADBD-D4C55297B97A}"/>
    <cellStyle name="Comma 5 2 2 2 5 4" xfId="39202" xr:uid="{2640139F-622B-487D-95CE-6B4DE38C1D6F}"/>
    <cellStyle name="Comma 5 2 2 2 5 5" xfId="40319" xr:uid="{9307BE1A-4A0B-4A2B-A10C-064776722520}"/>
    <cellStyle name="Comma 5 2 2 2 5 6" xfId="41436" xr:uid="{AA611516-5C96-40EF-8CB4-6753772E97D5}"/>
    <cellStyle name="Comma 5 2 2 2 5 7" xfId="25552" xr:uid="{8868544F-8DC7-4076-89DB-98A5AE906068}"/>
    <cellStyle name="Comma 5 2 2 2 6" xfId="25866" xr:uid="{750304DC-4A19-413B-9E9D-0A1449225CEE}"/>
    <cellStyle name="Comma 5 2 2 2 7" xfId="36714" xr:uid="{2851E8C9-6D6C-4640-9341-A9D5B1D3B14F}"/>
    <cellStyle name="Comma 5 2 2 2 8" xfId="38371" xr:uid="{10E5A7B3-3DE3-4E1A-ADCC-25F2E6F3F9A2}"/>
    <cellStyle name="Comma 5 2 2 2 9" xfId="39484" xr:uid="{5349A924-5211-471E-913F-EAA78B7F7F8C}"/>
    <cellStyle name="Comma 5 2 2 3" xfId="415" xr:uid="{E369DC51-4743-4F9C-99CA-FAA4A27F91FA}"/>
    <cellStyle name="Comma 5 2 2 3 10" xfId="15452" xr:uid="{3CCCE907-2089-44F4-B4BC-E613D8DEC157}"/>
    <cellStyle name="Comma 5 2 2 3 11" xfId="1732" xr:uid="{A01F5FF0-DE32-45C0-838C-85F7A03F98DD}"/>
    <cellStyle name="Comma 5 2 2 3 12" xfId="41987" xr:uid="{86E21F05-882B-463A-9AE0-81B79D311DE6}"/>
    <cellStyle name="Comma 5 2 2 3 13" xfId="44344" xr:uid="{9F9E068F-30C0-435E-AD90-C2D7E7D130E6}"/>
    <cellStyle name="Comma 5 2 2 3 2" xfId="699" xr:uid="{6898E970-B5B5-420C-B930-3A6F9FE72B0F}"/>
    <cellStyle name="Comma 5 2 2 3 2 2" xfId="25871" xr:uid="{7123DB8A-7CCA-405A-AD30-9BD8754B5300}"/>
    <cellStyle name="Comma 5 2 2 3 2 3" xfId="36719" xr:uid="{E1716CB0-D87E-43E6-A2BF-8A8B3A8EA06C}"/>
    <cellStyle name="Comma 5 2 2 3 2 4" xfId="38376" xr:uid="{BE9EDE5C-AF54-4B14-BC52-41C1173481AD}"/>
    <cellStyle name="Comma 5 2 2 3 2 5" xfId="39489" xr:uid="{A1008650-8198-42EF-9123-B2A9ADCC1362}"/>
    <cellStyle name="Comma 5 2 2 3 2 6" xfId="40610" xr:uid="{A16EC108-C12A-47D3-808A-CF795E6475BD}"/>
    <cellStyle name="Comma 5 2 2 3 2 7" xfId="15453" xr:uid="{79FBD430-E923-4E03-9670-3F462ABBE54D}"/>
    <cellStyle name="Comma 5 2 2 3 2 8" xfId="1733" xr:uid="{AF9C5FBF-F2DE-485A-93F7-768F75FF1687}"/>
    <cellStyle name="Comma 5 2 2 3 2 9" xfId="42262" xr:uid="{56D6D9AC-C1F5-4054-9F43-915D259910A9}"/>
    <cellStyle name="Comma 5 2 2 3 3" xfId="14561" xr:uid="{0F8F6A3C-82C2-4512-84C2-2AEED78F555B}"/>
    <cellStyle name="Comma 5 2 2 3 3 2" xfId="35436" xr:uid="{3B5011D2-A333-482E-8D09-5D4CB6ABE321}"/>
    <cellStyle name="Comma 5 2 2 3 3 3" xfId="37765" xr:uid="{07327E81-7376-4791-86DE-064445A909BB}"/>
    <cellStyle name="Comma 5 2 2 3 3 4" xfId="38936" xr:uid="{AA4A316F-0F6D-435B-98DC-4EC2AE46FD1E}"/>
    <cellStyle name="Comma 5 2 2 3 3 5" xfId="40053" xr:uid="{39604C46-C5DA-40E9-90B7-417D1C06B769}"/>
    <cellStyle name="Comma 5 2 2 3 3 6" xfId="41170" xr:uid="{863A807D-1816-4813-B2BB-CCD716B3A31F}"/>
    <cellStyle name="Comma 5 2 2 3 3 7" xfId="25079" xr:uid="{E60B6C79-CF07-4D13-AC6E-BA6289B3D43D}"/>
    <cellStyle name="Comma 5 2 2 3 4" xfId="15170" xr:uid="{0FCD20F2-E586-490A-B007-DF2DD2E5AD18}"/>
    <cellStyle name="Comma 5 2 2 3 4 2" xfId="36015" xr:uid="{A738B81B-755B-4E46-A8E1-1E552341EDCA}"/>
    <cellStyle name="Comma 5 2 2 3 4 3" xfId="38156" xr:uid="{25D91A4E-527C-4D5A-B448-25B335202CA0}"/>
    <cellStyle name="Comma 5 2 2 3 4 4" xfId="39280" xr:uid="{739FBA5E-0F93-4474-A962-65E61FF0FE65}"/>
    <cellStyle name="Comma 5 2 2 3 4 5" xfId="40397" xr:uid="{B46D0126-2D13-4BBC-86CF-E8A19A0F8A8D}"/>
    <cellStyle name="Comma 5 2 2 3 4 6" xfId="41514" xr:uid="{281A8C4D-9ED1-4634-ADBE-743DD649840E}"/>
    <cellStyle name="Comma 5 2 2 3 4 7" xfId="25609" xr:uid="{1FA09475-F1B9-4D18-8F0C-BD96F7F7B09C}"/>
    <cellStyle name="Comma 5 2 2 3 5" xfId="25870" xr:uid="{222E4CAF-A08D-496D-AB7D-2CF316BE85BB}"/>
    <cellStyle name="Comma 5 2 2 3 6" xfId="36718" xr:uid="{1CEAF849-5815-40E1-BEBE-3361A9F566EA}"/>
    <cellStyle name="Comma 5 2 2 3 7" xfId="38375" xr:uid="{5E648637-EE59-4F2E-A98D-BC3BFA13B589}"/>
    <cellStyle name="Comma 5 2 2 3 8" xfId="39488" xr:uid="{C86CD167-85D0-420E-8872-AEE4E2847236}"/>
    <cellStyle name="Comma 5 2 2 3 9" xfId="40609" xr:uid="{D16EB7E9-AFA7-4DBB-B199-505446149959}"/>
    <cellStyle name="Comma 5 2 2 4" xfId="368" xr:uid="{EB272FE5-FB26-4B10-9C9D-98734AF7627B}"/>
    <cellStyle name="Comma 5 2 2 4 10" xfId="1734" xr:uid="{CB46FA93-12FD-4547-9D8D-FECE869307E9}"/>
    <cellStyle name="Comma 5 2 2 4 11" xfId="41941" xr:uid="{B3C8AEA8-8BB9-4863-AC5C-EB26D8C7008B}"/>
    <cellStyle name="Comma 5 2 2 4 12" xfId="45832" xr:uid="{7CBA4B31-6117-4463-BFD9-A73E48BAAC19}"/>
    <cellStyle name="Comma 5 2 2 4 2" xfId="653" xr:uid="{62970A46-E109-4841-AA35-5F224E0789F4}"/>
    <cellStyle name="Comma 5 2 2 4 2 2" xfId="35301" xr:uid="{8AA5D3EC-EBB9-4D8D-A941-2B4404B7F49F}"/>
    <cellStyle name="Comma 5 2 2 4 2 3" xfId="37666" xr:uid="{A3932C9A-5831-4EFE-B1E8-11194C838962}"/>
    <cellStyle name="Comma 5 2 2 4 2 4" xfId="38856" xr:uid="{947A4F04-3A8B-4FB1-9CEA-101DC7327031}"/>
    <cellStyle name="Comma 5 2 2 4 2 5" xfId="39973" xr:uid="{30DC298C-6991-4A46-9E5D-3BCCECF5E7B3}"/>
    <cellStyle name="Comma 5 2 2 4 2 6" xfId="41090" xr:uid="{D3FD4F29-5092-4F4B-B49B-F32F23B0688E}"/>
    <cellStyle name="Comma 5 2 2 4 2 7" xfId="24969" xr:uid="{90AD3B28-4AB4-4AE7-8DE2-9CF7D0B3AC27}"/>
    <cellStyle name="Comma 5 2 2 4 2 8" xfId="14223" xr:uid="{37A42142-C54F-4DE0-8CB6-6DEBCDB866A8}"/>
    <cellStyle name="Comma 5 2 2 4 2 9" xfId="42216" xr:uid="{B084F935-1516-4E0F-A4DF-D7925D9DC0C7}"/>
    <cellStyle name="Comma 5 2 2 4 3" xfId="15086" xr:uid="{0DF1AB7E-4F49-4F6D-8D9D-F697939FAD91}"/>
    <cellStyle name="Comma 5 2 2 4 3 2" xfId="35935" xr:uid="{52862A46-244C-48FD-9F39-72F75BA2FE09}"/>
    <cellStyle name="Comma 5 2 2 4 3 3" xfId="38077" xr:uid="{9C2C53FA-E2AC-4B74-A8CF-6FE20E513B5E}"/>
    <cellStyle name="Comma 5 2 2 4 3 4" xfId="39201" xr:uid="{AAA3C76B-4D43-47CB-8936-7F54536BA7A3}"/>
    <cellStyle name="Comma 5 2 2 4 3 5" xfId="40318" xr:uid="{DCF8D842-1794-468B-B2C2-8DC41AAA3ED3}"/>
    <cellStyle name="Comma 5 2 2 4 3 6" xfId="41435" xr:uid="{544119A6-5154-45F3-B4E3-6F53A3791A58}"/>
    <cellStyle name="Comma 5 2 2 4 3 7" xfId="25551" xr:uid="{B305F68E-8F61-4293-A866-DB8BE82BAF32}"/>
    <cellStyle name="Comma 5 2 2 4 4" xfId="25872" xr:uid="{30B72282-9C4B-436C-B753-FB57433B4389}"/>
    <cellStyle name="Comma 5 2 2 4 5" xfId="36720" xr:uid="{04B76AFB-3FD4-4574-A561-740FC8DFFDA5}"/>
    <cellStyle name="Comma 5 2 2 4 6" xfId="38377" xr:uid="{0CD24D1F-F83F-460D-8A39-CE41391AE115}"/>
    <cellStyle name="Comma 5 2 2 4 7" xfId="39490" xr:uid="{22C1BB64-19D5-454A-9952-92CF8FAA32C5}"/>
    <cellStyle name="Comma 5 2 2 4 8" xfId="40611" xr:uid="{E3E19F9A-8DAE-4ADF-B4EB-CB8531718373}"/>
    <cellStyle name="Comma 5 2 2 4 9" xfId="15454" xr:uid="{683F1E86-1F09-4660-968C-1CD07B58519D}"/>
    <cellStyle name="Comma 5 2 2 5" xfId="523" xr:uid="{2DA696E9-7EAD-485E-96BE-5C6C591E10BB}"/>
    <cellStyle name="Comma 5 2 2 5 2" xfId="35051" xr:uid="{41E98411-8A29-40DA-8F27-BD1EDF1F39F9}"/>
    <cellStyle name="Comma 5 2 2 5 3" xfId="37493" xr:uid="{DF750DF6-B9B8-48B1-A22C-DA544CE541AA}"/>
    <cellStyle name="Comma 5 2 2 5 4" xfId="38696" xr:uid="{B98F1E5C-60C1-4C1F-9965-06D1A636B446}"/>
    <cellStyle name="Comma 5 2 2 5 5" xfId="39813" xr:uid="{03DD3CCC-DB43-4F26-AA90-E2430AF5AE73}"/>
    <cellStyle name="Comma 5 2 2 5 6" xfId="40930" xr:uid="{F2D36140-038F-488D-ADEB-55D1FD4546E0}"/>
    <cellStyle name="Comma 5 2 2 5 7" xfId="24768" xr:uid="{30B221C9-2FD7-4A3B-8364-7A1056953667}"/>
    <cellStyle name="Comma 5 2 2 5 8" xfId="13468" xr:uid="{7BD15664-E2C1-4714-9198-5270A51DE7F9}"/>
    <cellStyle name="Comma 5 2 2 5 9" xfId="42086" xr:uid="{1C0F1740-413A-4A60-9A72-8F49E7436238}"/>
    <cellStyle name="Comma 5 2 2 6" xfId="570" xr:uid="{94474FC0-A7B7-4DC1-B63A-AA8A2A24A782}"/>
    <cellStyle name="Comma 5 2 2 6 2" xfId="35783" xr:uid="{ABA8CE72-7BAF-4F83-9FFE-7BA0680672F3}"/>
    <cellStyle name="Comma 5 2 2 6 3" xfId="37929" xr:uid="{F106E03E-F3E5-44E3-96CD-17068B3B3AC8}"/>
    <cellStyle name="Comma 5 2 2 6 4" xfId="39053" xr:uid="{63036838-CC21-494E-93A8-009151D65604}"/>
    <cellStyle name="Comma 5 2 2 6 5" xfId="40170" xr:uid="{4E265A26-3A27-4C5D-A677-DA41F48E29B8}"/>
    <cellStyle name="Comma 5 2 2 6 6" xfId="41287" xr:uid="{6B587874-E67F-43FB-9F52-00BEFBDCD1BE}"/>
    <cellStyle name="Comma 5 2 2 6 7" xfId="25413" xr:uid="{6F8F7178-7907-4396-88C4-4FD5D0321ED3}"/>
    <cellStyle name="Comma 5 2 2 6 8" xfId="14929" xr:uid="{956D62EC-A007-438B-A60F-D37F566D5A22}"/>
    <cellStyle name="Comma 5 2 2 6 9" xfId="42133" xr:uid="{C89246D8-16CB-40D0-81E6-034D01F2084E}"/>
    <cellStyle name="Comma 5 2 2 7" xfId="286" xr:uid="{F1EE9561-F078-4289-ACDB-4B6ACA89234B}"/>
    <cellStyle name="Comma 5 2 2 7 2" xfId="25865" xr:uid="{2208F8E3-E5F6-4570-A31D-D061EB1197E5}"/>
    <cellStyle name="Comma 5 2 2 8" xfId="36713" xr:uid="{0D341383-A75E-4911-B2BE-E2CFA7A706EE}"/>
    <cellStyle name="Comma 5 2 2 9" xfId="38370" xr:uid="{667AD2C7-C3E3-41A0-AF1A-159B530856A8}"/>
    <cellStyle name="Comma 5 2 20" xfId="825" xr:uid="{97B5FA57-CEDA-4B90-9D00-1C5FFD83C73D}"/>
    <cellStyle name="Comma 5 2 21" xfId="41807" xr:uid="{6C4CA7E1-2C2C-46BF-91BE-C493BA6AD914}"/>
    <cellStyle name="Comma 5 2 22" xfId="41839" xr:uid="{6CDE37F4-B729-4F54-9872-2B096729F480}"/>
    <cellStyle name="Comma 5 2 23" xfId="47009" xr:uid="{0D7334C9-4A49-46B6-A113-B8318753E0D3}"/>
    <cellStyle name="Comma 5 2 3" xfId="244" xr:uid="{2BE3D56D-FFCC-4D7A-881B-20AB24531A08}"/>
    <cellStyle name="Comma 5 2 3 10" xfId="40612" xr:uid="{1925A860-C9E1-48D9-AA83-060DBCD4D898}"/>
    <cellStyle name="Comma 5 2 3 11" xfId="15455" xr:uid="{BEA259C9-65EC-44D1-81DF-DF8B19060237}"/>
    <cellStyle name="Comma 5 2 3 12" xfId="1735" xr:uid="{782F5C48-AC9F-4802-885A-5BA0CF6AD6E6}"/>
    <cellStyle name="Comma 5 2 3 13" xfId="41709" xr:uid="{49A9F5BF-C5AF-4307-BD10-89346CC90C8D}"/>
    <cellStyle name="Comma 5 2 3 14" xfId="940" xr:uid="{7A0F90ED-D04D-4D8A-9ECA-365FCD8D676E}"/>
    <cellStyle name="Comma 5 2 3 15" xfId="41870" xr:uid="{959116CE-7FC9-4C5A-B1C4-3B7CC4ACC949}"/>
    <cellStyle name="Comma 5 2 3 2" xfId="339" xr:uid="{924E3D91-71ED-42E8-BD1D-74B07239A0B7}"/>
    <cellStyle name="Comma 5 2 3 2 10" xfId="1154" xr:uid="{565E7B56-7F8A-4A9B-A57D-EC7224C16EC3}"/>
    <cellStyle name="Comma 5 2 3 2 11" xfId="41912" xr:uid="{CB100784-8221-4696-803B-22ADBC8A1474}"/>
    <cellStyle name="Comma 5 2 3 2 2" xfId="469" xr:uid="{CCAC4076-593E-4744-803B-DCA4CF78D223}"/>
    <cellStyle name="Comma 5 2 3 2 2 10" xfId="45278" xr:uid="{A352A1B8-3C00-4CB7-93A9-C6BCD393B65B}"/>
    <cellStyle name="Comma 5 2 3 2 2 2" xfId="753" xr:uid="{0F9FB259-9816-4B69-9F9D-E0CDC6D59C62}"/>
    <cellStyle name="Comma 5 2 3 2 2 2 2" xfId="25875" xr:uid="{998CF30F-745E-4BCA-BE8B-56C0BE6E7717}"/>
    <cellStyle name="Comma 5 2 3 2 2 2 3" xfId="42316" xr:uid="{EB45E415-6CDB-4F8A-A652-D0875692D15A}"/>
    <cellStyle name="Comma 5 2 3 2 2 3" xfId="36723" xr:uid="{6924065E-F406-41C1-BB17-73DA026897B2}"/>
    <cellStyle name="Comma 5 2 3 2 2 4" xfId="38380" xr:uid="{59946FDE-37D9-4F7E-A958-DACB96E78A59}"/>
    <cellStyle name="Comma 5 2 3 2 2 5" xfId="39493" xr:uid="{D4B218B4-4935-4CB0-A14E-4633000053B5}"/>
    <cellStyle name="Comma 5 2 3 2 2 6" xfId="40614" xr:uid="{C8B61AD4-6783-4258-B2B5-5E93BFB0CA61}"/>
    <cellStyle name="Comma 5 2 3 2 2 7" xfId="15457" xr:uid="{EFA17B6F-AABA-4742-9B3B-8DE7F695A057}"/>
    <cellStyle name="Comma 5 2 3 2 2 8" xfId="1737" xr:uid="{4E6E0BC5-111E-4EC0-86EE-E317A95D462D}"/>
    <cellStyle name="Comma 5 2 3 2 2 9" xfId="42041" xr:uid="{04535587-B179-4B9B-ACA5-D9267F088203}"/>
    <cellStyle name="Comma 5 2 3 2 3" xfId="624" xr:uid="{F0873B43-1E21-4B9A-8CBC-DA4D0A8A8BBD}"/>
    <cellStyle name="Comma 5 2 3 2 3 2" xfId="25874" xr:uid="{DD70B0A1-33F2-4AFD-A55A-750224995A34}"/>
    <cellStyle name="Comma 5 2 3 2 3 3" xfId="42187" xr:uid="{62D5C64F-07E3-4D8D-B234-C81882748FDD}"/>
    <cellStyle name="Comma 5 2 3 2 3 4" xfId="46769" xr:uid="{B1AA2F30-08B9-4315-AE3E-0360BC10BBC9}"/>
    <cellStyle name="Comma 5 2 3 2 4" xfId="36722" xr:uid="{CB83F02D-380A-4F03-B18B-00A7A0D28625}"/>
    <cellStyle name="Comma 5 2 3 2 5" xfId="38379" xr:uid="{3F7E7F42-3387-417E-B382-B75AF9BFDBDE}"/>
    <cellStyle name="Comma 5 2 3 2 6" xfId="39492" xr:uid="{457E78F7-8257-4135-BDF3-4C3473E0C7CA}"/>
    <cellStyle name="Comma 5 2 3 2 7" xfId="40613" xr:uid="{17A5FE86-EEFA-4F4C-8267-FA1CBF8D84BD}"/>
    <cellStyle name="Comma 5 2 3 2 8" xfId="15456" xr:uid="{0F387448-3998-40DF-A32A-CFC55CC83B95}"/>
    <cellStyle name="Comma 5 2 3 2 9" xfId="1736" xr:uid="{E00720ED-84E6-4ADA-931B-243DFEA8D535}"/>
    <cellStyle name="Comma 5 2 3 3" xfId="427" xr:uid="{B56ADCE2-491C-44FA-92C6-68878BDB3825}"/>
    <cellStyle name="Comma 5 2 3 3 10" xfId="44570" xr:uid="{FEAB9D10-20BA-40C8-AAB5-2B3ECB6E32A0}"/>
    <cellStyle name="Comma 5 2 3 3 2" xfId="711" xr:uid="{8EAC79F6-476D-442B-A5D9-7E98BD19F768}"/>
    <cellStyle name="Comma 5 2 3 3 2 2" xfId="25876" xr:uid="{DB88648E-66E9-46BA-912A-BCA7CE7F245A}"/>
    <cellStyle name="Comma 5 2 3 3 2 3" xfId="42274" xr:uid="{6BCA6042-A695-477A-9875-5BD772B3EDCB}"/>
    <cellStyle name="Comma 5 2 3 3 3" xfId="36724" xr:uid="{81209EAE-BA5C-4025-B7E5-52D618D0AA79}"/>
    <cellStyle name="Comma 5 2 3 3 4" xfId="38381" xr:uid="{984E144F-02BE-4D6F-9A38-DFE5C312BCC3}"/>
    <cellStyle name="Comma 5 2 3 3 5" xfId="39494" xr:uid="{D418CCB1-950B-47E9-B871-31F39C13772D}"/>
    <cellStyle name="Comma 5 2 3 3 6" xfId="40615" xr:uid="{1855A6D2-CE1A-4E3C-8753-3F5FD8C9C88D}"/>
    <cellStyle name="Comma 5 2 3 3 7" xfId="15458" xr:uid="{5FB0E0EA-1738-4457-A42D-35CE26B84EE5}"/>
    <cellStyle name="Comma 5 2 3 3 8" xfId="1738" xr:uid="{90016CEA-D2CB-43DA-9BFE-81259CDFBCF6}"/>
    <cellStyle name="Comma 5 2 3 3 9" xfId="41999" xr:uid="{C99E215E-0946-42D7-85F0-06F0D484DA94}"/>
    <cellStyle name="Comma 5 2 3 4" xfId="380" xr:uid="{F3CFC630-3BAF-4F8A-B38A-FC5179831089}"/>
    <cellStyle name="Comma 5 2 3 4 10" xfId="46057" xr:uid="{9E308F14-441A-46C3-AADE-556D12506D64}"/>
    <cellStyle name="Comma 5 2 3 4 2" xfId="665" xr:uid="{93124752-2958-4A7C-A861-44046AA3C506}"/>
    <cellStyle name="Comma 5 2 3 4 2 2" xfId="35052" xr:uid="{FA14D8BD-4E1A-4EAC-8F93-A3FEF4EDCAFC}"/>
    <cellStyle name="Comma 5 2 3 4 2 3" xfId="42228" xr:uid="{FCA9E03D-9B93-4695-AEE3-76B43E9BBD0E}"/>
    <cellStyle name="Comma 5 2 3 4 3" xfId="37494" xr:uid="{97937DF0-6779-42AB-BCAF-BA6450DB846B}"/>
    <cellStyle name="Comma 5 2 3 4 4" xfId="38697" xr:uid="{B388A621-5591-417A-95EB-FDD8A47A3A66}"/>
    <cellStyle name="Comma 5 2 3 4 5" xfId="39814" xr:uid="{A843CE69-1645-4700-81B3-92C5309FA5EF}"/>
    <cellStyle name="Comma 5 2 3 4 6" xfId="40931" xr:uid="{AD44081D-6DF6-4464-AD20-BE9461055E1F}"/>
    <cellStyle name="Comma 5 2 3 4 7" xfId="24769" xr:uid="{5B7DC011-1F90-456A-932B-A6EBAF6013B0}"/>
    <cellStyle name="Comma 5 2 3 4 8" xfId="13469" xr:uid="{2DFAEE19-53C7-4BEA-9912-C5564AE80D73}"/>
    <cellStyle name="Comma 5 2 3 4 9" xfId="41953" xr:uid="{DD40B27D-7B57-4FD6-AEE9-4C04D5233ADD}"/>
    <cellStyle name="Comma 5 2 3 5" xfId="535" xr:uid="{3BB38590-BA74-4A42-943F-4473820D32F5}"/>
    <cellStyle name="Comma 5 2 3 5 2" xfId="35784" xr:uid="{CE210749-C47F-4EC2-A745-F874D157945E}"/>
    <cellStyle name="Comma 5 2 3 5 3" xfId="37930" xr:uid="{3713203D-777E-4978-86B3-B6031EEB76E2}"/>
    <cellStyle name="Comma 5 2 3 5 4" xfId="39054" xr:uid="{12D82E9A-0105-403A-AF46-7F65492925A1}"/>
    <cellStyle name="Comma 5 2 3 5 5" xfId="40171" xr:uid="{231205A5-CE67-418F-B486-1476E61844C3}"/>
    <cellStyle name="Comma 5 2 3 5 6" xfId="41288" xr:uid="{E7B52C47-59D2-42E9-A972-7FF5F579B7A1}"/>
    <cellStyle name="Comma 5 2 3 5 7" xfId="25414" xr:uid="{22B7D74E-B509-4748-AA78-DADF3908ABEA}"/>
    <cellStyle name="Comma 5 2 3 5 8" xfId="14930" xr:uid="{07AC6DAA-BCE2-48C6-8745-24382466E35F}"/>
    <cellStyle name="Comma 5 2 3 5 9" xfId="42098" xr:uid="{19920520-88AE-4D22-9C87-958F344370FC}"/>
    <cellStyle name="Comma 5 2 3 6" xfId="582" xr:uid="{B2594E66-7F5C-4262-9937-2EF18BBE70D3}"/>
    <cellStyle name="Comma 5 2 3 6 2" xfId="25873" xr:uid="{3521A684-8223-4652-8615-E61A21CDA885}"/>
    <cellStyle name="Comma 5 2 3 6 3" xfId="42145" xr:uid="{161FFC04-073E-441C-A81E-A9A3B4B467F7}"/>
    <cellStyle name="Comma 5 2 3 7" xfId="298" xr:uid="{A05A56B7-9964-46D7-B104-923643E43165}"/>
    <cellStyle name="Comma 5 2 3 7 2" xfId="36721" xr:uid="{C5D2A8B2-C806-4047-9AF4-E83F733E90FD}"/>
    <cellStyle name="Comma 5 2 3 8" xfId="38378" xr:uid="{6B142669-9D4F-424C-90F7-86BFD51A5BD3}"/>
    <cellStyle name="Comma 5 2 3 9" xfId="39491" xr:uid="{BC1FC5C2-DEC7-414D-8E6C-B8C1F423711B}"/>
    <cellStyle name="Comma 5 2 4" xfId="311" xr:uid="{EC124B33-881F-47B5-9D64-ABEE5C117634}"/>
    <cellStyle name="Comma 5 2 4 10" xfId="1739" xr:uid="{F9F06886-A111-4E4B-8F6F-7126A528CABE}"/>
    <cellStyle name="Comma 5 2 4 11" xfId="41753" xr:uid="{611B7F92-04FF-4AA9-82CE-DDF8FD95B7C6}"/>
    <cellStyle name="Comma 5 2 4 12" xfId="988" xr:uid="{344BC1DB-CAEB-46AA-9214-F9B6A405AA21}"/>
    <cellStyle name="Comma 5 2 4 13" xfId="41883" xr:uid="{5745781A-A347-4612-93DC-E8987FD6190C}"/>
    <cellStyle name="Comma 5 2 4 2" xfId="440" xr:uid="{C386568C-3ADA-4B2C-9D2D-060EBC08B485}"/>
    <cellStyle name="Comma 5 2 4 2 10" xfId="1203" xr:uid="{E84386FF-7A0C-43E3-A66A-061ED3C9CD6D}"/>
    <cellStyle name="Comma 5 2 4 2 11" xfId="42012" xr:uid="{4B826E76-6960-4E57-A7EC-0FB39BF83CA7}"/>
    <cellStyle name="Comma 5 2 4 2 2" xfId="724" xr:uid="{B7374EE3-7152-414C-8DD5-C7BF6CF05A6E}"/>
    <cellStyle name="Comma 5 2 4 2 2 2" xfId="25879" xr:uid="{BBEC8D15-C5C9-40B7-9E5E-71B2320F17F3}"/>
    <cellStyle name="Comma 5 2 4 2 2 3" xfId="36727" xr:uid="{5300371E-2CC7-4F2A-ACFF-03AC449C6079}"/>
    <cellStyle name="Comma 5 2 4 2 2 4" xfId="38384" xr:uid="{702257C1-5D49-44FE-9DD7-C9C6FC7741C0}"/>
    <cellStyle name="Comma 5 2 4 2 2 5" xfId="39497" xr:uid="{D2B76200-E192-453D-ADD2-ED835837CA38}"/>
    <cellStyle name="Comma 5 2 4 2 2 6" xfId="40618" xr:uid="{91B1E36F-6D39-4514-A94E-777497731435}"/>
    <cellStyle name="Comma 5 2 4 2 2 7" xfId="15461" xr:uid="{321B027E-D047-4BF3-ADA9-66217CB92533}"/>
    <cellStyle name="Comma 5 2 4 2 2 8" xfId="1741" xr:uid="{84287A86-9826-4796-ABC4-97C007538686}"/>
    <cellStyle name="Comma 5 2 4 2 2 9" xfId="42287" xr:uid="{9571DA52-2742-4E9B-8DFB-F87B6C5B98EE}"/>
    <cellStyle name="Comma 5 2 4 2 3" xfId="25878" xr:uid="{9C3B21F5-9179-44EA-97F4-D4E4189F831E}"/>
    <cellStyle name="Comma 5 2 4 2 4" xfId="36726" xr:uid="{4643F83F-9571-402A-914E-18A52B2137E4}"/>
    <cellStyle name="Comma 5 2 4 2 5" xfId="38383" xr:uid="{EEE9869D-2A1A-4CCC-8ED6-DDCA5530AA02}"/>
    <cellStyle name="Comma 5 2 4 2 6" xfId="39496" xr:uid="{0FA42180-57E5-4C6E-9EAB-8F963155EAC0}"/>
    <cellStyle name="Comma 5 2 4 2 7" xfId="40617" xr:uid="{84F014FE-0A51-4252-B419-EE78BFA20FF4}"/>
    <cellStyle name="Comma 5 2 4 2 8" xfId="15460" xr:uid="{3F070C35-E0DA-4C84-A186-28342703EF0B}"/>
    <cellStyle name="Comma 5 2 4 2 9" xfId="1740" xr:uid="{C5EE5CEE-56B1-4315-B66B-4E7D3DB5CA54}"/>
    <cellStyle name="Comma 5 2 4 3" xfId="595" xr:uid="{04A1F3FD-2F15-4486-8D07-C314BB6E00EB}"/>
    <cellStyle name="Comma 5 2 4 3 10" xfId="46305" xr:uid="{50F9C593-93E4-4EC5-BFCB-CAFF8684ABEA}"/>
    <cellStyle name="Comma 5 2 4 3 2" xfId="25880" xr:uid="{12DA7DB8-17FC-412B-9569-97F4EF70808C}"/>
    <cellStyle name="Comma 5 2 4 3 3" xfId="36728" xr:uid="{BF8CA296-5B7B-4197-BDA5-B5111519EB2B}"/>
    <cellStyle name="Comma 5 2 4 3 4" xfId="38385" xr:uid="{59DE4596-4A7C-41F9-9A20-823658B21B01}"/>
    <cellStyle name="Comma 5 2 4 3 5" xfId="39498" xr:uid="{4A398BA9-AD62-4DE3-8C34-E780474D3E82}"/>
    <cellStyle name="Comma 5 2 4 3 6" xfId="40619" xr:uid="{105A6F9A-3951-4605-BA9C-D24B9D3C7AE3}"/>
    <cellStyle name="Comma 5 2 4 3 7" xfId="15462" xr:uid="{CD964989-3AE3-4BCD-9020-2D7C9B2FA7D2}"/>
    <cellStyle name="Comma 5 2 4 3 8" xfId="1742" xr:uid="{E6F674DF-2D8C-4DC2-888F-2030146CFE2F}"/>
    <cellStyle name="Comma 5 2 4 3 9" xfId="42158" xr:uid="{D2E6CE04-0B33-45D9-915B-2B05DDF6EB7C}"/>
    <cellStyle name="Comma 5 2 4 4" xfId="25877" xr:uid="{E8DFA760-DEAF-41F5-A496-CC4CB63B95C5}"/>
    <cellStyle name="Comma 5 2 4 5" xfId="36725" xr:uid="{7464B5B7-080C-4EA8-96EB-56A7F077A4C0}"/>
    <cellStyle name="Comma 5 2 4 6" xfId="38382" xr:uid="{61D460C4-F00C-4452-9C85-D331B5D03173}"/>
    <cellStyle name="Comma 5 2 4 7" xfId="39495" xr:uid="{C26B3CE5-4DDD-4506-B5DA-684C09114420}"/>
    <cellStyle name="Comma 5 2 4 8" xfId="40616" xr:uid="{AC5877F8-E347-4F7B-AA39-B121CFF8264F}"/>
    <cellStyle name="Comma 5 2 4 9" xfId="15459" xr:uid="{68F829F7-D39D-44B5-8261-3A9A8183A041}"/>
    <cellStyle name="Comma 5 2 5" xfId="396" xr:uid="{D4C2BA65-C7D2-4613-9290-F0A83345BA8A}"/>
    <cellStyle name="Comma 5 2 5 10" xfId="1041" xr:uid="{D8A553B3-43C8-4B08-AAA1-3C612DA66FA6}"/>
    <cellStyle name="Comma 5 2 5 11" xfId="41970" xr:uid="{04D59C08-B479-4674-868D-9B905BDC9EA2}"/>
    <cellStyle name="Comma 5 2 5 2" xfId="682" xr:uid="{1D98044E-3B89-4D0D-ABEA-8034D2A02A7A}"/>
    <cellStyle name="Comma 5 2 5 2 10" xfId="44121" xr:uid="{F7015DCA-9101-4988-B968-BC74076AEF9F}"/>
    <cellStyle name="Comma 5 2 5 2 2" xfId="25882" xr:uid="{A3716F8B-2A66-4871-90AD-34F00506BCDD}"/>
    <cellStyle name="Comma 5 2 5 2 3" xfId="36730" xr:uid="{A5DAC672-F13E-43FE-9CD1-D26678198887}"/>
    <cellStyle name="Comma 5 2 5 2 4" xfId="38387" xr:uid="{7009B804-4417-4259-956E-09E7DE6A397C}"/>
    <cellStyle name="Comma 5 2 5 2 5" xfId="39500" xr:uid="{4E64CFE9-726A-4F10-B641-0DD5811B983D}"/>
    <cellStyle name="Comma 5 2 5 2 6" xfId="40621" xr:uid="{A04B219A-D986-4C07-A283-BC7ADF135DB0}"/>
    <cellStyle name="Comma 5 2 5 2 7" xfId="15464" xr:uid="{50F90717-A870-4505-BFE0-44B647851C97}"/>
    <cellStyle name="Comma 5 2 5 2 8" xfId="1744" xr:uid="{CFBA4F4E-1F6B-4DA6-BA24-2599B6463009}"/>
    <cellStyle name="Comma 5 2 5 2 9" xfId="42245" xr:uid="{37709662-775B-4B76-89ED-4BED3931E162}"/>
    <cellStyle name="Comma 5 2 5 3" xfId="25881" xr:uid="{0E0A5C81-0CE1-4FD4-8C6F-E8C203808A4C}"/>
    <cellStyle name="Comma 5 2 5 3 2" xfId="45608" xr:uid="{B583F27E-9E71-46A9-B907-EE597565BDBC}"/>
    <cellStyle name="Comma 5 2 5 4" xfId="36729" xr:uid="{7C1BE965-158E-4159-BCA1-EAD736F7B49D}"/>
    <cellStyle name="Comma 5 2 5 5" xfId="38386" xr:uid="{13E47577-8118-4995-9BC8-85A0173E55EC}"/>
    <cellStyle name="Comma 5 2 5 6" xfId="39499" xr:uid="{883B355E-C03E-40A9-9545-CA5C8BE645AC}"/>
    <cellStyle name="Comma 5 2 5 7" xfId="40620" xr:uid="{C4C7C39D-100C-4988-BADC-EB28B3A83686}"/>
    <cellStyle name="Comma 5 2 5 8" xfId="15463" xr:uid="{7E7929B2-423C-4C48-82DA-BBA8A6688605}"/>
    <cellStyle name="Comma 5 2 5 9" xfId="1743" xr:uid="{D7B9455C-720F-4B6B-B70E-95D0715E1F4A}"/>
    <cellStyle name="Comma 5 2 6" xfId="351" xr:uid="{9A71A4B2-0601-4A45-97E0-22A18037857A}"/>
    <cellStyle name="Comma 5 2 6 10" xfId="41924" xr:uid="{D9ED472D-1AB1-42AC-B70F-69924C01CEFF}"/>
    <cellStyle name="Comma 5 2 6 11" xfId="42544" xr:uid="{F03B1445-BA48-4ACC-B15B-A07092E6C854}"/>
    <cellStyle name="Comma 5 2 6 2" xfId="636" xr:uid="{F11BD554-F062-4D9E-B490-A9B038AA9C24}"/>
    <cellStyle name="Comma 5 2 6 2 10" xfId="43952" xr:uid="{A755D5FA-E6F7-46A4-9E53-FB9AAE85E402}"/>
    <cellStyle name="Comma 5 2 6 2 2" xfId="25884" xr:uid="{15DB2E89-DC17-4563-91C8-F1E10E933418}"/>
    <cellStyle name="Comma 5 2 6 2 3" xfId="36732" xr:uid="{CCFE4DCF-BC84-452F-BAC0-9BF51CF50549}"/>
    <cellStyle name="Comma 5 2 6 2 4" xfId="38389" xr:uid="{8579EF37-6EB9-4FBD-B49B-35BA15B78A2E}"/>
    <cellStyle name="Comma 5 2 6 2 5" xfId="39502" xr:uid="{63320E1A-81C1-4BAD-8D7B-684DBC76FD33}"/>
    <cellStyle name="Comma 5 2 6 2 6" xfId="40623" xr:uid="{DAA0BB45-DED2-42F4-A1D4-2F5EFE5AF21C}"/>
    <cellStyle name="Comma 5 2 6 2 7" xfId="15466" xr:uid="{19F649A9-6D58-4F36-A03D-576AE327B4D7}"/>
    <cellStyle name="Comma 5 2 6 2 8" xfId="1746" xr:uid="{9D32DCA8-4884-42AF-A627-157B0B12BE57}"/>
    <cellStyle name="Comma 5 2 6 2 9" xfId="42199" xr:uid="{14640436-B4C4-45FC-87D3-B37F218CCF33}"/>
    <cellStyle name="Comma 5 2 6 3" xfId="25883" xr:uid="{89FA6902-8E17-4F90-AE45-314E6AC9EF5F}"/>
    <cellStyle name="Comma 5 2 6 4" xfId="36731" xr:uid="{63EF9811-F0B7-4448-893B-58524B2488E6}"/>
    <cellStyle name="Comma 5 2 6 5" xfId="38388" xr:uid="{0786628E-47B0-4803-879F-6AF6D9D53B7D}"/>
    <cellStyle name="Comma 5 2 6 6" xfId="39501" xr:uid="{CF830EA6-F2AE-48B6-BC32-24276453CBA2}"/>
    <cellStyle name="Comma 5 2 6 7" xfId="40622" xr:uid="{85026D36-C9A0-4A91-8133-924F801DA4D7}"/>
    <cellStyle name="Comma 5 2 6 8" xfId="15465" xr:uid="{4798ED44-9B71-419F-BEB4-BC7D694CD6B0}"/>
    <cellStyle name="Comma 5 2 6 9" xfId="1745" xr:uid="{9415D7F4-934F-4155-97A2-15DE0E2AC838}"/>
    <cellStyle name="Comma 5 2 7" xfId="506" xr:uid="{B5FA5788-0D7D-4A0D-A8D2-3DE3E3A169D8}"/>
    <cellStyle name="Comma 5 2 7 10" xfId="42069" xr:uid="{7B5D0955-A3BE-46CC-8FE5-EFD8491A5802}"/>
    <cellStyle name="Comma 5 2 7 11" xfId="44023" xr:uid="{0D8822B2-FF60-49BB-A66C-BC5481884B31}"/>
    <cellStyle name="Comma 5 2 7 2" xfId="1748" xr:uid="{51332809-0FFD-4B39-B463-931B0CF922A2}"/>
    <cellStyle name="Comma 5 2 7 2 2" xfId="25886" xr:uid="{F2E79072-9BAA-4117-80D8-D521934AD0F1}"/>
    <cellStyle name="Comma 5 2 7 2 3" xfId="36734" xr:uid="{B7FFAF00-AF4F-4FC7-A427-2795B46484C2}"/>
    <cellStyle name="Comma 5 2 7 2 4" xfId="38391" xr:uid="{DFBDF824-4EFB-4524-B66D-9A34E07FA11F}"/>
    <cellStyle name="Comma 5 2 7 2 5" xfId="39504" xr:uid="{8BC16FB5-9E04-410F-9B76-EFE6533F305F}"/>
    <cellStyle name="Comma 5 2 7 2 6" xfId="40625" xr:uid="{D3BC3C5C-8875-464E-B3EC-92537C43A7A3}"/>
    <cellStyle name="Comma 5 2 7 2 7" xfId="15468" xr:uid="{CCFD765F-2267-42F4-89DC-EF12C5F33092}"/>
    <cellStyle name="Comma 5 2 7 3" xfId="25885" xr:uid="{5170A50C-EC14-4CCB-80AF-46D23DFC04FF}"/>
    <cellStyle name="Comma 5 2 7 4" xfId="36733" xr:uid="{514E40AE-BF04-4797-8E4A-AE4479F94639}"/>
    <cellStyle name="Comma 5 2 7 5" xfId="38390" xr:uid="{6EBEB00C-38A2-4E3C-9515-F2C2B257EAD2}"/>
    <cellStyle name="Comma 5 2 7 6" xfId="39503" xr:uid="{5FF3987E-3BCF-43D5-8E85-F91A643D2A95}"/>
    <cellStyle name="Comma 5 2 7 7" xfId="40624" xr:uid="{B2771FAB-BAB2-4B29-9994-E2C2926C3C3E}"/>
    <cellStyle name="Comma 5 2 7 8" xfId="15467" xr:uid="{42A6A2E7-8C73-4611-A316-89C916E1AC48}"/>
    <cellStyle name="Comma 5 2 7 9" xfId="1747" xr:uid="{CFA984A6-3E7F-45CF-95D2-4042ECA8CDB7}"/>
    <cellStyle name="Comma 5 2 8" xfId="553" xr:uid="{8255A2C1-1BDF-4BEE-84DB-B7DCA062EF71}"/>
    <cellStyle name="Comma 5 2 8 10" xfId="45509" xr:uid="{622A5035-847E-43FC-BA9A-D1628A474C09}"/>
    <cellStyle name="Comma 5 2 8 2" xfId="25887" xr:uid="{A7D9FECE-0BA9-4BF6-92DA-AEA4EDA60CFE}"/>
    <cellStyle name="Comma 5 2 8 3" xfId="36735" xr:uid="{15137824-F8CF-40B4-B0C4-757CE677B099}"/>
    <cellStyle name="Comma 5 2 8 4" xfId="38392" xr:uid="{219144B2-02C0-47A4-87CD-66B752F89794}"/>
    <cellStyle name="Comma 5 2 8 5" xfId="39505" xr:uid="{64E032E9-3A10-4117-BB08-483C7812C3DC}"/>
    <cellStyle name="Comma 5 2 8 6" xfId="40626" xr:uid="{245CD5F4-0CD9-46F5-B914-797763E45C73}"/>
    <cellStyle name="Comma 5 2 8 7" xfId="15469" xr:uid="{4C82F31E-351D-4390-91FF-67B2D918D5DD}"/>
    <cellStyle name="Comma 5 2 8 8" xfId="1749" xr:uid="{7F61E391-BEC1-4052-86C5-A74F2E80EABC}"/>
    <cellStyle name="Comma 5 2 8 9" xfId="42116" xr:uid="{75EA327F-B817-4516-A260-70447B7F8896}"/>
    <cellStyle name="Comma 5 2 9" xfId="262" xr:uid="{FE980E23-F9D5-41C8-83E2-8D786A7AA6F4}"/>
    <cellStyle name="Comma 5 2 9 2" xfId="35050" xr:uid="{FA67035E-990E-46AF-ABA1-4E62E0A4927A}"/>
    <cellStyle name="Comma 5 2 9 3" xfId="37492" xr:uid="{A4159CD7-9A4B-4BCB-ADD1-622D32848BC9}"/>
    <cellStyle name="Comma 5 2 9 4" xfId="38695" xr:uid="{3FA8F1A0-063A-4882-8B39-7A114D73BEB8}"/>
    <cellStyle name="Comma 5 2 9 5" xfId="39812" xr:uid="{11E25EBB-9495-4313-9E80-480FA8D5B0D0}"/>
    <cellStyle name="Comma 5 2 9 6" xfId="40929" xr:uid="{4C0F7458-F1CF-40AC-AF29-815CB0C187F0}"/>
    <cellStyle name="Comma 5 2 9 7" xfId="24767" xr:uid="{8A1B7A10-6C6D-47CF-9869-046D793F6C5F}"/>
    <cellStyle name="Comma 5 2 9 8" xfId="13467" xr:uid="{59259BC8-6993-4DCB-95B1-0C38FAA32CCC}"/>
    <cellStyle name="Comma 5 2 9 9" xfId="42328" xr:uid="{C2B46A84-B039-4853-9F6A-90BF7F030B96}"/>
    <cellStyle name="Comma 5 20" xfId="15296" xr:uid="{FBED7821-7FAF-434C-A1D2-EB0D72B64F31}"/>
    <cellStyle name="Comma 5 21" xfId="1237" xr:uid="{BDB37F47-07F5-4FD1-8A9B-B10B80BCDCBA}"/>
    <cellStyle name="Comma 5 22" xfId="41581" xr:uid="{9C59172B-0094-4AB7-AEEF-8E303AB45D02}"/>
    <cellStyle name="Comma 5 23" xfId="766" xr:uid="{7471E905-85ED-4814-8DA7-A2436A1A5EB4}"/>
    <cellStyle name="Comma 5 24" xfId="41802" xr:uid="{95CA83B7-2717-4783-AAF5-90E800C1E5FC}"/>
    <cellStyle name="Comma 5 25" xfId="193" xr:uid="{8D27A081-6F6D-47F8-AC37-C68A321870B2}"/>
    <cellStyle name="Comma 5 26" xfId="41838" xr:uid="{5ADEF1E4-DE1E-49FE-8F1B-30474BAE577D}"/>
    <cellStyle name="Comma 5 27" xfId="180" xr:uid="{0F0ECA7A-7362-41ED-A632-D4F4350223F2}"/>
    <cellStyle name="Comma 5 28" xfId="172" xr:uid="{4BF60FEA-6F19-428A-A306-637EAC644B89}"/>
    <cellStyle name="Comma 5 29" xfId="161" xr:uid="{4697B4A5-9FB1-4CD4-99EC-134B436C9513}"/>
    <cellStyle name="Comma 5 3" xfId="207" xr:uid="{1B674F10-9DF8-4580-8395-828D885E254F}"/>
    <cellStyle name="Comma 5 3 10" xfId="38227" xr:uid="{9D820468-5736-44C4-8F54-6C6687AC3B90}"/>
    <cellStyle name="Comma 5 3 11" xfId="39340" xr:uid="{EFAB2B7B-369C-47C8-B1E3-8A7A91539CEC}"/>
    <cellStyle name="Comma 5 3 12" xfId="40461" xr:uid="{67930A32-DDB4-4A50-BDFC-3059DB885B0C}"/>
    <cellStyle name="Comma 5 3 13" xfId="15302" xr:uid="{898C3A3E-2A0D-4571-AE69-6AA5614D12A1}"/>
    <cellStyle name="Comma 5 3 14" xfId="1246" xr:uid="{EE0914E7-A328-4222-AD34-6C6AE45F6D72}"/>
    <cellStyle name="Comma 5 3 15" xfId="41636" xr:uid="{94B98D00-6A30-4D6E-8DF9-AC8738E41AD0}"/>
    <cellStyle name="Comma 5 3 16" xfId="859" xr:uid="{77AFB41D-6104-470A-A17D-AF97D990993E}"/>
    <cellStyle name="Comma 5 3 17" xfId="41812" xr:uid="{444FFA11-8968-416E-B123-BAD5F38AA55D}"/>
    <cellStyle name="Comma 5 3 18" xfId="41832" xr:uid="{9B9F3C39-25D3-4134-9976-A9F0D5DDC514}"/>
    <cellStyle name="Comma 5 3 19" xfId="42502" xr:uid="{A7346E32-3A02-4BCD-BA6B-DAFD0E0851B4}"/>
    <cellStyle name="Comma 5 3 2" xfId="249" xr:uid="{564ABFE7-DBB0-4BE2-BBCB-336376FAE53B}"/>
    <cellStyle name="Comma 5 3 2 10" xfId="40628" xr:uid="{076E37C5-AEDF-45B0-A372-EAAE37D59A46}"/>
    <cellStyle name="Comma 5 3 2 11" xfId="15471" xr:uid="{18C69805-4C40-49F2-951A-3805B83C4277}"/>
    <cellStyle name="Comma 5 3 2 12" xfId="1751" xr:uid="{9276ACE3-255D-46FF-94BF-CF70844D257C}"/>
    <cellStyle name="Comma 5 3 2 13" xfId="1073" xr:uid="{BA52A8E8-0310-457A-BB4F-A20C135FCE07}"/>
    <cellStyle name="Comma 5 3 2 14" xfId="41854" xr:uid="{1458C58C-1464-42B2-A272-28CE60AFF2EC}"/>
    <cellStyle name="Comma 5 3 2 2" xfId="324" xr:uid="{F1F0F837-8E40-4124-8CA4-129D60BD9FAE}"/>
    <cellStyle name="Comma 5 3 2 2 10" xfId="15472" xr:uid="{94DBC86A-A07E-4459-8829-E41E5ADBDA13}"/>
    <cellStyle name="Comma 5 3 2 2 11" xfId="1752" xr:uid="{45A99272-8233-4745-940A-AB43E3B92C1E}"/>
    <cellStyle name="Comma 5 3 2 2 12" xfId="41896" xr:uid="{AF9AA3B7-5357-4BED-8AAD-9AEBD74AD926}"/>
    <cellStyle name="Comma 5 3 2 2 13" xfId="43532" xr:uid="{71BFDA29-6C22-41C9-9300-B42E5DDCE181}"/>
    <cellStyle name="Comma 5 3 2 2 2" xfId="453" xr:uid="{F0CB55A4-6D97-482C-87BD-551CCC1DBB47}"/>
    <cellStyle name="Comma 5 3 2 2 2 10" xfId="45072" xr:uid="{D4FD09CB-A8C1-4CF7-842E-9D02B2AD2BFC}"/>
    <cellStyle name="Comma 5 3 2 2 2 2" xfId="737" xr:uid="{7DD0F63C-B42C-48FE-96D2-A553DF2A9F51}"/>
    <cellStyle name="Comma 5 3 2 2 2 2 2" xfId="25891" xr:uid="{7A42B75B-9776-42A7-98C6-DD6914D5F791}"/>
    <cellStyle name="Comma 5 3 2 2 2 2 3" xfId="42300" xr:uid="{FF4A0BC9-8DEE-4D2A-BA22-286C0129B008}"/>
    <cellStyle name="Comma 5 3 2 2 2 3" xfId="36739" xr:uid="{9DF3FB56-3AA8-4947-A5CB-ECE132F3735D}"/>
    <cellStyle name="Comma 5 3 2 2 2 4" xfId="38396" xr:uid="{E0FF5562-C864-4127-8A21-E87E54C22161}"/>
    <cellStyle name="Comma 5 3 2 2 2 5" xfId="39509" xr:uid="{75473BAE-D06E-4502-9EC2-22596BF3B84E}"/>
    <cellStyle name="Comma 5 3 2 2 2 6" xfId="40630" xr:uid="{8ECDB830-6451-4BC2-8CE6-F270C0A9D22E}"/>
    <cellStyle name="Comma 5 3 2 2 2 7" xfId="15473" xr:uid="{07E8C70B-DAB7-45B2-A9C6-F9BAF73AB7D0}"/>
    <cellStyle name="Comma 5 3 2 2 2 8" xfId="1753" xr:uid="{88E35175-E931-4FC8-A5C6-26C8034A6452}"/>
    <cellStyle name="Comma 5 3 2 2 2 9" xfId="42025" xr:uid="{0D980412-B901-4390-9F0D-24DE5735A343}"/>
    <cellStyle name="Comma 5 3 2 2 3" xfId="608" xr:uid="{50DF40D9-79AD-4FE0-9077-3F25194764BE}"/>
    <cellStyle name="Comma 5 3 2 2 3 10" xfId="46560" xr:uid="{95FB884B-2654-4269-8AFE-6AFC497C3A47}"/>
    <cellStyle name="Comma 5 3 2 2 3 2" xfId="35304" xr:uid="{AB98FA04-643E-4246-A0BD-555DF2B358A9}"/>
    <cellStyle name="Comma 5 3 2 2 3 3" xfId="37669" xr:uid="{97A33DCB-1F9A-47AB-8F90-2A66A8757B8E}"/>
    <cellStyle name="Comma 5 3 2 2 3 4" xfId="38859" xr:uid="{BE9E2E38-3B1D-4A0E-A4DB-CF0671372FE1}"/>
    <cellStyle name="Comma 5 3 2 2 3 5" xfId="39976" xr:uid="{C0BAF74E-05CC-4FA2-9C76-5655479E0BAB}"/>
    <cellStyle name="Comma 5 3 2 2 3 6" xfId="41093" xr:uid="{AC4AD7E8-B4C2-4A34-9D51-AAEA6ACAE649}"/>
    <cellStyle name="Comma 5 3 2 2 3 7" xfId="24972" xr:uid="{4D03F464-9432-492C-A0E7-4BE1AFDAC59B}"/>
    <cellStyle name="Comma 5 3 2 2 3 8" xfId="14226" xr:uid="{E4885519-2AD3-4E94-B60C-F6F558D7A515}"/>
    <cellStyle name="Comma 5 3 2 2 3 9" xfId="42171" xr:uid="{C8AB99A9-4C01-4CA9-B546-02BB1877FD66}"/>
    <cellStyle name="Comma 5 3 2 2 4" xfId="15089" xr:uid="{76CFD7D0-4117-4D35-A62D-F1D4247C5E2A}"/>
    <cellStyle name="Comma 5 3 2 2 4 2" xfId="35938" xr:uid="{8254E3C0-CDA3-483D-94A3-91AA4E86B663}"/>
    <cellStyle name="Comma 5 3 2 2 4 3" xfId="38080" xr:uid="{CEF1AABC-5F37-41FC-A2B6-32D1F5711011}"/>
    <cellStyle name="Comma 5 3 2 2 4 4" xfId="39204" xr:uid="{A2736F96-2182-4ABD-9638-FCD03F89C434}"/>
    <cellStyle name="Comma 5 3 2 2 4 5" xfId="40321" xr:uid="{FA1A2597-810B-4C9F-B6B7-39EC617E7550}"/>
    <cellStyle name="Comma 5 3 2 2 4 6" xfId="41438" xr:uid="{8F4F9137-954E-4F8B-A196-E412C40C1DFD}"/>
    <cellStyle name="Comma 5 3 2 2 4 7" xfId="25554" xr:uid="{2B12663E-88B8-4082-B0DE-3D640B5CA6AC}"/>
    <cellStyle name="Comma 5 3 2 2 5" xfId="25890" xr:uid="{06E9C877-AE43-4570-A484-41ADA0235965}"/>
    <cellStyle name="Comma 5 3 2 2 6" xfId="36738" xr:uid="{D47F3ABA-6F31-491B-8933-F5557E5A6BB7}"/>
    <cellStyle name="Comma 5 3 2 2 7" xfId="38395" xr:uid="{8F6427C6-0632-4826-8853-A82C461723DC}"/>
    <cellStyle name="Comma 5 3 2 2 8" xfId="39508" xr:uid="{B6FA2572-B837-42DC-9BF2-BD31C3040C76}"/>
    <cellStyle name="Comma 5 3 2 2 9" xfId="40629" xr:uid="{D4FB31F7-CDDF-43A1-A4EC-E07EE85E960B}"/>
    <cellStyle name="Comma 5 3 2 3" xfId="411" xr:uid="{1EE639F0-C090-4965-9B74-32115661A614}"/>
    <cellStyle name="Comma 5 3 2 3 10" xfId="44367" xr:uid="{BF835863-9ACF-4737-A80F-93B718C74F5F}"/>
    <cellStyle name="Comma 5 3 2 3 2" xfId="695" xr:uid="{67B38490-BE3E-49A3-B7DD-E0EA21C65768}"/>
    <cellStyle name="Comma 5 3 2 3 2 2" xfId="25892" xr:uid="{C65DD184-7C89-4F47-BF3D-FBF2B5E98474}"/>
    <cellStyle name="Comma 5 3 2 3 2 3" xfId="42258" xr:uid="{B575D2CA-82BB-4A9D-B631-72D1B8E3F002}"/>
    <cellStyle name="Comma 5 3 2 3 3" xfId="36740" xr:uid="{FAB7912F-5AB9-418F-9495-7DE58A0582B5}"/>
    <cellStyle name="Comma 5 3 2 3 4" xfId="38397" xr:uid="{15428700-459C-491B-BC23-CC5A30275980}"/>
    <cellStyle name="Comma 5 3 2 3 5" xfId="39510" xr:uid="{96B3FD6F-B6E0-455D-922C-35E7A729F33B}"/>
    <cellStyle name="Comma 5 3 2 3 6" xfId="40631" xr:uid="{74654567-C12B-4E6E-A26D-032B06EBF0AA}"/>
    <cellStyle name="Comma 5 3 2 3 7" xfId="15474" xr:uid="{9817AB8E-156D-4E2C-ACAC-76AC7CAAA724}"/>
    <cellStyle name="Comma 5 3 2 3 8" xfId="1754" xr:uid="{CF1FB747-1D4B-4BF7-ACE0-1B6BE1903514}"/>
    <cellStyle name="Comma 5 3 2 3 9" xfId="41983" xr:uid="{528A728F-30A5-4188-8E06-343D95608B05}"/>
    <cellStyle name="Comma 5 3 2 4" xfId="364" xr:uid="{D1703722-2334-4981-A846-86547607710E}"/>
    <cellStyle name="Comma 5 3 2 4 10" xfId="45856" xr:uid="{6BAACCEF-A83A-466C-9320-D06DD601B3D1}"/>
    <cellStyle name="Comma 5 3 2 4 2" xfId="649" xr:uid="{A2C70C9C-A7DE-4D9D-B0CA-FD5EE55B43AA}"/>
    <cellStyle name="Comma 5 3 2 4 2 2" xfId="35054" xr:uid="{99D93446-A776-4401-9B50-0F20EDD489EC}"/>
    <cellStyle name="Comma 5 3 2 4 2 3" xfId="42212" xr:uid="{3A2BB3E7-534C-4FA7-ADB3-DB576A9790E0}"/>
    <cellStyle name="Comma 5 3 2 4 3" xfId="37496" xr:uid="{C2EF0C15-BD3A-4EFB-993A-D3BDF6F7F9A6}"/>
    <cellStyle name="Comma 5 3 2 4 4" xfId="38699" xr:uid="{CAA8AD80-F6BD-4FE7-AF1A-5FE3A2C87223}"/>
    <cellStyle name="Comma 5 3 2 4 5" xfId="39816" xr:uid="{9A73DABB-3315-4871-AF8A-9A561884AB3C}"/>
    <cellStyle name="Comma 5 3 2 4 6" xfId="40933" xr:uid="{656E1A65-E8B3-4AB8-8437-D2A58A9A8BC5}"/>
    <cellStyle name="Comma 5 3 2 4 7" xfId="24771" xr:uid="{67511A1C-11BB-49FE-9522-618461A7648F}"/>
    <cellStyle name="Comma 5 3 2 4 8" xfId="13471" xr:uid="{DDCC810D-C4F2-40AD-90D3-E882456241EB}"/>
    <cellStyle name="Comma 5 3 2 4 9" xfId="41937" xr:uid="{FF2D64AE-53AD-4B44-ADDE-E8A0E2DF8F12}"/>
    <cellStyle name="Comma 5 3 2 5" xfId="519" xr:uid="{DA5FC0FC-78E1-4A42-AC95-84542FC22564}"/>
    <cellStyle name="Comma 5 3 2 5 2" xfId="35786" xr:uid="{50447B3B-A8A6-430E-A3D7-631B733AAB61}"/>
    <cellStyle name="Comma 5 3 2 5 3" xfId="37932" xr:uid="{3ADDF962-B35B-4FB7-BCF7-E1965C977328}"/>
    <cellStyle name="Comma 5 3 2 5 4" xfId="39056" xr:uid="{0C24D0BE-05E1-481B-BDEB-906C1325BDFC}"/>
    <cellStyle name="Comma 5 3 2 5 5" xfId="40173" xr:uid="{04D00FD8-E426-4D64-8851-BDF609917F9C}"/>
    <cellStyle name="Comma 5 3 2 5 6" xfId="41290" xr:uid="{B42F5921-78FD-4E83-A5CA-43471446B9E5}"/>
    <cellStyle name="Comma 5 3 2 5 7" xfId="25416" xr:uid="{C5394CE1-1EF5-42D7-80C6-67F753D13FAA}"/>
    <cellStyle name="Comma 5 3 2 5 8" xfId="14932" xr:uid="{C13EEF32-94EB-4070-A855-AB963E3640F0}"/>
    <cellStyle name="Comma 5 3 2 5 9" xfId="42082" xr:uid="{31AF4467-7B88-4A39-8118-AE6DEFABBCB1}"/>
    <cellStyle name="Comma 5 3 2 6" xfId="566" xr:uid="{DFEF4299-A2EC-4FD8-9B98-E9044835321E}"/>
    <cellStyle name="Comma 5 3 2 6 2" xfId="25889" xr:uid="{54C64472-750C-4CE4-9864-2F1B49E1FA34}"/>
    <cellStyle name="Comma 5 3 2 6 3" xfId="42129" xr:uid="{055B8156-91A9-4376-9995-07F2DD269A09}"/>
    <cellStyle name="Comma 5 3 2 7" xfId="282" xr:uid="{2317B41E-67AD-4F20-80D7-150DEDA00EC6}"/>
    <cellStyle name="Comma 5 3 2 7 2" xfId="36737" xr:uid="{84AD4D32-4E2A-4196-9128-12A69EFFD07E}"/>
    <cellStyle name="Comma 5 3 2 8" xfId="38394" xr:uid="{47DAD97A-774D-4847-9E52-3913EB441668}"/>
    <cellStyle name="Comma 5 3 2 9" xfId="39507" xr:uid="{2B4A97CE-31E1-4C52-9524-864EEFF9924F}"/>
    <cellStyle name="Comma 5 3 3" xfId="392" xr:uid="{E7C5AC66-CCB4-44B5-83DF-4ED821B98E08}"/>
    <cellStyle name="Comma 5 3 3 10" xfId="15475" xr:uid="{0DFB9274-73BB-4D2F-AE6F-B5D65B6C390D}"/>
    <cellStyle name="Comma 5 3 3 11" xfId="1755" xr:uid="{19724763-3427-45E1-85BF-F55846458503}"/>
    <cellStyle name="Comma 5 3 3 12" xfId="41966" xr:uid="{B65B7BB7-F74E-4E2D-AC96-BB4D17AE5E92}"/>
    <cellStyle name="Comma 5 3 3 13" xfId="43089" xr:uid="{4490F613-9EC2-4645-BACB-46389B71C69A}"/>
    <cellStyle name="Comma 5 3 3 2" xfId="678" xr:uid="{D08B42A0-F4F5-426D-8604-E0F772B00AC5}"/>
    <cellStyle name="Comma 5 3 3 2 10" xfId="1756" xr:uid="{4803C6A4-B721-4320-8A1C-1FD3FD9DA09F}"/>
    <cellStyle name="Comma 5 3 3 2 11" xfId="42241" xr:uid="{DE0321AA-F0E4-4214-A9B4-DF84E4756EC0}"/>
    <cellStyle name="Comma 5 3 3 2 12" xfId="43749" xr:uid="{446FAB64-454A-44CA-A3B7-FBC637920302}"/>
    <cellStyle name="Comma 5 3 3 2 2" xfId="14562" xr:uid="{1F5F1228-96A6-40EF-8A60-869D7906D187}"/>
    <cellStyle name="Comma 5 3 3 2 2 2" xfId="35437" xr:uid="{0ECDDAFE-1B16-42EB-9C7D-3A24B3EA3F50}"/>
    <cellStyle name="Comma 5 3 3 2 2 3" xfId="37766" xr:uid="{1CAC2B07-1048-4B6D-BC8E-4740F23E11A6}"/>
    <cellStyle name="Comma 5 3 3 2 2 4" xfId="38937" xr:uid="{41F8EADB-69CC-4586-A63D-91489C3266F5}"/>
    <cellStyle name="Comma 5 3 3 2 2 5" xfId="40054" xr:uid="{D0171E97-7D1F-4AF4-8AA3-50172DE7D41E}"/>
    <cellStyle name="Comma 5 3 3 2 2 6" xfId="41171" xr:uid="{2AB2E527-26ED-49E7-89ED-38EE950ABBFC}"/>
    <cellStyle name="Comma 5 3 3 2 2 7" xfId="25080" xr:uid="{7F40142D-4437-4AC2-BE83-F34A4E738A71}"/>
    <cellStyle name="Comma 5 3 3 2 2 8" xfId="45301" xr:uid="{D0DD2353-CBD9-47CA-B707-3A6CE9CD5EC7}"/>
    <cellStyle name="Comma 5 3 3 2 3" xfId="15171" xr:uid="{AF505621-E9ED-4E0C-9B74-B0851822DAED}"/>
    <cellStyle name="Comma 5 3 3 2 3 2" xfId="36016" xr:uid="{D64BCB89-4729-4AB6-8150-AD85E49F123E}"/>
    <cellStyle name="Comma 5 3 3 2 3 3" xfId="38157" xr:uid="{A830C6BD-4916-495B-B2B3-662AB3697D1F}"/>
    <cellStyle name="Comma 5 3 3 2 3 4" xfId="39281" xr:uid="{4C833779-0320-403D-96E2-E0002E2D13A9}"/>
    <cellStyle name="Comma 5 3 3 2 3 5" xfId="40398" xr:uid="{9105F12D-308B-436A-ABE4-A0B6F742D162}"/>
    <cellStyle name="Comma 5 3 3 2 3 6" xfId="41515" xr:uid="{1154146B-5B3B-48E4-B156-941CA22F29E3}"/>
    <cellStyle name="Comma 5 3 3 2 3 7" xfId="25610" xr:uid="{DFE3028B-E7E6-4745-8DE2-D4454948F5E3}"/>
    <cellStyle name="Comma 5 3 3 2 3 8" xfId="46793" xr:uid="{C94DA922-5FE4-47A0-BF98-59E465CA1C5C}"/>
    <cellStyle name="Comma 5 3 3 2 4" xfId="25894" xr:uid="{BF1AE59D-A3C0-42D7-A145-206203B2E031}"/>
    <cellStyle name="Comma 5 3 3 2 5" xfId="36742" xr:uid="{D663AAF0-52B1-4E79-B1C2-B0F3F078164F}"/>
    <cellStyle name="Comma 5 3 3 2 6" xfId="38399" xr:uid="{502B4F3D-8E16-4893-A62C-CC9F582582EA}"/>
    <cellStyle name="Comma 5 3 3 2 7" xfId="39512" xr:uid="{CF747DD1-E8A0-4C35-BDA2-13BEC99FF982}"/>
    <cellStyle name="Comma 5 3 3 2 8" xfId="40633" xr:uid="{E095BEE3-5EA4-4EC0-91DB-236C1F3EA7CE}"/>
    <cellStyle name="Comma 5 3 3 2 9" xfId="15476" xr:uid="{0D1ECD0D-C52C-4A63-A6E5-D44E82A8F190}"/>
    <cellStyle name="Comma 5 3 3 3" xfId="13472" xr:uid="{3B10D2D6-58C8-408A-B8EB-B3930F6C0F9B}"/>
    <cellStyle name="Comma 5 3 3 3 2" xfId="35055" xr:uid="{A8E3BDAF-EC59-4A3D-B535-3864EE27E3CB}"/>
    <cellStyle name="Comma 5 3 3 3 3" xfId="37497" xr:uid="{7E95A350-F609-4D2C-9D89-0603BD3FABE8}"/>
    <cellStyle name="Comma 5 3 3 3 4" xfId="38700" xr:uid="{05A82792-8AB4-4D52-B17E-85D77B7C7800}"/>
    <cellStyle name="Comma 5 3 3 3 5" xfId="39817" xr:uid="{77E62F65-B4BF-4A83-BF4D-27C906649F86}"/>
    <cellStyle name="Comma 5 3 3 3 6" xfId="40934" xr:uid="{672B2FE0-25E8-48BF-AB2A-394305F0B450}"/>
    <cellStyle name="Comma 5 3 3 3 7" xfId="24772" xr:uid="{7B631445-3D76-4061-899E-85C0E29D9B9F}"/>
    <cellStyle name="Comma 5 3 3 3 8" xfId="44594" xr:uid="{659773EC-6858-46DE-BC0A-0AA00691337D}"/>
    <cellStyle name="Comma 5 3 3 4" xfId="14933" xr:uid="{7531B980-9E45-4AE0-8E42-3B194692DC9B}"/>
    <cellStyle name="Comma 5 3 3 4 2" xfId="35787" xr:uid="{9E102E73-CBDA-4D14-B54F-FAD54758A305}"/>
    <cellStyle name="Comma 5 3 3 4 3" xfId="37933" xr:uid="{CFA335F8-B8EC-480D-8DC3-0F7087DCEFB4}"/>
    <cellStyle name="Comma 5 3 3 4 4" xfId="39057" xr:uid="{0B8DE950-3BA4-45D8-9D43-289BBB223CA1}"/>
    <cellStyle name="Comma 5 3 3 4 5" xfId="40174" xr:uid="{2440CCF5-217F-45BC-A2B8-324087DEDCF5}"/>
    <cellStyle name="Comma 5 3 3 4 6" xfId="41291" xr:uid="{DB71E6F9-A0B4-4E99-9C1B-736ACCD9B2B9}"/>
    <cellStyle name="Comma 5 3 3 4 7" xfId="25417" xr:uid="{C6FE49AD-C9CC-4F3E-9340-C181DA3B7B9C}"/>
    <cellStyle name="Comma 5 3 3 4 8" xfId="46080" xr:uid="{4BCB1E48-DDA3-4BE2-8E12-DDAEBF42A204}"/>
    <cellStyle name="Comma 5 3 3 5" xfId="25893" xr:uid="{CBD1EA29-CEB8-4A60-A21E-E5D6ED0FA3B2}"/>
    <cellStyle name="Comma 5 3 3 6" xfId="36741" xr:uid="{BD562B5F-FD51-4146-8F5C-382CC45FD734}"/>
    <cellStyle name="Comma 5 3 3 7" xfId="38398" xr:uid="{E59C1CC6-4A6B-44E1-A94C-9FE7CE73A54B}"/>
    <cellStyle name="Comma 5 3 3 8" xfId="39511" xr:uid="{3198B9B5-045D-49D9-9FF2-79F8DB74EF8F}"/>
    <cellStyle name="Comma 5 3 3 9" xfId="40632" xr:uid="{22A093C4-23BA-4825-9B5B-0E5046643865}"/>
    <cellStyle name="Comma 5 3 4" xfId="549" xr:uid="{DC638B5C-A091-46EC-98EE-1743D6A0236F}"/>
    <cellStyle name="Comma 5 3 4 10" xfId="1757" xr:uid="{4DD6CD29-D8AD-4D2C-B655-007EAFBA18F5}"/>
    <cellStyle name="Comma 5 3 4 11" xfId="42112" xr:uid="{05F69E63-8F83-40BF-B839-7049559A3714}"/>
    <cellStyle name="Comma 5 3 4 12" xfId="43312" xr:uid="{E7C1B7BA-C812-49AE-A102-2BDA1229E376}"/>
    <cellStyle name="Comma 5 3 4 2" xfId="14225" xr:uid="{E17AB65E-A8A5-4FB0-B87D-9D5FCAF2BA00}"/>
    <cellStyle name="Comma 5 3 4 2 2" xfId="35303" xr:uid="{F2C9EBB3-42DB-49E3-950D-D45F096C90EE}"/>
    <cellStyle name="Comma 5 3 4 2 3" xfId="37668" xr:uid="{4A30D8AC-B2A9-4CEA-A2AA-DE60C59C6ADC}"/>
    <cellStyle name="Comma 5 3 4 2 4" xfId="38858" xr:uid="{CE64884F-3B48-456C-A900-FD5B518BBAD1}"/>
    <cellStyle name="Comma 5 3 4 2 5" xfId="39975" xr:uid="{4EA5BD58-EE48-4459-A49E-E381A654E810}"/>
    <cellStyle name="Comma 5 3 4 2 6" xfId="41092" xr:uid="{2CB16A07-86E9-4CCB-8BE8-A5A552252A3E}"/>
    <cellStyle name="Comma 5 3 4 2 7" xfId="24971" xr:uid="{B14A51E5-99F5-4827-99E0-989BF0FF987C}"/>
    <cellStyle name="Comma 5 3 4 2 8" xfId="44835" xr:uid="{FB0807EB-B03C-4915-BE03-039748AAE660}"/>
    <cellStyle name="Comma 5 3 4 3" xfId="15088" xr:uid="{074BEFED-844A-403C-BD54-DFC731123CAA}"/>
    <cellStyle name="Comma 5 3 4 3 2" xfId="35937" xr:uid="{B4187134-8952-4F82-8762-D3E4FA6F390A}"/>
    <cellStyle name="Comma 5 3 4 3 3" xfId="38079" xr:uid="{06C311D1-7D25-425C-B32F-E3AC9333457F}"/>
    <cellStyle name="Comma 5 3 4 3 4" xfId="39203" xr:uid="{1754386D-C81A-413B-801F-C2C1EB7B9BB9}"/>
    <cellStyle name="Comma 5 3 4 3 5" xfId="40320" xr:uid="{DC481052-B083-4BA2-AE09-E271C282517D}"/>
    <cellStyle name="Comma 5 3 4 3 6" xfId="41437" xr:uid="{04BE9892-B9FE-4667-A5BD-7BBDB0ED8EEC}"/>
    <cellStyle name="Comma 5 3 4 3 7" xfId="25553" xr:uid="{44DF0F31-230C-409B-86A1-75D1E995C7CC}"/>
    <cellStyle name="Comma 5 3 4 3 8" xfId="46325" xr:uid="{E0FC3325-DA02-4FC6-9A5D-0BD5E9A30EDF}"/>
    <cellStyle name="Comma 5 3 4 4" xfId="25895" xr:uid="{A692FE30-C9F9-45FC-B933-B7050346AE57}"/>
    <cellStyle name="Comma 5 3 4 5" xfId="36743" xr:uid="{EA02FA14-489F-43F4-9427-73EE40068729}"/>
    <cellStyle name="Comma 5 3 4 6" xfId="38400" xr:uid="{3939DDD8-B5FF-4F35-9B8B-163729AF4826}"/>
    <cellStyle name="Comma 5 3 4 7" xfId="39513" xr:uid="{3C38221D-19E9-4F36-A561-84F7422FAED5}"/>
    <cellStyle name="Comma 5 3 4 8" xfId="40634" xr:uid="{CB163996-B957-4F6C-9FFE-1A130070C64E}"/>
    <cellStyle name="Comma 5 3 4 9" xfId="15477" xr:uid="{24EBCEDF-14D2-40AD-AE75-DB0D38B3ECBD}"/>
    <cellStyle name="Comma 5 3 5" xfId="256" xr:uid="{200ADF18-7F92-45D6-93E4-ED0194AA3D1F}"/>
    <cellStyle name="Comma 5 3 5 2" xfId="35053" xr:uid="{E6ACF32D-7C08-4B18-8230-C7896DDE52AA}"/>
    <cellStyle name="Comma 5 3 5 3" xfId="37495" xr:uid="{87501958-EB06-4945-B724-62DB714A03DE}"/>
    <cellStyle name="Comma 5 3 5 4" xfId="38698" xr:uid="{136A6143-9CC0-434F-B63F-52DA6BBD99B5}"/>
    <cellStyle name="Comma 5 3 5 5" xfId="39815" xr:uid="{7D8250F3-21D4-4D76-8540-F9F540B84CBD}"/>
    <cellStyle name="Comma 5 3 5 6" xfId="40932" xr:uid="{FA5CF1CA-059B-4576-BD44-58246407F525}"/>
    <cellStyle name="Comma 5 3 5 7" xfId="24770" xr:uid="{3E00AA88-D21E-4E07-A2A3-F438B152B20C}"/>
    <cellStyle name="Comma 5 3 5 8" xfId="13470" xr:uid="{D6F1A626-57CD-4C1F-B0F2-977FA2E51CC7}"/>
    <cellStyle name="Comma 5 3 5 9" xfId="44140" xr:uid="{B1FE6BD0-9653-4D3B-B4CF-4C90CBE6759F}"/>
    <cellStyle name="Comma 5 3 6" xfId="14931" xr:uid="{D821FCD4-7C20-4B0A-BE4A-FBCC13071BAF}"/>
    <cellStyle name="Comma 5 3 6 2" xfId="35785" xr:uid="{B71318CC-8BBA-4796-899D-6DA63173F0DA}"/>
    <cellStyle name="Comma 5 3 6 3" xfId="37931" xr:uid="{A3757344-D00D-4C47-9FF4-B84AE186ADB2}"/>
    <cellStyle name="Comma 5 3 6 4" xfId="39055" xr:uid="{576D942B-7D84-46EE-AC35-3A52848141E2}"/>
    <cellStyle name="Comma 5 3 6 5" xfId="40172" xr:uid="{B8196180-B1B7-4348-A876-FF397B69ACE9}"/>
    <cellStyle name="Comma 5 3 6 6" xfId="41289" xr:uid="{011E3009-F8CA-4649-9D4A-DA230E62301C}"/>
    <cellStyle name="Comma 5 3 6 7" xfId="25415" xr:uid="{99B49942-E890-4BBB-B11B-3280C6A4BCD1}"/>
    <cellStyle name="Comma 5 3 6 8" xfId="45627" xr:uid="{8F526CFD-A74B-45A9-9EC2-EBBBD9A7CF05}"/>
    <cellStyle name="Comma 5 3 7" xfId="1750" xr:uid="{027A17D4-F748-40B8-AB5B-CF1E544C3338}"/>
    <cellStyle name="Comma 5 3 7 2" xfId="25888" xr:uid="{2DE6C751-2CFC-460B-A024-2F00228041D6}"/>
    <cellStyle name="Comma 5 3 7 3" xfId="36736" xr:uid="{936A592F-CCE4-49C5-9400-9E1B8D2E929D}"/>
    <cellStyle name="Comma 5 3 7 4" xfId="38393" xr:uid="{CE995305-1B36-4DCB-B11A-7DBCD1289F51}"/>
    <cellStyle name="Comma 5 3 7 5" xfId="39506" xr:uid="{7384ADFC-80EB-466D-913E-F82378B2766C}"/>
    <cellStyle name="Comma 5 3 7 6" xfId="40627" xr:uid="{81AD04EF-187E-4895-9EE7-7FD6C585A19F}"/>
    <cellStyle name="Comma 5 3 7 7" xfId="15470" xr:uid="{E14FB39E-DB42-44DB-AAD8-9C12348F0813}"/>
    <cellStyle name="Comma 5 3 8" xfId="25685" xr:uid="{655934DB-30D5-42B6-8BFF-2595128B4500}"/>
    <cellStyle name="Comma 5 3 9" xfId="36571" xr:uid="{FF30BF0F-0DCE-439D-880B-A729C903676A}"/>
    <cellStyle name="Comma 5 30" xfId="42633" xr:uid="{E0254656-3D37-4D45-B068-71777C58FBFA}"/>
    <cellStyle name="Comma 5 4" xfId="237" xr:uid="{A7BB06F6-3701-4502-AE69-10909B060DC7}"/>
    <cellStyle name="Comma 5 4 10" xfId="40635" xr:uid="{A39988F4-7DCE-4EA4-ADD6-C04726D9EE54}"/>
    <cellStyle name="Comma 5 4 11" xfId="15478" xr:uid="{E4AD2F1A-6247-45A8-A6C9-4A9871F0BF31}"/>
    <cellStyle name="Comma 5 4 12" xfId="1758" xr:uid="{AE69A356-27B8-4366-B657-054CCCE149BA}"/>
    <cellStyle name="Comma 5 4 13" xfId="41689" xr:uid="{D316BE94-457E-4336-80C5-97F329DF4DD4}"/>
    <cellStyle name="Comma 5 4 14" xfId="918" xr:uid="{90897B8E-7436-4555-8248-65485111A040}"/>
    <cellStyle name="Comma 5 4 15" xfId="41857" xr:uid="{1BA12183-2672-445C-868E-6A641C4CC654}"/>
    <cellStyle name="Comma 5 4 2" xfId="327" xr:uid="{1DAE3C15-AF6D-47A7-B7D9-5C8841C5D3C8}"/>
    <cellStyle name="Comma 5 4 2 10" xfId="15479" xr:uid="{77F68C4F-09AC-4036-8C9B-89DBDD8DE2AC}"/>
    <cellStyle name="Comma 5 4 2 11" xfId="1759" xr:uid="{E50975E5-2A12-4E75-BA33-1105A9851C84}"/>
    <cellStyle name="Comma 5 4 2 12" xfId="1131" xr:uid="{CF928889-968C-499D-93EC-C1690EE252E6}"/>
    <cellStyle name="Comma 5 4 2 13" xfId="41899" xr:uid="{9D9AD128-62BB-4B61-B51D-87BC9C2B8BA5}"/>
    <cellStyle name="Comma 5 4 2 2" xfId="456" xr:uid="{4EA170F6-55A0-4F06-8638-48BE4EA3958A}"/>
    <cellStyle name="Comma 5 4 2 2 10" xfId="43556" xr:uid="{C935001F-DABF-4B91-A007-FA1C0385B9E8}"/>
    <cellStyle name="Comma 5 4 2 2 2" xfId="740" xr:uid="{DA2DED03-037C-4171-A5B9-50AE14A4775E}"/>
    <cellStyle name="Comma 5 4 2 2 2 2" xfId="25898" xr:uid="{E99655A9-AD84-4925-A4CE-AEB838D7F287}"/>
    <cellStyle name="Comma 5 4 2 2 2 3" xfId="42303" xr:uid="{F9DEE492-D4A1-49FE-B68B-0244007EA523}"/>
    <cellStyle name="Comma 5 4 2 2 2 4" xfId="45097" xr:uid="{F49F3124-4599-4708-AF29-90DFF8FB262F}"/>
    <cellStyle name="Comma 5 4 2 2 3" xfId="36746" xr:uid="{FC21F609-76D7-4D8E-8AA6-2F0A91AE5F79}"/>
    <cellStyle name="Comma 5 4 2 2 3 2" xfId="46586" xr:uid="{2F9A23A0-4660-423D-8252-274AE03BC5D3}"/>
    <cellStyle name="Comma 5 4 2 2 4" xfId="38403" xr:uid="{4A54333A-2B94-401E-85A8-ED7A2B0E8B7F}"/>
    <cellStyle name="Comma 5 4 2 2 5" xfId="39516" xr:uid="{F253CDBA-E77F-4CEF-A2EA-27EE5FF3BE46}"/>
    <cellStyle name="Comma 5 4 2 2 6" xfId="40637" xr:uid="{7B4CE6CD-CC74-49D1-8C44-03F00CC0BD1C}"/>
    <cellStyle name="Comma 5 4 2 2 7" xfId="15480" xr:uid="{CEB5AF39-8CF4-474A-A012-E47A4A67C87D}"/>
    <cellStyle name="Comma 5 4 2 2 8" xfId="1760" xr:uid="{DB091281-5F1A-41B7-A122-2857EFA7ADF6}"/>
    <cellStyle name="Comma 5 4 2 2 9" xfId="42028" xr:uid="{185FC7D2-85A2-4481-9044-522A4A1F0823}"/>
    <cellStyle name="Comma 5 4 2 3" xfId="611" xr:uid="{0E453AA9-E0BF-499D-9AA5-A11610A38C2F}"/>
    <cellStyle name="Comma 5 4 2 3 10" xfId="44393" xr:uid="{389B1483-F554-462E-9672-EDEE3BCB0F89}"/>
    <cellStyle name="Comma 5 4 2 3 2" xfId="35057" xr:uid="{4F9A9B31-C4DC-467D-AC8C-2785BCD6AEE5}"/>
    <cellStyle name="Comma 5 4 2 3 3" xfId="37499" xr:uid="{640D1AC6-913B-4675-B2CE-AD292A8657AF}"/>
    <cellStyle name="Comma 5 4 2 3 4" xfId="38702" xr:uid="{E37DCDF9-2355-4D66-81BE-9EBF76C76D7C}"/>
    <cellStyle name="Comma 5 4 2 3 5" xfId="39819" xr:uid="{79CB479C-B598-4A71-94BB-FD47CBBFB1F1}"/>
    <cellStyle name="Comma 5 4 2 3 6" xfId="40936" xr:uid="{DDF76383-4FC2-4B12-8A4D-01DB9F28BFAF}"/>
    <cellStyle name="Comma 5 4 2 3 7" xfId="24774" xr:uid="{E3A46521-737C-42F5-AC3E-3E64E871B24B}"/>
    <cellStyle name="Comma 5 4 2 3 8" xfId="13474" xr:uid="{E5E3DFD0-B66A-4AE8-AF12-D629610836A8}"/>
    <cellStyle name="Comma 5 4 2 3 9" xfId="42174" xr:uid="{B70FF419-0727-429F-B95E-C3B079F2D7D0}"/>
    <cellStyle name="Comma 5 4 2 4" xfId="14935" xr:uid="{AF86EA05-9DF8-4E15-AF1D-2E65B9F155F2}"/>
    <cellStyle name="Comma 5 4 2 4 2" xfId="35789" xr:uid="{B9B04A23-7BC9-41F2-9907-C4B38625A874}"/>
    <cellStyle name="Comma 5 4 2 4 3" xfId="37935" xr:uid="{AA77D04E-246C-46DA-9E84-00022415627C}"/>
    <cellStyle name="Comma 5 4 2 4 4" xfId="39059" xr:uid="{7CB2F42C-22BC-4FA5-8522-A3D056F35AE9}"/>
    <cellStyle name="Comma 5 4 2 4 5" xfId="40176" xr:uid="{6E79BEC4-E721-4558-A9C2-EEACEDDCCB33}"/>
    <cellStyle name="Comma 5 4 2 4 6" xfId="41293" xr:uid="{947F5367-312D-4A97-8A80-422E21C1D635}"/>
    <cellStyle name="Comma 5 4 2 4 7" xfId="25419" xr:uid="{2BCEFB94-A045-4264-B447-3FA03DAE231B}"/>
    <cellStyle name="Comma 5 4 2 4 8" xfId="45881" xr:uid="{C4C7F5A6-2837-4D4D-A54F-36815ED541D3}"/>
    <cellStyle name="Comma 5 4 2 5" xfId="25897" xr:uid="{9C5D506C-9923-4161-A7C9-78FC0565C927}"/>
    <cellStyle name="Comma 5 4 2 6" xfId="36745" xr:uid="{3A8EDFDF-6CF2-4CD2-B4AC-800769882953}"/>
    <cellStyle name="Comma 5 4 2 7" xfId="38402" xr:uid="{F216D702-0B93-4B28-9319-1F7348FFDCC3}"/>
    <cellStyle name="Comma 5 4 2 8" xfId="39515" xr:uid="{828BFB8E-FB8C-483E-A643-DE42744EB5CF}"/>
    <cellStyle name="Comma 5 4 2 9" xfId="40636" xr:uid="{B3B8020A-86EE-4198-9CF6-11CDAFBF3D1F}"/>
    <cellStyle name="Comma 5 4 3" xfId="414" xr:uid="{2BAF6440-D4FA-4FB0-B919-B69FC9127A68}"/>
    <cellStyle name="Comma 5 4 3 10" xfId="1761" xr:uid="{7360F91A-40F6-4C59-8E01-21CE767B2C54}"/>
    <cellStyle name="Comma 5 4 3 11" xfId="41986" xr:uid="{3F686CCB-DBC8-48BB-A661-85CB09828F67}"/>
    <cellStyle name="Comma 5 4 3 12" xfId="43116" xr:uid="{BF705A59-5B10-400C-BB56-3E4B8C0AF5F6}"/>
    <cellStyle name="Comma 5 4 3 2" xfId="698" xr:uid="{62C60F0C-0A50-4482-9473-12716C4BDD48}"/>
    <cellStyle name="Comma 5 4 3 2 10" xfId="43778" xr:uid="{1B6D52F1-DE76-4C1C-BD31-09E454000382}"/>
    <cellStyle name="Comma 5 4 3 2 2" xfId="35058" xr:uid="{8C973681-7E2D-4DE8-82F0-B5AED502FCCF}"/>
    <cellStyle name="Comma 5 4 3 2 2 2" xfId="45330" xr:uid="{3E773CA2-8FBC-4D64-A9E5-73A0B6830D91}"/>
    <cellStyle name="Comma 5 4 3 2 3" xfId="37500" xr:uid="{7776A691-3D56-4929-9826-C13EF2D56BAC}"/>
    <cellStyle name="Comma 5 4 3 2 3 2" xfId="46822" xr:uid="{7C3FD2E1-D059-4FA9-A23B-F235D770492D}"/>
    <cellStyle name="Comma 5 4 3 2 4" xfId="38703" xr:uid="{7D3524EA-90F2-4C73-8C87-3C92D8463783}"/>
    <cellStyle name="Comma 5 4 3 2 5" xfId="39820" xr:uid="{798D3085-01ED-46AF-8028-8BFD49CEEDFD}"/>
    <cellStyle name="Comma 5 4 3 2 6" xfId="40937" xr:uid="{7EC0FA2D-488A-4ABA-95D2-7FDD87616C6B}"/>
    <cellStyle name="Comma 5 4 3 2 7" xfId="24775" xr:uid="{3A948527-189A-41E3-A0DA-9A29C17617CF}"/>
    <cellStyle name="Comma 5 4 3 2 8" xfId="13475" xr:uid="{84F68539-1B03-4FA5-B9F6-F98C31D7DA89}"/>
    <cellStyle name="Comma 5 4 3 2 9" xfId="42261" xr:uid="{3BE13FD6-8A42-4ADD-AD4F-9510829E2FC2}"/>
    <cellStyle name="Comma 5 4 3 3" xfId="14936" xr:uid="{CD61BA4C-2AAF-462E-A551-95383F43BE22}"/>
    <cellStyle name="Comma 5 4 3 3 2" xfId="35790" xr:uid="{8B10372D-EA5C-4223-8F29-674EB4C3AF70}"/>
    <cellStyle name="Comma 5 4 3 3 3" xfId="37936" xr:uid="{FF0DD3E8-B4B0-41C5-9FF0-445A3C2344AD}"/>
    <cellStyle name="Comma 5 4 3 3 4" xfId="39060" xr:uid="{B3AA34D7-9E17-476C-9FD6-4C20A9D60C8A}"/>
    <cellStyle name="Comma 5 4 3 3 5" xfId="40177" xr:uid="{54A222D1-E0C0-42B8-AB7B-0B5F93923C62}"/>
    <cellStyle name="Comma 5 4 3 3 6" xfId="41294" xr:uid="{FCEBD135-146D-44F2-A042-0B99B5E72C98}"/>
    <cellStyle name="Comma 5 4 3 3 7" xfId="25420" xr:uid="{2C4983C0-F5A4-4183-AD8C-4F10B7E4EC12}"/>
    <cellStyle name="Comma 5 4 3 3 8" xfId="44622" xr:uid="{F6142011-8BB3-436A-AC19-07BF430A8E91}"/>
    <cellStyle name="Comma 5 4 3 4" xfId="25899" xr:uid="{53412562-A3F1-42E2-95AE-F0E441131BC5}"/>
    <cellStyle name="Comma 5 4 3 4 2" xfId="46109" xr:uid="{3AD3142D-957A-48FB-A4EA-48CD54AE31C2}"/>
    <cellStyle name="Comma 5 4 3 5" xfId="36747" xr:uid="{68D7FBDF-34F7-4D44-8E3E-1E42F5BEA62D}"/>
    <cellStyle name="Comma 5 4 3 6" xfId="38404" xr:uid="{8EB19203-C25E-409B-8DCB-78B3211618A7}"/>
    <cellStyle name="Comma 5 4 3 7" xfId="39517" xr:uid="{5A04955D-4745-4792-B936-D3636FADDD35}"/>
    <cellStyle name="Comma 5 4 3 8" xfId="40638" xr:uid="{35CD3AAB-0403-4A9D-B666-B634DFEF9625}"/>
    <cellStyle name="Comma 5 4 3 9" xfId="15481" xr:uid="{EF146503-DC4C-4B04-A1EE-9B1D08DDF355}"/>
    <cellStyle name="Comma 5 4 4" xfId="367" xr:uid="{EBA01637-123E-468D-92C2-9D63FBE9C270}"/>
    <cellStyle name="Comma 5 4 4 10" xfId="43339" xr:uid="{93CC54E5-F195-4C3B-8099-650F98F86366}"/>
    <cellStyle name="Comma 5 4 4 2" xfId="652" xr:uid="{8E014163-F977-4492-81B3-347804D95DC9}"/>
    <cellStyle name="Comma 5 4 4 2 2" xfId="35056" xr:uid="{7E51037E-69F8-474B-96FB-E3AAE37C6159}"/>
    <cellStyle name="Comma 5 4 4 2 3" xfId="42215" xr:uid="{EB2906FC-7095-4A62-BC3A-2F986FED9809}"/>
    <cellStyle name="Comma 5 4 4 2 4" xfId="44864" xr:uid="{DF204648-C061-4A85-B204-509B7EC8B73E}"/>
    <cellStyle name="Comma 5 4 4 3" xfId="37498" xr:uid="{B687565E-E264-4D06-AD4A-B2EB290F5C8B}"/>
    <cellStyle name="Comma 5 4 4 3 2" xfId="46354" xr:uid="{D6593B13-A348-4115-882C-87919B3F7607}"/>
    <cellStyle name="Comma 5 4 4 4" xfId="38701" xr:uid="{3342AF87-FC4D-494C-85F7-D6971A292B73}"/>
    <cellStyle name="Comma 5 4 4 5" xfId="39818" xr:uid="{9F66FC8C-B4F6-4C0C-B5A4-946B63FD05D6}"/>
    <cellStyle name="Comma 5 4 4 6" xfId="40935" xr:uid="{D04B7AEF-E92A-4C90-8528-76F228C2DAA2}"/>
    <cellStyle name="Comma 5 4 4 7" xfId="24773" xr:uid="{1534DA8F-6B01-4229-B580-BDF0708E5837}"/>
    <cellStyle name="Comma 5 4 4 8" xfId="13473" xr:uid="{A36E6939-1331-46FD-AF98-BB2E68A370BD}"/>
    <cellStyle name="Comma 5 4 4 9" xfId="41940" xr:uid="{F6A7E6C4-D4F6-45FD-8D9F-20E780D62308}"/>
    <cellStyle name="Comma 5 4 5" xfId="522" xr:uid="{928614CF-D2F1-4A99-A6BC-2A960319882A}"/>
    <cellStyle name="Comma 5 4 5 10" xfId="44168" xr:uid="{FF6244B6-E9D2-42AE-B263-17DCAF8A58E4}"/>
    <cellStyle name="Comma 5 4 5 2" xfId="35788" xr:uid="{6A39D2A3-EEFB-40B7-A53E-D092E719996A}"/>
    <cellStyle name="Comma 5 4 5 3" xfId="37934" xr:uid="{CD5CEBE7-C719-4C0A-9DDC-F13E46C149CD}"/>
    <cellStyle name="Comma 5 4 5 4" xfId="39058" xr:uid="{74CD9A0B-7ED8-4698-81D6-E0B714ABBA6A}"/>
    <cellStyle name="Comma 5 4 5 5" xfId="40175" xr:uid="{11607530-8BFF-445F-9895-B3D78934C7D6}"/>
    <cellStyle name="Comma 5 4 5 6" xfId="41292" xr:uid="{FF72ED4E-F46B-4D5E-A40C-562FF3D65308}"/>
    <cellStyle name="Comma 5 4 5 7" xfId="25418" xr:uid="{7A43974C-528D-4D55-BA77-D4FD55BFFC69}"/>
    <cellStyle name="Comma 5 4 5 8" xfId="14934" xr:uid="{1EFEE66B-F475-4FDE-B25D-0CA5FAB92BB9}"/>
    <cellStyle name="Comma 5 4 5 9" xfId="42085" xr:uid="{EA1F8ED5-A055-4B63-8EDC-38785B434CF4}"/>
    <cellStyle name="Comma 5 4 6" xfId="569" xr:uid="{A412F122-96EF-44EB-993C-03F041C625E1}"/>
    <cellStyle name="Comma 5 4 6 2" xfId="25896" xr:uid="{B2D9DE4A-1FA1-4400-91C1-E502B0BD19AC}"/>
    <cellStyle name="Comma 5 4 6 3" xfId="42132" xr:uid="{AF2D32DE-DB07-453D-84BF-20BC0C2E36E0}"/>
    <cellStyle name="Comma 5 4 6 4" xfId="45654" xr:uid="{5FC1446E-A1B3-49F2-B89A-33C11B938585}"/>
    <cellStyle name="Comma 5 4 7" xfId="285" xr:uid="{EDE57197-B78B-44F9-9CBF-FFF06BD86DBF}"/>
    <cellStyle name="Comma 5 4 7 2" xfId="36744" xr:uid="{800295F1-973B-44E6-839A-3DF08C6E76F5}"/>
    <cellStyle name="Comma 5 4 8" xfId="38401" xr:uid="{53A34163-7733-441B-93CF-2763A4C58A46}"/>
    <cellStyle name="Comma 5 4 9" xfId="39514" xr:uid="{83A9756B-3420-4C04-B747-1EC269377792}"/>
    <cellStyle name="Comma 5 5" xfId="297" xr:uid="{023D50B3-15FA-48C4-B638-15913B3F2B34}"/>
    <cellStyle name="Comma 5 5 10" xfId="40639" xr:uid="{302720E4-9D2C-410B-980A-F97E19AE4499}"/>
    <cellStyle name="Comma 5 5 11" xfId="15482" xr:uid="{3C805149-AAA3-498F-8DC1-10571DD3F8A2}"/>
    <cellStyle name="Comma 5 5 12" xfId="1762" xr:uid="{E74F5756-F6BB-4604-B632-17F191B41579}"/>
    <cellStyle name="Comma 5 5 13" xfId="41732" xr:uid="{8838DBA5-505E-4F1C-A410-C730D30C471F}"/>
    <cellStyle name="Comma 5 5 14" xfId="965" xr:uid="{B431926C-3BD0-48F0-A85B-75BA24F5A41D}"/>
    <cellStyle name="Comma 5 5 15" xfId="41869" xr:uid="{99D87204-C990-4ADB-8249-F82C7C94BB15}"/>
    <cellStyle name="Comma 5 5 16" xfId="42708" xr:uid="{3AB66461-9634-4A88-AC33-020F4066CE5C}"/>
    <cellStyle name="Comma 5 5 2" xfId="338" xr:uid="{CCC8C33F-9396-4B57-B505-D46FB77B772C}"/>
    <cellStyle name="Comma 5 5 2 10" xfId="1179" xr:uid="{02C72EA9-211E-4410-9ED0-2A73D2F2EF67}"/>
    <cellStyle name="Comma 5 5 2 11" xfId="41911" xr:uid="{68F4C18F-F72B-4275-966F-F8B3C0A44A68}"/>
    <cellStyle name="Comma 5 5 2 12" xfId="42920" xr:uid="{533FBA2F-A358-44B5-95E4-71145E7E037A}"/>
    <cellStyle name="Comma 5 5 2 2" xfId="468" xr:uid="{D2B4CC7F-5323-4F7A-A749-CCA86C4B879A}"/>
    <cellStyle name="Comma 5 5 2 2 10" xfId="43566" xr:uid="{0F72326A-4F5F-43BF-B2F0-5886DC1CF029}"/>
    <cellStyle name="Comma 5 5 2 2 2" xfId="752" xr:uid="{DAAA3C70-8BF1-49E1-B6C6-59DC2ADFCF6C}"/>
    <cellStyle name="Comma 5 5 2 2 2 2" xfId="25902" xr:uid="{E91C81D2-7B29-47E6-A367-B0D3A20717D9}"/>
    <cellStyle name="Comma 5 5 2 2 2 3" xfId="42315" xr:uid="{E1A9FCB7-827E-4C94-8002-D2C97489C4A7}"/>
    <cellStyle name="Comma 5 5 2 2 2 4" xfId="45108" xr:uid="{36428CB9-1B70-4312-BD18-F0510C97839D}"/>
    <cellStyle name="Comma 5 5 2 2 3" xfId="36750" xr:uid="{6F7A265C-6296-44B0-AFB3-7D4DADE95A5B}"/>
    <cellStyle name="Comma 5 5 2 2 3 2" xfId="46597" xr:uid="{7D7A102B-7483-42D2-A3C7-DFEE0FC4171C}"/>
    <cellStyle name="Comma 5 5 2 2 4" xfId="38407" xr:uid="{25272804-152B-43D9-925A-6836CF96708F}"/>
    <cellStyle name="Comma 5 5 2 2 5" xfId="39520" xr:uid="{6BF51ED2-0CB4-48A1-B7F5-8DFB9ACEF4DA}"/>
    <cellStyle name="Comma 5 5 2 2 6" xfId="40641" xr:uid="{2E0BFE77-81DD-4EB8-BF18-2BB4EA7F60EA}"/>
    <cellStyle name="Comma 5 5 2 2 7" xfId="15484" xr:uid="{40EB688E-029E-4708-89F7-19BD407F403C}"/>
    <cellStyle name="Comma 5 5 2 2 8" xfId="1764" xr:uid="{6AC34186-3010-4964-9F4B-EA186B48BD97}"/>
    <cellStyle name="Comma 5 5 2 2 9" xfId="42040" xr:uid="{870D0405-7BAD-4BA8-AF07-62F84E6C114F}"/>
    <cellStyle name="Comma 5 5 2 3" xfId="623" xr:uid="{4E6F6116-AAD9-45E0-A906-36CB11B18CA6}"/>
    <cellStyle name="Comma 5 5 2 3 2" xfId="25901" xr:uid="{ABA329BF-6377-4270-A16C-B3F30BA36DB9}"/>
    <cellStyle name="Comma 5 5 2 3 3" xfId="42186" xr:uid="{59C10EC3-36C6-4E15-A27D-156310728EE9}"/>
    <cellStyle name="Comma 5 5 2 3 4" xfId="44404" xr:uid="{66D1CB16-FA45-4217-8CE4-994202638D9C}"/>
    <cellStyle name="Comma 5 5 2 4" xfId="36749" xr:uid="{B8443969-548D-4A55-A619-62DC2BB13853}"/>
    <cellStyle name="Comma 5 5 2 4 2" xfId="45892" xr:uid="{989240F1-0FDE-4544-A22C-272D6C8F8CB5}"/>
    <cellStyle name="Comma 5 5 2 5" xfId="38406" xr:uid="{879C6418-1786-488E-B6E8-22CF4AA5CC16}"/>
    <cellStyle name="Comma 5 5 2 6" xfId="39519" xr:uid="{06E96676-C0DB-46ED-AFE3-DC19A8F75794}"/>
    <cellStyle name="Comma 5 5 2 7" xfId="40640" xr:uid="{69F5431B-C50E-4AFA-8D44-AA78BF3DA94A}"/>
    <cellStyle name="Comma 5 5 2 8" xfId="15483" xr:uid="{2B698092-EB06-4031-8BC0-DB9E8AD4D973}"/>
    <cellStyle name="Comma 5 5 2 9" xfId="1763" xr:uid="{1E62EBFB-2B75-4449-AEF3-49A63B01C32F}"/>
    <cellStyle name="Comma 5 5 3" xfId="426" xr:uid="{9C75D941-4BDD-444F-B2F7-1114DB3A22D8}"/>
    <cellStyle name="Comma 5 5 3 10" xfId="43126" xr:uid="{8C3BA791-CB3A-4C88-AF50-5A6B290B20DF}"/>
    <cellStyle name="Comma 5 5 3 2" xfId="710" xr:uid="{8C493476-02AC-49D2-8D0B-82875EA90286}"/>
    <cellStyle name="Comma 5 5 3 2 2" xfId="25903" xr:uid="{53A49E2B-8135-41B4-B64D-6AF5602A2599}"/>
    <cellStyle name="Comma 5 5 3 2 2 2" xfId="45341" xr:uid="{CD99F0F4-C225-4A7C-8C56-8BD6DB621D05}"/>
    <cellStyle name="Comma 5 5 3 2 3" xfId="42273" xr:uid="{05A5A642-FDEF-4C90-9A50-DB15D2414ABA}"/>
    <cellStyle name="Comma 5 5 3 2 3 2" xfId="46833" xr:uid="{A8A7FCDB-8A89-4149-BD3F-586D99CCC088}"/>
    <cellStyle name="Comma 5 5 3 2 4" xfId="43789" xr:uid="{BE4EEC50-135D-48DB-8DDC-3D539154819F}"/>
    <cellStyle name="Comma 5 5 3 3" xfId="36751" xr:uid="{8028BB64-BFB7-4D53-8960-123E9F6DA635}"/>
    <cellStyle name="Comma 5 5 3 3 2" xfId="44633" xr:uid="{5EF5BD0A-F94C-4E27-8B19-B60A8E104AC7}"/>
    <cellStyle name="Comma 5 5 3 4" xfId="38408" xr:uid="{703D26A6-1B11-4C16-A654-75DA309E3C25}"/>
    <cellStyle name="Comma 5 5 3 4 2" xfId="46120" xr:uid="{D4CBC363-7B8E-4FB3-BE17-2BEFB6FE45C9}"/>
    <cellStyle name="Comma 5 5 3 5" xfId="39521" xr:uid="{9F4C0F34-0AD0-4C23-9FCC-38AEC4961364}"/>
    <cellStyle name="Comma 5 5 3 6" xfId="40642" xr:uid="{451B5715-B78B-47AD-B8B5-9FB27EE2E9E2}"/>
    <cellStyle name="Comma 5 5 3 7" xfId="15485" xr:uid="{FE0F09B9-F0CC-457D-8D14-EF4607AF6C3B}"/>
    <cellStyle name="Comma 5 5 3 8" xfId="1765" xr:uid="{BD3CBAAA-9ADE-4918-B0CD-889519D7AF31}"/>
    <cellStyle name="Comma 5 5 3 9" xfId="41998" xr:uid="{36E58370-B5A5-4AAA-B15E-59DE65A06812}"/>
    <cellStyle name="Comma 5 5 4" xfId="379" xr:uid="{42AE706D-20A9-4920-BC38-EA28EA4CDE4C}"/>
    <cellStyle name="Comma 5 5 4 10" xfId="43349" xr:uid="{963EF1E5-CC73-4A47-8731-5D59E2ACD789}"/>
    <cellStyle name="Comma 5 5 4 2" xfId="664" xr:uid="{2B06701C-EE6C-43A0-9CED-CCD6D2D2E096}"/>
    <cellStyle name="Comma 5 5 4 2 2" xfId="35059" xr:uid="{E7CA0279-ECA3-41D3-8B17-F14F54D1FA3F}"/>
    <cellStyle name="Comma 5 5 4 2 3" xfId="42227" xr:uid="{59919418-90F7-4785-8CB2-5F875D7F2E2E}"/>
    <cellStyle name="Comma 5 5 4 2 4" xfId="44875" xr:uid="{0E378E45-0186-4B68-81DC-1B62FE965916}"/>
    <cellStyle name="Comma 5 5 4 3" xfId="37501" xr:uid="{B288736D-6EB6-4418-806C-489E774D5B75}"/>
    <cellStyle name="Comma 5 5 4 3 2" xfId="46365" xr:uid="{072ACAED-8AE2-40FF-9BA6-7E5138C6BF74}"/>
    <cellStyle name="Comma 5 5 4 4" xfId="38704" xr:uid="{169C2DBC-736E-4CE7-BD2D-710B75A7EF1D}"/>
    <cellStyle name="Comma 5 5 4 5" xfId="39821" xr:uid="{459B4F9A-D523-423F-B912-A7BEEF1E92E8}"/>
    <cellStyle name="Comma 5 5 4 6" xfId="40938" xr:uid="{50DF36B3-09DA-4C1D-ABC3-888EFFA72723}"/>
    <cellStyle name="Comma 5 5 4 7" xfId="24776" xr:uid="{06DB2FE1-5B5B-43D0-8FA0-3130BF71A180}"/>
    <cellStyle name="Comma 5 5 4 8" xfId="13476" xr:uid="{C20F8D9D-7AC0-472E-B041-D36F9233E15D}"/>
    <cellStyle name="Comma 5 5 4 9" xfId="41952" xr:uid="{D4660C30-D1F4-44DA-976C-7DF7443113D3}"/>
    <cellStyle name="Comma 5 5 5" xfId="534" xr:uid="{B594A586-C4B3-4555-AC8B-72FAF0F4A56D}"/>
    <cellStyle name="Comma 5 5 5 10" xfId="44178" xr:uid="{2F9DF64A-1009-4B62-8DF9-9A8E138F3FB2}"/>
    <cellStyle name="Comma 5 5 5 2" xfId="35791" xr:uid="{D99FDE33-50BC-4812-8EF3-92431A443A52}"/>
    <cellStyle name="Comma 5 5 5 3" xfId="37937" xr:uid="{41526B5C-C5E8-4D5D-9BB8-EC2E56BD7748}"/>
    <cellStyle name="Comma 5 5 5 4" xfId="39061" xr:uid="{E4F0B8E0-B231-4F8B-9B88-D378D3C1D94A}"/>
    <cellStyle name="Comma 5 5 5 5" xfId="40178" xr:uid="{1DC20546-1468-4098-A5FF-4B3730D22766}"/>
    <cellStyle name="Comma 5 5 5 6" xfId="41295" xr:uid="{E1336070-8E71-470D-B48A-2E37635E5305}"/>
    <cellStyle name="Comma 5 5 5 7" xfId="25421" xr:uid="{E71222B2-B601-48E8-B9D7-DD4FA5B8FC6C}"/>
    <cellStyle name="Comma 5 5 5 8" xfId="14937" xr:uid="{2622D812-BD9C-4F10-A649-91530D0A147A}"/>
    <cellStyle name="Comma 5 5 5 9" xfId="42097" xr:uid="{09018719-72FB-4A08-B0E1-BEEA0F291E47}"/>
    <cellStyle name="Comma 5 5 6" xfId="581" xr:uid="{F9498079-059E-4601-9F59-CDE84B1CA19E}"/>
    <cellStyle name="Comma 5 5 6 2" xfId="25900" xr:uid="{E6E1F524-49F0-460C-B599-1A24FD2390BA}"/>
    <cellStyle name="Comma 5 5 6 3" xfId="42144" xr:uid="{05B5B837-8227-480E-9C53-861908A42A9B}"/>
    <cellStyle name="Comma 5 5 6 4" xfId="45665" xr:uid="{983166C6-71CC-41CA-8E3F-4F2314A82895}"/>
    <cellStyle name="Comma 5 5 7" xfId="36748" xr:uid="{8FD2DD02-8851-4471-BDBD-938F058D51E6}"/>
    <cellStyle name="Comma 5 5 8" xfId="38405" xr:uid="{01B6454F-5917-43C6-B099-AC3911B7B2FC}"/>
    <cellStyle name="Comma 5 5 9" xfId="39518" xr:uid="{31A9C2EC-3B59-4EA3-B999-BF1911AF5B4E}"/>
    <cellStyle name="Comma 5 6" xfId="310" xr:uid="{43B9867C-1D69-40AF-B073-A01A58ABC0CD}"/>
    <cellStyle name="Comma 5 6 10" xfId="1009" xr:uid="{D66C937C-158F-43C1-AAAF-74624D8C36D7}"/>
    <cellStyle name="Comma 5 6 11" xfId="41882" xr:uid="{EFC90DF6-1DE8-46A3-9BBD-1AFAF8984D10}"/>
    <cellStyle name="Comma 5 6 12" xfId="42722" xr:uid="{16E09EFA-F604-4340-9471-D3D4EFD4DD8F}"/>
    <cellStyle name="Comma 5 6 2" xfId="439" xr:uid="{813EBEAC-0AB9-41B1-8B14-80A4B09C2C46}"/>
    <cellStyle name="Comma 5 6 2 10" xfId="42930" xr:uid="{541E585F-E4DE-4681-9722-31CD86CFDAAE}"/>
    <cellStyle name="Comma 5 6 2 2" xfId="723" xr:uid="{68F014F8-A000-4AB3-A061-0EA7342146BB}"/>
    <cellStyle name="Comma 5 6 2 2 2" xfId="25905" xr:uid="{11CE7DEE-E55C-4F5D-B44E-07AEA745C9C0}"/>
    <cellStyle name="Comma 5 6 2 2 2 2" xfId="45120" xr:uid="{5484899E-EB17-4F58-943C-C2595A60E05B}"/>
    <cellStyle name="Comma 5 6 2 2 3" xfId="42286" xr:uid="{B4FE2273-F11C-4A1C-97EC-08BDA88DE637}"/>
    <cellStyle name="Comma 5 6 2 2 3 2" xfId="46609" xr:uid="{7E5AF55B-7371-42A2-9CCD-9E3D4E97F2D2}"/>
    <cellStyle name="Comma 5 6 2 2 4" xfId="43576" xr:uid="{9ED1461B-E1AD-46F7-8514-9779D2943BB5}"/>
    <cellStyle name="Comma 5 6 2 3" xfId="36753" xr:uid="{32E48AB8-E6FA-40B4-A71A-AC268CCE6FDD}"/>
    <cellStyle name="Comma 5 6 2 3 2" xfId="44414" xr:uid="{04882F5D-6EF8-4713-AB82-F7B2031B7E2F}"/>
    <cellStyle name="Comma 5 6 2 4" xfId="38410" xr:uid="{78D1E7C6-EA89-434C-86BA-21A77F36457A}"/>
    <cellStyle name="Comma 5 6 2 4 2" xfId="45902" xr:uid="{7624D251-1820-4923-807F-6747738D0A1D}"/>
    <cellStyle name="Comma 5 6 2 5" xfId="39523" xr:uid="{78E58D28-668F-4BFC-B748-5F56CF063250}"/>
    <cellStyle name="Comma 5 6 2 6" xfId="40644" xr:uid="{6C46E550-BCB8-48F0-94A5-876633D35F56}"/>
    <cellStyle name="Comma 5 6 2 7" xfId="15487" xr:uid="{1AE47339-3D44-4C1C-9DDF-5E68BA6B9FB3}"/>
    <cellStyle name="Comma 5 6 2 8" xfId="1767" xr:uid="{025CCA24-4BC8-463B-B87B-7E3ADF456AF9}"/>
    <cellStyle name="Comma 5 6 2 9" xfId="42011" xr:uid="{0FF850F8-9110-4094-9200-99967EDCCF96}"/>
    <cellStyle name="Comma 5 6 3" xfId="594" xr:uid="{CE717AA5-91B2-45F6-9FE0-9E8E886B66DA}"/>
    <cellStyle name="Comma 5 6 3 2" xfId="25904" xr:uid="{5F0C9FA2-51CB-4B85-8E77-32904FCFD162}"/>
    <cellStyle name="Comma 5 6 3 2 2" xfId="45353" xr:uid="{0A00D8B2-28EE-4546-862F-FCD8482C8BB3}"/>
    <cellStyle name="Comma 5 6 3 2 3" xfId="46845" xr:uid="{3D760FA1-B706-4A92-A047-FFC76E655886}"/>
    <cellStyle name="Comma 5 6 3 2 4" xfId="43800" xr:uid="{BD2B0A3C-66E9-4A71-8E58-8DB041835C78}"/>
    <cellStyle name="Comma 5 6 3 3" xfId="42157" xr:uid="{943EA805-8079-451D-91A4-BEBC3A90F558}"/>
    <cellStyle name="Comma 5 6 3 3 2" xfId="44644" xr:uid="{F4108270-4BC2-4C02-A231-4EC2D1F64444}"/>
    <cellStyle name="Comma 5 6 3 4" xfId="46131" xr:uid="{F325237B-EAAD-4D97-A5FF-400E889BF3D0}"/>
    <cellStyle name="Comma 5 6 3 5" xfId="43136" xr:uid="{9FC75B04-79E2-4A02-A007-22010090E84A}"/>
    <cellStyle name="Comma 5 6 4" xfId="36752" xr:uid="{24D91320-9654-4110-A868-76FEECDBC167}"/>
    <cellStyle name="Comma 5 6 4 2" xfId="44887" xr:uid="{E9077C40-D5BC-4523-976D-17C5CEB8D259}"/>
    <cellStyle name="Comma 5 6 4 3" xfId="46377" xr:uid="{D1833F50-6ECA-4F2C-9A70-D1FCB70AE1C2}"/>
    <cellStyle name="Comma 5 6 4 4" xfId="43359" xr:uid="{8A6564D4-4E68-4E80-9A92-79879AF6E49E}"/>
    <cellStyle name="Comma 5 6 5" xfId="38409" xr:uid="{F6B60676-4A6B-4E96-B546-8699B85CE472}"/>
    <cellStyle name="Comma 5 6 5 2" xfId="44188" xr:uid="{99BAC875-EBB0-470F-B6A5-96BF62FB3ACC}"/>
    <cellStyle name="Comma 5 6 6" xfId="39522" xr:uid="{698D6AD2-09F9-4045-8C92-1003D90C19E9}"/>
    <cellStyle name="Comma 5 6 6 2" xfId="45675" xr:uid="{4A5BB706-69D2-4AA9-8A97-187574C8AE92}"/>
    <cellStyle name="Comma 5 6 7" xfId="40643" xr:uid="{1E8B3B91-C0E5-497E-8E8C-83936249643E}"/>
    <cellStyle name="Comma 5 6 8" xfId="15486" xr:uid="{F4A71106-4425-42B8-86D2-8E9CF8D6554A}"/>
    <cellStyle name="Comma 5 6 9" xfId="1766" xr:uid="{E35C75B6-150E-4585-86D9-5966A32A91F8}"/>
    <cellStyle name="Comma 5 7" xfId="395" xr:uid="{9ABB97A2-5D78-41F0-9066-878D0A64AABE}"/>
    <cellStyle name="Comma 5 7 10" xfId="41969" xr:uid="{9289F64E-D671-4BCE-868F-107E3BE442C0}"/>
    <cellStyle name="Comma 5 7 11" xfId="42748" xr:uid="{B092FEDC-B208-41B5-B459-CBC6F92656E0}"/>
    <cellStyle name="Comma 5 7 2" xfId="681" xr:uid="{65C02CD6-239A-4E5B-84A8-99AE82682C8D}"/>
    <cellStyle name="Comma 5 7 2 10" xfId="42950" xr:uid="{D5F8F8C6-88DC-4D32-BCD9-C32C8E1CD75B}"/>
    <cellStyle name="Comma 5 7 2 2" xfId="25907" xr:uid="{1EC51828-E5C4-4B5B-BE4E-918ADDB4F5E4}"/>
    <cellStyle name="Comma 5 7 2 2 2" xfId="45146" xr:uid="{7DB927E4-C509-4D46-85CE-025787AA659C}"/>
    <cellStyle name="Comma 5 7 2 2 3" xfId="46635" xr:uid="{5A08685C-A690-4EC4-8BEA-30CED9455EA6}"/>
    <cellStyle name="Comma 5 7 2 2 4" xfId="43599" xr:uid="{4D7EFDE7-2C53-4A69-ABE2-8935DD3B7EA9}"/>
    <cellStyle name="Comma 5 7 2 3" xfId="36755" xr:uid="{7CDF9BDF-9A9F-485E-AD26-BAA0818EC434}"/>
    <cellStyle name="Comma 5 7 2 3 2" xfId="44440" xr:uid="{456300CD-973C-4651-AE00-C4FE752E0600}"/>
    <cellStyle name="Comma 5 7 2 4" xfId="38412" xr:uid="{1800B3EB-26FF-4412-91B2-AD2CEDE138FA}"/>
    <cellStyle name="Comma 5 7 2 4 2" xfId="45928" xr:uid="{7E3DD0F0-5DB8-4B5A-938D-CA8407A68CA9}"/>
    <cellStyle name="Comma 5 7 2 5" xfId="39525" xr:uid="{B5DDA823-31C2-4F2E-BCF6-096AE8198D26}"/>
    <cellStyle name="Comma 5 7 2 6" xfId="40646" xr:uid="{EE51D1E5-BC6E-4D01-B6CD-70A486861508}"/>
    <cellStyle name="Comma 5 7 2 7" xfId="15489" xr:uid="{DBD3B329-B008-4E73-80FA-131500BF63D2}"/>
    <cellStyle name="Comma 5 7 2 8" xfId="1769" xr:uid="{4312B16E-3192-422D-8BE5-332CFD2A9E07}"/>
    <cellStyle name="Comma 5 7 2 9" xfId="42244" xr:uid="{5BA53A0E-6484-4797-9921-858D2D76894E}"/>
    <cellStyle name="Comma 5 7 3" xfId="25906" xr:uid="{3628C7FF-A0E0-4D3D-B446-7D0995404BBF}"/>
    <cellStyle name="Comma 5 7 3 2" xfId="43826" xr:uid="{6534E0B6-E479-4323-B4DE-D8076D83FDDB}"/>
    <cellStyle name="Comma 5 7 3 2 2" xfId="45379" xr:uid="{7858C2B3-B568-4EA5-A17B-37C63FCBE1CD}"/>
    <cellStyle name="Comma 5 7 3 2 3" xfId="46871" xr:uid="{9BFEDBD3-F87A-4799-9E0D-FD982F3263E4}"/>
    <cellStyle name="Comma 5 7 3 3" xfId="44670" xr:uid="{143055DB-CB6F-4F42-9ED8-9B1DD2478F43}"/>
    <cellStyle name="Comma 5 7 3 4" xfId="46157" xr:uid="{5ABF344A-6D67-4F15-974B-F0799BAB7A41}"/>
    <cellStyle name="Comma 5 7 3 5" xfId="43159" xr:uid="{5747E809-9121-45C6-B4AA-F2A48ACD7E46}"/>
    <cellStyle name="Comma 5 7 4" xfId="36754" xr:uid="{E0DCCC8A-FB02-4E26-93B5-E80706497F20}"/>
    <cellStyle name="Comma 5 7 4 2" xfId="44912" xr:uid="{6E65E3CB-407F-41E8-90F7-6F8C78CA7AC2}"/>
    <cellStyle name="Comma 5 7 4 3" xfId="46401" xr:uid="{950AD23C-FF1F-43AD-8A21-EC368D5B39FE}"/>
    <cellStyle name="Comma 5 7 4 4" xfId="43379" xr:uid="{0D4F75C4-5DF9-46DD-B239-EC0819E02BA9}"/>
    <cellStyle name="Comma 5 7 5" xfId="38411" xr:uid="{A7C73998-54B5-487D-81D3-DB91802E781E}"/>
    <cellStyle name="Comma 5 7 5 2" xfId="44212" xr:uid="{39EDACA9-1CE1-46A0-9CD3-DDEA27588550}"/>
    <cellStyle name="Comma 5 7 6" xfId="39524" xr:uid="{B7C423DD-52B9-4536-8BE8-A52E13856E44}"/>
    <cellStyle name="Comma 5 7 6 2" xfId="45700" xr:uid="{90F0DA3F-4C7A-4744-9316-53E306E7299D}"/>
    <cellStyle name="Comma 5 7 7" xfId="40645" xr:uid="{88B56DC9-1A5A-4B41-BBE4-3BA392D65415}"/>
    <cellStyle name="Comma 5 7 8" xfId="15488" xr:uid="{DA5C9B87-0FA6-4ED9-9F51-9DC2D2FB3C54}"/>
    <cellStyle name="Comma 5 7 9" xfId="1768" xr:uid="{67DCF473-8025-47C9-BEAA-4501CDA9E401}"/>
    <cellStyle name="Comma 5 8" xfId="350" xr:uid="{2F437819-221D-4D69-9AE3-50648EB090A9}"/>
    <cellStyle name="Comma 5 8 10" xfId="41923" xr:uid="{5BD18CD7-B2A6-4FD4-9478-57A532D4BCB9}"/>
    <cellStyle name="Comma 5 8 11" xfId="42761" xr:uid="{5204AB68-AF2C-408F-97CA-4E05E7999717}"/>
    <cellStyle name="Comma 5 8 2" xfId="635" xr:uid="{36374F46-1556-4581-8CAF-B79AE6AEFEB4}"/>
    <cellStyle name="Comma 5 8 2 10" xfId="42962" xr:uid="{2891B223-B817-4410-A22B-C774B5D1848B}"/>
    <cellStyle name="Comma 5 8 2 2" xfId="25909" xr:uid="{6D12F07D-9704-4096-8E36-30958B97EE23}"/>
    <cellStyle name="Comma 5 8 2 2 2" xfId="45161" xr:uid="{0701F43C-7FBB-4C2A-A8A2-EE34452312B4}"/>
    <cellStyle name="Comma 5 8 2 2 3" xfId="46651" xr:uid="{957A12B9-20BD-401B-9B5A-2B48B18226DE}"/>
    <cellStyle name="Comma 5 8 2 2 4" xfId="43613" xr:uid="{0BA7949C-65B3-4544-8A6B-22250C70BF1B}"/>
    <cellStyle name="Comma 5 8 2 3" xfId="36757" xr:uid="{82335E77-BBC1-4FE3-96F6-91D6B4C18D6C}"/>
    <cellStyle name="Comma 5 8 2 3 2" xfId="44454" xr:uid="{F3CB238D-E831-487B-A43E-A24EEFBEBBBB}"/>
    <cellStyle name="Comma 5 8 2 4" xfId="38414" xr:uid="{3357FCD9-3855-41E9-BA4B-8B15B2B093D7}"/>
    <cellStyle name="Comma 5 8 2 4 2" xfId="45942" xr:uid="{A0923810-E0F8-4B36-8D77-0245CB23D180}"/>
    <cellStyle name="Comma 5 8 2 5" xfId="39527" xr:uid="{CD60B3B5-4FFA-4A95-8A12-319EA50B4909}"/>
    <cellStyle name="Comma 5 8 2 6" xfId="40648" xr:uid="{E54388FE-6D76-4296-8018-0D1577528337}"/>
    <cellStyle name="Comma 5 8 2 7" xfId="15491" xr:uid="{6F718177-05CF-4616-9C62-27A90DEF5F83}"/>
    <cellStyle name="Comma 5 8 2 8" xfId="1771" xr:uid="{9F3156C7-FF4F-45C3-BCFE-F5A1DE489371}"/>
    <cellStyle name="Comma 5 8 2 9" xfId="42198" xr:uid="{1C37F06B-C0E1-42FF-8307-A1E76EF2CB41}"/>
    <cellStyle name="Comma 5 8 3" xfId="25908" xr:uid="{CCA264E8-A7F7-47CE-9987-67F250E8C317}"/>
    <cellStyle name="Comma 5 8 3 2" xfId="43842" xr:uid="{04C35D46-5CBE-45C4-8CAD-72F2FC351A8A}"/>
    <cellStyle name="Comma 5 8 3 2 2" xfId="45395" xr:uid="{65BD5844-A2F5-4462-BA3D-4036843A0F7F}"/>
    <cellStyle name="Comma 5 8 3 2 3" xfId="46887" xr:uid="{374B19E6-30DF-454A-A0E1-7ADB8E200095}"/>
    <cellStyle name="Comma 5 8 3 3" xfId="44685" xr:uid="{89F14A05-4439-4EA8-A54A-57ED5538E464}"/>
    <cellStyle name="Comma 5 8 3 4" xfId="46173" xr:uid="{DBDD0D90-B783-4D00-AA80-2B38B60116A3}"/>
    <cellStyle name="Comma 5 8 3 5" xfId="43172" xr:uid="{489871A8-1328-47A7-9BCE-E83C512F3340}"/>
    <cellStyle name="Comma 5 8 4" xfId="36756" xr:uid="{C5B7EDA9-027C-4D07-BC19-66AF77E56FA7}"/>
    <cellStyle name="Comma 5 8 4 2" xfId="44928" xr:uid="{E7742A57-63E8-4AA8-A090-E9149AE15460}"/>
    <cellStyle name="Comma 5 8 4 3" xfId="46417" xr:uid="{1468082F-8E63-4A81-A9F2-55D604B02336}"/>
    <cellStyle name="Comma 5 8 4 4" xfId="43393" xr:uid="{33A9C2E0-53D3-45E4-98DA-65355657C9E1}"/>
    <cellStyle name="Comma 5 8 5" xfId="38413" xr:uid="{B1345A31-0670-4941-A8AA-DE67F84202B1}"/>
    <cellStyle name="Comma 5 8 5 2" xfId="44226" xr:uid="{E07E5DAE-464D-4F1F-BB14-9E17E35DE713}"/>
    <cellStyle name="Comma 5 8 6" xfId="39526" xr:uid="{97370C44-2F6A-429F-A3A3-86C912BC54A3}"/>
    <cellStyle name="Comma 5 8 6 2" xfId="45714" xr:uid="{E54B50E8-5B27-41A2-831E-43882C085359}"/>
    <cellStyle name="Comma 5 8 7" xfId="40647" xr:uid="{BE1EF826-1F52-4756-86C4-098CFE27EB78}"/>
    <cellStyle name="Comma 5 8 8" xfId="15490" xr:uid="{6EED286C-AB50-42EE-A64F-486CA1CE9492}"/>
    <cellStyle name="Comma 5 8 9" xfId="1770" xr:uid="{46F6E24B-C6EF-470E-AD25-FA0CADCBF473}"/>
    <cellStyle name="Comma 5 9" xfId="505" xr:uid="{ECCB5C7A-D831-469C-8B69-C6E0A3C5F9FC}"/>
    <cellStyle name="Comma 5 9 10" xfId="42782" xr:uid="{3658F7C8-B0A4-4E2D-B04A-522065962159}"/>
    <cellStyle name="Comma 5 9 2" xfId="25910" xr:uid="{5730CF8A-42AF-44E9-8AC7-579B43C3C99C}"/>
    <cellStyle name="Comma 5 9 2 2" xfId="43640" xr:uid="{907FF966-1D9C-4739-82C7-EEAE69DED949}"/>
    <cellStyle name="Comma 5 9 2 2 2" xfId="45188" xr:uid="{3C25E819-4650-4477-962A-88FE7EE6575E}"/>
    <cellStyle name="Comma 5 9 2 2 3" xfId="46678" xr:uid="{9C900B70-C8E0-4D4E-B826-264DD62040C0}"/>
    <cellStyle name="Comma 5 9 2 3" xfId="44481" xr:uid="{972657CB-BD42-461A-A1A3-45E782A84734}"/>
    <cellStyle name="Comma 5 9 2 4" xfId="45969" xr:uid="{5170DE55-6116-4F44-900B-640AD1F9D35C}"/>
    <cellStyle name="Comma 5 9 2 5" xfId="42986" xr:uid="{D8BDCF5A-B85D-4813-9958-119942228B86}"/>
    <cellStyle name="Comma 5 9 3" xfId="36758" xr:uid="{842927E0-28BB-4BB1-B043-668C1B9422E3}"/>
    <cellStyle name="Comma 5 9 3 2" xfId="43869" xr:uid="{0F5018BF-2A6B-49B5-BBA1-4736BA617FF6}"/>
    <cellStyle name="Comma 5 9 3 2 2" xfId="45422" xr:uid="{596BA2B6-F11D-4272-9677-243743F72F88}"/>
    <cellStyle name="Comma 5 9 3 2 3" xfId="46914" xr:uid="{BB5E9BFB-8C75-42DE-949C-3321F75F7A9D}"/>
    <cellStyle name="Comma 5 9 3 3" xfId="44712" xr:uid="{FE24091E-F579-4ABD-94DB-F62EB8563D2F}"/>
    <cellStyle name="Comma 5 9 3 4" xfId="46200" xr:uid="{E1EC4629-E06D-4E25-A6F8-6E1987B4C02D}"/>
    <cellStyle name="Comma 5 9 3 5" xfId="43196" xr:uid="{9525F7B5-6F5D-41C1-B55B-7E0C7CAE3FAC}"/>
    <cellStyle name="Comma 5 9 4" xfId="38415" xr:uid="{C4F2CCA2-AE83-4BB7-8E72-D9E22AB97E12}"/>
    <cellStyle name="Comma 5 9 4 2" xfId="44955" xr:uid="{FC816D7F-DC8A-49DA-8721-CAE271D3D724}"/>
    <cellStyle name="Comma 5 9 4 3" xfId="46444" xr:uid="{A2CE10E1-28E4-4BC8-BF83-845BF4184A5B}"/>
    <cellStyle name="Comma 5 9 4 4" xfId="43418" xr:uid="{9D6CCD60-6EB5-426E-9923-C98E8A420283}"/>
    <cellStyle name="Comma 5 9 5" xfId="39528" xr:uid="{FEA37F13-7333-4364-8E1E-73E2BCE9D917}"/>
    <cellStyle name="Comma 5 9 5 2" xfId="44251" xr:uid="{740C1AD8-D4C1-4677-A26B-8C2E38A0ED5E}"/>
    <cellStyle name="Comma 5 9 6" xfId="40649" xr:uid="{233E11C1-3103-4074-A1C6-E3ECAE3532BF}"/>
    <cellStyle name="Comma 5 9 6 2" xfId="45739" xr:uid="{01DA8CFD-E3EC-478B-9BF7-53D764B2208E}"/>
    <cellStyle name="Comma 5 9 7" xfId="15492" xr:uid="{27DC7489-F426-42E5-82C8-030F5DB91EBD}"/>
    <cellStyle name="Comma 5 9 8" xfId="1772" xr:uid="{7380574D-9A77-4B76-9246-41EB460FDA3A}"/>
    <cellStyle name="Comma 5 9 9" xfId="42068" xr:uid="{7314631B-66C7-4453-96DE-AA8AE8B77C73}"/>
    <cellStyle name="Comma 50" xfId="1262" xr:uid="{DC726379-C5A0-41B9-BE36-D9887AB30678}"/>
    <cellStyle name="Comma 50 2" xfId="25711" xr:uid="{C6B1C867-3D52-4BA2-B317-63A3556A523B}"/>
    <cellStyle name="Comma 50 3" xfId="36594" xr:uid="{E36FCA3F-0FDE-42CE-BD56-7E7E984C8C56}"/>
    <cellStyle name="Comma 50 4" xfId="38250" xr:uid="{7C08AAD7-6ECE-4665-843C-A14608590F2E}"/>
    <cellStyle name="Comma 50 5" xfId="39363" xr:uid="{3478F872-AF38-47A0-9B42-F99D0ABDCD4D}"/>
    <cellStyle name="Comma 50 6" xfId="40484" xr:uid="{1E3A4AFB-4713-41A4-8CC4-1F0CE658B2E0}"/>
    <cellStyle name="Comma 50 7" xfId="15312" xr:uid="{34C72AA6-3174-4149-8AFD-7417B3C80834}"/>
    <cellStyle name="Comma 51" xfId="1260" xr:uid="{616491E2-097E-4AB5-A88B-73BC6876ABE9}"/>
    <cellStyle name="Comma 51 2" xfId="25709" xr:uid="{FBA46C4F-3B0A-486D-9C1C-E505E1B74CE0}"/>
    <cellStyle name="Comma 51 3" xfId="36592" xr:uid="{2877CAFF-91B1-4CA0-BEBC-D878945BBB70}"/>
    <cellStyle name="Comma 51 4" xfId="38248" xr:uid="{909540BF-956C-4BEA-BA9F-D0AFB5EFDF46}"/>
    <cellStyle name="Comma 51 5" xfId="39361" xr:uid="{EDE6A5C2-EBCF-4D59-92C8-70F3757AD7E4}"/>
    <cellStyle name="Comma 51 6" xfId="40482" xr:uid="{BCB2601D-1D98-407B-BF2C-8A9FCB98CF89}"/>
    <cellStyle name="Comma 51 7" xfId="15310" xr:uid="{BB53CB27-CB88-4B99-B23F-9EC3D3112E45}"/>
    <cellStyle name="Comma 51 8" xfId="47002" xr:uid="{DE31FD13-4E46-4690-BA06-54A319797667}"/>
    <cellStyle name="Comma 52" xfId="12999" xr:uid="{244F4894-1DA1-40B9-A273-7AED38DEDF8F}"/>
    <cellStyle name="Comma 52 2" xfId="34907" xr:uid="{11ADA2F0-7C01-4CF7-A589-721A98658A74}"/>
    <cellStyle name="Comma 52 3" xfId="37391" xr:uid="{89382AFC-8A4E-4D7A-BC1C-42BD4922D603}"/>
    <cellStyle name="Comma 52 4" xfId="38594" xr:uid="{6398B8E1-9643-4DC8-A117-AB6C94DF3907}"/>
    <cellStyle name="Comma 52 5" xfId="39711" xr:uid="{B4AFDB99-3EEF-4DA6-8188-2C4AE9BCD82E}"/>
    <cellStyle name="Comma 52 6" xfId="40828" xr:uid="{0EDCE2D2-24C7-4074-9302-A7797F8B90FD}"/>
    <cellStyle name="Comma 52 7" xfId="24665" xr:uid="{88AA8090-8EA0-4F41-8FC6-9398ECE2EDEC}"/>
    <cellStyle name="Comma 53" xfId="13002" xr:uid="{872C5ABE-8365-49CB-98C2-948C2FE63F15}"/>
    <cellStyle name="Comma 53 2" xfId="34910" xr:uid="{E61F5752-66B0-43B7-BA9D-44972F13232A}"/>
    <cellStyle name="Comma 53 3" xfId="37394" xr:uid="{62783942-0AB0-41D6-B646-F4F7326CF971}"/>
    <cellStyle name="Comma 53 4" xfId="38597" xr:uid="{4F595A3B-B175-4D00-80EE-A6A545ADBA6E}"/>
    <cellStyle name="Comma 53 5" xfId="39714" xr:uid="{AE014F30-0E18-4F01-8B7C-D86BE45E4DE1}"/>
    <cellStyle name="Comma 53 6" xfId="40831" xr:uid="{1283F3BB-76CB-4765-A4C6-A2F4F3A27441}"/>
    <cellStyle name="Comma 53 7" xfId="24666" xr:uid="{90B7DDDB-71E3-4C8A-8E71-0E6766A0555F}"/>
    <cellStyle name="Comma 54" xfId="13003" xr:uid="{38720DA6-A78F-4404-AA11-858E9D90B509}"/>
    <cellStyle name="Comma 54 2" xfId="34911" xr:uid="{D647551A-9C17-4C0D-A86F-7BBEEB3C2E45}"/>
    <cellStyle name="Comma 54 3" xfId="37395" xr:uid="{445B7A77-E11A-4FBE-8DEF-C49D9CD3CD64}"/>
    <cellStyle name="Comma 54 4" xfId="38598" xr:uid="{CA150910-8172-413A-B6A4-81C89B00FB96}"/>
    <cellStyle name="Comma 54 5" xfId="39715" xr:uid="{2E2AC3C2-F368-42A7-B4D8-CFF4796DE3AD}"/>
    <cellStyle name="Comma 54 6" xfId="40832" xr:uid="{2515D8D9-6574-440D-9A80-BFB0CB83128E}"/>
    <cellStyle name="Comma 54 7" xfId="24667" xr:uid="{046853CF-47DE-4A56-B1A5-C04297C74610}"/>
    <cellStyle name="Comma 55" xfId="13005" xr:uid="{65174D13-90D0-45C2-8C45-2B858F6C0C3B}"/>
    <cellStyle name="Comma 55 2" xfId="34912" xr:uid="{00A0CE26-C72C-44E2-80E7-B5DAFFF9AA75}"/>
    <cellStyle name="Comma 55 3" xfId="37396" xr:uid="{E9522C72-B688-4DB5-87AC-A9D05D7DEB0E}"/>
    <cellStyle name="Comma 55 4" xfId="38599" xr:uid="{202D5E60-8767-4BF4-A673-16B9B0628B1A}"/>
    <cellStyle name="Comma 55 5" xfId="39716" xr:uid="{B17F4282-046F-407C-9240-F0FF8A57D99A}"/>
    <cellStyle name="Comma 55 6" xfId="40833" xr:uid="{C6D2BB63-9A24-4F0A-826E-9D8FD2EBC602}"/>
    <cellStyle name="Comma 55 7" xfId="24668" xr:uid="{4EAF4469-E04B-4F0C-9670-EA9CE9A8ACC4}"/>
    <cellStyle name="Comma 56" xfId="13006" xr:uid="{8B228945-835D-41FF-9D6A-1C050D87594A}"/>
    <cellStyle name="Comma 56 2" xfId="34913" xr:uid="{BFF92D91-FFC5-4BD2-9533-C6DE9A02DFA0}"/>
    <cellStyle name="Comma 56 3" xfId="37397" xr:uid="{8D04C74A-3A9A-46FC-AB5D-8E812075F157}"/>
    <cellStyle name="Comma 56 4" xfId="38600" xr:uid="{238948C3-24C4-4E92-AF8F-2540D0EE245B}"/>
    <cellStyle name="Comma 56 5" xfId="39717" xr:uid="{A79A1EFC-50D5-445C-8E51-DD30DED639C5}"/>
    <cellStyle name="Comma 56 6" xfId="40834" xr:uid="{EE7AA200-2BAC-42F7-AB0B-DF4104756416}"/>
    <cellStyle name="Comma 56 7" xfId="24669" xr:uid="{A9E086A9-6988-4333-AEC4-0BB65784D9FA}"/>
    <cellStyle name="Comma 57" xfId="13009" xr:uid="{3CAF7D21-3146-4334-A290-3B84D004950E}"/>
    <cellStyle name="Comma 57 2" xfId="34914" xr:uid="{C99C6EEB-DDC7-4A4D-BF08-E8253C1DF580}"/>
    <cellStyle name="Comma 57 3" xfId="37398" xr:uid="{47488285-0CCB-4F1B-AA5B-C664B76F56A9}"/>
    <cellStyle name="Comma 57 4" xfId="38601" xr:uid="{191CD988-2F17-4054-ABDF-9EEB21A5BDA3}"/>
    <cellStyle name="Comma 57 5" xfId="39718" xr:uid="{E576DECC-B0FD-4348-AD2F-CBB6DFF07536}"/>
    <cellStyle name="Comma 57 6" xfId="40835" xr:uid="{607E9D8D-8CFC-4AFC-BD12-4BD277B8E123}"/>
    <cellStyle name="Comma 57 7" xfId="24670" xr:uid="{64E3C305-E840-4640-8388-C1A1F6FEF8ED}"/>
    <cellStyle name="Comma 58" xfId="13011" xr:uid="{1D39DD90-46C6-4FBC-9FF9-20BA1664E10F}"/>
    <cellStyle name="Comma 58 2" xfId="34915" xr:uid="{346D4123-8EAC-40AF-B50F-63162429BDAE}"/>
    <cellStyle name="Comma 58 3" xfId="37399" xr:uid="{F87EDE8E-368D-4023-B9CD-FABC677E225C}"/>
    <cellStyle name="Comma 58 4" xfId="38602" xr:uid="{D8C6940E-F93C-4EB1-A560-C0527A548C58}"/>
    <cellStyle name="Comma 58 5" xfId="39719" xr:uid="{5C6C4A45-92B2-4290-8B29-1C4FC8667741}"/>
    <cellStyle name="Comma 58 6" xfId="40836" xr:uid="{EFC33B94-88D3-42BA-9A87-C61386977834}"/>
    <cellStyle name="Comma 58 7" xfId="24671" xr:uid="{DEC7C85A-5EE4-43A5-AB5D-F605141E25F4}"/>
    <cellStyle name="Comma 59" xfId="13013" xr:uid="{F12C6628-F69C-4B28-B50A-F959BE8D1226}"/>
    <cellStyle name="Comma 59 2" xfId="34917" xr:uid="{5ED80910-58C2-4D12-8EE1-987D9AE8E4F8}"/>
    <cellStyle name="Comma 59 3" xfId="37401" xr:uid="{7182578F-5CB5-4025-822D-BC5D313E7206}"/>
    <cellStyle name="Comma 59 4" xfId="38604" xr:uid="{5C11E212-34DE-4DC7-B811-15B894D07199}"/>
    <cellStyle name="Comma 59 5" xfId="39721" xr:uid="{D9D6A201-2EB7-410D-B065-A0BDF003E71D}"/>
    <cellStyle name="Comma 59 6" xfId="40838" xr:uid="{141CB169-1ADF-48A2-A145-ACF40897468B}"/>
    <cellStyle name="Comma 59 7" xfId="24672" xr:uid="{50DE04E2-6E8A-49D1-BB4F-52497870CE10}"/>
    <cellStyle name="Comma 6" xfId="84" xr:uid="{0FFB63D5-3AC1-4A05-9735-1D5E514E8F00}"/>
    <cellStyle name="Comma 6 10" xfId="554" xr:uid="{6FFB8D3D-9FF6-4194-B902-9D9E816B7B7E}"/>
    <cellStyle name="Comma 6 10 10" xfId="42822" xr:uid="{CCA6D2F4-E745-48D0-9D7C-FA98279D2550}"/>
    <cellStyle name="Comma 6 10 2" xfId="35792" xr:uid="{F0462CA1-98E6-4A7A-ABC0-CCB88BEF73AB}"/>
    <cellStyle name="Comma 6 10 2 2" xfId="43684" xr:uid="{AA9B8B05-CFAE-4822-9711-A3B4282813C3}"/>
    <cellStyle name="Comma 6 10 2 2 2" xfId="45232" xr:uid="{C1649CE6-22B7-4E86-8CF6-823D86587092}"/>
    <cellStyle name="Comma 6 10 2 2 3" xfId="46722" xr:uid="{D59FE005-1F01-403C-83ED-BCDBD2195833}"/>
    <cellStyle name="Comma 6 10 2 3" xfId="44525" xr:uid="{762203A4-3AB8-4A0B-8AAE-86218332CADA}"/>
    <cellStyle name="Comma 6 10 2 4" xfId="46013" xr:uid="{098FA984-479B-4078-A7A2-F759618E00A3}"/>
    <cellStyle name="Comma 6 10 2 5" xfId="43028" xr:uid="{91D357DF-1F37-4C49-9EEB-6CAA413A3887}"/>
    <cellStyle name="Comma 6 10 3" xfId="37938" xr:uid="{2D998309-CA34-4ABE-9707-DAE77E861DA3}"/>
    <cellStyle name="Comma 6 10 3 2" xfId="43914" xr:uid="{316F21E6-514B-43A6-90CA-2F884A7D4EE2}"/>
    <cellStyle name="Comma 6 10 3 2 2" xfId="45467" xr:uid="{10B9074D-FBD1-4DCC-BA08-8C3FCA70FCE1}"/>
    <cellStyle name="Comma 6 10 3 2 3" xfId="46959" xr:uid="{ACEFFDD9-915A-45E9-AD19-D4E2B20D1950}"/>
    <cellStyle name="Comma 6 10 3 3" xfId="44757" xr:uid="{FDCD25C3-612A-498F-85DA-BE0DA28BADA5}"/>
    <cellStyle name="Comma 6 10 3 4" xfId="46245" xr:uid="{5DA45B02-0695-49C4-960C-46205141ECBA}"/>
    <cellStyle name="Comma 6 10 3 5" xfId="43239" xr:uid="{4A69E1B6-4A32-49F9-BD24-7A3605D12967}"/>
    <cellStyle name="Comma 6 10 4" xfId="39062" xr:uid="{A008D09D-E62E-4E86-8D65-AA2463039961}"/>
    <cellStyle name="Comma 6 10 4 2" xfId="45000" xr:uid="{3F54ACB8-88E8-4A1E-975E-43608E547979}"/>
    <cellStyle name="Comma 6 10 4 3" xfId="46489" xr:uid="{1CA1E681-624D-4648-B5A2-63064D760D07}"/>
    <cellStyle name="Comma 6 10 4 4" xfId="43462" xr:uid="{C36DCB61-02F2-4631-8E8B-C32B452C50A0}"/>
    <cellStyle name="Comma 6 10 5" xfId="40179" xr:uid="{338CFBFB-DC62-4447-A215-E31171422773}"/>
    <cellStyle name="Comma 6 10 5 2" xfId="44295" xr:uid="{8AD105CE-71AA-44EC-946D-2B67E9DEB55D}"/>
    <cellStyle name="Comma 6 10 6" xfId="41296" xr:uid="{EB2E0DA1-581A-43E0-BFDD-4501CC774CE0}"/>
    <cellStyle name="Comma 6 10 6 2" xfId="45783" xr:uid="{AD146E81-B841-49B4-84F3-7CC475A50171}"/>
    <cellStyle name="Comma 6 10 7" xfId="25422" xr:uid="{22D9A04A-5749-47D2-83AB-4539166E5A0C}"/>
    <cellStyle name="Comma 6 10 8" xfId="14938" xr:uid="{D1264422-95FA-449F-B96E-695CEB6862D7}"/>
    <cellStyle name="Comma 6 10 9" xfId="42117" xr:uid="{DF286FA8-7319-4496-9130-D3236D5ED8D2}"/>
    <cellStyle name="Comma 6 11" xfId="263" xr:uid="{4BC71E9D-CD45-468D-95A9-D97AABCB3BE6}"/>
    <cellStyle name="Comma 6 11 10" xfId="42858" xr:uid="{B0223D2D-746B-4ABA-AC8D-2DC5C3916147}"/>
    <cellStyle name="Comma 6 11 2" xfId="25911" xr:uid="{AC5DDC66-3745-4793-9C71-7DD27112338B}"/>
    <cellStyle name="Comma 6 11 2 2" xfId="45031" xr:uid="{A8A1C17E-BB15-411D-9B31-8B66A2B70A6D}"/>
    <cellStyle name="Comma 6 11 2 3" xfId="46520" xr:uid="{C2111D60-EDCA-427B-8B52-6AAE4EAB78C9}"/>
    <cellStyle name="Comma 6 11 2 4" xfId="43493" xr:uid="{CF35396C-084D-4823-9871-3F71EFA6B336}"/>
    <cellStyle name="Comma 6 11 3" xfId="36759" xr:uid="{F658230C-1B48-475B-9775-02B8E0230E57}"/>
    <cellStyle name="Comma 6 11 3 2" xfId="44326" xr:uid="{C0B46D29-B067-4D57-9ED3-B1A71F05C06C}"/>
    <cellStyle name="Comma 6 11 4" xfId="38416" xr:uid="{9D495B77-4AB2-4179-863A-C2461CA53D2A}"/>
    <cellStyle name="Comma 6 11 4 2" xfId="45814" xr:uid="{BEC2E677-07A7-451B-8EF5-D89BB85B553A}"/>
    <cellStyle name="Comma 6 11 5" xfId="39529" xr:uid="{8C2A308A-F661-4DA9-A7AD-CC2F4D26A61E}"/>
    <cellStyle name="Comma 6 11 6" xfId="40650" xr:uid="{A2DB3F9C-6B41-4B53-BC34-91969E653268}"/>
    <cellStyle name="Comma 6 11 7" xfId="15493" xr:uid="{58FA59EB-B0DB-433D-8B1F-BA6761C932F1}"/>
    <cellStyle name="Comma 6 11 8" xfId="1773" xr:uid="{F2A93C79-0D7D-4398-954C-7990E8C94B62}"/>
    <cellStyle name="Comma 6 11 9" xfId="42329" xr:uid="{1046C2ED-B8EA-4AF2-90F3-DDC36B15F7CF}"/>
    <cellStyle name="Comma 6 12" xfId="15239" xr:uid="{78483CAD-E630-4EEF-AABA-FF247013571E}"/>
    <cellStyle name="Comma 6 12 2" xfId="36059" xr:uid="{2C954CF6-8EA6-4992-94EF-31DB3481EAB6}"/>
    <cellStyle name="Comma 6 12 2 2" xfId="45260" xr:uid="{4B0AEA6C-AE90-4A89-B636-47ED6C7BE742}"/>
    <cellStyle name="Comma 6 12 2 3" xfId="46750" xr:uid="{0E251ED5-3871-4387-89A9-803E5F900FC1}"/>
    <cellStyle name="Comma 6 12 3" xfId="38191" xr:uid="{E96BA364-69A4-4BB8-AB9D-6E891B83DBDB}"/>
    <cellStyle name="Comma 6 12 4" xfId="39315" xr:uid="{52550BC0-9CAF-4149-8336-F74F99A269BB}"/>
    <cellStyle name="Comma 6 12 5" xfId="40432" xr:uid="{DDCA2E5C-C4E6-4962-A266-4EBA454EBA6A}"/>
    <cellStyle name="Comma 6 12 6" xfId="41549" xr:uid="{42333926-6C54-4FB3-B7FB-2EEBBF204F76}"/>
    <cellStyle name="Comma 6 12 7" xfId="25641" xr:uid="{D6C70E54-30CF-4831-B42B-DF9089686946}"/>
    <cellStyle name="Comma 6 13" xfId="15246" xr:uid="{84B11512-FC5A-45B3-ACF3-2BB596D96791}"/>
    <cellStyle name="Comma 6 13 2" xfId="36062" xr:uid="{2F4062B0-F93E-4208-AE5B-AC3E8DC82A31}"/>
    <cellStyle name="Comma 6 13 2 2" xfId="44095" xr:uid="{255D5EFE-A8B4-4E6C-85F8-9A79234557C5}"/>
    <cellStyle name="Comma 6 13 3" xfId="38194" xr:uid="{FB99475E-85E1-459E-A53A-82A556EC6ADE}"/>
    <cellStyle name="Comma 6 13 3 2" xfId="45583" xr:uid="{334B9FEC-1714-403D-8320-CF0394AAB58B}"/>
    <cellStyle name="Comma 6 13 4" xfId="39318" xr:uid="{81DB2A0E-922D-46FE-856B-7B60C107A0C0}"/>
    <cellStyle name="Comma 6 13 5" xfId="40435" xr:uid="{E486D992-D77F-401F-801E-2ECA923C810D}"/>
    <cellStyle name="Comma 6 13 6" xfId="41552" xr:uid="{BBACA3DC-93A3-422A-A553-7CF51B83782C}"/>
    <cellStyle name="Comma 6 13 7" xfId="25644" xr:uid="{9B8BCC49-8661-45C4-8F6E-0CA37D67744A}"/>
    <cellStyle name="Comma 6 13 8" xfId="42440" xr:uid="{7EB60CD6-E926-40C7-B357-8CEA985A7120}"/>
    <cellStyle name="Comma 6 13 9" xfId="42646" xr:uid="{13D0FAAD-7E5C-4D28-9B6A-B8ED5B2F0A2C}"/>
    <cellStyle name="Comma 6 14" xfId="25674" xr:uid="{7E77AB82-B594-4985-8D02-B0A5991E2637}"/>
    <cellStyle name="Comma 6 14 2" xfId="42478" xr:uid="{7E741376-60E6-42A1-B0FE-020CD83C4D07}"/>
    <cellStyle name="Comma 6 14 2 2" xfId="44790" xr:uid="{758BD88B-CC37-4D57-956B-4AF7CE6437CC}"/>
    <cellStyle name="Comma 6 14 3" xfId="46279" xr:uid="{CCA1DA22-2965-4FB4-8F23-754F4BDB5141}"/>
    <cellStyle name="Comma 6 14 4" xfId="43269" xr:uid="{7D08392B-3917-406B-B184-A1B9FCEB183F}"/>
    <cellStyle name="Comma 6 15" xfId="36559" xr:uid="{0A9D9A72-7E79-4F6A-8B13-2ADA449DADC6}"/>
    <cellStyle name="Comma 6 15 2" xfId="42408" xr:uid="{66203D3E-35F0-4F31-9121-669AECB96058}"/>
    <cellStyle name="Comma 6 15 2 2" xfId="44057" xr:uid="{6D7A9998-CCAA-46A3-9CF4-DEF0DD2159A5}"/>
    <cellStyle name="Comma 6 15 3" xfId="45544" xr:uid="{118E9AA2-008B-4F3B-9DE8-85502B71F30D}"/>
    <cellStyle name="Comma 6 15 4" xfId="42612" xr:uid="{BC4BB9F0-9EFD-40F8-9F34-CFDB3B796E26}"/>
    <cellStyle name="Comma 6 16" xfId="38215" xr:uid="{EF41D429-2F56-484B-8BBE-7A3EF60CE928}"/>
    <cellStyle name="Comma 6 16 2" xfId="44002" xr:uid="{FFEC60A4-DE8F-4F6D-AAF0-F1658C611909}"/>
    <cellStyle name="Comma 6 17" xfId="39329" xr:uid="{A93B8AA1-2821-4F8B-8185-7794232453CD}"/>
    <cellStyle name="Comma 6 17 2" xfId="45488" xr:uid="{25001F76-C8B8-495B-A1E0-C1C6BF287C6F}"/>
    <cellStyle name="Comma 6 18" xfId="40449" xr:uid="{90DBC4E4-9B8D-4F0B-A37A-AE7781BF6799}"/>
    <cellStyle name="Comma 6 18 2" xfId="42591" xr:uid="{4A67CE60-3266-47D3-AE5B-1CFC36D63968}"/>
    <cellStyle name="Comma 6 19" xfId="15290" xr:uid="{4D3FCDD5-E6E9-4FEA-B5B8-6A54894CE88D}"/>
    <cellStyle name="Comma 6 2" xfId="248" xr:uid="{8EE11B74-0EFA-46BE-BD86-7BEACE42EAB7}"/>
    <cellStyle name="Comma 6 2 10" xfId="39530" xr:uid="{A30D9090-ED09-478D-90CF-46D25122CF53}"/>
    <cellStyle name="Comma 6 2 10 2" xfId="45511" xr:uid="{6F6B76FA-50C1-4D08-842B-EE3C0C5B21E5}"/>
    <cellStyle name="Comma 6 2 11" xfId="40651" xr:uid="{BFC5012C-A0DC-4E26-9222-2BB7C37EDCD3}"/>
    <cellStyle name="Comma 6 2 12" xfId="15494" xr:uid="{48BD34FA-A1F1-44C8-8214-E5BADBEFBD15}"/>
    <cellStyle name="Comma 6 2 13" xfId="1774" xr:uid="{E2452AE0-1166-469E-A359-9F000BAFB5B0}"/>
    <cellStyle name="Comma 6 2 14" xfId="41614" xr:uid="{888C53B0-00F8-4DD6-B91D-0008F9C1C48F}"/>
    <cellStyle name="Comma 6 2 15" xfId="833" xr:uid="{F5B1712F-E076-4013-978E-9440D578FF84}"/>
    <cellStyle name="Comma 6 2 16" xfId="41859" xr:uid="{460FB1AC-98F0-4C42-899B-B629B5B3056B}"/>
    <cellStyle name="Comma 6 2 17" xfId="46998" xr:uid="{CB594405-DAAC-4BF6-A8FC-8F5A5B3AD7DC}"/>
    <cellStyle name="Comma 6 2 2" xfId="329" xr:uid="{6AD36FA3-4496-4033-BA82-9F938FCAAB6E}"/>
    <cellStyle name="Comma 6 2 2 10" xfId="40652" xr:uid="{E91B35C4-D7D8-487A-9837-0A35618F8AC8}"/>
    <cellStyle name="Comma 6 2 2 11" xfId="15495" xr:uid="{A6786903-7B1D-4388-BE74-88F9D64286E1}"/>
    <cellStyle name="Comma 6 2 2 12" xfId="1775" xr:uid="{C9F5DB52-EEE0-427A-A879-90B7C1AABAEF}"/>
    <cellStyle name="Comma 6 2 2 13" xfId="1048" xr:uid="{F197DE91-DE63-4936-8688-674A11DA7E63}"/>
    <cellStyle name="Comma 6 2 2 14" xfId="41901" xr:uid="{D4DA10D3-A325-417B-8EF1-F3227E10D8F3}"/>
    <cellStyle name="Comma 6 2 2 2" xfId="458" xr:uid="{F35486B0-7CCD-4C9D-9358-B26B0D4A4D06}"/>
    <cellStyle name="Comma 6 2 2 2 10" xfId="1776" xr:uid="{E2905E88-F37C-4AED-AA2C-E590C0C2DAC3}"/>
    <cellStyle name="Comma 6 2 2 2 11" xfId="42030" xr:uid="{EE6F3971-881A-48C1-BF3C-03B6F37BC39E}"/>
    <cellStyle name="Comma 6 2 2 2 12" xfId="42382" xr:uid="{BB2C2115-4375-4C8E-A405-4D1EF58FBC8C}"/>
    <cellStyle name="Comma 6 2 2 2 2" xfId="742" xr:uid="{6BCC7D0F-29B6-4DCF-AC8E-0A7FC7595377}"/>
    <cellStyle name="Comma 6 2 2 2 2 10" xfId="43585" xr:uid="{7A87EA93-B8E6-4C59-BAF2-629FD361E04A}"/>
    <cellStyle name="Comma 6 2 2 2 2 2" xfId="35307" xr:uid="{C25EB6C9-C904-45BB-8815-99760F4A081E}"/>
    <cellStyle name="Comma 6 2 2 2 2 2 2" xfId="45129" xr:uid="{A06CC877-587E-41E1-BFAA-53C6145A90FA}"/>
    <cellStyle name="Comma 6 2 2 2 2 3" xfId="37672" xr:uid="{0E9D3CCE-90DD-43C1-828D-D2459126E5F9}"/>
    <cellStyle name="Comma 6 2 2 2 2 3 2" xfId="46618" xr:uid="{C9488B69-FAC1-4445-A563-0F3257397FE8}"/>
    <cellStyle name="Comma 6 2 2 2 2 4" xfId="38862" xr:uid="{C9CABCFC-3BBE-436E-BE66-F789BBA535E2}"/>
    <cellStyle name="Comma 6 2 2 2 2 5" xfId="39979" xr:uid="{F8B58339-3C34-486D-8E46-58D85C49F32F}"/>
    <cellStyle name="Comma 6 2 2 2 2 6" xfId="41096" xr:uid="{C0CF9249-351C-49B2-89BD-3E5C369EA4DC}"/>
    <cellStyle name="Comma 6 2 2 2 2 7" xfId="24975" xr:uid="{81D4AC99-CE02-4DA7-95CC-2A35ED99AD7F}"/>
    <cellStyle name="Comma 6 2 2 2 2 8" xfId="14229" xr:uid="{DCF44712-A233-47F8-95F8-F84A34E60D7F}"/>
    <cellStyle name="Comma 6 2 2 2 2 9" xfId="42305" xr:uid="{CC664D46-BEB6-4CE1-8B8E-CE18C7744618}"/>
    <cellStyle name="Comma 6 2 2 2 3" xfId="15092" xr:uid="{FB553E43-FBFC-425E-8D50-E89564695607}"/>
    <cellStyle name="Comma 6 2 2 2 3 2" xfId="35941" xr:uid="{B4F121CD-6250-4EEC-B8E8-7283E156C9B7}"/>
    <cellStyle name="Comma 6 2 2 2 3 3" xfId="38083" xr:uid="{E127DDEB-765B-418D-8EDF-883FEE2CF447}"/>
    <cellStyle name="Comma 6 2 2 2 3 4" xfId="39207" xr:uid="{733318EA-AB9F-4AD2-B982-87FCF2352CE1}"/>
    <cellStyle name="Comma 6 2 2 2 3 5" xfId="40324" xr:uid="{F86D40F1-FB3D-453C-97BF-788DD0B4303B}"/>
    <cellStyle name="Comma 6 2 2 2 3 6" xfId="41441" xr:uid="{162C77E0-FED3-4953-86EC-CCE5FB88F366}"/>
    <cellStyle name="Comma 6 2 2 2 3 7" xfId="25557" xr:uid="{0CEA334D-734A-452B-9007-29423CD25EA9}"/>
    <cellStyle name="Comma 6 2 2 2 3 8" xfId="42459" xr:uid="{53C81558-5741-425B-BCD5-78908C50350F}"/>
    <cellStyle name="Comma 6 2 2 2 3 9" xfId="44424" xr:uid="{C19834B2-FEA6-4FE7-A229-D6EAEA35148E}"/>
    <cellStyle name="Comma 6 2 2 2 4" xfId="25914" xr:uid="{352FCC4E-1AEA-45FA-A146-A293A0A8A1F1}"/>
    <cellStyle name="Comma 6 2 2 2 4 2" xfId="45912" xr:uid="{5540DE47-DDC9-4EAB-A37F-C2E6CD8EEBC2}"/>
    <cellStyle name="Comma 6 2 2 2 5" xfId="36762" xr:uid="{251D6A7C-9059-44DE-BFC9-402274246CD4}"/>
    <cellStyle name="Comma 6 2 2 2 6" xfId="38419" xr:uid="{28DCD4C8-2DAD-4579-9198-B21F4F754188}"/>
    <cellStyle name="Comma 6 2 2 2 7" xfId="39532" xr:uid="{093A28EA-C919-4D19-BDF0-61F262085B7E}"/>
    <cellStyle name="Comma 6 2 2 2 8" xfId="40653" xr:uid="{58D0DD5A-1435-477E-847A-23190561AE11}"/>
    <cellStyle name="Comma 6 2 2 2 9" xfId="15496" xr:uid="{E7CE4073-7119-4497-AD02-A1726102D06B}"/>
    <cellStyle name="Comma 6 2 2 3" xfId="613" xr:uid="{57ABC0B8-3B43-46E4-A7D5-3586466B63ED}"/>
    <cellStyle name="Comma 6 2 2 3 10" xfId="43145" xr:uid="{C6E09750-A485-4765-B1E3-86015DC1CAB0}"/>
    <cellStyle name="Comma 6 2 2 3 2" xfId="25915" xr:uid="{BFB84DF1-90C1-4AEA-AF21-7F9B19FF6A06}"/>
    <cellStyle name="Comma 6 2 2 3 2 2" xfId="45362" xr:uid="{876B2DA4-15CD-446C-A61A-4FEE758334E3}"/>
    <cellStyle name="Comma 6 2 2 3 2 3" xfId="46854" xr:uid="{79BC6023-8416-434A-AD35-EAA5DE7C8D19}"/>
    <cellStyle name="Comma 6 2 2 3 2 4" xfId="43809" xr:uid="{D3DFD96A-5269-448B-894A-57A35EECA330}"/>
    <cellStyle name="Comma 6 2 2 3 3" xfId="36763" xr:uid="{019C6C97-F8A4-49B9-ABD7-77DD7BE6B962}"/>
    <cellStyle name="Comma 6 2 2 3 3 2" xfId="44653" xr:uid="{7589723E-32EE-4728-A9C2-254D74A7A3A7}"/>
    <cellStyle name="Comma 6 2 2 3 4" xfId="38420" xr:uid="{800F0C13-EB30-4034-8279-549C0586F03A}"/>
    <cellStyle name="Comma 6 2 2 3 4 2" xfId="46140" xr:uid="{3D14AC07-0CE0-4146-8AB0-B085302C47B4}"/>
    <cellStyle name="Comma 6 2 2 3 5" xfId="39533" xr:uid="{F0AA2408-79B2-4145-929F-999F1979922F}"/>
    <cellStyle name="Comma 6 2 2 3 6" xfId="40654" xr:uid="{0B00AFE1-D3F3-4607-9AEB-E2710EA3BAA5}"/>
    <cellStyle name="Comma 6 2 2 3 7" xfId="15497" xr:uid="{97003602-D3F8-4B22-B3FA-17D5E0E856A7}"/>
    <cellStyle name="Comma 6 2 2 3 8" xfId="1777" xr:uid="{3E401D5F-65EC-4879-88CB-3C86CB49A6E1}"/>
    <cellStyle name="Comma 6 2 2 3 9" xfId="42176" xr:uid="{CC53B87A-A0BD-4FEF-835D-7CFEAEBFF5A9}"/>
    <cellStyle name="Comma 6 2 2 4" xfId="13479" xr:uid="{589951F8-2D13-46D6-956E-F2D3AEA2D9DC}"/>
    <cellStyle name="Comma 6 2 2 4 2" xfId="35062" xr:uid="{2A61DA63-AB7B-4D22-9662-8D2879ACC9BD}"/>
    <cellStyle name="Comma 6 2 2 4 2 2" xfId="44896" xr:uid="{AF6ECDF7-6394-4EDA-8650-7C9F58F44F41}"/>
    <cellStyle name="Comma 6 2 2 4 3" xfId="37504" xr:uid="{1DC7DC69-3520-437B-A5CB-CD3FFFD38C8D}"/>
    <cellStyle name="Comma 6 2 2 4 3 2" xfId="46386" xr:uid="{C5F476F4-405A-4C22-BE37-94B44B5A996F}"/>
    <cellStyle name="Comma 6 2 2 4 4" xfId="38707" xr:uid="{FD715B53-D304-4536-B058-AA7806D7BE03}"/>
    <cellStyle name="Comma 6 2 2 4 5" xfId="39824" xr:uid="{3596DB6E-DBB8-4026-BED3-24052150C4B0}"/>
    <cellStyle name="Comma 6 2 2 4 6" xfId="40941" xr:uid="{A12F0F58-4C57-40C0-868A-1184B4A27EF2}"/>
    <cellStyle name="Comma 6 2 2 4 7" xfId="24779" xr:uid="{40C3A446-B3AC-48BF-A0EA-FD7E6EE1EF79}"/>
    <cellStyle name="Comma 6 2 2 4 8" xfId="42451" xr:uid="{CC36C3E9-72AE-46E2-A4FB-DAF8965672C9}"/>
    <cellStyle name="Comma 6 2 2 4 9" xfId="43368" xr:uid="{D5F26529-BE4E-4257-870A-1F196173B849}"/>
    <cellStyle name="Comma 6 2 2 5" xfId="14940" xr:uid="{E060CCCE-04EA-4813-9003-1CBE691FCDCC}"/>
    <cellStyle name="Comma 6 2 2 5 2" xfId="35794" xr:uid="{E8F442F0-F192-4B9B-B203-6BB1DC6E5F1B}"/>
    <cellStyle name="Comma 6 2 2 5 3" xfId="37940" xr:uid="{006BB682-5F3A-4A3D-9D77-519398FC77F7}"/>
    <cellStyle name="Comma 6 2 2 5 4" xfId="39064" xr:uid="{F62DF9D7-8FD9-4DAC-897F-3B2B9FB15329}"/>
    <cellStyle name="Comma 6 2 2 5 5" xfId="40181" xr:uid="{9A2F85F3-0431-475D-948C-AFB8E5FAF786}"/>
    <cellStyle name="Comma 6 2 2 5 6" xfId="41298" xr:uid="{B1ED7E25-F917-4E51-B8F1-9BEEDFAD337C}"/>
    <cellStyle name="Comma 6 2 2 5 7" xfId="25424" xr:uid="{EB97CD5D-9978-4980-AD20-3FC35888F6FF}"/>
    <cellStyle name="Comma 6 2 2 5 8" xfId="42482" xr:uid="{B0F463CD-9D94-42EB-897A-56C9442181FE}"/>
    <cellStyle name="Comma 6 2 2 6" xfId="25913" xr:uid="{348D0684-66E5-4262-93E3-6A01C25C1BAA}"/>
    <cellStyle name="Comma 6 2 2 6 2" xfId="45684" xr:uid="{CBF791DC-3CF5-45C7-837C-1E4B0BF3DCA7}"/>
    <cellStyle name="Comma 6 2 2 7" xfId="36761" xr:uid="{528E9D01-10A8-436B-8DD1-5C6B00918F94}"/>
    <cellStyle name="Comma 6 2 2 8" xfId="38418" xr:uid="{08CF3CFB-D821-45B8-9061-5DD6DCE9156B}"/>
    <cellStyle name="Comma 6 2 2 9" xfId="39531" xr:uid="{2FD75175-7C00-41B3-BE06-CC6A6980E158}"/>
    <cellStyle name="Comma 6 2 3" xfId="416" xr:uid="{08A89F5D-1148-46BF-A2C9-8088EC8B0DB7}"/>
    <cellStyle name="Comma 6 2 3 10" xfId="15498" xr:uid="{2DE5929A-E359-4A7D-89E9-34F9C6156805}"/>
    <cellStyle name="Comma 6 2 3 11" xfId="1778" xr:uid="{00550E82-03F6-4886-95C1-FEE7241D7E5C}"/>
    <cellStyle name="Comma 6 2 3 12" xfId="41988" xr:uid="{A69D4285-533C-4AE3-AAA3-5195921FD8FF}"/>
    <cellStyle name="Comma 6 2 3 13" xfId="42376" xr:uid="{801DDFAD-7015-4657-85E8-5739182CC1D3}"/>
    <cellStyle name="Comma 6 2 3 2" xfId="700" xr:uid="{9B919B20-CD07-421D-A39A-FFBD829BE466}"/>
    <cellStyle name="Comma 6 2 3 2 10" xfId="42933" xr:uid="{5D344860-7353-4A11-9940-AF6A950EF8CC}"/>
    <cellStyle name="Comma 6 2 3 2 2" xfId="25917" xr:uid="{4AAD6901-022A-4E42-B2D7-732615221592}"/>
    <cellStyle name="Comma 6 2 3 2 2 2" xfId="45123" xr:uid="{6B306639-A4D7-499C-B2F2-3E95C85A86B7}"/>
    <cellStyle name="Comma 6 2 3 2 2 3" xfId="46612" xr:uid="{241DF9A4-C9AA-4C7C-91D1-D4A300B73455}"/>
    <cellStyle name="Comma 6 2 3 2 2 4" xfId="43579" xr:uid="{231B8950-734B-4B16-9F18-A92050DB2680}"/>
    <cellStyle name="Comma 6 2 3 2 3" xfId="36765" xr:uid="{8D001ABE-AE1B-4B38-BA95-807E91892326}"/>
    <cellStyle name="Comma 6 2 3 2 3 2" xfId="44417" xr:uid="{E7FFAA23-0E81-49F6-9202-82BA6002778A}"/>
    <cellStyle name="Comma 6 2 3 2 4" xfId="38422" xr:uid="{9C1262F4-5B28-400C-BD24-1FC9BF9733BA}"/>
    <cellStyle name="Comma 6 2 3 2 4 2" xfId="45905" xr:uid="{97913A30-6105-41C7-99D9-9AA6B9AAAAAD}"/>
    <cellStyle name="Comma 6 2 3 2 5" xfId="39535" xr:uid="{695CCC0D-DE4F-46A9-898B-AF1982B06475}"/>
    <cellStyle name="Comma 6 2 3 2 6" xfId="40656" xr:uid="{BB5D2016-AEFA-408D-B538-F72351C34C40}"/>
    <cellStyle name="Comma 6 2 3 2 7" xfId="15499" xr:uid="{8054B3A3-F42A-481F-8889-C5CBF1E50940}"/>
    <cellStyle name="Comma 6 2 3 2 8" xfId="1779" xr:uid="{7BFACB53-4235-4B78-B25A-BA1AC04F51E1}"/>
    <cellStyle name="Comma 6 2 3 2 9" xfId="42263" xr:uid="{0CC3DE76-B9E8-43E7-8FAA-B643F4B3B954}"/>
    <cellStyle name="Comma 6 2 3 3" xfId="14563" xr:uid="{893AC3A9-BF76-4417-A3B4-A70CED36685A}"/>
    <cellStyle name="Comma 6 2 3 3 2" xfId="35438" xr:uid="{0204EDB0-10E1-4196-94EE-9CA79A49A6E7}"/>
    <cellStyle name="Comma 6 2 3 3 2 2" xfId="45356" xr:uid="{8BFE48DB-82C5-4F8A-9E87-1731729F2E57}"/>
    <cellStyle name="Comma 6 2 3 3 2 3" xfId="46848" xr:uid="{E54ECC56-7252-49EB-9F08-92E6F37014E3}"/>
    <cellStyle name="Comma 6 2 3 3 2 4" xfId="43803" xr:uid="{F0C9C785-E242-4898-A21D-99E2CA013053}"/>
    <cellStyle name="Comma 6 2 3 3 3" xfId="37767" xr:uid="{9084AE81-5536-4333-A2DF-1BBE3CD6CE9D}"/>
    <cellStyle name="Comma 6 2 3 3 3 2" xfId="44647" xr:uid="{31F828B8-3AF6-4906-A299-9F9BDC64C226}"/>
    <cellStyle name="Comma 6 2 3 3 4" xfId="38938" xr:uid="{3832BF96-A2D3-48E4-9109-030EF59AAEDC}"/>
    <cellStyle name="Comma 6 2 3 3 4 2" xfId="46134" xr:uid="{D36A99B3-BA84-49A4-8F27-C72C948F6641}"/>
    <cellStyle name="Comma 6 2 3 3 5" xfId="40055" xr:uid="{533CB4C9-245D-414B-9955-A152E59F783F}"/>
    <cellStyle name="Comma 6 2 3 3 6" xfId="41172" xr:uid="{1D8FC08E-EBD8-45F1-9ADD-136F48E43760}"/>
    <cellStyle name="Comma 6 2 3 3 7" xfId="25081" xr:uid="{1F721831-02E7-42B1-9132-46FF8DF8A8F3}"/>
    <cellStyle name="Comma 6 2 3 3 8" xfId="42457" xr:uid="{3B3F99BA-B214-4E0B-9E3A-2343F1322FF8}"/>
    <cellStyle name="Comma 6 2 3 3 9" xfId="43139" xr:uid="{56AFADDF-252A-4DE7-BCCB-518641521CCA}"/>
    <cellStyle name="Comma 6 2 3 4" xfId="15172" xr:uid="{7953A546-E4B6-41F7-A748-B8D562EB671C}"/>
    <cellStyle name="Comma 6 2 3 4 2" xfId="36017" xr:uid="{5AB38A12-5464-4A9C-AC63-1DA3E7850798}"/>
    <cellStyle name="Comma 6 2 3 4 2 2" xfId="44890" xr:uid="{0EB6BE7E-DD4E-4B1B-A0CC-8BCDD41AD06D}"/>
    <cellStyle name="Comma 6 2 3 4 3" xfId="38158" xr:uid="{8A1606C9-3D9B-497E-ADDF-F0E9EFFFA58F}"/>
    <cellStyle name="Comma 6 2 3 4 3 2" xfId="46380" xr:uid="{CD581646-692D-4CD7-AD4A-B20C651FA1A3}"/>
    <cellStyle name="Comma 6 2 3 4 4" xfId="39282" xr:uid="{0EF32BCE-A21B-476E-A57D-A73C2EC0A240}"/>
    <cellStyle name="Comma 6 2 3 4 5" xfId="40399" xr:uid="{58EF8C62-6F56-49B4-92FB-393B2A62BA32}"/>
    <cellStyle name="Comma 6 2 3 4 6" xfId="41516" xr:uid="{AB39EEAD-6B3C-4A97-9416-7B8DEB9454CD}"/>
    <cellStyle name="Comma 6 2 3 4 7" xfId="25611" xr:uid="{EE4448C2-963B-4C02-8D22-E953CBC1FB9B}"/>
    <cellStyle name="Comma 6 2 3 4 8" xfId="43362" xr:uid="{17F51D80-2192-48D6-B4F1-C6050CFC3B1D}"/>
    <cellStyle name="Comma 6 2 3 5" xfId="25916" xr:uid="{E30EBECF-1C6D-4EF3-84A8-DAAA0AFDFCBD}"/>
    <cellStyle name="Comma 6 2 3 5 2" xfId="44191" xr:uid="{7F4D00A7-5065-49C7-8D4D-B4D8590D3EDD}"/>
    <cellStyle name="Comma 6 2 3 6" xfId="36764" xr:uid="{A247DD22-7F71-4079-A68D-F546C9099D67}"/>
    <cellStyle name="Comma 6 2 3 6 2" xfId="45678" xr:uid="{20928421-C54A-425D-9BF8-05348AAA0543}"/>
    <cellStyle name="Comma 6 2 3 7" xfId="38421" xr:uid="{8FF54E9C-2CE0-419C-9E8D-E1E0EDEED4E7}"/>
    <cellStyle name="Comma 6 2 3 8" xfId="39534" xr:uid="{A394CECC-A8B6-4231-9532-729A922C04A5}"/>
    <cellStyle name="Comma 6 2 3 9" xfId="40655" xr:uid="{6255FC6D-D700-4276-B691-8574BFB31C40}"/>
    <cellStyle name="Comma 6 2 4" xfId="369" xr:uid="{2F6CACAD-6CAB-4E6B-8F17-C9B6DA441C84}"/>
    <cellStyle name="Comma 6 2 4 10" xfId="1780" xr:uid="{DFD956EB-4055-4E7C-AB12-FF392CDD2846}"/>
    <cellStyle name="Comma 6 2 4 11" xfId="41942" xr:uid="{F601DE7B-E658-43D9-B1C5-CDB1C7AD45F5}"/>
    <cellStyle name="Comma 6 2 4 12" xfId="42883" xr:uid="{C0824539-3E10-4904-9B33-879E61555DCE}"/>
    <cellStyle name="Comma 6 2 4 2" xfId="654" xr:uid="{A607ECD5-A76C-439C-9570-5B2DF19FAACF}"/>
    <cellStyle name="Comma 6 2 4 2 10" xfId="43524" xr:uid="{1D6D9752-B945-4615-8815-75B7BE14399D}"/>
    <cellStyle name="Comma 6 2 4 2 2" xfId="35306" xr:uid="{4BA632F4-2E20-4603-B04E-B07E92DDE7C5}"/>
    <cellStyle name="Comma 6 2 4 2 2 2" xfId="45064" xr:uid="{00DB5D7B-03FC-4553-BF72-5CF91F41B777}"/>
    <cellStyle name="Comma 6 2 4 2 3" xfId="37671" xr:uid="{2ED335A9-2A95-45BE-AF76-125DF05192EC}"/>
    <cellStyle name="Comma 6 2 4 2 3 2" xfId="46552" xr:uid="{29E39C25-8EFF-4ABF-83E2-55F46CB6EFBD}"/>
    <cellStyle name="Comma 6 2 4 2 4" xfId="38861" xr:uid="{92A0B89A-5836-43C0-8D65-839228AFDCE0}"/>
    <cellStyle name="Comma 6 2 4 2 5" xfId="39978" xr:uid="{ACA91851-9AFC-4405-ABD9-7CF5BE5DDE32}"/>
    <cellStyle name="Comma 6 2 4 2 6" xfId="41095" xr:uid="{21EA8EC2-21E7-4584-8AB2-BCA81FE45139}"/>
    <cellStyle name="Comma 6 2 4 2 7" xfId="24974" xr:uid="{82506661-1DAA-4832-B21E-8DDC9E9670A4}"/>
    <cellStyle name="Comma 6 2 4 2 8" xfId="14228" xr:uid="{6CF8BAB7-6B8E-4654-8770-3537C33BF4FE}"/>
    <cellStyle name="Comma 6 2 4 2 9" xfId="42217" xr:uid="{F58811DE-E76E-4D4A-8568-8E846F920094}"/>
    <cellStyle name="Comma 6 2 4 3" xfId="15091" xr:uid="{746F29B1-5E79-4CCA-8EDD-7B2557541DBB}"/>
    <cellStyle name="Comma 6 2 4 3 2" xfId="35940" xr:uid="{385B9937-B808-41AD-B057-5E723746B7B9}"/>
    <cellStyle name="Comma 6 2 4 3 3" xfId="38082" xr:uid="{16610235-626E-44EF-8B7C-A2019CC46AFA}"/>
    <cellStyle name="Comma 6 2 4 3 4" xfId="39206" xr:uid="{7DFF15E3-74CB-4B4C-B579-F84F4EBCDA0B}"/>
    <cellStyle name="Comma 6 2 4 3 5" xfId="40323" xr:uid="{67A1544E-7F6C-4E3F-ABD0-9B6C594E7509}"/>
    <cellStyle name="Comma 6 2 4 3 6" xfId="41440" xr:uid="{6F8A080C-F9E6-4368-94B2-67E367AD71E6}"/>
    <cellStyle name="Comma 6 2 4 3 7" xfId="25556" xr:uid="{030FDB14-C3A7-498F-8697-599906BAC6F2}"/>
    <cellStyle name="Comma 6 2 4 3 8" xfId="44359" xr:uid="{92EDA41F-576B-4695-8891-0588C1CEF813}"/>
    <cellStyle name="Comma 6 2 4 4" xfId="25918" xr:uid="{15314F3B-FD66-49AE-9B76-2BE7571B8EF0}"/>
    <cellStyle name="Comma 6 2 4 4 2" xfId="45848" xr:uid="{AFFB1408-C662-47DB-95E1-534618A11C01}"/>
    <cellStyle name="Comma 6 2 4 5" xfId="36766" xr:uid="{F143FCDF-D14E-4C82-BD5C-88F1CB20D6CC}"/>
    <cellStyle name="Comma 6 2 4 6" xfId="38423" xr:uid="{1700579E-12E4-40F2-AAED-1AC257AF4E10}"/>
    <cellStyle name="Comma 6 2 4 7" xfId="39536" xr:uid="{A42DD462-9D7B-4621-8B03-B667030C3036}"/>
    <cellStyle name="Comma 6 2 4 8" xfId="40657" xr:uid="{4E35A2C7-4CAA-4CDD-B2AA-A251C3B17F94}"/>
    <cellStyle name="Comma 6 2 4 9" xfId="15500" xr:uid="{27E72A50-5817-4019-9916-A03E8511ECE2}"/>
    <cellStyle name="Comma 6 2 5" xfId="524" xr:uid="{BE12EB99-5426-41E6-B4FB-31B4945D372B}"/>
    <cellStyle name="Comma 6 2 5 10" xfId="43082" xr:uid="{BEED641D-653C-4CE7-9632-BAB0816E76CA}"/>
    <cellStyle name="Comma 6 2 5 2" xfId="35061" xr:uid="{E057E722-3986-4916-ADCA-9678D4E92C68}"/>
    <cellStyle name="Comma 6 2 5 2 2" xfId="45293" xr:uid="{9C9A1518-0D9E-4E76-BDC4-4FB5CAAF9713}"/>
    <cellStyle name="Comma 6 2 5 2 3" xfId="46785" xr:uid="{D9C54866-1B41-4C7E-984A-6598AEA541F1}"/>
    <cellStyle name="Comma 6 2 5 2 4" xfId="43742" xr:uid="{1866070C-B312-44B0-A1DF-F67C7FAD69AC}"/>
    <cellStyle name="Comma 6 2 5 3" xfId="37503" xr:uid="{A373007B-5E9F-4304-BCAB-BEAF7CC9F577}"/>
    <cellStyle name="Comma 6 2 5 3 2" xfId="44586" xr:uid="{8A249F25-7709-437E-ABF9-C7C0B6FB7DC9}"/>
    <cellStyle name="Comma 6 2 5 4" xfId="38706" xr:uid="{C9E8B848-D935-4F0C-99D2-D31F89D06275}"/>
    <cellStyle name="Comma 6 2 5 4 2" xfId="46072" xr:uid="{0704C912-16B6-4CAE-9E19-84EE446F7F70}"/>
    <cellStyle name="Comma 6 2 5 5" xfId="39823" xr:uid="{748D25B6-8A07-4266-BCFE-EAF7296599BC}"/>
    <cellStyle name="Comma 6 2 5 6" xfId="40940" xr:uid="{71AAEAD9-1D33-4DA2-B65E-E1CD080599AE}"/>
    <cellStyle name="Comma 6 2 5 7" xfId="24778" xr:uid="{72D03C74-9E84-401F-849D-2B360A8C5521}"/>
    <cellStyle name="Comma 6 2 5 8" xfId="13478" xr:uid="{B25A0DA7-4D63-43D3-B861-675071906A11}"/>
    <cellStyle name="Comma 6 2 5 9" xfId="42087" xr:uid="{49EE1C87-2442-4669-A0D4-CE4A865869E2}"/>
    <cellStyle name="Comma 6 2 6" xfId="571" xr:uid="{035B826F-88BE-485F-BAA7-2FD0A1DB9071}"/>
    <cellStyle name="Comma 6 2 6 10" xfId="43305" xr:uid="{F00F7171-9C55-4F73-A9FC-7C77C20B0CC7}"/>
    <cellStyle name="Comma 6 2 6 2" xfId="35793" xr:uid="{36685967-F114-4239-A3A4-B6B7717736AB}"/>
    <cellStyle name="Comma 6 2 6 2 2" xfId="44828" xr:uid="{D966EB1F-E1C5-4564-8D86-BA8C590BDE11}"/>
    <cellStyle name="Comma 6 2 6 3" xfId="37939" xr:uid="{137B37F3-983F-4CAA-84CE-AB466B69D55C}"/>
    <cellStyle name="Comma 6 2 6 3 2" xfId="46318" xr:uid="{906F8B3B-DE2C-4732-90BD-881822D3A0FE}"/>
    <cellStyle name="Comma 6 2 6 4" xfId="39063" xr:uid="{8E4DB1DF-EEFA-4958-9336-529B0315CA6A}"/>
    <cellStyle name="Comma 6 2 6 5" xfId="40180" xr:uid="{D26DFAF4-03E4-436D-BA88-22813991CEB4}"/>
    <cellStyle name="Comma 6 2 6 6" xfId="41297" xr:uid="{C96759B7-B013-443C-973E-AAEAF457760F}"/>
    <cellStyle name="Comma 6 2 6 7" xfId="25423" xr:uid="{E7A26980-68FE-42DD-BDD8-0AC3153B67E1}"/>
    <cellStyle name="Comma 6 2 6 8" xfId="14939" xr:uid="{88E5A4BF-B170-40FF-9AC4-3A5E9742859F}"/>
    <cellStyle name="Comma 6 2 6 9" xfId="42134" xr:uid="{204BCD4E-A906-41F6-9628-D9F00C89554C}"/>
    <cellStyle name="Comma 6 2 7" xfId="287" xr:uid="{D3C1CD3A-35EC-47E6-A260-01B0A801D5A4}"/>
    <cellStyle name="Comma 6 2 7 2" xfId="25912" xr:uid="{6BE12F6C-4B6C-41EF-8522-0408396F8B79}"/>
    <cellStyle name="Comma 6 2 7 2 2" xfId="44133" xr:uid="{182C6E16-DDDD-4CC7-B684-4A249EEFF1AE}"/>
    <cellStyle name="Comma 6 2 7 3" xfId="45619" xr:uid="{D004C43D-C121-4E52-8835-273B58EC6DCE}"/>
    <cellStyle name="Comma 6 2 7 4" xfId="43961" xr:uid="{3024595D-9E2D-4391-B8BD-096F2A892D2E}"/>
    <cellStyle name="Comma 6 2 8" xfId="36760" xr:uid="{6FC1096A-76C1-4CC7-9F42-0C56384FCA3F}"/>
    <cellStyle name="Comma 6 2 8 2" xfId="42479" xr:uid="{55EA004C-A01E-4276-A778-5CBE9ABA43FC}"/>
    <cellStyle name="Comma 6 2 8 3" xfId="43939" xr:uid="{4F72799F-C299-439B-A10E-574FA7870BE0}"/>
    <cellStyle name="Comma 6 2 9" xfId="38417" xr:uid="{52C2F77E-B8D7-4AF9-865C-210B9D9034BD}"/>
    <cellStyle name="Comma 6 2 9 2" xfId="44025" xr:uid="{602402F2-9C6A-43A4-9E3D-3941D8B30FEC}"/>
    <cellStyle name="Comma 6 20" xfId="1223" xr:uid="{48BC6223-E3BB-4137-91B3-A194FFEE89E0}"/>
    <cellStyle name="Comma 6 21" xfId="808" xr:uid="{13D1E8B2-67C6-4827-8D81-30358467EFC4}"/>
    <cellStyle name="Comma 6 22" xfId="41811" xr:uid="{DF56D653-8165-4823-8D13-210D48C2B29F}"/>
    <cellStyle name="Comma 6 23" xfId="41840" xr:uid="{E57EF154-C0C5-43C0-A13C-BAD45A7FE43E}"/>
    <cellStyle name="Comma 6 24" xfId="205" xr:uid="{EFE2808D-3095-43BD-9F46-9E29A34205D9}"/>
    <cellStyle name="Comma 6 25" xfId="135" xr:uid="{72720FC7-F312-48B4-9553-AAF7EA480F94}"/>
    <cellStyle name="Comma 6 3" xfId="299" xr:uid="{ABD3EB69-BCB8-48B4-8028-6142C1C37D2F}"/>
    <cellStyle name="Comma 6 3 10" xfId="40658" xr:uid="{1A9547C4-E8BA-42E3-8728-F839FB141CA2}"/>
    <cellStyle name="Comma 6 3 11" xfId="15501" xr:uid="{D5CDC9F3-2222-45A2-8FC8-B837C6809D33}"/>
    <cellStyle name="Comma 6 3 12" xfId="1781" xr:uid="{2BACBC4A-C5BE-4AD3-A6CE-9E5B77134AA7}"/>
    <cellStyle name="Comma 6 3 13" xfId="868" xr:uid="{CEF3CDAD-D6DA-4DD7-9EF0-CCC9A53C477C}"/>
    <cellStyle name="Comma 6 3 14" xfId="41871" xr:uid="{713B77F4-E7C4-4C9C-A33B-BC0B70B1FC02}"/>
    <cellStyle name="Comma 6 3 15" xfId="42379" xr:uid="{B83BF4C7-8323-4B60-A12F-3E41C022373B}"/>
    <cellStyle name="Comma 6 3 2" xfId="340" xr:uid="{A841A260-3CB8-4F8C-A67D-2BA02FD1B95D}"/>
    <cellStyle name="Comma 6 3 2 10" xfId="15502" xr:uid="{B420733C-42B9-4AC4-B672-86B3E8AEB3CC}"/>
    <cellStyle name="Comma 6 3 2 11" xfId="1782" xr:uid="{33AA4FD5-46F9-43F4-9647-A675E65AC257}"/>
    <cellStyle name="Comma 6 3 2 12" xfId="1082" xr:uid="{85D08544-54FB-4F3E-BB7C-58CCFADF7AA5}"/>
    <cellStyle name="Comma 6 3 2 13" xfId="41913" xr:uid="{1F618CCF-C02E-4BD2-ACB0-1FC5A3E50F78}"/>
    <cellStyle name="Comma 6 3 2 14" xfId="42904" xr:uid="{C7B425E2-B1B6-4D1A-A1C5-D40AE7B180DD}"/>
    <cellStyle name="Comma 6 3 2 2" xfId="470" xr:uid="{FF0FC05D-7608-4450-816B-12C74C99C660}"/>
    <cellStyle name="Comma 6 3 2 2 10" xfId="43547" xr:uid="{61616261-1C02-4345-AF9B-33CCD45287A8}"/>
    <cellStyle name="Comma 6 3 2 2 2" xfId="754" xr:uid="{CC6F31AB-49F3-4A16-A4CA-14F9F5FE9002}"/>
    <cellStyle name="Comma 6 3 2 2 2 2" xfId="25921" xr:uid="{96006C1E-6496-45ED-A5AB-4B452F945799}"/>
    <cellStyle name="Comma 6 3 2 2 2 3" xfId="42317" xr:uid="{4996DD14-4F83-4A69-967E-9742AEC9DDFD}"/>
    <cellStyle name="Comma 6 3 2 2 2 4" xfId="45088" xr:uid="{42181C11-88D5-48A0-AB34-8AE8F447654A}"/>
    <cellStyle name="Comma 6 3 2 2 3" xfId="36769" xr:uid="{01DB6FAC-62A6-4216-8D99-905CF9789579}"/>
    <cellStyle name="Comma 6 3 2 2 3 2" xfId="46577" xr:uid="{78172B94-53A9-45FF-87A4-376FAE3C2989}"/>
    <cellStyle name="Comma 6 3 2 2 4" xfId="38426" xr:uid="{9BCEBA1D-12E5-403C-9B6B-E98CD1896406}"/>
    <cellStyle name="Comma 6 3 2 2 5" xfId="39539" xr:uid="{129FA26F-72BA-47B8-9A83-B57F6EBFB137}"/>
    <cellStyle name="Comma 6 3 2 2 6" xfId="40660" xr:uid="{CF144120-D1B8-422C-BAED-A0F53DA31F2D}"/>
    <cellStyle name="Comma 6 3 2 2 7" xfId="15503" xr:uid="{EE37A53C-6420-45F6-BDE1-3ABCA5AC28EE}"/>
    <cellStyle name="Comma 6 3 2 2 8" xfId="1783" xr:uid="{954F169A-B43A-4509-B30A-ECCE260C08F4}"/>
    <cellStyle name="Comma 6 3 2 2 9" xfId="42042" xr:uid="{0167E4EC-A98D-4618-9604-122E83D05C6C}"/>
    <cellStyle name="Comma 6 3 2 3" xfId="625" xr:uid="{530BFB23-AAD5-460F-B37A-0EDB90BA514D}"/>
    <cellStyle name="Comma 6 3 2 3 10" xfId="44383" xr:uid="{9A7F61EB-3751-4D1D-B2AD-673C416F742E}"/>
    <cellStyle name="Comma 6 3 2 3 2" xfId="35064" xr:uid="{2C5F83ED-0AEB-4CC3-98C1-DB9797623FCB}"/>
    <cellStyle name="Comma 6 3 2 3 3" xfId="37506" xr:uid="{2CF7DD65-7BBF-4F60-ABCF-8F1818375180}"/>
    <cellStyle name="Comma 6 3 2 3 4" xfId="38709" xr:uid="{ACD47B04-3047-4E7A-99B6-9BD198984146}"/>
    <cellStyle name="Comma 6 3 2 3 5" xfId="39826" xr:uid="{B482761B-88A6-49BB-ABD2-28C8D221CE0D}"/>
    <cellStyle name="Comma 6 3 2 3 6" xfId="40943" xr:uid="{B0F7B33D-921D-477A-A6E9-9ED62DE1E8CE}"/>
    <cellStyle name="Comma 6 3 2 3 7" xfId="24781" xr:uid="{352F051D-1EAD-4FD6-8C2C-659B2C961B78}"/>
    <cellStyle name="Comma 6 3 2 3 8" xfId="13481" xr:uid="{6331A32E-2BEF-40F2-A58D-4477CDE6B5C7}"/>
    <cellStyle name="Comma 6 3 2 3 9" xfId="42188" xr:uid="{B8B5ACA4-B127-4677-8A71-1C2AB3104492}"/>
    <cellStyle name="Comma 6 3 2 4" xfId="14942" xr:uid="{8E07C883-053B-4E0E-AB51-5CC36F5E26B1}"/>
    <cellStyle name="Comma 6 3 2 4 2" xfId="35796" xr:uid="{D5288715-4306-493A-9C6E-B3B950E5D8DE}"/>
    <cellStyle name="Comma 6 3 2 4 3" xfId="37942" xr:uid="{2CE34FAA-D7B0-49ED-ACBA-62878B468E80}"/>
    <cellStyle name="Comma 6 3 2 4 4" xfId="39066" xr:uid="{929FF363-1889-48B4-B2CD-FB6E650D8E8F}"/>
    <cellStyle name="Comma 6 3 2 4 5" xfId="40183" xr:uid="{E125091D-7BB9-41E5-9AE6-B46909DD2237}"/>
    <cellStyle name="Comma 6 3 2 4 6" xfId="41300" xr:uid="{2F1A99B3-3185-4043-B77A-83E625AE2BFE}"/>
    <cellStyle name="Comma 6 3 2 4 7" xfId="25426" xr:uid="{AFC1CCB3-EAA9-4E77-A34D-B9EAD31CAE3E}"/>
    <cellStyle name="Comma 6 3 2 4 8" xfId="45871" xr:uid="{E0D7C166-0B15-4FC2-9E87-4332DE512EC1}"/>
    <cellStyle name="Comma 6 3 2 5" xfId="25920" xr:uid="{8233FD70-7413-4A1A-9528-883D7F2E29A8}"/>
    <cellStyle name="Comma 6 3 2 6" xfId="36768" xr:uid="{D8BF3CB2-F700-4CF9-93FA-02746998DBD1}"/>
    <cellStyle name="Comma 6 3 2 7" xfId="38425" xr:uid="{04DA80E5-61F0-45E7-9959-F8089C4EA560}"/>
    <cellStyle name="Comma 6 3 2 8" xfId="39538" xr:uid="{35877F63-B840-4F12-B1EB-67D0044A88BE}"/>
    <cellStyle name="Comma 6 3 2 9" xfId="40659" xr:uid="{8B6B139A-AA76-495D-954E-45CB4D63A515}"/>
    <cellStyle name="Comma 6 3 3" xfId="428" xr:uid="{062CAD86-D875-448F-80FB-676CE0770A96}"/>
    <cellStyle name="Comma 6 3 3 10" xfId="43105" xr:uid="{94C703BA-AA87-4EEF-8EC4-2453A84FF0C4}"/>
    <cellStyle name="Comma 6 3 3 2" xfId="712" xr:uid="{DEE7BD2C-3B02-4970-BC79-ECD852D980B6}"/>
    <cellStyle name="Comma 6 3 3 2 2" xfId="25922" xr:uid="{D9B25779-26D6-48FC-9600-2ECCF254D89A}"/>
    <cellStyle name="Comma 6 3 3 2 2 2" xfId="45319" xr:uid="{ACC9132E-1B99-469F-B0E3-9671C2E3049F}"/>
    <cellStyle name="Comma 6 3 3 2 3" xfId="42275" xr:uid="{175F2707-9AA0-4CDB-A6A4-82F2AC632D8C}"/>
    <cellStyle name="Comma 6 3 3 2 3 2" xfId="46811" xr:uid="{E0027A6F-0A13-49A4-9A65-AAB0B35CAF1F}"/>
    <cellStyle name="Comma 6 3 3 2 4" xfId="43767" xr:uid="{750ED883-2E0B-4B7E-97CE-B42117E515A5}"/>
    <cellStyle name="Comma 6 3 3 3" xfId="36770" xr:uid="{C7BD1C38-2798-41A2-A013-03552A1EACB6}"/>
    <cellStyle name="Comma 6 3 3 3 2" xfId="44611" xr:uid="{504FDFE4-02AA-492F-B653-DB7B7471490E}"/>
    <cellStyle name="Comma 6 3 3 4" xfId="38427" xr:uid="{EEBE43F2-B764-437B-B4D3-AB04E3792CA5}"/>
    <cellStyle name="Comma 6 3 3 4 2" xfId="46098" xr:uid="{BF945497-5ED6-4F0F-8C4C-86CA91F1FDE6}"/>
    <cellStyle name="Comma 6 3 3 5" xfId="39540" xr:uid="{DA1DD331-56E0-472B-8EED-A6B914FB6144}"/>
    <cellStyle name="Comma 6 3 3 6" xfId="40661" xr:uid="{A0F84BB6-1CCC-411C-8E10-1BB362D08B20}"/>
    <cellStyle name="Comma 6 3 3 7" xfId="15504" xr:uid="{576452F4-228D-46C6-8248-C046D53E1374}"/>
    <cellStyle name="Comma 6 3 3 8" xfId="1784" xr:uid="{E401B63D-F7E5-479E-87DF-DC912FA6473A}"/>
    <cellStyle name="Comma 6 3 3 9" xfId="42000" xr:uid="{7B70E76D-D99C-4743-9223-77451BBC9DFD}"/>
    <cellStyle name="Comma 6 3 4" xfId="381" xr:uid="{00593C6D-6BCE-4C5C-ACA2-D11BAD0C5C6C}"/>
    <cellStyle name="Comma 6 3 4 10" xfId="43328" xr:uid="{F07E2165-2472-41E7-B15F-86E6007AAF74}"/>
    <cellStyle name="Comma 6 3 4 2" xfId="666" xr:uid="{81AA23BD-72CC-4B65-BA5E-857CEEAFE053}"/>
    <cellStyle name="Comma 6 3 4 2 2" xfId="35063" xr:uid="{A81301DC-416D-4CE4-9B9E-5E04B2D66668}"/>
    <cellStyle name="Comma 6 3 4 2 3" xfId="42229" xr:uid="{B50C116E-579C-424D-AE06-3C68C9D6FAB8}"/>
    <cellStyle name="Comma 6 3 4 2 4" xfId="44853" xr:uid="{35CC2361-FD76-41E5-9151-3D437EF5CF94}"/>
    <cellStyle name="Comma 6 3 4 3" xfId="37505" xr:uid="{BA5ADF49-D128-4C51-9CAC-E6AC18FC4718}"/>
    <cellStyle name="Comma 6 3 4 3 2" xfId="46343" xr:uid="{334B6BDB-2CCF-4025-82FE-95366C0E9472}"/>
    <cellStyle name="Comma 6 3 4 4" xfId="38708" xr:uid="{BE4A27CA-ACA9-4123-9699-64B6333E3D1B}"/>
    <cellStyle name="Comma 6 3 4 5" xfId="39825" xr:uid="{4AEB2AF8-3B06-4828-B140-1F138986AC59}"/>
    <cellStyle name="Comma 6 3 4 6" xfId="40942" xr:uid="{03FFBB12-616E-4226-A9A8-606C220D14B8}"/>
    <cellStyle name="Comma 6 3 4 7" xfId="24780" xr:uid="{9E3C7196-BB52-49DE-94E9-C83471FD6A83}"/>
    <cellStyle name="Comma 6 3 4 8" xfId="13480" xr:uid="{78DDC37F-1A63-488A-8080-33911AC28F1A}"/>
    <cellStyle name="Comma 6 3 4 9" xfId="41954" xr:uid="{B46E1CC4-726D-4402-BA90-1672AAADA63A}"/>
    <cellStyle name="Comma 6 3 5" xfId="536" xr:uid="{AE6C0B3B-E4C2-4CB9-AF55-BBED0F4C2636}"/>
    <cellStyle name="Comma 6 3 5 10" xfId="44157" xr:uid="{D42AD322-C2AB-4E22-8A8F-A50733176D36}"/>
    <cellStyle name="Comma 6 3 5 2" xfId="35795" xr:uid="{FFFC8B73-A892-43F2-9175-3373BAEC83BD}"/>
    <cellStyle name="Comma 6 3 5 3" xfId="37941" xr:uid="{6CAD6C19-F946-4CBB-A27F-277EB343F7F4}"/>
    <cellStyle name="Comma 6 3 5 4" xfId="39065" xr:uid="{0A195A95-7694-4BFD-9C4D-5EB8BE829C70}"/>
    <cellStyle name="Comma 6 3 5 5" xfId="40182" xr:uid="{DC1AD02C-42B2-42A7-A1D4-9107110895F6}"/>
    <cellStyle name="Comma 6 3 5 6" xfId="41299" xr:uid="{73D24F57-078A-422A-8EA9-F22BE453E735}"/>
    <cellStyle name="Comma 6 3 5 7" xfId="25425" xr:uid="{FFB78EA6-4602-4E7C-A124-82E883A444D9}"/>
    <cellStyle name="Comma 6 3 5 8" xfId="14941" xr:uid="{6C86E450-A698-424B-94EB-72247D58F758}"/>
    <cellStyle name="Comma 6 3 5 9" xfId="42099" xr:uid="{B4FD9C62-0FED-4548-84BE-FCC987651010}"/>
    <cellStyle name="Comma 6 3 6" xfId="583" xr:uid="{66E6473D-6416-4B7B-8AA5-241DF150D4CD}"/>
    <cellStyle name="Comma 6 3 6 2" xfId="25919" xr:uid="{D9B2389D-CDC7-4222-9700-B2FCD6371EA5}"/>
    <cellStyle name="Comma 6 3 6 3" xfId="42146" xr:uid="{8E203550-56A0-4C61-B0F3-2B717B40FE89}"/>
    <cellStyle name="Comma 6 3 6 4" xfId="45643" xr:uid="{57DAC67F-744F-45B8-AB08-5819FE602358}"/>
    <cellStyle name="Comma 6 3 7" xfId="36767" xr:uid="{48ED87E6-933B-4EA3-9F60-F682EE282710}"/>
    <cellStyle name="Comma 6 3 7 2" xfId="42448" xr:uid="{F7EC112A-16E2-423C-8B28-2F11CAD69F73}"/>
    <cellStyle name="Comma 6 3 8" xfId="38424" xr:uid="{1B8E323E-29AE-405A-B81C-D38376854219}"/>
    <cellStyle name="Comma 6 3 9" xfId="39537" xr:uid="{06E766B8-D69B-4211-B91A-AF1DF211D1E2}"/>
    <cellStyle name="Comma 6 4" xfId="217" xr:uid="{05CCE22F-49A2-41F2-9277-5CA408B730EE}"/>
    <cellStyle name="Comma 6 4 10" xfId="15505" xr:uid="{FA525D12-C2CF-477E-91F6-C5CD751E12FA}"/>
    <cellStyle name="Comma 6 4 10 2" xfId="43464" xr:uid="{BED52C20-465F-4DC3-A2C4-8B518C474A5B}"/>
    <cellStyle name="Comma 6 4 10 2 2" xfId="45002" xr:uid="{A934DCCB-575E-45D7-82E4-BEDBE92112E0}"/>
    <cellStyle name="Comma 6 4 10 2 3" xfId="46491" xr:uid="{84FD5622-9255-4A0E-9E98-17E226028DAC}"/>
    <cellStyle name="Comma 6 4 10 3" xfId="44297" xr:uid="{B59B844F-1767-4C08-AF3A-6371956D0F89}"/>
    <cellStyle name="Comma 6 4 10 4" xfId="45785" xr:uid="{B16579E5-9482-4EFF-9451-C2E769E5BD8A}"/>
    <cellStyle name="Comma 6 4 10 5" xfId="42826" xr:uid="{86824EDD-B155-40C8-89DB-3BDD27F2745A}"/>
    <cellStyle name="Comma 6 4 11" xfId="1785" xr:uid="{0E4D7C8E-68FA-4B63-9A2A-268B971ED3FA}"/>
    <cellStyle name="Comma 6 4 11 2" xfId="43695" xr:uid="{5D475917-E3A1-472C-9AF0-0BBEF7ED31DD}"/>
    <cellStyle name="Comma 6 4 11 2 2" xfId="45243" xr:uid="{39F60AFE-DAD4-4E42-AD5B-1E6E5FE211B0}"/>
    <cellStyle name="Comma 6 4 11 2 3" xfId="46733" xr:uid="{573448FB-FED0-4E80-B7CC-956C47291DB4}"/>
    <cellStyle name="Comma 6 4 11 3" xfId="44535" xr:uid="{BB9A3726-DFD4-4AA4-8BD5-EE797FFB5680}"/>
    <cellStyle name="Comma 6 4 11 4" xfId="46023" xr:uid="{AF862E76-CF36-4AA3-9B56-C4EE1881CDD7}"/>
    <cellStyle name="Comma 6 4 11 5" xfId="43037" xr:uid="{08A9E7A5-67FF-4DA8-963C-2814B89D0C6B}"/>
    <cellStyle name="Comma 6 4 12" xfId="926" xr:uid="{EDFDDEEA-6600-4898-ABC2-6DBEEE4D43D3}"/>
    <cellStyle name="Comma 6 4 12 2" xfId="44796" xr:uid="{5A59DE41-9DEC-4A76-869A-E706B770D89C}"/>
    <cellStyle name="Comma 6 4 12 3" xfId="46285" xr:uid="{F9976266-514E-4F77-9545-47719751D776}"/>
    <cellStyle name="Comma 6 4 12 4" xfId="43275" xr:uid="{5F05E74E-98AC-4B4A-A538-ED5298E5C49B}"/>
    <cellStyle name="Comma 6 4 13" xfId="41829" xr:uid="{2450F408-A185-427E-95C9-5D1DF5DBF838}"/>
    <cellStyle name="Comma 6 4 13 2" xfId="44101" xr:uid="{0AEE16AD-6386-4931-BE36-B68C6A1BAA1B}"/>
    <cellStyle name="Comma 6 4 13 3" xfId="45589" xr:uid="{5CB5EA61-25EA-49F8-8638-B571FBD1DD6D}"/>
    <cellStyle name="Comma 6 4 14" xfId="44010" xr:uid="{8DE2F455-C7A0-4CE2-B6E5-53657389DC71}"/>
    <cellStyle name="Comma 6 4 15" xfId="45496" xr:uid="{D12BDF64-253B-45FE-9930-A9FF25B335F4}"/>
    <cellStyle name="Comma 6 4 16" xfId="42592" xr:uid="{AF6659CA-DD17-4377-8B43-463EE4F905AF}"/>
    <cellStyle name="Comma 6 4 2" xfId="279" xr:uid="{5F1FC64D-8C14-4F50-826D-2B61A577F360}"/>
    <cellStyle name="Comma 6 4 2 10" xfId="1786" xr:uid="{A0AC19A3-7ACA-48ED-8D0E-E078320C4284}"/>
    <cellStyle name="Comma 6 4 2 11" xfId="1139" xr:uid="{0669021D-29F7-4DBD-8F05-1975F80FF51E}"/>
    <cellStyle name="Comma 6 4 2 12" xfId="41851" xr:uid="{9B9AB382-6F5C-4BC6-A686-4395D3AD5EF9}"/>
    <cellStyle name="Comma 6 4 2 2" xfId="321" xr:uid="{4D0316C3-C650-4585-8C29-81D7AB867FE4}"/>
    <cellStyle name="Comma 6 4 2 2 2" xfId="450" xr:uid="{F03B9825-745D-46C8-917A-0549B0437D21}"/>
    <cellStyle name="Comma 6 4 2 2 2 2" xfId="734" xr:uid="{CEFD28F4-C312-424A-80CE-822988FB32C9}"/>
    <cellStyle name="Comma 6 4 2 2 2 2 2" xfId="42297" xr:uid="{98CF2733-0C7E-49D1-A067-83238445BFC7}"/>
    <cellStyle name="Comma 6 4 2 2 2 2 3" xfId="46636" xr:uid="{CC029A34-C4FB-4382-9059-4BF9CA2D88AB}"/>
    <cellStyle name="Comma 6 4 2 2 2 3" xfId="35066" xr:uid="{B356ADB8-EA13-499E-9262-94BBE214346C}"/>
    <cellStyle name="Comma 6 4 2 2 2 3 2" xfId="44441" xr:uid="{3E7E6ADB-3BA6-48B1-B4FA-186780715F67}"/>
    <cellStyle name="Comma 6 4 2 2 2 4" xfId="42022" xr:uid="{A2456641-5AC5-4A6C-8416-924732D7D1DC}"/>
    <cellStyle name="Comma 6 4 2 2 3" xfId="605" xr:uid="{9AA7507D-FDA3-4A72-900C-F21F4B489C1A}"/>
    <cellStyle name="Comma 6 4 2 2 3 2" xfId="37508" xr:uid="{CEAF39A7-01D7-423A-9D82-64063FD00219}"/>
    <cellStyle name="Comma 6 4 2 2 3 2 2" xfId="45380" xr:uid="{CD607681-6373-451A-B8C9-8D754F00DF78}"/>
    <cellStyle name="Comma 6 4 2 2 3 2 3" xfId="46872" xr:uid="{9CE260E2-557A-4AC9-9008-7D4796C77402}"/>
    <cellStyle name="Comma 6 4 2 2 3 2 4" xfId="43827" xr:uid="{44C6230D-B2D2-4BA7-8027-1DF1D761BA64}"/>
    <cellStyle name="Comma 6 4 2 2 3 3" xfId="42168" xr:uid="{3CE1D183-F00E-4027-8C65-C81323B1CF30}"/>
    <cellStyle name="Comma 6 4 2 2 3 4" xfId="46158" xr:uid="{553BEC1D-7F42-4E97-AAE8-99FACD01FD08}"/>
    <cellStyle name="Comma 6 4 2 2 4" xfId="38711" xr:uid="{7FD070FE-72EB-4E6F-A638-F4C17CFE4D7F}"/>
    <cellStyle name="Comma 6 4 2 2 4 2" xfId="44913" xr:uid="{1E8218A0-4A96-45BA-B6CA-E28C4B822E97}"/>
    <cellStyle name="Comma 6 4 2 2 4 3" xfId="46402" xr:uid="{711EA2C9-64C3-4935-AE0C-A846E48A272C}"/>
    <cellStyle name="Comma 6 4 2 2 4 4" xfId="43380" xr:uid="{030B3AEB-DEB3-4980-B6E1-FD3E40B7A610}"/>
    <cellStyle name="Comma 6 4 2 2 5" xfId="39828" xr:uid="{03E0AED2-47B5-4CEC-9094-37B15A00E72B}"/>
    <cellStyle name="Comma 6 4 2 2 5 2" xfId="44213" xr:uid="{69D97A83-B743-432D-903B-DD31F296E1BF}"/>
    <cellStyle name="Comma 6 4 2 2 5 3" xfId="45701" xr:uid="{18E8B284-E386-483A-AC40-7E8ABE69DF2C}"/>
    <cellStyle name="Comma 6 4 2 2 5 4" xfId="43922" xr:uid="{2C6EEBC0-153E-4E5A-910E-0395B928CD9A}"/>
    <cellStyle name="Comma 6 4 2 2 6" xfId="40945" xr:uid="{789F7A11-8657-4DA2-8C42-F14D2515E3BB}"/>
    <cellStyle name="Comma 6 4 2 2 6 2" xfId="44036" xr:uid="{5A41A305-D71B-4EDD-B95D-09F1A0398163}"/>
    <cellStyle name="Comma 6 4 2 2 7" xfId="24783" xr:uid="{0E6B6EEC-2A49-48FA-83A3-9C1D8655347C}"/>
    <cellStyle name="Comma 6 4 2 2 7 2" xfId="45523" xr:uid="{B2B3682D-55C1-4E7D-9C85-D833CF6988FA}"/>
    <cellStyle name="Comma 6 4 2 2 8" xfId="13483" xr:uid="{64E63319-A5E9-435F-B941-13F1A8B3B13D}"/>
    <cellStyle name="Comma 6 4 2 2 9" xfId="41893" xr:uid="{8032F27B-8F84-4BE2-AFD7-CD3DFC7F3253}"/>
    <cellStyle name="Comma 6 4 2 3" xfId="408" xr:uid="{64FEA72D-1D82-41C3-A747-34A6BB983BF2}"/>
    <cellStyle name="Comma 6 4 2 3 2" xfId="692" xr:uid="{74CCD4DF-FEEA-4541-BED4-AC8506208B41}"/>
    <cellStyle name="Comma 6 4 2 3 2 2" xfId="35798" xr:uid="{D6319757-1545-4CED-A544-0336FB21EB26}"/>
    <cellStyle name="Comma 6 4 2 3 2 2 2" xfId="45038" xr:uid="{FAB4AC92-EC02-4B07-A1EE-0A5F4FE1D5D0}"/>
    <cellStyle name="Comma 6 4 2 3 2 3" xfId="42255" xr:uid="{F16BEB5D-55EC-49E5-A241-77825FBA6A45}"/>
    <cellStyle name="Comma 6 4 2 3 3" xfId="37944" xr:uid="{54DF13C5-8413-4812-BF12-E6A88BA12B68}"/>
    <cellStyle name="Comma 6 4 2 3 3 2" xfId="44333" xr:uid="{CE946013-97E3-498A-A248-9CDB5DF09B98}"/>
    <cellStyle name="Comma 6 4 2 3 4" xfId="39068" xr:uid="{9D659BA5-4EA5-46E2-9351-9C8921C82174}"/>
    <cellStyle name="Comma 6 4 2 3 4 2" xfId="45821" xr:uid="{8F1FC5B2-0159-4F88-9D77-3F384F72F276}"/>
    <cellStyle name="Comma 6 4 2 3 5" xfId="40185" xr:uid="{1BA5F2DB-CE7F-4F1C-A66F-8179004F772D}"/>
    <cellStyle name="Comma 6 4 2 3 6" xfId="41302" xr:uid="{7775C1C7-BE84-456D-A10A-DFF55FB98800}"/>
    <cellStyle name="Comma 6 4 2 3 7" xfId="25428" xr:uid="{704500D9-9117-45CF-B707-10DB2EE78344}"/>
    <cellStyle name="Comma 6 4 2 3 8" xfId="14944" xr:uid="{7E5DC696-11B0-46E1-87BE-96C42031B9B0}"/>
    <cellStyle name="Comma 6 4 2 3 9" xfId="41980" xr:uid="{EB86DA6D-5EB6-4309-9E95-57A5D853CAE4}"/>
    <cellStyle name="Comma 6 4 2 4" xfId="361" xr:uid="{D7B62CDF-E2BE-4C68-8C58-527F54F27D8D}"/>
    <cellStyle name="Comma 6 4 2 4 2" xfId="646" xr:uid="{C050944E-7A5D-4FC1-9AED-156EB9D54AFD}"/>
    <cellStyle name="Comma 6 4 2 4 2 2" xfId="42209" xr:uid="{9EED4825-078E-45FF-A87A-8E31FA6AA90C}"/>
    <cellStyle name="Comma 6 4 2 4 2 3" xfId="46757" xr:uid="{B8A6C1A0-DEB8-471E-B76B-B2CBB2337CC7}"/>
    <cellStyle name="Comma 6 4 2 4 3" xfId="25924" xr:uid="{D13508D3-2265-42D1-A260-867C71083404}"/>
    <cellStyle name="Comma 6 4 2 4 3 2" xfId="44558" xr:uid="{B4BCDA31-A798-467B-9026-B5014D9FB8A7}"/>
    <cellStyle name="Comma 6 4 2 4 4" xfId="41934" xr:uid="{47B57E8E-D833-4C6C-9805-04170F06FB7F}"/>
    <cellStyle name="Comma 6 4 2 5" xfId="516" xr:uid="{A56E5EDA-24E6-44AA-BE1E-B9BD6A1C501A}"/>
    <cellStyle name="Comma 6 4 2 5 2" xfId="36772" xr:uid="{152B67C1-8238-4B02-AA68-115DEEC08FB6}"/>
    <cellStyle name="Comma 6 4 2 5 2 2" xfId="44805" xr:uid="{24F71EF0-1079-49F0-BD11-4EACCEF252EF}"/>
    <cellStyle name="Comma 6 4 2 5 3" xfId="42079" xr:uid="{8B9BFAB9-9E93-4BFB-BD3A-1442EB6CCA46}"/>
    <cellStyle name="Comma 6 4 2 6" xfId="563" xr:uid="{11D5A245-D924-4EC2-84F6-CD703A10A698}"/>
    <cellStyle name="Comma 6 4 2 6 2" xfId="38429" xr:uid="{00D5A772-6E0E-48FF-A1C3-135D482AB9D2}"/>
    <cellStyle name="Comma 6 4 2 6 2 2" xfId="44110" xr:uid="{8DDBB5CB-A350-4789-86D1-02FE58039994}"/>
    <cellStyle name="Comma 6 4 2 6 3" xfId="42126" xr:uid="{B10BB96C-33A7-4923-972B-A2817B9F0666}"/>
    <cellStyle name="Comma 6 4 2 7" xfId="39542" xr:uid="{BD90097E-AD4C-4E69-B1A6-0B87B65F27C3}"/>
    <cellStyle name="Comma 6 4 2 7 2" xfId="44015" xr:uid="{44D67291-E5C2-4CBA-BE54-BB3ADC1D33A9}"/>
    <cellStyle name="Comma 6 4 2 8" xfId="40663" xr:uid="{6306759A-B271-4512-9521-BAB1CF0B0A79}"/>
    <cellStyle name="Comma 6 4 2 8 2" xfId="45502" xr:uid="{4F20DD34-CFA0-4644-850A-2DE170FEE15E}"/>
    <cellStyle name="Comma 6 4 2 9" xfId="15506" xr:uid="{B2E3C57C-25DE-40FA-9221-017286A17567}"/>
    <cellStyle name="Comma 6 4 3" xfId="292" xr:uid="{4529BE40-1CCA-40A5-970A-276FBE16BA4B}"/>
    <cellStyle name="Comma 6 4 3 2" xfId="334" xr:uid="{44DB2455-7852-4D74-8D9D-842AE68AAD13}"/>
    <cellStyle name="Comma 6 4 3 2 2" xfId="463" xr:uid="{502C84AD-816B-4408-A367-1AB4F14A2AF6}"/>
    <cellStyle name="Comma 6 4 3 2 2 2" xfId="747" xr:uid="{8DEC159D-9071-4CF7-8C7A-B4D740836420}"/>
    <cellStyle name="Comma 6 4 3 2 2 2 2" xfId="42310" xr:uid="{54137692-A9BF-4B65-8DAF-ED51C47A8244}"/>
    <cellStyle name="Comma 6 4 3 2 2 3" xfId="42035" xr:uid="{269D0180-8860-4761-A1CA-93D12A3E75FF}"/>
    <cellStyle name="Comma 6 4 3 2 3" xfId="618" xr:uid="{98EF25B6-A4EF-42A4-9937-B83AB0C5607B}"/>
    <cellStyle name="Comma 6 4 3 2 3 2" xfId="42181" xr:uid="{CC525593-D6BC-47C6-8AD9-DF121602E1A5}"/>
    <cellStyle name="Comma 6 4 3 2 4" xfId="35065" xr:uid="{81F1F25F-B221-4494-9322-A250C7BA2355}"/>
    <cellStyle name="Comma 6 4 3 2 4 2" xfId="45833" xr:uid="{C898BA90-9334-41FC-AE32-BB40DC4392B9}"/>
    <cellStyle name="Comma 6 4 3 2 5" xfId="41906" xr:uid="{B3EB87BD-A199-4766-803F-19FFF284919F}"/>
    <cellStyle name="Comma 6 4 3 3" xfId="421" xr:uid="{D8ED50C0-079B-4020-B7FA-1BF9AE0B97BA}"/>
    <cellStyle name="Comma 6 4 3 3 2" xfId="705" xr:uid="{F7BC0439-E356-4502-9FE0-D568101E49C9}"/>
    <cellStyle name="Comma 6 4 3 3 2 2" xfId="42268" xr:uid="{5D7555D6-02F0-4586-9C55-280F84E02745}"/>
    <cellStyle name="Comma 6 4 3 3 2 3" xfId="46770" xr:uid="{444D9E94-9460-4C0D-A7A2-43894FB6F5D1}"/>
    <cellStyle name="Comma 6 4 3 3 3" xfId="37507" xr:uid="{D6F8B1C4-1453-4AC0-9EBD-BCC027AED7F2}"/>
    <cellStyle name="Comma 6 4 3 3 3 2" xfId="44571" xr:uid="{97FFAA12-67CF-4EF7-89B8-B90BA57D2DA1}"/>
    <cellStyle name="Comma 6 4 3 3 4" xfId="41993" xr:uid="{EDB4545F-1E40-4696-9020-568D2105A82A}"/>
    <cellStyle name="Comma 6 4 3 4" xfId="374" xr:uid="{6DD3AB0C-FCDA-411D-B270-EB202E81CF15}"/>
    <cellStyle name="Comma 6 4 3 4 2" xfId="659" xr:uid="{2B184683-46FF-4280-80F0-BBCC6D745026}"/>
    <cellStyle name="Comma 6 4 3 4 2 2" xfId="42222" xr:uid="{7EFB06F5-F3CF-4E5B-B84E-564DDDE4FA57}"/>
    <cellStyle name="Comma 6 4 3 4 3" xfId="38710" xr:uid="{35E93592-13E8-4D41-80DF-02145D0512F2}"/>
    <cellStyle name="Comma 6 4 3 4 3 2" xfId="46306" xr:uid="{A86B828E-609E-4118-9FC8-DBF095BB60CE}"/>
    <cellStyle name="Comma 6 4 3 4 4" xfId="41947" xr:uid="{E3183187-DC0E-47C9-B5AC-D3BE2845E88C}"/>
    <cellStyle name="Comma 6 4 3 5" xfId="529" xr:uid="{231286AD-5E40-44FF-BF09-65033C88F7BB}"/>
    <cellStyle name="Comma 6 4 3 5 2" xfId="39827" xr:uid="{F7F76062-0D7E-4D24-AFE8-4D48D677C349}"/>
    <cellStyle name="Comma 6 4 3 5 2 2" xfId="44122" xr:uid="{63CECCE3-514F-4814-8093-6615373A5753}"/>
    <cellStyle name="Comma 6 4 3 5 3" xfId="42092" xr:uid="{34CDFD59-2CD8-4CA5-95BD-47ACF3FB82C4}"/>
    <cellStyle name="Comma 6 4 3 6" xfId="576" xr:uid="{BA493BBF-01F9-4500-A287-B7BE94FDBDF9}"/>
    <cellStyle name="Comma 6 4 3 6 2" xfId="40944" xr:uid="{961B19B5-6221-4D8F-B322-F2B3ABBF9AF9}"/>
    <cellStyle name="Comma 6 4 3 6 3" xfId="42139" xr:uid="{74AC653A-9AD0-4AF6-9641-1F97C72AD765}"/>
    <cellStyle name="Comma 6 4 3 7" xfId="24782" xr:uid="{85CF0FF6-768C-449B-BFFF-78358C3FDE57}"/>
    <cellStyle name="Comma 6 4 3 7 2" xfId="45518" xr:uid="{F14F3F3E-ED0B-4CBA-ADD5-8CFCA16F5803}"/>
    <cellStyle name="Comma 6 4 3 8" xfId="13482" xr:uid="{55D76FBD-3E13-4CDE-9DE4-81ED80CD688A}"/>
    <cellStyle name="Comma 6 4 3 9" xfId="41864" xr:uid="{15C4E327-0CC3-434F-95C5-FF34F3838820}"/>
    <cellStyle name="Comma 6 4 4" xfId="306" xr:uid="{48FBF564-044B-4C6C-A122-22E2A828E8F5}"/>
    <cellStyle name="Comma 6 4 4 2" xfId="434" xr:uid="{2DEF3328-47E5-4567-B642-31D6A20DBD82}"/>
    <cellStyle name="Comma 6 4 4 2 2" xfId="718" xr:uid="{17D3689A-0EB4-4E98-8777-E0295BBEB4AD}"/>
    <cellStyle name="Comma 6 4 4 2 2 2" xfId="42281" xr:uid="{1C3F852E-8920-4E29-BE5E-6ED166D07A64}"/>
    <cellStyle name="Comma 6 4 4 2 2 3" xfId="46561" xr:uid="{D98E6F09-0E38-4868-B6AE-9BAE5A3185E9}"/>
    <cellStyle name="Comma 6 4 4 2 3" xfId="35797" xr:uid="{141B908F-8EB5-472E-993F-8C06A4E5D1CE}"/>
    <cellStyle name="Comma 6 4 4 2 3 2" xfId="44368" xr:uid="{5E601700-8A21-4775-817F-DFC08FB9404B}"/>
    <cellStyle name="Comma 6 4 4 2 4" xfId="42006" xr:uid="{F6209A45-A6E4-4C63-B3E1-F7F2F7DF5123}"/>
    <cellStyle name="Comma 6 4 4 3" xfId="589" xr:uid="{42BCC8E2-AC01-426F-B7CD-DD0BC75144DF}"/>
    <cellStyle name="Comma 6 4 4 3 2" xfId="37943" xr:uid="{A2A473E8-8190-497E-97CC-0C7F77508984}"/>
    <cellStyle name="Comma 6 4 4 3 2 2" xfId="45302" xr:uid="{8C110415-6F19-4922-8352-F52C6D855D39}"/>
    <cellStyle name="Comma 6 4 4 3 2 3" xfId="46794" xr:uid="{A2E0A0F5-5520-4087-8850-8983B050A231}"/>
    <cellStyle name="Comma 6 4 4 3 2 4" xfId="43750" xr:uid="{9055DAD8-E47D-4919-A966-F28FF6345E42}"/>
    <cellStyle name="Comma 6 4 4 3 3" xfId="42152" xr:uid="{A5CF95BA-3120-4379-B028-B0A36868BB9C}"/>
    <cellStyle name="Comma 6 4 4 3 4" xfId="46081" xr:uid="{BEBA4732-BB12-49D1-8324-DE6D367EA04C}"/>
    <cellStyle name="Comma 6 4 4 4" xfId="39067" xr:uid="{0FC3D604-E4BA-45B3-BA9F-49CB616D36C2}"/>
    <cellStyle name="Comma 6 4 4 4 2" xfId="44836" xr:uid="{8C32B01B-4CEF-452D-9F8E-A8B3EE9D5175}"/>
    <cellStyle name="Comma 6 4 4 4 3" xfId="46326" xr:uid="{C33441C7-438C-4CA0-B4E3-A1F189242D63}"/>
    <cellStyle name="Comma 6 4 4 4 4" xfId="43313" xr:uid="{C1418C65-1739-459C-ADD8-9FC41C955252}"/>
    <cellStyle name="Comma 6 4 4 5" xfId="40184" xr:uid="{8170D450-B1BC-4D53-AD11-9AADDB829DA9}"/>
    <cellStyle name="Comma 6 4 4 5 2" xfId="44141" xr:uid="{46719752-4308-4DA2-8678-8FD0CAA5899F}"/>
    <cellStyle name="Comma 6 4 4 6" xfId="41301" xr:uid="{C0FA5CCA-1BA5-4ECD-9241-7C74B1ED7295}"/>
    <cellStyle name="Comma 6 4 4 6 2" xfId="45628" xr:uid="{F7AD5882-9A1F-4CE7-843D-C29A5AFE7FA8}"/>
    <cellStyle name="Comma 6 4 4 7" xfId="25427" xr:uid="{367F7C8F-962D-41DD-85DF-D3C0665A4244}"/>
    <cellStyle name="Comma 6 4 4 8" xfId="14943" xr:uid="{B826F80C-5DE4-4891-82A9-1F55A2AAC064}"/>
    <cellStyle name="Comma 6 4 4 9" xfId="41877" xr:uid="{D83E18AA-CD97-456F-9D6E-B991DAF12893}"/>
    <cellStyle name="Comma 6 4 5" xfId="390" xr:uid="{1D873C9F-6B6E-4C38-B5BB-AC1119775C9D}"/>
    <cellStyle name="Comma 6 4 5 2" xfId="675" xr:uid="{B0AED67C-BD33-4CEA-83ED-2B2A9BE2B380}"/>
    <cellStyle name="Comma 6 4 5 2 2" xfId="42238" xr:uid="{5D7968D4-73BD-4B3E-97AE-4E39A4384EDE}"/>
    <cellStyle name="Comma 6 4 5 2 2 2" xfId="45098" xr:uid="{450C5B6E-1A83-4F7F-AD56-EBF2C8A8B587}"/>
    <cellStyle name="Comma 6 4 5 2 2 3" xfId="46587" xr:uid="{287669F5-BA0A-4ECE-9A17-9F23E21206A5}"/>
    <cellStyle name="Comma 6 4 5 2 3" xfId="44394" xr:uid="{CFB0B6A6-5FE6-4200-99EA-4611FC3C2F4F}"/>
    <cellStyle name="Comma 6 4 5 2 4" xfId="45882" xr:uid="{9A0CA30A-06EC-497B-8C70-8ED37615389C}"/>
    <cellStyle name="Comma 6 4 5 3" xfId="25923" xr:uid="{DF8BD49C-F4D9-46B8-9F8B-4DF6049CD464}"/>
    <cellStyle name="Comma 6 4 5 3 2" xfId="43779" xr:uid="{BEFDE736-828B-49D8-BCBB-54F8216F92BA}"/>
    <cellStyle name="Comma 6 4 5 3 2 2" xfId="45331" xr:uid="{35827CE1-F613-482B-890D-F6E068BB203A}"/>
    <cellStyle name="Comma 6 4 5 3 2 3" xfId="46823" xr:uid="{03E4F5D0-0659-44BD-B27E-0709B23AAC6A}"/>
    <cellStyle name="Comma 6 4 5 3 3" xfId="44623" xr:uid="{96AFB7D2-5A80-4F34-B34F-97EA8977061F}"/>
    <cellStyle name="Comma 6 4 5 3 4" xfId="46110" xr:uid="{9D9FA1D0-56DB-43CC-92CE-591DB48FBE0C}"/>
    <cellStyle name="Comma 6 4 5 3 5" xfId="43117" xr:uid="{A5898760-F5AF-4130-91AF-BD2F8DC0259A}"/>
    <cellStyle name="Comma 6 4 5 4" xfId="41963" xr:uid="{6BB63D82-BDBA-4349-95BE-BFF07CE6B037}"/>
    <cellStyle name="Comma 6 4 5 4 2" xfId="44865" xr:uid="{877BC184-F41F-422D-8E0A-1B14387194BF}"/>
    <cellStyle name="Comma 6 4 5 4 3" xfId="46355" xr:uid="{F23138CC-25EC-486D-AD61-EA9284409142}"/>
    <cellStyle name="Comma 6 4 5 5" xfId="44169" xr:uid="{8E1AB57F-3264-47E6-97CB-3D11FCD3D45F}"/>
    <cellStyle name="Comma 6 4 5 6" xfId="45655" xr:uid="{1F038282-3077-4C56-8195-1AB7AD5711DD}"/>
    <cellStyle name="Comma 6 4 6" xfId="345" xr:uid="{995CE648-D282-4E5A-A2D2-859AA70458F3}"/>
    <cellStyle name="Comma 6 4 6 2" xfId="630" xr:uid="{E8EE0B34-6EC6-4581-B1CE-E10D004FF96B}"/>
    <cellStyle name="Comma 6 4 6 2 2" xfId="42193" xr:uid="{8C3BD246-484F-4E43-9D7F-38FEE5DF5710}"/>
    <cellStyle name="Comma 6 4 6 2 2 2" xfId="45137" xr:uid="{6717D761-33D1-49BE-BF05-CF6D0BA89AE3}"/>
    <cellStyle name="Comma 6 4 6 2 2 3" xfId="46626" xr:uid="{2A03290F-8D0A-4B38-965C-BB55F42E7F5E}"/>
    <cellStyle name="Comma 6 4 6 2 3" xfId="44431" xr:uid="{14A7677A-6C0F-4B1A-9031-551FE54F6ED0}"/>
    <cellStyle name="Comma 6 4 6 2 4" xfId="45919" xr:uid="{173D95C4-5514-4BF2-B21B-E99343AF23B6}"/>
    <cellStyle name="Comma 6 4 6 3" xfId="36771" xr:uid="{4019DBE2-1BBA-436D-9795-A3BA18BD7B4F}"/>
    <cellStyle name="Comma 6 4 6 3 2" xfId="43817" xr:uid="{D999C8A6-2781-4C6B-A590-95A4EC8A8800}"/>
    <cellStyle name="Comma 6 4 6 3 2 2" xfId="45370" xr:uid="{D004F1A0-9532-4893-A5BF-0D5FC0AA1327}"/>
    <cellStyle name="Comma 6 4 6 3 2 3" xfId="46862" xr:uid="{BD54BCBD-A913-4A4A-95BA-6370ABFDEFFE}"/>
    <cellStyle name="Comma 6 4 6 3 3" xfId="44661" xr:uid="{61D338B9-3A52-42CF-BD71-E6A7294284D0}"/>
    <cellStyle name="Comma 6 4 6 3 4" xfId="46148" xr:uid="{89DF373B-AAD9-4506-A027-284E1DEE7781}"/>
    <cellStyle name="Comma 6 4 6 3 5" xfId="43150" xr:uid="{F33A74FD-4334-415E-AA75-6CEAAF003436}"/>
    <cellStyle name="Comma 6 4 6 4" xfId="41918" xr:uid="{ABA3041C-A0EF-4F27-9890-C1245F73B4FD}"/>
    <cellStyle name="Comma 6 4 6 4 2" xfId="44903" xr:uid="{6BCFA484-FF42-4AEB-95CE-E6719DD28EF1}"/>
    <cellStyle name="Comma 6 4 6 4 3" xfId="46393" xr:uid="{3C721160-C943-4945-A4DA-4866C838E06C}"/>
    <cellStyle name="Comma 6 4 6 5" xfId="44203" xr:uid="{2369158F-5455-4461-A2E6-7D35E605BFB4}"/>
    <cellStyle name="Comma 6 4 6 6" xfId="45691" xr:uid="{12929122-AB7B-4F40-B500-90E13C1DF57F}"/>
    <cellStyle name="Comma 6 4 7" xfId="500" xr:uid="{1A47FD1A-6187-47FC-8301-B388EE2B0D95}"/>
    <cellStyle name="Comma 6 4 7 2" xfId="38428" xr:uid="{B88349F1-85B2-4D7B-8C6F-B3DB01988A82}"/>
    <cellStyle name="Comma 6 4 7 2 2" xfId="43614" xr:uid="{59DFAC91-1E36-4D4A-B03E-3F403B952F7D}"/>
    <cellStyle name="Comma 6 4 7 2 2 2" xfId="45162" xr:uid="{8C7B2EBC-4FB0-49AE-A1E0-0D95D615D799}"/>
    <cellStyle name="Comma 6 4 7 2 2 3" xfId="46652" xr:uid="{B4393F40-FB4F-4DBA-8E46-4B4C18381B07}"/>
    <cellStyle name="Comma 6 4 7 2 3" xfId="44455" xr:uid="{9A6707E3-4EC8-43BB-89D8-348828350296}"/>
    <cellStyle name="Comma 6 4 7 2 4" xfId="45943" xr:uid="{115D5515-23AF-4013-85D8-EF97F224F693}"/>
    <cellStyle name="Comma 6 4 7 2 5" xfId="42963" xr:uid="{880405CA-C29F-4798-81CC-25E65EF49F40}"/>
    <cellStyle name="Comma 6 4 7 3" xfId="42063" xr:uid="{5095C220-B460-4E13-9900-E98011726839}"/>
    <cellStyle name="Comma 6 4 7 3 2" xfId="43843" xr:uid="{33666B4E-81C4-4392-8735-CCFFD4E06B1D}"/>
    <cellStyle name="Comma 6 4 7 3 2 2" xfId="45396" xr:uid="{A3005C3C-B166-4D99-B236-B4E70638A601}"/>
    <cellStyle name="Comma 6 4 7 3 2 3" xfId="46888" xr:uid="{81705B2E-527B-4CFA-BD99-159FEA3D2245}"/>
    <cellStyle name="Comma 6 4 7 3 3" xfId="44686" xr:uid="{78446428-CA59-49FA-82D8-07B3A9CE52CD}"/>
    <cellStyle name="Comma 6 4 7 3 4" xfId="46174" xr:uid="{8EF5689B-995A-4377-898B-4E90FAA498BA}"/>
    <cellStyle name="Comma 6 4 7 4" xfId="43394" xr:uid="{E0966B66-2F5B-43BC-84D9-00B7BA56D667}"/>
    <cellStyle name="Comma 6 4 7 4 2" xfId="44929" xr:uid="{5B742918-A0B0-4BFF-816E-8FB5FBF250FD}"/>
    <cellStyle name="Comma 6 4 7 4 3" xfId="46418" xr:uid="{0AC9599E-5DEA-440D-B732-AEC21D4C484E}"/>
    <cellStyle name="Comma 6 4 7 5" xfId="44227" xr:uid="{8A1ECD39-7224-45C0-9DF2-6143FFA923F8}"/>
    <cellStyle name="Comma 6 4 7 6" xfId="45715" xr:uid="{7BF2BE1E-890F-4912-B960-D44069F1900C}"/>
    <cellStyle name="Comma 6 4 8" xfId="546" xr:uid="{899E81DC-E172-4956-B039-DD420BBCB72D}"/>
    <cellStyle name="Comma 6 4 8 2" xfId="39541" xr:uid="{8D219992-A1B6-4958-8AFD-484A0D4CF29B}"/>
    <cellStyle name="Comma 6 4 8 2 2" xfId="43641" xr:uid="{71642FBF-152B-4477-89BD-4B3568E9D254}"/>
    <cellStyle name="Comma 6 4 8 2 2 2" xfId="45189" xr:uid="{4E01E7FF-EC94-4D32-A580-D554131EAF6A}"/>
    <cellStyle name="Comma 6 4 8 2 2 3" xfId="46679" xr:uid="{8CDB2BB6-8B7E-4C5D-A44E-7A83024FD62F}"/>
    <cellStyle name="Comma 6 4 8 2 3" xfId="44482" xr:uid="{918B3EA8-D6CE-4183-B9AE-A9FB09E490F3}"/>
    <cellStyle name="Comma 6 4 8 2 4" xfId="45970" xr:uid="{C756E37F-CB9E-4EA9-87D7-278112124416}"/>
    <cellStyle name="Comma 6 4 8 2 5" xfId="42987" xr:uid="{A238E494-12A3-4163-9060-96BF99439759}"/>
    <cellStyle name="Comma 6 4 8 3" xfId="42109" xr:uid="{7A598CEC-E3B1-4956-BB9F-6081B961DAFA}"/>
    <cellStyle name="Comma 6 4 8 3 2" xfId="43870" xr:uid="{E7819BE1-BFE8-4161-BE53-3213565E324A}"/>
    <cellStyle name="Comma 6 4 8 3 2 2" xfId="45423" xr:uid="{648119FF-B225-4146-945D-1B4FA6509811}"/>
    <cellStyle name="Comma 6 4 8 3 2 3" xfId="46915" xr:uid="{58C42F1D-2A43-4DB5-892A-7866F94EB7C9}"/>
    <cellStyle name="Comma 6 4 8 3 3" xfId="44713" xr:uid="{B9A3BE86-17ED-4237-8AC4-6244E5983101}"/>
    <cellStyle name="Comma 6 4 8 3 4" xfId="46201" xr:uid="{5D0C26A6-6B44-486C-8751-E002EC6E1623}"/>
    <cellStyle name="Comma 6 4 8 4" xfId="43419" xr:uid="{916252A4-CE2D-4C8A-AFC7-EAB589DF5D93}"/>
    <cellStyle name="Comma 6 4 8 4 2" xfId="44956" xr:uid="{EA4C3FEC-6162-4151-9E2F-6B78360D6004}"/>
    <cellStyle name="Comma 6 4 8 4 3" xfId="46445" xr:uid="{60F5BB8D-3760-4EAB-9E4E-E9CB3F97D865}"/>
    <cellStyle name="Comma 6 4 8 5" xfId="44252" xr:uid="{71EEEADD-92C1-415A-A057-0A378702AD7A}"/>
    <cellStyle name="Comma 6 4 8 6" xfId="45740" xr:uid="{F229CA38-9E7E-445B-8950-AD137970830C}"/>
    <cellStyle name="Comma 6 4 9" xfId="40662" xr:uid="{7DBDEA37-DCBF-4E50-A467-AA4438E5BB9B}"/>
    <cellStyle name="Comma 6 4 9 2" xfId="42322" xr:uid="{59F70965-E796-430C-B43E-BE1D2762D978}"/>
    <cellStyle name="Comma 6 4 9 2 2" xfId="43668" xr:uid="{C7B222B9-D79C-489D-8355-06C3BD2FF132}"/>
    <cellStyle name="Comma 6 4 9 2 2 2" xfId="45216" xr:uid="{3E5B41A2-D70E-458D-8849-5877F72E9B4D}"/>
    <cellStyle name="Comma 6 4 9 2 2 3" xfId="46706" xr:uid="{728C7C5B-9236-4A26-8B5C-C94A9FF8E803}"/>
    <cellStyle name="Comma 6 4 9 2 3" xfId="44509" xr:uid="{30A1387D-DFE4-46B7-8D93-EA5B90344831}"/>
    <cellStyle name="Comma 6 4 9 2 4" xfId="45997" xr:uid="{640514BA-62E8-417A-A3C0-A7937CB30ADF}"/>
    <cellStyle name="Comma 6 4 9 3" xfId="43222" xr:uid="{42105BD7-0183-4DA8-95BE-F063D556BAD2}"/>
    <cellStyle name="Comma 6 4 9 3 2" xfId="43897" xr:uid="{08EB3C61-0227-4C63-A0FD-129FDE8BA2E6}"/>
    <cellStyle name="Comma 6 4 9 3 2 2" xfId="45450" xr:uid="{CE7FA7AC-9F83-4C11-A754-307FBD7F1A9C}"/>
    <cellStyle name="Comma 6 4 9 3 2 3" xfId="46942" xr:uid="{D323BF9E-450D-4769-A612-4184B0F2EF1D}"/>
    <cellStyle name="Comma 6 4 9 3 3" xfId="44740" xr:uid="{2DE3B9FC-7772-4619-A935-898F503A7FF1}"/>
    <cellStyle name="Comma 6 4 9 3 4" xfId="46228" xr:uid="{D17FDBBC-F358-43E3-BFAC-E6798179B824}"/>
    <cellStyle name="Comma 6 4 9 4" xfId="43445" xr:uid="{F1071E20-8970-4864-95D8-97FC6BACF7CA}"/>
    <cellStyle name="Comma 6 4 9 4 2" xfId="44983" xr:uid="{755FFEF5-B302-42BD-9736-F4F58DDC3792}"/>
    <cellStyle name="Comma 6 4 9 4 3" xfId="46472" xr:uid="{C9ED5D61-C1A4-4B52-9816-098A8A8A28B1}"/>
    <cellStyle name="Comma 6 4 9 5" xfId="44278" xr:uid="{5F5F630C-1361-4C26-AD97-DE38662CFC10}"/>
    <cellStyle name="Comma 6 4 9 6" xfId="45766" xr:uid="{3F8802F1-8703-4F2D-AF7F-16E8D54833A5}"/>
    <cellStyle name="Comma 6 5" xfId="312" xr:uid="{64C0ADCD-95A0-4FD5-BC67-30924D63A866}"/>
    <cellStyle name="Comma 6 5 10" xfId="15507" xr:uid="{CC55C4BE-26CE-4695-B90B-F5C2F6354FDB}"/>
    <cellStyle name="Comma 6 5 11" xfId="1787" xr:uid="{545879ED-BC9F-4E1A-809A-F5DC3F755671}"/>
    <cellStyle name="Comma 6 5 12" xfId="41740" xr:uid="{F01050D7-9B08-4BD7-8630-DD8616229B21}"/>
    <cellStyle name="Comma 6 5 13" xfId="973" xr:uid="{9B706DAC-391C-48DF-A539-170329585868}"/>
    <cellStyle name="Comma 6 5 14" xfId="41884" xr:uid="{E6B882B7-A2EA-4E5D-95FA-D14B03386FEC}"/>
    <cellStyle name="Comma 6 5 15" xfId="42716" xr:uid="{D030F7A4-87A8-4A4D-AA3D-DE4F4BE4CA9B}"/>
    <cellStyle name="Comma 6 5 2" xfId="441" xr:uid="{CE68541E-3DB3-4FFE-9677-10181D2875EC}"/>
    <cellStyle name="Comma 6 5 2 10" xfId="42013" xr:uid="{33354123-78B3-4630-B8EA-6AED5FAE13C7}"/>
    <cellStyle name="Comma 6 5 2 11" xfId="42927" xr:uid="{D1627FB2-A6C1-407D-9269-945FFADFC835}"/>
    <cellStyle name="Comma 6 5 2 2" xfId="725" xr:uid="{5E2F4BEA-8545-43C3-946B-8F56DDCCAD7F}"/>
    <cellStyle name="Comma 6 5 2 2 2" xfId="25926" xr:uid="{75527908-CAEF-4B90-B1CC-0EA41190B548}"/>
    <cellStyle name="Comma 6 5 2 2 2 2" xfId="45116" xr:uid="{A859140A-99F6-435B-B09B-C0DF1306139E}"/>
    <cellStyle name="Comma 6 5 2 2 3" xfId="42288" xr:uid="{21CE744D-4508-489D-BA71-368E60B61156}"/>
    <cellStyle name="Comma 6 5 2 2 3 2" xfId="46605" xr:uid="{4C337EC6-C4D4-4C23-B419-A55A9BAEA9A2}"/>
    <cellStyle name="Comma 6 5 2 2 4" xfId="43573" xr:uid="{ED0D1F21-A08B-457E-9E78-2C68BDDF4923}"/>
    <cellStyle name="Comma 6 5 2 3" xfId="36774" xr:uid="{6F1A30BD-0FD7-42D7-AD7C-8F787085A918}"/>
    <cellStyle name="Comma 6 5 2 3 2" xfId="44411" xr:uid="{C1BA2D4B-FD48-46BC-ABB7-19763A720463}"/>
    <cellStyle name="Comma 6 5 2 4" xfId="38431" xr:uid="{32B94921-476E-4825-A767-69CEF38691F8}"/>
    <cellStyle name="Comma 6 5 2 4 2" xfId="45899" xr:uid="{3DC7340A-1E52-4B1E-911D-88C20FE54F07}"/>
    <cellStyle name="Comma 6 5 2 5" xfId="39544" xr:uid="{FC09707A-C5A5-49F6-A0E5-A3C11CDBEBD6}"/>
    <cellStyle name="Comma 6 5 2 6" xfId="40665" xr:uid="{360B3D3B-B096-4536-B3E8-4887DA25B898}"/>
    <cellStyle name="Comma 6 5 2 7" xfId="15508" xr:uid="{AAA9BFD2-594B-42FD-8910-5D54C2EF432B}"/>
    <cellStyle name="Comma 6 5 2 8" xfId="1788" xr:uid="{BF2F2563-47FB-42A2-A7F5-D806396127D3}"/>
    <cellStyle name="Comma 6 5 2 9" xfId="1187" xr:uid="{48B1834F-143A-46D9-9252-AFCC6742B5C4}"/>
    <cellStyle name="Comma 6 5 3" xfId="596" xr:uid="{FF4E5309-0B31-4429-BC89-BE7D0D6CD189}"/>
    <cellStyle name="Comma 6 5 3 10" xfId="43133" xr:uid="{E34AEC6F-983C-4DAE-A00B-245EB8795341}"/>
    <cellStyle name="Comma 6 5 3 2" xfId="35067" xr:uid="{5E8D1DE8-7501-481D-95E6-F3D7E57767D0}"/>
    <cellStyle name="Comma 6 5 3 2 2" xfId="45349" xr:uid="{2B41614F-8736-4805-B1B8-1B4B0C3E36CE}"/>
    <cellStyle name="Comma 6 5 3 2 3" xfId="46841" xr:uid="{2E133008-C94B-4114-B19E-68FF5B78DF5E}"/>
    <cellStyle name="Comma 6 5 3 2 4" xfId="43797" xr:uid="{2233957E-19E5-4289-90D3-A0B37E2F7FCC}"/>
    <cellStyle name="Comma 6 5 3 3" xfId="37509" xr:uid="{4D58B4F9-C6C1-4461-9A47-91C297E6F85F}"/>
    <cellStyle name="Comma 6 5 3 3 2" xfId="44641" xr:uid="{8674FA54-E464-45C6-BCB0-31FB04708441}"/>
    <cellStyle name="Comma 6 5 3 4" xfId="38712" xr:uid="{6620123C-BACE-48BC-B9DA-9AE5C35F0C93}"/>
    <cellStyle name="Comma 6 5 3 4 2" xfId="46128" xr:uid="{B9D4E352-F29C-40DD-8850-716CDC1350A2}"/>
    <cellStyle name="Comma 6 5 3 5" xfId="39829" xr:uid="{4310047E-26B2-4266-9E7C-5E7CDAF59B04}"/>
    <cellStyle name="Comma 6 5 3 6" xfId="40946" xr:uid="{0FAB5D92-5206-4244-B3BD-149D01F238B7}"/>
    <cellStyle name="Comma 6 5 3 7" xfId="24784" xr:uid="{2AA9DF51-2E55-40C4-ADC7-2E8C5356372B}"/>
    <cellStyle name="Comma 6 5 3 8" xfId="13484" xr:uid="{25AA0178-7BEF-47FE-B3D8-EC91AD4D4969}"/>
    <cellStyle name="Comma 6 5 3 9" xfId="42159" xr:uid="{FFDB2C34-6C18-426B-8300-F78587B0A399}"/>
    <cellStyle name="Comma 6 5 4" xfId="14945" xr:uid="{1FF4F1D9-F75B-4171-965C-356603BCB103}"/>
    <cellStyle name="Comma 6 5 4 2" xfId="35799" xr:uid="{58D35605-3020-41E8-BBE0-7384B39B0AF7}"/>
    <cellStyle name="Comma 6 5 4 2 2" xfId="44883" xr:uid="{D0EB3800-4080-432D-95CA-6B6BE5FB1131}"/>
    <cellStyle name="Comma 6 5 4 3" xfId="37945" xr:uid="{885EF592-683F-4BBE-941F-338D5D88911F}"/>
    <cellStyle name="Comma 6 5 4 3 2" xfId="46373" xr:uid="{8E4468AC-1982-4FC3-A86F-48588E04A884}"/>
    <cellStyle name="Comma 6 5 4 4" xfId="39069" xr:uid="{B3C6AD3E-DDF0-4A4A-9007-7C73F62019B3}"/>
    <cellStyle name="Comma 6 5 4 5" xfId="40186" xr:uid="{C58F24D0-7E26-44D5-885C-0B23C3978FED}"/>
    <cellStyle name="Comma 6 5 4 6" xfId="41303" xr:uid="{9BF56754-FDBA-4567-A32D-B7EED3D613DF}"/>
    <cellStyle name="Comma 6 5 4 7" xfId="25429" xr:uid="{3DA7F3A0-1C29-4AE8-B3A4-0AB616699B42}"/>
    <cellStyle name="Comma 6 5 4 8" xfId="43356" xr:uid="{EC7CB92B-0B6D-4C63-8533-EA90C57AE5F6}"/>
    <cellStyle name="Comma 6 5 5" xfId="25925" xr:uid="{B3C3911B-EFBB-4BDC-8A10-6EA1F3BD86A1}"/>
    <cellStyle name="Comma 6 5 5 2" xfId="44185" xr:uid="{99ECF872-B17C-4749-839C-BC110D0B6DD7}"/>
    <cellStyle name="Comma 6 5 6" xfId="36773" xr:uid="{1F541CCE-A3A0-4BD7-A842-5EC25968908A}"/>
    <cellStyle name="Comma 6 5 6 2" xfId="45672" xr:uid="{1C870B46-FCC2-4112-A2AC-F213315FDAF8}"/>
    <cellStyle name="Comma 6 5 7" xfId="38430" xr:uid="{0F7072BE-6034-4C87-8AFE-ADCCC60CC738}"/>
    <cellStyle name="Comma 6 5 8" xfId="39543" xr:uid="{FDC3C355-7F45-4DD3-9067-AEC93B8DEEB1}"/>
    <cellStyle name="Comma 6 5 9" xfId="40664" xr:uid="{AD35BFC7-BD7A-4933-8DCF-99DC80AC2800}"/>
    <cellStyle name="Comma 6 6" xfId="397" xr:uid="{13EDFA5E-BC40-4B8D-8212-485B3B532581}"/>
    <cellStyle name="Comma 6 6 10" xfId="15509" xr:uid="{BCB11F81-F600-4A23-B5BC-4B303B737AFA}"/>
    <cellStyle name="Comma 6 6 11" xfId="1789" xr:uid="{22F27E0C-2376-4458-BAA7-0D657A12F19D}"/>
    <cellStyle name="Comma 6 6 12" xfId="1026" xr:uid="{88C55CCC-A9AF-4F55-81A8-98B426423440}"/>
    <cellStyle name="Comma 6 6 13" xfId="41971" xr:uid="{B1897139-5B91-4D38-B72F-02AC4CD8E35A}"/>
    <cellStyle name="Comma 6 6 14" xfId="42727" xr:uid="{F0C68633-EDE8-4312-A445-76474ECA2709}"/>
    <cellStyle name="Comma 6 6 2" xfId="683" xr:uid="{46E35639-F7B4-4BD5-8638-7A1322F58EBE}"/>
    <cellStyle name="Comma 6 6 2 10" xfId="42936" xr:uid="{6F717A68-70A5-46DF-B85E-BDA104AEDF46}"/>
    <cellStyle name="Comma 6 6 2 2" xfId="25928" xr:uid="{87F69FD2-60BA-459A-BD38-BF08F777D5A7}"/>
    <cellStyle name="Comma 6 6 2 2 2" xfId="45126" xr:uid="{379DCCBF-7437-4F4E-8D59-4FC38E6E6A45}"/>
    <cellStyle name="Comma 6 6 2 2 3" xfId="46615" xr:uid="{A470AD48-3009-4673-83B7-996109276468}"/>
    <cellStyle name="Comma 6 6 2 2 4" xfId="43582" xr:uid="{6CBECE0A-B98E-4C48-8771-D66644CD26CA}"/>
    <cellStyle name="Comma 6 6 2 3" xfId="36776" xr:uid="{37C338B1-A44A-4BF8-B476-1813ADE299E9}"/>
    <cellStyle name="Comma 6 6 2 3 2" xfId="44421" xr:uid="{768FAD98-251E-4E76-8C98-A686C215AB96}"/>
    <cellStyle name="Comma 6 6 2 4" xfId="38433" xr:uid="{E4A907B5-AB31-4D4D-99F4-81B244F7925C}"/>
    <cellStyle name="Comma 6 6 2 4 2" xfId="45909" xr:uid="{FB3E8A0A-2B25-4E05-89FC-389C0A091C0E}"/>
    <cellStyle name="Comma 6 6 2 5" xfId="39546" xr:uid="{628B0BDF-B260-4E41-9D40-A1B51CADE2AB}"/>
    <cellStyle name="Comma 6 6 2 6" xfId="40667" xr:uid="{D9BDFD5F-08AB-42B8-96A3-F8F49BFD6370}"/>
    <cellStyle name="Comma 6 6 2 7" xfId="15510" xr:uid="{694C53BC-85E4-44A2-AF91-1E14065CDA3C}"/>
    <cellStyle name="Comma 6 6 2 8" xfId="1790" xr:uid="{0FED25CD-B64F-4127-AB94-11AEFA5A294A}"/>
    <cellStyle name="Comma 6 6 2 9" xfId="42246" xr:uid="{4CB1CDAA-EF2C-41C5-A414-016E830401E0}"/>
    <cellStyle name="Comma 6 6 3" xfId="14227" xr:uid="{F70C591F-A41F-4E8F-B5F2-651108ECBDA6}"/>
    <cellStyle name="Comma 6 6 3 2" xfId="35305" xr:uid="{1E947D26-A3DA-45D7-A393-67A84F2E073F}"/>
    <cellStyle name="Comma 6 6 3 2 2" xfId="45359" xr:uid="{3E6D984F-DE7B-4E40-AC33-F460D737E5B5}"/>
    <cellStyle name="Comma 6 6 3 2 3" xfId="46851" xr:uid="{1B166858-08BB-427F-ABAD-256A4AB660F3}"/>
    <cellStyle name="Comma 6 6 3 2 4" xfId="43806" xr:uid="{9699A4EF-ABFF-45E7-BE71-991C51462C55}"/>
    <cellStyle name="Comma 6 6 3 3" xfId="37670" xr:uid="{4FC062E1-AA3D-4443-AD04-29E90D8994DB}"/>
    <cellStyle name="Comma 6 6 3 3 2" xfId="44650" xr:uid="{2A5F5CBC-12D8-48C5-A4E0-AE910B3EDD20}"/>
    <cellStyle name="Comma 6 6 3 4" xfId="38860" xr:uid="{74B2DAD6-6F6A-4432-8217-C320FE79D000}"/>
    <cellStyle name="Comma 6 6 3 4 2" xfId="46137" xr:uid="{52BAD4D3-2FC6-4CB3-A71E-4FBBCAF48997}"/>
    <cellStyle name="Comma 6 6 3 5" xfId="39977" xr:uid="{FA2A943E-DE0B-4E80-96CA-E3B8EAF31B1A}"/>
    <cellStyle name="Comma 6 6 3 6" xfId="41094" xr:uid="{68D40008-ABD9-4D87-A255-74F289722F03}"/>
    <cellStyle name="Comma 6 6 3 7" xfId="24973" xr:uid="{FAD4A1AA-D1F6-425C-85CF-B08D5C28B12A}"/>
    <cellStyle name="Comma 6 6 3 8" xfId="43142" xr:uid="{186EDC4F-A602-420B-A59C-1C437745843C}"/>
    <cellStyle name="Comma 6 6 4" xfId="15090" xr:uid="{C78C8BFA-90E0-41D9-9CA8-0BD5FEDA68A5}"/>
    <cellStyle name="Comma 6 6 4 2" xfId="35939" xr:uid="{3726171C-4E4C-4BF8-A029-087D3624E8E0}"/>
    <cellStyle name="Comma 6 6 4 2 2" xfId="44893" xr:uid="{F5D1DA29-E1D2-49CC-B8D4-81855365F9FF}"/>
    <cellStyle name="Comma 6 6 4 3" xfId="38081" xr:uid="{E5045285-15BA-43E7-B430-B9A0E97C9940}"/>
    <cellStyle name="Comma 6 6 4 3 2" xfId="46383" xr:uid="{48F03EFC-6E80-4F62-AC87-DAC4DFB43FA3}"/>
    <cellStyle name="Comma 6 6 4 4" xfId="39205" xr:uid="{10AA016B-0661-4254-B822-B4AB0F602731}"/>
    <cellStyle name="Comma 6 6 4 5" xfId="40322" xr:uid="{0B06ED71-769C-4DF9-AB94-060E1A3D8A58}"/>
    <cellStyle name="Comma 6 6 4 6" xfId="41439" xr:uid="{D93DE674-6A71-4F7D-B855-FD7B604C70BC}"/>
    <cellStyle name="Comma 6 6 4 7" xfId="25555" xr:uid="{43ECC042-3C6D-47B8-BB69-4D93E87A8EBC}"/>
    <cellStyle name="Comma 6 6 4 8" xfId="43365" xr:uid="{229A271B-229E-4BD5-8648-A508B1CAF38B}"/>
    <cellStyle name="Comma 6 6 5" xfId="25927" xr:uid="{31459BA1-ACD5-4262-9CA7-1F3397B9C027}"/>
    <cellStyle name="Comma 6 6 5 2" xfId="44195" xr:uid="{2489E829-3779-4D42-8DEB-78E0C95FE1C9}"/>
    <cellStyle name="Comma 6 6 6" xfId="36775" xr:uid="{74DD3E75-51C4-4A94-9759-4777E88742EB}"/>
    <cellStyle name="Comma 6 6 6 2" xfId="45681" xr:uid="{DC056103-D2ED-4D6B-BF01-9B112C92E338}"/>
    <cellStyle name="Comma 6 6 7" xfId="38432" xr:uid="{C97C86F2-5352-425B-98D5-E39BBDBA0BE9}"/>
    <cellStyle name="Comma 6 6 8" xfId="39545" xr:uid="{79DAEB48-A5BC-46BD-9C05-22C7A9F85D4D}"/>
    <cellStyle name="Comma 6 6 9" xfId="40666" xr:uid="{CD690A65-8B8E-47F6-85DD-8BC180BDB039}"/>
    <cellStyle name="Comma 6 7" xfId="352" xr:uid="{605826B8-08BC-42FC-A5EC-EF6CA2C92D6C}"/>
    <cellStyle name="Comma 6 7 2" xfId="637" xr:uid="{751D398C-D951-4E0F-B3EF-8F3F1F0C5377}"/>
    <cellStyle name="Comma 6 7 2 2" xfId="25929" xr:uid="{AEA6A390-AFDC-448B-B52F-4AECD27D48CB}"/>
    <cellStyle name="Comma 6 7 2 2 2" xfId="45153" xr:uid="{A4B3980F-FBE7-47B4-90C0-D79351E7DF51}"/>
    <cellStyle name="Comma 6 7 2 2 3" xfId="46643" xr:uid="{F377DA5D-242B-489F-A7F9-8F677D1300D3}"/>
    <cellStyle name="Comma 6 7 2 2 4" xfId="43606" xr:uid="{09542C73-D797-4F9D-A75C-761D6BD62E5F}"/>
    <cellStyle name="Comma 6 7 2 3" xfId="42200" xr:uid="{5DD9C048-C0BD-40BA-A58D-F9CC1C00D91A}"/>
    <cellStyle name="Comma 6 7 2 4" xfId="45935" xr:uid="{33285B9B-B6E0-496A-8702-6BAA818ADD3C}"/>
    <cellStyle name="Comma 6 7 3" xfId="36777" xr:uid="{CCAF02BF-B51E-4895-826C-91B942F655A4}"/>
    <cellStyle name="Comma 6 7 3 2" xfId="43834" xr:uid="{8FE495DC-E508-4B65-86FE-966682E6C9D5}"/>
    <cellStyle name="Comma 6 7 3 2 2" xfId="45387" xr:uid="{06E5A298-6AC4-4016-BC98-F12DF79D22BA}"/>
    <cellStyle name="Comma 6 7 3 2 3" xfId="46879" xr:uid="{397515C3-66A1-4639-B380-D6564137C608}"/>
    <cellStyle name="Comma 6 7 3 3" xfId="44677" xr:uid="{E54CA705-F380-44EA-BAAC-970F7BC594CE}"/>
    <cellStyle name="Comma 6 7 3 4" xfId="46165" xr:uid="{EFFD55BB-B825-455B-9DF4-6A0B474CE965}"/>
    <cellStyle name="Comma 6 7 3 5" xfId="43166" xr:uid="{0F3218AC-6491-4BE6-BFB2-3489F62688C1}"/>
    <cellStyle name="Comma 6 7 4" xfId="38434" xr:uid="{99161E40-A747-4F5D-9852-C8D6D623DF77}"/>
    <cellStyle name="Comma 6 7 4 2" xfId="44920" xr:uid="{B0ECA98E-AC08-410F-87B3-711F1C0EFC37}"/>
    <cellStyle name="Comma 6 7 4 3" xfId="46409" xr:uid="{055AAC12-5F1D-4200-B082-311AD036CBB5}"/>
    <cellStyle name="Comma 6 7 4 4" xfId="43387" xr:uid="{AC24F5B9-509F-4F92-A83C-71C83CA5A943}"/>
    <cellStyle name="Comma 6 7 5" xfId="39547" xr:uid="{46DAD10F-6303-4A1C-AD60-4A915C15F568}"/>
    <cellStyle name="Comma 6 7 5 2" xfId="44220" xr:uid="{7DA34284-947D-460E-A969-1E1931199366}"/>
    <cellStyle name="Comma 6 7 6" xfId="40668" xr:uid="{AA222D27-6F49-4711-90DD-A2DBCEAD58AC}"/>
    <cellStyle name="Comma 6 7 6 2" xfId="45708" xr:uid="{3E18B55B-EA6F-47F1-B5CD-ADF20B0635CB}"/>
    <cellStyle name="Comma 6 7 7" xfId="15511" xr:uid="{5D2FFECB-0430-46D4-8B8F-C6AC8FEC9A8F}"/>
    <cellStyle name="Comma 6 7 8" xfId="1791" xr:uid="{0E20D855-B989-46E6-BF1A-8CC1053EA923}"/>
    <cellStyle name="Comma 6 7 9" xfId="41925" xr:uid="{22100A17-FD09-4C44-BFB5-5FDBF49644FB}"/>
    <cellStyle name="Comma 6 8" xfId="486" xr:uid="{1668FBB9-20D6-46D8-A6D5-2DD2F414D513}"/>
    <cellStyle name="Comma 6 8 2" xfId="25930" xr:uid="{506AE216-2BDE-4DCF-B8EA-548AA8847B9C}"/>
    <cellStyle name="Comma 6 8 2 2" xfId="43631" xr:uid="{D939C3B0-5F7D-45F1-8351-AA45527808D5}"/>
    <cellStyle name="Comma 6 8 2 2 2" xfId="45179" xr:uid="{239C620E-86B2-4850-8A72-613EE4E7E4B2}"/>
    <cellStyle name="Comma 6 8 2 2 3" xfId="46669" xr:uid="{D4D764BF-411C-464F-98C5-164790F3627B}"/>
    <cellStyle name="Comma 6 8 2 3" xfId="44472" xr:uid="{99EBE806-CF95-48FB-A4B3-82170A6DEF86}"/>
    <cellStyle name="Comma 6 8 2 4" xfId="45960" xr:uid="{028B99DA-B12E-498F-945B-ED68D2C4E633}"/>
    <cellStyle name="Comma 6 8 2 5" xfId="42978" xr:uid="{6CFD6FC0-4511-4128-BEC9-F2C267BA5FF2}"/>
    <cellStyle name="Comma 6 8 3" xfId="36778" xr:uid="{231857C0-DABE-4A58-8E44-9F83CC32F94F}"/>
    <cellStyle name="Comma 6 8 3 2" xfId="43860" xr:uid="{45E83D83-C0A3-4173-B834-CA2324536C68}"/>
    <cellStyle name="Comma 6 8 3 2 2" xfId="45413" xr:uid="{FF3E71EF-DA6E-47DF-A5D3-827B3768DE5F}"/>
    <cellStyle name="Comma 6 8 3 2 3" xfId="46905" xr:uid="{00A195A9-29BF-47C2-8BDF-9DFF268415AD}"/>
    <cellStyle name="Comma 6 8 3 3" xfId="44703" xr:uid="{F268A80A-BF7C-4E9D-B7C0-086429BA80F5}"/>
    <cellStyle name="Comma 6 8 3 4" xfId="46191" xr:uid="{6C8C65D5-4777-41C6-B8CA-4CB2EDB93D86}"/>
    <cellStyle name="Comma 6 8 3 5" xfId="43188" xr:uid="{56FD3D57-54E0-4F50-B316-93F477E3B829}"/>
    <cellStyle name="Comma 6 8 4" xfId="38435" xr:uid="{C0552219-E4B4-4E93-96C0-7279BB728A09}"/>
    <cellStyle name="Comma 6 8 4 2" xfId="44946" xr:uid="{2602D108-2E07-4A76-AC5C-7BE5B4C79CAD}"/>
    <cellStyle name="Comma 6 8 4 3" xfId="46435" xr:uid="{1429B63A-3BDF-411B-A750-7AE60DB3EF4E}"/>
    <cellStyle name="Comma 6 8 4 4" xfId="43410" xr:uid="{4FE8E918-3B83-493E-A0E4-AFD95147A468}"/>
    <cellStyle name="Comma 6 8 5" xfId="39548" xr:uid="{7C4F5EB0-EDF8-4A9D-B5B5-CBE530F51BF6}"/>
    <cellStyle name="Comma 6 8 5 2" xfId="44243" xr:uid="{94813CD9-1484-4024-9F1D-0AEBDEACB967}"/>
    <cellStyle name="Comma 6 8 6" xfId="40669" xr:uid="{DE0A047A-7722-4383-91A6-C876AA94265B}"/>
    <cellStyle name="Comma 6 8 6 2" xfId="45731" xr:uid="{03A013BF-3413-4442-9121-68CC0577792C}"/>
    <cellStyle name="Comma 6 8 7" xfId="15512" xr:uid="{8D3FE5F9-6690-4333-9EB5-F0FB68DC3128}"/>
    <cellStyle name="Comma 6 8 8" xfId="1792" xr:uid="{BFF77989-9917-49DF-A4C4-3A5D2F210AC8}"/>
    <cellStyle name="Comma 6 8 9" xfId="42052" xr:uid="{1CD3A599-57FC-4C22-87A2-077C0CC3C8FB}"/>
    <cellStyle name="Comma 6 9" xfId="507" xr:uid="{441214E7-AB17-40D7-8555-5125C29BF80D}"/>
    <cellStyle name="Comma 6 9 10" xfId="42798" xr:uid="{DA8D6E76-D964-4CD3-9EDA-C44A1E0E92FB}"/>
    <cellStyle name="Comma 6 9 2" xfId="35060" xr:uid="{638BD018-F25B-4DC3-9353-AFED0673454D}"/>
    <cellStyle name="Comma 6 9 2 2" xfId="43658" xr:uid="{1162102A-3972-4367-A2BD-26DF137AC90C}"/>
    <cellStyle name="Comma 6 9 2 2 2" xfId="45206" xr:uid="{CC590C01-9F7A-4532-A9F3-92F6D9064627}"/>
    <cellStyle name="Comma 6 9 2 2 3" xfId="46696" xr:uid="{A6833491-6C05-4872-9B44-03FFD921A9C9}"/>
    <cellStyle name="Comma 6 9 2 3" xfId="44499" xr:uid="{3E0FEFE3-4D2E-4D77-8CD3-B8DE6624B29E}"/>
    <cellStyle name="Comma 6 9 2 4" xfId="45987" xr:uid="{47B54B87-8F60-42C4-AAA9-323B971D7B9D}"/>
    <cellStyle name="Comma 6 9 2 5" xfId="43003" xr:uid="{838C07D2-D2F7-4881-BB97-4ED5B12C839A}"/>
    <cellStyle name="Comma 6 9 3" xfId="37502" xr:uid="{2B7ADD5E-B243-4991-8C35-B54206E392C8}"/>
    <cellStyle name="Comma 6 9 3 2" xfId="43887" xr:uid="{49C18055-C5B0-4B5A-A135-38D50B4E66CB}"/>
    <cellStyle name="Comma 6 9 3 2 2" xfId="45440" xr:uid="{E03C6B91-615B-4BF3-AC8C-778E5CFDC235}"/>
    <cellStyle name="Comma 6 9 3 2 3" xfId="46932" xr:uid="{F4D532AF-9D24-4C84-8166-31EBF4A7B20C}"/>
    <cellStyle name="Comma 6 9 3 3" xfId="44730" xr:uid="{D34ABADF-23CF-4F13-B803-CCB4AEA8452F}"/>
    <cellStyle name="Comma 6 9 3 4" xfId="46218" xr:uid="{07FAADAD-F021-46E5-83AC-55365AEC3CEF}"/>
    <cellStyle name="Comma 6 9 3 5" xfId="43212" xr:uid="{A6720F3A-C90C-496B-8B8E-B4E172C47030}"/>
    <cellStyle name="Comma 6 9 4" xfId="38705" xr:uid="{DCD69181-902A-4732-A264-3172863CC160}"/>
    <cellStyle name="Comma 6 9 4 2" xfId="44973" xr:uid="{1AE9A3C4-4CE2-4C34-A7CD-3477D9A66BF2}"/>
    <cellStyle name="Comma 6 9 4 3" xfId="46462" xr:uid="{7804A843-BA6F-48FC-AEF5-843ACB3886EE}"/>
    <cellStyle name="Comma 6 9 4 4" xfId="43435" xr:uid="{F49EFB94-33E6-47F2-92A2-1B3E9AC7D4E1}"/>
    <cellStyle name="Comma 6 9 5" xfId="39822" xr:uid="{58C53845-8DAC-4CA4-8895-2B3CDEB5566A}"/>
    <cellStyle name="Comma 6 9 5 2" xfId="44268" xr:uid="{1068258B-EAFE-435B-A2A8-3F4A0F3F8AA0}"/>
    <cellStyle name="Comma 6 9 6" xfId="40939" xr:uid="{2486654F-2156-4F4A-A8E9-011B55719084}"/>
    <cellStyle name="Comma 6 9 6 2" xfId="45756" xr:uid="{69342EC2-32EC-4211-A702-1B656014138C}"/>
    <cellStyle name="Comma 6 9 7" xfId="24777" xr:uid="{1266A4CE-4A26-4D77-B9CE-989B82F810CE}"/>
    <cellStyle name="Comma 6 9 8" xfId="13477" xr:uid="{5CA6E87C-DEAF-468F-BE00-96DC6B937B45}"/>
    <cellStyle name="Comma 6 9 9" xfId="42070" xr:uid="{286EBC5B-B46E-4B61-A642-422934875666}"/>
    <cellStyle name="Comma 60" xfId="13015" xr:uid="{76D04480-BA96-4E43-9207-E96F1474DD63}"/>
    <cellStyle name="Comma 60 2" xfId="34919" xr:uid="{0E237EC7-3E84-4EA5-B3C2-B5E92641D3B7}"/>
    <cellStyle name="Comma 60 3" xfId="37403" xr:uid="{32CFE3D5-E098-4C9F-9DD5-2E1369564437}"/>
    <cellStyle name="Comma 60 4" xfId="38606" xr:uid="{B786F772-B15D-45DF-9854-DB14E8A8CB18}"/>
    <cellStyle name="Comma 60 5" xfId="39723" xr:uid="{A8548C42-A0B2-489F-A286-3953EC96D8A2}"/>
    <cellStyle name="Comma 60 6" xfId="40840" xr:uid="{B8EB9661-C36B-43B4-8DC9-CF1D7329D426}"/>
    <cellStyle name="Comma 60 7" xfId="24673" xr:uid="{ECD014DC-81BA-4E02-9265-703A5907699B}"/>
    <cellStyle name="Comma 61" xfId="13016" xr:uid="{6A778C77-56F5-4508-BF2E-14F372C8D2A0}"/>
    <cellStyle name="Comma 61 2" xfId="34920" xr:uid="{38E796D8-F9CC-4960-AA1F-70E4A894617D}"/>
    <cellStyle name="Comma 61 3" xfId="37404" xr:uid="{3E57D88A-D757-4828-89C9-0FE3CE8B7855}"/>
    <cellStyle name="Comma 61 4" xfId="38607" xr:uid="{6ECB104C-4229-483D-910F-6CC4B102820F}"/>
    <cellStyle name="Comma 61 5" xfId="39724" xr:uid="{98CCE0E2-2237-4DF2-B51A-0352E423EE57}"/>
    <cellStyle name="Comma 61 6" xfId="40841" xr:uid="{489392C0-D1E8-4E56-8DFE-AEF75315C5EF}"/>
    <cellStyle name="Comma 61 7" xfId="24674" xr:uid="{A34CDBB3-E12C-48DF-93E4-1E34287FFF6B}"/>
    <cellStyle name="Comma 62" xfId="13028" xr:uid="{B10281BF-FF40-495B-9513-B118FCC9AC10}"/>
    <cellStyle name="Comma 62 2" xfId="34924" xr:uid="{430F18C3-E6CA-473B-876A-46AC3F0AA0D6}"/>
    <cellStyle name="Comma 62 3" xfId="37408" xr:uid="{2CDC67FE-3209-4075-B49C-99053CB33546}"/>
    <cellStyle name="Comma 62 4" xfId="38611" xr:uid="{44D1D7C5-C398-493D-A527-24865E278CE8}"/>
    <cellStyle name="Comma 62 5" xfId="39728" xr:uid="{D8CD7C9A-6F12-499D-BECA-95F1B2748608}"/>
    <cellStyle name="Comma 62 6" xfId="40845" xr:uid="{AF94B924-8CD0-47D3-9543-A22C69462C92}"/>
    <cellStyle name="Comma 62 7" xfId="24678" xr:uid="{96D91852-872B-48D2-8FA3-08A22DC7A338}"/>
    <cellStyle name="Comma 63" xfId="14819" xr:uid="{75272451-3E1B-44D7-8AC6-A14DB580FD65}"/>
    <cellStyle name="Comma 63 2" xfId="35689" xr:uid="{5CEC8E1E-6AD6-4EF5-871A-1419D937FC29}"/>
    <cellStyle name="Comma 63 3" xfId="37835" xr:uid="{4F06A786-88C0-4752-BF64-5B2EF7162D39}"/>
    <cellStyle name="Comma 63 4" xfId="38959" xr:uid="{197191EF-3535-4FBF-B40D-45A249FADE8E}"/>
    <cellStyle name="Comma 63 5" xfId="40076" xr:uid="{CE98AD2E-DCCE-44FE-9A91-9F3287896686}"/>
    <cellStyle name="Comma 63 6" xfId="41193" xr:uid="{8850D9C7-99A0-4BC1-A398-7486CD954E3E}"/>
    <cellStyle name="Comma 63 7" xfId="25320" xr:uid="{C80F57B9-45EE-4740-A7D9-87C2DD5BF4C0}"/>
    <cellStyle name="Comma 64" xfId="14836" xr:uid="{E33B4E51-7B4A-4EAE-955B-23B376477BA7}"/>
    <cellStyle name="Comma 64 2" xfId="35694" xr:uid="{3F4EFFCA-E426-43D4-8AE9-991B8FF0E19D}"/>
    <cellStyle name="Comma 64 3" xfId="37840" xr:uid="{516998C6-9647-412B-8482-D7E521026AF3}"/>
    <cellStyle name="Comma 64 4" xfId="38964" xr:uid="{97206DF9-074E-446C-98B4-96DD4FC30B34}"/>
    <cellStyle name="Comma 64 5" xfId="40081" xr:uid="{154A602A-9666-4A6F-822C-9A9523F7AC3C}"/>
    <cellStyle name="Comma 64 6" xfId="41198" xr:uid="{D355BD81-A986-4CC7-830B-164DB190A5E9}"/>
    <cellStyle name="Comma 64 7" xfId="25325" xr:uid="{65FA2910-ED0C-419C-8008-E82364B37404}"/>
    <cellStyle name="Comma 65" xfId="14841" xr:uid="{FA4A6D69-97F0-47A1-981A-99FADF9D5EC8}"/>
    <cellStyle name="Comma 65 2" xfId="35698" xr:uid="{BCDA922B-938D-4B77-99A1-A5302C905524}"/>
    <cellStyle name="Comma 65 3" xfId="37844" xr:uid="{EE080A08-4859-4A93-8296-73B5B6A1D2BD}"/>
    <cellStyle name="Comma 65 4" xfId="38968" xr:uid="{F2535B70-1381-4E9F-B5F1-35DA6B35EB79}"/>
    <cellStyle name="Comma 65 5" xfId="40085" xr:uid="{26292A58-F4DC-4398-BB48-274CB62D50C2}"/>
    <cellStyle name="Comma 65 6" xfId="41202" xr:uid="{A0B9BC39-55A8-4EDA-AF18-2279792C56EC}"/>
    <cellStyle name="Comma 65 7" xfId="25329" xr:uid="{2D76341A-A8BC-4A1D-9D07-FDDECA0F2BF9}"/>
    <cellStyle name="Comma 66" xfId="15218" xr:uid="{A091645D-837B-44C1-9781-2A1B6C288073}"/>
    <cellStyle name="Comma 66 2" xfId="36047" xr:uid="{2C292570-6E25-4E51-A39F-D273B895A38C}"/>
    <cellStyle name="Comma 66 3" xfId="38179" xr:uid="{BF8A203E-82BD-43B9-BFB9-594B683BC2F2}"/>
    <cellStyle name="Comma 66 4" xfId="39303" xr:uid="{8E64DB1B-B4A4-48F3-A4B2-969EC4E0DA9A}"/>
    <cellStyle name="Comma 66 5" xfId="40420" xr:uid="{B79C5EC6-1AF0-4DDF-B138-C97A787A24E7}"/>
    <cellStyle name="Comma 66 6" xfId="41537" xr:uid="{5136DEE6-487D-4ECD-8F04-0B9579625DB0}"/>
    <cellStyle name="Comma 66 7" xfId="25629" xr:uid="{DEE1018E-ADF0-4426-9383-CE7D112CFFAE}"/>
    <cellStyle name="Comma 67" xfId="15219" xr:uid="{043CC39C-37B1-454B-A0A7-EE216F172B09}"/>
    <cellStyle name="Comma 67 2" xfId="36048" xr:uid="{16CBC52F-7834-4DE8-8E23-60708524FD70}"/>
    <cellStyle name="Comma 67 3" xfId="38180" xr:uid="{1641EC0E-ED93-4B07-BA7B-834CE7B51FCD}"/>
    <cellStyle name="Comma 67 4" xfId="39304" xr:uid="{9D4B7AA9-0811-4D37-BAF7-718DE6C09CE7}"/>
    <cellStyle name="Comma 67 5" xfId="40421" xr:uid="{3A229A21-9036-4B77-A791-9BFF19DEA62B}"/>
    <cellStyle name="Comma 67 6" xfId="41538" xr:uid="{5F3247FA-8371-47C4-B6CE-934C41C6FB81}"/>
    <cellStyle name="Comma 67 7" xfId="25630" xr:uid="{FBAD19C1-35B4-4593-B051-15B20A3FC418}"/>
    <cellStyle name="Comma 68" xfId="15222" xr:uid="{AEC0FF73-5B2C-420C-8F1E-8668A09C1024}"/>
    <cellStyle name="Comma 68 2" xfId="36050" xr:uid="{D0FB994A-94C5-4610-BEA8-01DD221B1E2E}"/>
    <cellStyle name="Comma 68 3" xfId="38182" xr:uid="{FBE813DA-9A74-4DC0-B5D2-28D5ED4C6663}"/>
    <cellStyle name="Comma 68 4" xfId="39306" xr:uid="{5CA3DCD7-2D25-499A-BEB6-3E62415B7A69}"/>
    <cellStyle name="Comma 68 5" xfId="40423" xr:uid="{77616A57-E8DE-4A86-BE82-B91CF6518389}"/>
    <cellStyle name="Comma 68 6" xfId="41540" xr:uid="{83EF4CA5-52C0-4B6B-BECB-99798762B7BC}"/>
    <cellStyle name="Comma 68 7" xfId="25632" xr:uid="{7979891B-13D8-420B-AD6B-8E428EE76D4D}"/>
    <cellStyle name="Comma 69" xfId="15224" xr:uid="{43D50273-A6ED-4EC6-98E8-FE409B1DDE6C}"/>
    <cellStyle name="Comma 69 2" xfId="36051" xr:uid="{CE28397A-87B5-4A82-B154-BD59E72F36E5}"/>
    <cellStyle name="Comma 69 3" xfId="38183" xr:uid="{EFDA1BB8-BF9F-4926-A535-0FABE2D7999B}"/>
    <cellStyle name="Comma 69 4" xfId="39307" xr:uid="{398F15D1-2091-4889-9E2A-BE2DB67B2E5C}"/>
    <cellStyle name="Comma 69 5" xfId="40424" xr:uid="{5A957ACC-06E5-4CB8-9989-674FF50D6346}"/>
    <cellStyle name="Comma 69 6" xfId="41541" xr:uid="{214DDFBA-B691-42E5-B4D6-4090AE7A1A87}"/>
    <cellStyle name="Comma 69 7" xfId="25633" xr:uid="{FD4FF11F-6AA0-47FF-89DB-10B5DAE43D6F}"/>
    <cellStyle name="Comma 7" xfId="163" xr:uid="{8D14BBCE-AD44-464B-9BC5-9698AB345783}"/>
    <cellStyle name="Comma 7 10" xfId="1793" xr:uid="{C5D43C1A-5614-466F-8F58-75523F3A44EF}"/>
    <cellStyle name="Comma 7 10 2" xfId="25931" xr:uid="{B9E33186-1A2D-4991-9CE4-FB1CE9D316F2}"/>
    <cellStyle name="Comma 7 10 3" xfId="36779" xr:uid="{7C93FBF8-F2CC-4210-B196-3BB89BA68A56}"/>
    <cellStyle name="Comma 7 10 4" xfId="38436" xr:uid="{CCC9EF7F-D1F2-4FC4-A093-46E544F984E1}"/>
    <cellStyle name="Comma 7 10 5" xfId="39549" xr:uid="{CF0FF994-5E80-46CB-9E90-5A7D2C1CAFC4}"/>
    <cellStyle name="Comma 7 10 6" xfId="40670" xr:uid="{C2BC57C9-E1C7-4034-A29B-B1337F77C5E7}"/>
    <cellStyle name="Comma 7 10 7" xfId="15513" xr:uid="{01A8931F-46F9-4A38-9167-138A56BC528E}"/>
    <cellStyle name="Comma 7 10 8" xfId="42645" xr:uid="{1AC8E12F-EB72-493C-98AE-2DE9647227B5}"/>
    <cellStyle name="Comma 7 11" xfId="15240" xr:uid="{20802FE4-4BC8-40A1-B353-7837F42CCE4C}"/>
    <cellStyle name="Comma 7 11 2" xfId="36060" xr:uid="{B8A093E3-3B8F-4ECA-953F-1D7732A5E911}"/>
    <cellStyle name="Comma 7 11 3" xfId="38192" xr:uid="{4E98DA29-7F6A-4A3B-B5E2-99198DD34189}"/>
    <cellStyle name="Comma 7 11 4" xfId="39316" xr:uid="{17FC24A3-2A2C-46E5-BB02-0C5603F8FFD5}"/>
    <cellStyle name="Comma 7 11 5" xfId="40433" xr:uid="{7D7918BC-A30F-445E-97AE-5B6351C74E16}"/>
    <cellStyle name="Comma 7 11 6" xfId="41550" xr:uid="{3916BB0F-0E20-4F07-B7AE-9391A7C0282F}"/>
    <cellStyle name="Comma 7 11 7" xfId="25642" xr:uid="{7232B3DB-B829-4711-95B2-36C0430745F9}"/>
    <cellStyle name="Comma 7 11 8" xfId="42442" xr:uid="{B66D8025-84D8-4699-8351-B48AD16022B3}"/>
    <cellStyle name="Comma 7 12" xfId="25683" xr:uid="{A7399D1E-8D12-412B-AEAD-A8598584E1EA}"/>
    <cellStyle name="Comma 7 12 2" xfId="42415" xr:uid="{D747E2C5-3BE8-4ECE-90D8-AC3B36590609}"/>
    <cellStyle name="Comma 7 13" xfId="36569" xr:uid="{2E8F556B-D35B-4CAD-8A3F-41EC63AF5BEE}"/>
    <cellStyle name="Comma 7 14" xfId="38225" xr:uid="{E1CC38DC-B0CC-41DF-9E8C-94D5D8A27926}"/>
    <cellStyle name="Comma 7 15" xfId="39339" xr:uid="{B051BC21-24E6-40F3-BCA6-2EF124965F93}"/>
    <cellStyle name="Comma 7 16" xfId="40459" xr:uid="{B6F58D35-DF93-475A-B71A-098D1056F2C6}"/>
    <cellStyle name="Comma 7 17" xfId="15300" xr:uid="{7935FB27-7E0F-44DA-BF9A-9FECBB3C3923}"/>
    <cellStyle name="Comma 7 18" xfId="1244" xr:uid="{135A8371-5CA7-4134-8B7B-1612AB5A5FEC}"/>
    <cellStyle name="Comma 7 19" xfId="810" xr:uid="{BFB8222D-CE50-4933-B693-5A2F99E64593}"/>
    <cellStyle name="Comma 7 2" xfId="288" xr:uid="{08901234-2D1A-4C72-8088-AC7F555D34D7}"/>
    <cellStyle name="Comma 7 2 10" xfId="39550" xr:uid="{BF6CE489-05E7-4D26-AFBF-662866726FC0}"/>
    <cellStyle name="Comma 7 2 11" xfId="40671" xr:uid="{357B13B8-C863-46AC-AF99-5B3EBCC9971B}"/>
    <cellStyle name="Comma 7 2 12" xfId="15514" xr:uid="{6E7847E1-F535-4ABF-9AA3-7FADA51FAD8B}"/>
    <cellStyle name="Comma 7 2 13" xfId="1794" xr:uid="{C468DC47-7258-490F-BDB5-CD17F2B6FAD6}"/>
    <cellStyle name="Comma 7 2 14" xfId="41645" xr:uid="{78A56C6B-3837-4B72-8EDA-A10A3AB0B620}"/>
    <cellStyle name="Comma 7 2 15" xfId="869" xr:uid="{0DAF95DB-D14E-47B4-80FE-D8AEC2C6684C}"/>
    <cellStyle name="Comma 7 2 16" xfId="41860" xr:uid="{CE2939C5-8DFE-414E-9482-505634258C76}"/>
    <cellStyle name="Comma 7 2 2" xfId="330" xr:uid="{E3C5983E-1799-44D6-8047-642D17BCE78E}"/>
    <cellStyle name="Comma 7 2 2 10" xfId="15515" xr:uid="{FA1EF005-1941-4423-8515-DA8C13059615}"/>
    <cellStyle name="Comma 7 2 2 11" xfId="1795" xr:uid="{4E641D40-056C-45D8-BFA2-A39EFFB71E05}"/>
    <cellStyle name="Comma 7 2 2 12" xfId="1083" xr:uid="{0BCCBF41-26E7-4416-8CF2-869697DD3780}"/>
    <cellStyle name="Comma 7 2 2 13" xfId="41902" xr:uid="{C91E617E-829C-4874-BA41-3E86A2E060BC}"/>
    <cellStyle name="Comma 7 2 2 2" xfId="459" xr:uid="{6AAA077D-0C39-4D8F-A168-C5D3C4532B63}"/>
    <cellStyle name="Comma 7 2 2 2 10" xfId="1796" xr:uid="{F8D020BC-1D03-4A0C-9F6D-B6F756846676}"/>
    <cellStyle name="Comma 7 2 2 2 11" xfId="42031" xr:uid="{F7221513-D9AD-49B4-BE6C-67D7D96B0E08}"/>
    <cellStyle name="Comma 7 2 2 2 2" xfId="743" xr:uid="{109A4A5A-711E-4C70-BB44-8D86CF7E2E84}"/>
    <cellStyle name="Comma 7 2 2 2 2 2" xfId="35310" xr:uid="{4F403F1E-E034-4FE4-8D2A-14328BAFE9E3}"/>
    <cellStyle name="Comma 7 2 2 2 2 3" xfId="37675" xr:uid="{8482A97B-A257-4888-AFF8-0FE5869299F3}"/>
    <cellStyle name="Comma 7 2 2 2 2 4" xfId="38865" xr:uid="{A5A0CDC9-74B5-4E8F-8895-6F4113E8F915}"/>
    <cellStyle name="Comma 7 2 2 2 2 5" xfId="39982" xr:uid="{99DD636C-C090-4EA0-897C-5654E2D93573}"/>
    <cellStyle name="Comma 7 2 2 2 2 6" xfId="41099" xr:uid="{0B0583BD-AFF7-40DB-9E6F-CAACAA5BB4B0}"/>
    <cellStyle name="Comma 7 2 2 2 2 7" xfId="24978" xr:uid="{93CBAE9A-E5B7-4FE2-A1D4-5D6559CDF70D}"/>
    <cellStyle name="Comma 7 2 2 2 2 8" xfId="14232" xr:uid="{5CAF2B85-121C-45F1-A265-0C2A9B62CEAE}"/>
    <cellStyle name="Comma 7 2 2 2 2 9" xfId="42306" xr:uid="{3A319B73-E08C-4E46-B80E-D746E57D5305}"/>
    <cellStyle name="Comma 7 2 2 2 3" xfId="15095" xr:uid="{E5517FA6-33FD-4FBE-9256-2484A9EDBFF1}"/>
    <cellStyle name="Comma 7 2 2 2 3 2" xfId="35944" xr:uid="{AD59E68D-1482-4FF0-909D-93B004B34235}"/>
    <cellStyle name="Comma 7 2 2 2 3 3" xfId="38086" xr:uid="{2AAA84EB-C3CD-458D-A1E9-77BAAEA5A096}"/>
    <cellStyle name="Comma 7 2 2 2 3 4" xfId="39210" xr:uid="{2C2CEA03-FFDD-43BD-8343-0C3ED327A076}"/>
    <cellStyle name="Comma 7 2 2 2 3 5" xfId="40327" xr:uid="{E4E7975A-9242-4A3E-B9DE-93C5279B733F}"/>
    <cellStyle name="Comma 7 2 2 2 3 6" xfId="41444" xr:uid="{BED789A2-E2F5-48E9-B45B-5814291A3E2F}"/>
    <cellStyle name="Comma 7 2 2 2 3 7" xfId="25560" xr:uid="{CAD11F51-CD6F-42F0-960F-F1B50C9A79E6}"/>
    <cellStyle name="Comma 7 2 2 2 4" xfId="25934" xr:uid="{6C23F8E3-9FF5-4902-B82E-75B472DCA720}"/>
    <cellStyle name="Comma 7 2 2 2 5" xfId="36782" xr:uid="{0DE12878-F0B8-4021-8902-2D556DA1F5DA}"/>
    <cellStyle name="Comma 7 2 2 2 6" xfId="38439" xr:uid="{02CC6418-5A1D-4EC1-9026-1626B0EF8AEE}"/>
    <cellStyle name="Comma 7 2 2 2 7" xfId="39552" xr:uid="{5B520368-A5C7-481E-97FC-470CB13E765E}"/>
    <cellStyle name="Comma 7 2 2 2 8" xfId="40673" xr:uid="{354563F9-E613-4A8B-8ED0-B35EC46E276E}"/>
    <cellStyle name="Comma 7 2 2 2 9" xfId="15516" xr:uid="{F5827922-64B1-4C1F-AA29-BCBC093AD704}"/>
    <cellStyle name="Comma 7 2 2 3" xfId="614" xr:uid="{9E1B33EB-A78A-4F0A-8A43-F32AE93DDEE2}"/>
    <cellStyle name="Comma 7 2 2 3 10" xfId="44419" xr:uid="{4E910A4A-C31D-4446-AE56-F298C1BDCB38}"/>
    <cellStyle name="Comma 7 2 2 3 2" xfId="35070" xr:uid="{DAA00174-EB86-4C7E-980A-66F73DCB9041}"/>
    <cellStyle name="Comma 7 2 2 3 3" xfId="37512" xr:uid="{FC70B996-8AFB-42CA-B025-5E1D9E8C06BC}"/>
    <cellStyle name="Comma 7 2 2 3 4" xfId="38715" xr:uid="{5B0A7232-752E-415B-8777-F688FE14FBFA}"/>
    <cellStyle name="Comma 7 2 2 3 5" xfId="39832" xr:uid="{DBA7B13A-8A95-4F28-A5C9-8D71E01E7FAC}"/>
    <cellStyle name="Comma 7 2 2 3 6" xfId="40949" xr:uid="{69E18442-3582-4FEB-B777-9A55F729B690}"/>
    <cellStyle name="Comma 7 2 2 3 7" xfId="24787" xr:uid="{D1EDFF2F-13DC-4433-81E5-327C8584A5D5}"/>
    <cellStyle name="Comma 7 2 2 3 8" xfId="13487" xr:uid="{E8C1E8BC-C504-46CA-9548-DC8FAF49DA51}"/>
    <cellStyle name="Comma 7 2 2 3 9" xfId="42177" xr:uid="{4F52CE68-3DAB-4A7D-A3D8-C5DE16B487C0}"/>
    <cellStyle name="Comma 7 2 2 4" xfId="14948" xr:uid="{CE1403F2-4D54-4AAA-B3E7-A38766270E50}"/>
    <cellStyle name="Comma 7 2 2 4 2" xfId="35802" xr:uid="{96667F07-15B7-4FE4-9ACA-216F3E7D9F27}"/>
    <cellStyle name="Comma 7 2 2 4 3" xfId="37948" xr:uid="{563236CF-6A2B-4AAE-90EA-06E031C8C308}"/>
    <cellStyle name="Comma 7 2 2 4 4" xfId="39072" xr:uid="{8A3A694E-5501-4E9C-BB4E-CFBFAD98E7A4}"/>
    <cellStyle name="Comma 7 2 2 4 5" xfId="40189" xr:uid="{AF04D75C-FE77-46FC-A4E7-4C89831C1C97}"/>
    <cellStyle name="Comma 7 2 2 4 6" xfId="41306" xr:uid="{E0F1B5A2-63C0-4D03-98DD-5CEA606D590C}"/>
    <cellStyle name="Comma 7 2 2 4 7" xfId="25432" xr:uid="{1E3106EC-F475-4C01-B409-2112EB3D75E2}"/>
    <cellStyle name="Comma 7 2 2 4 8" xfId="45907" xr:uid="{16EB1E12-6040-46A2-BF05-3DFD0609A0AE}"/>
    <cellStyle name="Comma 7 2 2 5" xfId="25933" xr:uid="{9A3BBF97-F51C-4DB6-8CDA-344C77423782}"/>
    <cellStyle name="Comma 7 2 2 6" xfId="36781" xr:uid="{1DA2F881-F30D-47C2-A50B-92F4DE1A0245}"/>
    <cellStyle name="Comma 7 2 2 7" xfId="38438" xr:uid="{3BEB4194-F5F1-4E64-80B5-5EAED983E8A1}"/>
    <cellStyle name="Comma 7 2 2 8" xfId="39551" xr:uid="{DB4764EC-2DB1-49C8-B3E5-AA524373D127}"/>
    <cellStyle name="Comma 7 2 2 9" xfId="40672" xr:uid="{CDC94C8F-E6F7-4F8F-B11C-7F18D3AEC4C0}"/>
    <cellStyle name="Comma 7 2 3" xfId="417" xr:uid="{91136E73-ED27-4C71-9A31-8BB5E404113F}"/>
    <cellStyle name="Comma 7 2 3 10" xfId="1797" xr:uid="{D4173360-B931-45BC-8FDE-0721E7BFD44B}"/>
    <cellStyle name="Comma 7 2 3 11" xfId="41989" xr:uid="{DE873B2F-F563-4179-90C7-9CDDF31C8B42}"/>
    <cellStyle name="Comma 7 2 3 2" xfId="701" xr:uid="{A3AAA638-8423-47C9-A90D-D1812940BB58}"/>
    <cellStyle name="Comma 7 2 3 2 2" xfId="35439" xr:uid="{CBD2AE9B-6AAE-47C9-97A2-548419C64762}"/>
    <cellStyle name="Comma 7 2 3 2 3" xfId="37768" xr:uid="{BEF3D755-1D28-4256-91BB-17A1D384FAD3}"/>
    <cellStyle name="Comma 7 2 3 2 4" xfId="38939" xr:uid="{D32D056D-B790-4904-B177-547CFDAD9AF7}"/>
    <cellStyle name="Comma 7 2 3 2 5" xfId="40056" xr:uid="{D781B01F-E9E9-45F8-965E-D234191502C0}"/>
    <cellStyle name="Comma 7 2 3 2 6" xfId="41173" xr:uid="{7E3F9E4B-5FC7-4C22-A698-AEB97C3C395C}"/>
    <cellStyle name="Comma 7 2 3 2 7" xfId="25082" xr:uid="{733F4745-83FD-4F1D-9FA5-19A8FFD88A8C}"/>
    <cellStyle name="Comma 7 2 3 2 8" xfId="14564" xr:uid="{0956F5B2-0190-4BFD-AF8E-874C686EE898}"/>
    <cellStyle name="Comma 7 2 3 2 9" xfId="42264" xr:uid="{5D1D8548-F5AC-4891-ABFB-B2428C157DD6}"/>
    <cellStyle name="Comma 7 2 3 3" xfId="15173" xr:uid="{CAE906E3-43F5-4A56-91D4-031321CC7F97}"/>
    <cellStyle name="Comma 7 2 3 3 2" xfId="36018" xr:uid="{043CE52E-8D73-4DA7-B1AD-4FBBA925CAAB}"/>
    <cellStyle name="Comma 7 2 3 3 3" xfId="38159" xr:uid="{3B9B18B2-39CC-4CEE-883A-040662207433}"/>
    <cellStyle name="Comma 7 2 3 3 4" xfId="39283" xr:uid="{ED99271B-6C5C-4FE5-8284-EA53416B5B45}"/>
    <cellStyle name="Comma 7 2 3 3 5" xfId="40400" xr:uid="{865C50CE-0BE5-4C1F-B101-D288F981DF1D}"/>
    <cellStyle name="Comma 7 2 3 3 6" xfId="41517" xr:uid="{CE0761BB-5DAC-4782-8E1E-82A3AEA2153C}"/>
    <cellStyle name="Comma 7 2 3 3 7" xfId="25612" xr:uid="{17EC261A-6B3E-4FE3-A0D4-0E8C8C95F4E2}"/>
    <cellStyle name="Comma 7 2 3 4" xfId="25935" xr:uid="{87626543-0609-44D1-B324-145D649A6EE2}"/>
    <cellStyle name="Comma 7 2 3 5" xfId="36783" xr:uid="{9C6FF4B1-B964-4E29-BF7B-E4B8850277BA}"/>
    <cellStyle name="Comma 7 2 3 6" xfId="38440" xr:uid="{9B373425-8B9F-4A6C-84CE-CB05B3215B56}"/>
    <cellStyle name="Comma 7 2 3 7" xfId="39553" xr:uid="{70F7FB56-31E6-4C5B-B608-B62046F8ACDD}"/>
    <cellStyle name="Comma 7 2 3 8" xfId="40674" xr:uid="{C38980EA-6178-4E68-B4AB-8146B325981D}"/>
    <cellStyle name="Comma 7 2 3 9" xfId="15517" xr:uid="{A62498B1-E293-4DC5-847E-250B36817E99}"/>
    <cellStyle name="Comma 7 2 4" xfId="370" xr:uid="{9349BAE8-2079-4886-BA99-8F8330562149}"/>
    <cellStyle name="Comma 7 2 4 10" xfId="41943" xr:uid="{AF3CD829-F6F0-469A-A920-AE56D34454E6}"/>
    <cellStyle name="Comma 7 2 4 2" xfId="655" xr:uid="{5E170CED-AC9A-4A00-9AA3-60F35957234D}"/>
    <cellStyle name="Comma 7 2 4 2 2" xfId="35943" xr:uid="{449D7E6C-35EE-46B9-B20A-82B55808760A}"/>
    <cellStyle name="Comma 7 2 4 2 3" xfId="38085" xr:uid="{A42A1231-8B4C-471D-8888-B75337F1B081}"/>
    <cellStyle name="Comma 7 2 4 2 4" xfId="39209" xr:uid="{6A4C4507-7F65-4C28-B247-5042585F8FBF}"/>
    <cellStyle name="Comma 7 2 4 2 5" xfId="40326" xr:uid="{5A2ED6CA-C0C9-4A54-99B8-A003E283733D}"/>
    <cellStyle name="Comma 7 2 4 2 6" xfId="41443" xr:uid="{601C5BAC-9C0C-4949-8632-1EE7D1F206CD}"/>
    <cellStyle name="Comma 7 2 4 2 7" xfId="25559" xr:uid="{37950456-E008-470D-AC4B-4F52BC7079E1}"/>
    <cellStyle name="Comma 7 2 4 2 8" xfId="15094" xr:uid="{E12B0610-2F8B-49EF-B72E-A1A449714FE3}"/>
    <cellStyle name="Comma 7 2 4 2 9" xfId="42218" xr:uid="{F0249793-D418-4C81-9DE4-66A86BFFAC72}"/>
    <cellStyle name="Comma 7 2 4 3" xfId="35309" xr:uid="{F89DCB71-A10E-4CB1-AE5B-115E95F41433}"/>
    <cellStyle name="Comma 7 2 4 4" xfId="37674" xr:uid="{E654671B-9656-48BD-B9F3-EEFA7FA1FB83}"/>
    <cellStyle name="Comma 7 2 4 5" xfId="38864" xr:uid="{EB2873AA-21C3-45CC-BEE6-857C3C4B7AE5}"/>
    <cellStyle name="Comma 7 2 4 6" xfId="39981" xr:uid="{E2C291EE-745A-45A5-8D83-47AF98D15332}"/>
    <cellStyle name="Comma 7 2 4 7" xfId="41098" xr:uid="{458DC4F6-1928-4265-AFEB-D9182EEAC64E}"/>
    <cellStyle name="Comma 7 2 4 8" xfId="24977" xr:uid="{8292D628-BBEF-4C49-8B2B-BCB55FCC13B0}"/>
    <cellStyle name="Comma 7 2 4 9" xfId="14231" xr:uid="{B1B73395-CBBA-46FF-924A-3005DC1364E9}"/>
    <cellStyle name="Comma 7 2 5" xfId="525" xr:uid="{535D83BE-5D6C-48AA-A134-AD580164E54F}"/>
    <cellStyle name="Comma 7 2 5 10" xfId="43956" xr:uid="{1A5B60B5-ABC3-4038-BA56-8967D49281DF}"/>
    <cellStyle name="Comma 7 2 5 2" xfId="35069" xr:uid="{3B7225FD-5F5F-4ADE-9761-C121F4D7D8BE}"/>
    <cellStyle name="Comma 7 2 5 2 2" xfId="44193" xr:uid="{A41C10A0-6655-4EF4-B539-0434CCC8385F}"/>
    <cellStyle name="Comma 7 2 5 3" xfId="37511" xr:uid="{965CB92F-65ED-43EE-BF7A-BE0DFF2EB0AF}"/>
    <cellStyle name="Comma 7 2 5 3 2" xfId="45680" xr:uid="{0744E91D-C98E-4C1B-BA16-4B891F87C1D9}"/>
    <cellStyle name="Comma 7 2 5 4" xfId="38714" xr:uid="{7D3CCC93-0225-468D-B7E3-462BD9E204D4}"/>
    <cellStyle name="Comma 7 2 5 5" xfId="39831" xr:uid="{119E7E09-3AFE-4E70-BB6D-AE15A7B0D8FC}"/>
    <cellStyle name="Comma 7 2 5 6" xfId="40948" xr:uid="{F6D64F5E-0F98-4432-A35D-D672F98641A9}"/>
    <cellStyle name="Comma 7 2 5 7" xfId="24786" xr:uid="{D6FF55ED-47D3-48E5-9204-18D91D384051}"/>
    <cellStyle name="Comma 7 2 5 8" xfId="13486" xr:uid="{74E81141-9638-4B65-8A5A-36F318DD7CC3}"/>
    <cellStyle name="Comma 7 2 5 9" xfId="42088" xr:uid="{B89784A8-657E-46FC-B236-07E8CFA38403}"/>
    <cellStyle name="Comma 7 2 6" xfId="572" xr:uid="{69AC731B-E719-42E7-9D77-24BBBB2D3B74}"/>
    <cellStyle name="Comma 7 2 6 10" xfId="43948" xr:uid="{28BC4F99-B8A2-42CB-A889-CDB797D24D22}"/>
    <cellStyle name="Comma 7 2 6 2" xfId="35801" xr:uid="{6FFB7CF3-9665-4835-B66A-AD1DFE749FAE}"/>
    <cellStyle name="Comma 7 2 6 3" xfId="37947" xr:uid="{41384353-6725-4E4D-AD5C-E598A0C29B32}"/>
    <cellStyle name="Comma 7 2 6 4" xfId="39071" xr:uid="{46165294-8D6B-4C81-B787-DBAE27A54D8B}"/>
    <cellStyle name="Comma 7 2 6 5" xfId="40188" xr:uid="{CCB37C54-9AE7-448C-A075-00A5A42C5C58}"/>
    <cellStyle name="Comma 7 2 6 6" xfId="41305" xr:uid="{641C6728-54B7-47B0-86E3-749C6F7942FE}"/>
    <cellStyle name="Comma 7 2 6 7" xfId="25431" xr:uid="{DC368204-28EF-4E05-A178-47716ECF86C8}"/>
    <cellStyle name="Comma 7 2 6 8" xfId="14947" xr:uid="{3FC1C87A-C17C-4B67-9428-DB30758E332D}"/>
    <cellStyle name="Comma 7 2 6 9" xfId="42135" xr:uid="{28899C12-BFD7-4A6E-BD0C-F84D767ABA9C}"/>
    <cellStyle name="Comma 7 2 7" xfId="25932" xr:uid="{316B4620-7945-439B-B25F-E440174175B0}"/>
    <cellStyle name="Comma 7 2 7 2" xfId="42447" xr:uid="{1F99327F-1698-4308-8D63-B01F3EF2B62E}"/>
    <cellStyle name="Comma 7 2 7 3" xfId="44031" xr:uid="{45F201F9-79FE-494C-8DC6-9F72204B98F3}"/>
    <cellStyle name="Comma 7 2 8" xfId="36780" xr:uid="{56984E99-2367-4FE7-809A-834FEB61C344}"/>
    <cellStyle name="Comma 7 2 8 2" xfId="45517" xr:uid="{C2BE5AA3-A7E9-4C02-9E08-3EA11D3F06AD}"/>
    <cellStyle name="Comma 7 2 9" xfId="38437" xr:uid="{27272C83-6402-4A59-84C0-DB9ECC04AB94}"/>
    <cellStyle name="Comma 7 20" xfId="41841" xr:uid="{D455055D-6DD5-442D-AB21-EE7C539C2144}"/>
    <cellStyle name="Comma 7 21" xfId="208" xr:uid="{243573BC-206C-4C48-9D7F-E3499F7F3FA3}"/>
    <cellStyle name="Comma 7 22" xfId="42488" xr:uid="{64E058DC-0CEA-431F-9B31-1AA58551B09A}"/>
    <cellStyle name="Comma 7 23" xfId="43031" xr:uid="{402DBDF8-CCE4-4A90-B6C7-5C3C943663D7}"/>
    <cellStyle name="Comma 7 3" xfId="300" xr:uid="{9C16ECCA-711F-41F1-BDBF-6EE5A917F16C}"/>
    <cellStyle name="Comma 7 3 10" xfId="40675" xr:uid="{AA597EAD-A1C0-4ACA-AAAB-5CD3E67F1DE5}"/>
    <cellStyle name="Comma 7 3 11" xfId="15518" xr:uid="{04AD8EEF-610E-41EF-B9D7-9C81C6F3A2ED}"/>
    <cellStyle name="Comma 7 3 12" xfId="1798" xr:uid="{6E237E6A-C789-49DD-BA01-D23D4E7019E5}"/>
    <cellStyle name="Comma 7 3 13" xfId="41697" xr:uid="{2B01DF11-BE33-4618-AB87-C827484F9D9E}"/>
    <cellStyle name="Comma 7 3 14" xfId="927" xr:uid="{AC4EB59F-0983-4AC4-8B10-89404E1C397D}"/>
    <cellStyle name="Comma 7 3 15" xfId="41872" xr:uid="{5B3A1479-F2CD-4024-90EF-41C67F722320}"/>
    <cellStyle name="Comma 7 3 16" xfId="42658" xr:uid="{D1DE27E5-2C17-4642-AF10-95BF275737DA}"/>
    <cellStyle name="Comma 7 3 2" xfId="341" xr:uid="{F84BCFF6-8995-47EA-8269-C121BD0973B3}"/>
    <cellStyle name="Comma 7 3 2 10" xfId="15519" xr:uid="{7E013B7D-DE04-44D0-8224-41753AA2A747}"/>
    <cellStyle name="Comma 7 3 2 11" xfId="1799" xr:uid="{083B52D0-8E80-4E20-A1AC-EE6F03CA3A6C}"/>
    <cellStyle name="Comma 7 3 2 12" xfId="1140" xr:uid="{9A84B202-717B-4FC9-9488-B29CADE8B03A}"/>
    <cellStyle name="Comma 7 3 2 13" xfId="41914" xr:uid="{09D347D5-EC3A-4D02-930A-EE2EB4B9D6B0}"/>
    <cellStyle name="Comma 7 3 2 14" xfId="43282" xr:uid="{432B603B-6768-41F1-A447-A624979B00FE}"/>
    <cellStyle name="Comma 7 3 2 2" xfId="471" xr:uid="{8CA6B82C-B017-48D0-9DC7-62BF68B9D93A}"/>
    <cellStyle name="Comma 7 3 2 2 10" xfId="44803" xr:uid="{A54A8B3C-5431-4242-B40F-A9786472602D}"/>
    <cellStyle name="Comma 7 3 2 2 2" xfId="755" xr:uid="{EC8DE5E3-E359-4520-B2DF-11772844E4D0}"/>
    <cellStyle name="Comma 7 3 2 2 2 2" xfId="25938" xr:uid="{C4109F98-E21A-429C-97F8-1CA4A2BA5787}"/>
    <cellStyle name="Comma 7 3 2 2 2 3" xfId="42318" xr:uid="{1A0F6804-D91F-4206-AF80-EC0610AFFC5F}"/>
    <cellStyle name="Comma 7 3 2 2 3" xfId="36786" xr:uid="{8EB0C09B-EDB7-4815-9301-4F3B293AD282}"/>
    <cellStyle name="Comma 7 3 2 2 4" xfId="38443" xr:uid="{CD52B40A-5C23-46C7-8200-FCF701748B59}"/>
    <cellStyle name="Comma 7 3 2 2 5" xfId="39556" xr:uid="{CD420523-A3BB-433A-9EB8-F7874454A75B}"/>
    <cellStyle name="Comma 7 3 2 2 6" xfId="40677" xr:uid="{B4E1EA08-844B-4B57-AF0E-445E184952C6}"/>
    <cellStyle name="Comma 7 3 2 2 7" xfId="15520" xr:uid="{7ADC8AF5-0AE2-494D-93F2-A6F5F8A41F33}"/>
    <cellStyle name="Comma 7 3 2 2 8" xfId="1800" xr:uid="{41FC85CE-46C9-4AF3-A429-33B94004CE10}"/>
    <cellStyle name="Comma 7 3 2 2 9" xfId="42043" xr:uid="{74C07173-CE53-4B04-AB31-9F07C371547F}"/>
    <cellStyle name="Comma 7 3 2 3" xfId="626" xr:uid="{A8784760-3204-4250-BA63-906EBDC3F77F}"/>
    <cellStyle name="Comma 7 3 2 3 10" xfId="46292" xr:uid="{249BFB21-419A-4C53-9496-07E5794DBAED}"/>
    <cellStyle name="Comma 7 3 2 3 2" xfId="35072" xr:uid="{CC0E7CB4-E261-4C9A-AA72-4CBD3A3BEF78}"/>
    <cellStyle name="Comma 7 3 2 3 3" xfId="37514" xr:uid="{A02D4EA2-104B-4925-BC1F-32A139BE1DB0}"/>
    <cellStyle name="Comma 7 3 2 3 4" xfId="38717" xr:uid="{6A4DFB94-3EF6-4CC8-8720-2406419F84CD}"/>
    <cellStyle name="Comma 7 3 2 3 5" xfId="39834" xr:uid="{3930F663-F292-466B-8938-1F0A3BB71189}"/>
    <cellStyle name="Comma 7 3 2 3 6" xfId="40951" xr:uid="{5CA14868-8883-4401-84A0-06A05C16520E}"/>
    <cellStyle name="Comma 7 3 2 3 7" xfId="24789" xr:uid="{F8E2110B-664B-418D-8887-786C4CE8D860}"/>
    <cellStyle name="Comma 7 3 2 3 8" xfId="13489" xr:uid="{2ECE3BC9-0743-464C-9D8D-6E764BBCEA8F}"/>
    <cellStyle name="Comma 7 3 2 3 9" xfId="42189" xr:uid="{F5F0654E-A417-4410-8E0B-BA96487040A6}"/>
    <cellStyle name="Comma 7 3 2 4" xfId="14950" xr:uid="{6DD990D6-7FA1-4911-BD63-D1F28957EBB3}"/>
    <cellStyle name="Comma 7 3 2 4 2" xfId="35804" xr:uid="{3E87894C-4246-49DD-B242-4371470635B2}"/>
    <cellStyle name="Comma 7 3 2 4 3" xfId="37950" xr:uid="{4A2874C8-1717-495B-A385-4EAFE78BE975}"/>
    <cellStyle name="Comma 7 3 2 4 4" xfId="39074" xr:uid="{34EB9689-EC3A-44EA-945F-CD0C18B80887}"/>
    <cellStyle name="Comma 7 3 2 4 5" xfId="40191" xr:uid="{B356BD07-9788-44A0-934C-44C8224BC0BF}"/>
    <cellStyle name="Comma 7 3 2 4 6" xfId="41308" xr:uid="{043F6412-F694-4FC5-B253-677B2A195A7E}"/>
    <cellStyle name="Comma 7 3 2 4 7" xfId="25434" xr:uid="{3001A759-960D-4FAC-AA2C-DCCF9ACB4D4B}"/>
    <cellStyle name="Comma 7 3 2 5" xfId="25937" xr:uid="{7C4B8301-D816-44F0-87AD-345444165084}"/>
    <cellStyle name="Comma 7 3 2 6" xfId="36785" xr:uid="{E71377C2-9FAD-4C75-8EE2-2D80F280F56C}"/>
    <cellStyle name="Comma 7 3 2 7" xfId="38442" xr:uid="{C62D229C-A36E-45E3-ADE6-B5BB0338A5B4}"/>
    <cellStyle name="Comma 7 3 2 8" xfId="39555" xr:uid="{DD5B880D-5784-4D63-9B3F-EE1427F2DCB3}"/>
    <cellStyle name="Comma 7 3 2 9" xfId="40676" xr:uid="{A8F7AFCD-45CF-4B54-995A-80E6947B960A}"/>
    <cellStyle name="Comma 7 3 3" xfId="429" xr:uid="{BEFFC2AF-6FE4-4D56-8FE4-107B68AA27D7}"/>
    <cellStyle name="Comma 7 3 3 10" xfId="44108" xr:uid="{E89CD506-6701-41C6-99CA-ADBB868B15BE}"/>
    <cellStyle name="Comma 7 3 3 2" xfId="713" xr:uid="{0F07A20A-84C2-4608-9041-B3A55A61D5FF}"/>
    <cellStyle name="Comma 7 3 3 2 2" xfId="25939" xr:uid="{0AE0DF66-0A68-4B69-B84B-22E5A1B70005}"/>
    <cellStyle name="Comma 7 3 3 2 3" xfId="42276" xr:uid="{D7484A04-E8F8-43C2-B5C3-955360E765AE}"/>
    <cellStyle name="Comma 7 3 3 3" xfId="36787" xr:uid="{0270DB47-9D43-40D4-A09B-A2263D52FC03}"/>
    <cellStyle name="Comma 7 3 3 4" xfId="38444" xr:uid="{DFAEAEDF-010A-4A9E-AD8E-FB9FEE0F0F82}"/>
    <cellStyle name="Comma 7 3 3 5" xfId="39557" xr:uid="{C1823ED5-9093-4A55-BB7D-E59EE1CE784A}"/>
    <cellStyle name="Comma 7 3 3 6" xfId="40678" xr:uid="{70D0AE88-B31D-451F-A6D4-EC54154D55DA}"/>
    <cellStyle name="Comma 7 3 3 7" xfId="15521" xr:uid="{2141BB5D-0E51-4560-BD74-E0B1FEBD67DE}"/>
    <cellStyle name="Comma 7 3 3 8" xfId="1801" xr:uid="{87FC1B4D-0984-4E6D-BCBB-826C2E0F3339}"/>
    <cellStyle name="Comma 7 3 3 9" xfId="42001" xr:uid="{595784D7-7137-49A5-B8DC-19A58E2A5DBB}"/>
    <cellStyle name="Comma 7 3 4" xfId="382" xr:uid="{78CE8BC0-319D-468B-92CC-6B665521D615}"/>
    <cellStyle name="Comma 7 3 4 10" xfId="45596" xr:uid="{074CBA17-5AB3-493F-89CD-A486419A704A}"/>
    <cellStyle name="Comma 7 3 4 2" xfId="667" xr:uid="{1A7A8379-6EA0-495D-AB85-79ED50F0C697}"/>
    <cellStyle name="Comma 7 3 4 2 2" xfId="35071" xr:uid="{7666CE99-C330-4194-9D8F-DB50B390BBC6}"/>
    <cellStyle name="Comma 7 3 4 2 3" xfId="42230" xr:uid="{11AEF66B-3C2D-42FB-81B0-35FA99E77FBC}"/>
    <cellStyle name="Comma 7 3 4 3" xfId="37513" xr:uid="{194A5574-D339-413E-9251-2C90B7974BD4}"/>
    <cellStyle name="Comma 7 3 4 4" xfId="38716" xr:uid="{FE4F6F9C-7916-4256-93FA-8AFADCBD8558}"/>
    <cellStyle name="Comma 7 3 4 5" xfId="39833" xr:uid="{0651D042-DEB2-4A73-98B0-3990C1F3A91B}"/>
    <cellStyle name="Comma 7 3 4 6" xfId="40950" xr:uid="{B490ABE0-30B4-4624-97FB-2142A015A8DB}"/>
    <cellStyle name="Comma 7 3 4 7" xfId="24788" xr:uid="{797DE44F-06B6-4E40-89E9-A45E9E0FE2C1}"/>
    <cellStyle name="Comma 7 3 4 8" xfId="13488" xr:uid="{570129BC-45A7-4E11-979E-82100A90A274}"/>
    <cellStyle name="Comma 7 3 4 9" xfId="41955" xr:uid="{018B2717-31BB-43A0-8981-0F84C02C17B4}"/>
    <cellStyle name="Comma 7 3 5" xfId="537" xr:uid="{597F293B-0944-4464-8B1E-6ABB7337DD0A}"/>
    <cellStyle name="Comma 7 3 5 2" xfId="35803" xr:uid="{ABE706D2-7AB4-447C-9FC8-C85B2B160642}"/>
    <cellStyle name="Comma 7 3 5 3" xfId="37949" xr:uid="{EF3ECE22-BD93-46FB-A9FF-00D69EB9FE8F}"/>
    <cellStyle name="Comma 7 3 5 4" xfId="39073" xr:uid="{4C6B205A-0EC2-487D-BD2C-C9166ECB157C}"/>
    <cellStyle name="Comma 7 3 5 5" xfId="40190" xr:uid="{A01AE371-5928-4034-AB2B-D70C40D70B0E}"/>
    <cellStyle name="Comma 7 3 5 6" xfId="41307" xr:uid="{17A3718A-E879-41DC-A24B-182F0ECA6CEC}"/>
    <cellStyle name="Comma 7 3 5 7" xfId="25433" xr:uid="{87C99DA7-8B17-45CC-B200-06B8557E1B10}"/>
    <cellStyle name="Comma 7 3 5 8" xfId="14949" xr:uid="{0D038DB2-49FA-44B3-A61E-E8CC0402594C}"/>
    <cellStyle name="Comma 7 3 5 9" xfId="42100" xr:uid="{C9AB5561-B2DD-41CC-84C4-ABE9D8D5CF30}"/>
    <cellStyle name="Comma 7 3 6" xfId="584" xr:uid="{ADCB5AC4-28A5-4E5E-B0BD-D33D1A9B533A}"/>
    <cellStyle name="Comma 7 3 6 2" xfId="25936" xr:uid="{EA149E98-4DEE-40CC-AE0C-161E10E46DDE}"/>
    <cellStyle name="Comma 7 3 6 3" xfId="42147" xr:uid="{CCB63EA0-A94E-4818-A3FF-53F4FBEF9AA0}"/>
    <cellStyle name="Comma 7 3 7" xfId="36784" xr:uid="{A61D8A7F-D447-44D4-A45E-5C0AB120A401}"/>
    <cellStyle name="Comma 7 3 8" xfId="38441" xr:uid="{2B99378E-B8C6-4B70-9734-F0190ACECA4B}"/>
    <cellStyle name="Comma 7 3 9" xfId="39554" xr:uid="{E9BE3060-A5B7-4B63-B0FC-A90BD6EBFF72}"/>
    <cellStyle name="Comma 7 4" xfId="313" xr:uid="{C6BD5D8B-6916-4298-96BE-35E8DED983E7}"/>
    <cellStyle name="Comma 7 4 10" xfId="15522" xr:uid="{7568461B-1424-4468-A140-28D3590F8CF0}"/>
    <cellStyle name="Comma 7 4 11" xfId="1802" xr:uid="{7BD6A7AB-E885-4D6E-A2E5-57E85DB869C1}"/>
    <cellStyle name="Comma 7 4 12" xfId="41741" xr:uid="{88B09F7D-C21F-40D5-92AA-6E31AA07E345}"/>
    <cellStyle name="Comma 7 4 13" xfId="974" xr:uid="{82B9302D-84EA-4DF2-A835-4E6978BD9CC4}"/>
    <cellStyle name="Comma 7 4 14" xfId="41885" xr:uid="{65FDD56A-71FC-4FAD-AEF7-399A64ADED65}"/>
    <cellStyle name="Comma 7 4 15" xfId="42863" xr:uid="{3795C0EA-89DB-4DC9-BEE3-6CF381A78F56}"/>
    <cellStyle name="Comma 7 4 2" xfId="442" xr:uid="{15FA62EF-D210-4482-BC7B-3E36514EFF3F}"/>
    <cellStyle name="Comma 7 4 2 10" xfId="1803" xr:uid="{94A07B65-ACA5-46CE-8D9E-1B7126660471}"/>
    <cellStyle name="Comma 7 4 2 11" xfId="1188" xr:uid="{589E6F5D-551F-4FD5-91BC-C6765D51A670}"/>
    <cellStyle name="Comma 7 4 2 12" xfId="42014" xr:uid="{F7233CB0-7199-4180-A6C8-6AC27A8BBD3E}"/>
    <cellStyle name="Comma 7 4 2 13" xfId="43498" xr:uid="{2C9EB12A-A540-477D-A561-041CEDA1EF58}"/>
    <cellStyle name="Comma 7 4 2 2" xfId="726" xr:uid="{1B82F6AD-6F92-46FD-8D97-43C352FBF68D}"/>
    <cellStyle name="Comma 7 4 2 2 10" xfId="45036" xr:uid="{68E5DC00-9D32-4BD0-84DF-B9E39038D553}"/>
    <cellStyle name="Comma 7 4 2 2 2" xfId="35074" xr:uid="{019C0B42-C604-446C-BE7E-47CC82D1A3E7}"/>
    <cellStyle name="Comma 7 4 2 2 3" xfId="37516" xr:uid="{7A4D6E09-D176-4AAC-92FC-5F76B57CE972}"/>
    <cellStyle name="Comma 7 4 2 2 4" xfId="38719" xr:uid="{336914CE-CC68-42EF-8F5A-5A0BF609C85C}"/>
    <cellStyle name="Comma 7 4 2 2 5" xfId="39836" xr:uid="{CF730379-E411-454F-887C-3AF7897B89EB}"/>
    <cellStyle name="Comma 7 4 2 2 6" xfId="40953" xr:uid="{8C4E99B2-8786-46C3-8339-03B6B885222A}"/>
    <cellStyle name="Comma 7 4 2 2 7" xfId="24791" xr:uid="{843E56F5-253A-4F97-9C06-B21FF2304A85}"/>
    <cellStyle name="Comma 7 4 2 2 8" xfId="13491" xr:uid="{0DA5EB34-526D-4D26-A19E-140E1BA65349}"/>
    <cellStyle name="Comma 7 4 2 2 9" xfId="42289" xr:uid="{AB95A61D-8CA2-4082-B4C4-15661B9FEC2D}"/>
    <cellStyle name="Comma 7 4 2 3" xfId="14952" xr:uid="{CB8BC5D3-C26D-47E7-8072-39B6C537E50E}"/>
    <cellStyle name="Comma 7 4 2 3 2" xfId="35806" xr:uid="{7CD6FBB3-4517-4AC6-A7D3-199E6A362718}"/>
    <cellStyle name="Comma 7 4 2 3 3" xfId="37952" xr:uid="{04C67E7A-926E-4FA7-8F29-AD102F03E984}"/>
    <cellStyle name="Comma 7 4 2 3 4" xfId="39076" xr:uid="{373F33E8-451E-41B8-8190-49F5401530F2}"/>
    <cellStyle name="Comma 7 4 2 3 5" xfId="40193" xr:uid="{9546812E-CDB7-4BF0-9DFC-0CFB0A1CB8E6}"/>
    <cellStyle name="Comma 7 4 2 3 6" xfId="41310" xr:uid="{1ABB269D-C55C-4378-A36F-FC849B922A19}"/>
    <cellStyle name="Comma 7 4 2 3 7" xfId="25436" xr:uid="{87054A54-9B58-44E1-86DB-0A8C02FB166C}"/>
    <cellStyle name="Comma 7 4 2 3 8" xfId="46525" xr:uid="{4A0730EE-D534-49BE-82BA-C6EE9080530A}"/>
    <cellStyle name="Comma 7 4 2 4" xfId="25941" xr:uid="{4634DD0E-6492-4C4B-A2F3-BD4001EC3E6C}"/>
    <cellStyle name="Comma 7 4 2 5" xfId="36789" xr:uid="{612D0025-FA01-4AB7-9A6E-EB683797ED82}"/>
    <cellStyle name="Comma 7 4 2 6" xfId="38446" xr:uid="{40297671-98E5-4E09-B5F8-DEA01B53166C}"/>
    <cellStyle name="Comma 7 4 2 7" xfId="39559" xr:uid="{FF65720A-B63D-45DE-977A-79D185F4F5DF}"/>
    <cellStyle name="Comma 7 4 2 8" xfId="40680" xr:uid="{797AE393-F664-4821-B36F-B4E8AF469C07}"/>
    <cellStyle name="Comma 7 4 2 9" xfId="15523" xr:uid="{AC20A81A-CA54-49D3-9EB3-0D05C3C4AE48}"/>
    <cellStyle name="Comma 7 4 3" xfId="597" xr:uid="{723397F7-5CEF-409C-A8FF-7875AEA5F5DD}"/>
    <cellStyle name="Comma 7 4 3 10" xfId="44331" xr:uid="{DAF24D21-89AE-48EE-8638-9F9FC503E10A}"/>
    <cellStyle name="Comma 7 4 3 2" xfId="35073" xr:uid="{D9379EB3-7F0B-4E20-AB99-6F354A4D6EA9}"/>
    <cellStyle name="Comma 7 4 3 3" xfId="37515" xr:uid="{70C3DD86-26BD-4320-AB7F-448253BD18A9}"/>
    <cellStyle name="Comma 7 4 3 4" xfId="38718" xr:uid="{F396C93F-5675-41E4-945F-0532F8B509D4}"/>
    <cellStyle name="Comma 7 4 3 5" xfId="39835" xr:uid="{41B64DAC-498A-4AEA-9679-202440375E90}"/>
    <cellStyle name="Comma 7 4 3 6" xfId="40952" xr:uid="{E8CFCEB5-24BD-4462-8162-67CA1FD45454}"/>
    <cellStyle name="Comma 7 4 3 7" xfId="24790" xr:uid="{DF4F78B3-ED0A-4EB8-A606-F02BF8CE66A5}"/>
    <cellStyle name="Comma 7 4 3 8" xfId="13490" xr:uid="{CC3F3425-A1AF-46CE-8D92-5FBFFCF254C2}"/>
    <cellStyle name="Comma 7 4 3 9" xfId="42160" xr:uid="{8414D6BB-D288-4A85-A397-E676220E8E4D}"/>
    <cellStyle name="Comma 7 4 4" xfId="14951" xr:uid="{06858F6A-094E-4AE2-A6A5-DDD2C2CB9A20}"/>
    <cellStyle name="Comma 7 4 4 2" xfId="35805" xr:uid="{AF0A32FE-D75B-4C40-89AE-1E3DED01EFF9}"/>
    <cellStyle name="Comma 7 4 4 3" xfId="37951" xr:uid="{C1F0285C-561A-4010-957E-6D82C4A212B5}"/>
    <cellStyle name="Comma 7 4 4 4" xfId="39075" xr:uid="{76F1420E-DA4A-4781-99F3-0A0A4CC9FB61}"/>
    <cellStyle name="Comma 7 4 4 5" xfId="40192" xr:uid="{ADE052AB-34FC-4F42-AD87-1F15E78D9D4A}"/>
    <cellStyle name="Comma 7 4 4 6" xfId="41309" xr:uid="{56B1124F-3AEA-4CEF-8C8D-1FAC46370246}"/>
    <cellStyle name="Comma 7 4 4 7" xfId="25435" xr:uid="{4D560ACE-AE5E-4325-B162-D8EE3B426E56}"/>
    <cellStyle name="Comma 7 4 4 8" xfId="45819" xr:uid="{41A21E32-B88E-4547-A4BA-B6A7A7C3276C}"/>
    <cellStyle name="Comma 7 4 5" xfId="25940" xr:uid="{D88232C1-FDC0-4B61-9BE6-9C3780FF6820}"/>
    <cellStyle name="Comma 7 4 6" xfId="36788" xr:uid="{53899AD6-4CB3-42D3-AFC7-A17BF6A1DBA5}"/>
    <cellStyle name="Comma 7 4 7" xfId="38445" xr:uid="{BF2E323B-ABD5-4297-B7F4-C258639DD3ED}"/>
    <cellStyle name="Comma 7 4 8" xfId="39558" xr:uid="{90157025-6C9A-4DCC-BEBC-F0C18BCD095B}"/>
    <cellStyle name="Comma 7 4 9" xfId="40679" xr:uid="{8C905C89-7A85-4DE3-8DC0-B3086D693006}"/>
    <cellStyle name="Comma 7 5" xfId="398" xr:uid="{33D42BA0-44CD-4B12-80C5-48FA51BA81D3}"/>
    <cellStyle name="Comma 7 5 10" xfId="15524" xr:uid="{FD0CC72F-8FB7-4A9C-9464-473927BBE2AE}"/>
    <cellStyle name="Comma 7 5 11" xfId="1804" xr:uid="{0DDF9611-734D-42FF-B4DC-F5B0CABC6B83}"/>
    <cellStyle name="Comma 7 5 12" xfId="1027" xr:uid="{A323387A-A219-44EF-8BCA-20B258152322}"/>
    <cellStyle name="Comma 7 5 13" xfId="41972" xr:uid="{DF97A5FC-3BB9-4755-B166-B730E82FBFD6}"/>
    <cellStyle name="Comma 7 5 14" xfId="43055" xr:uid="{322AB3AD-8997-4962-BC77-D4C1DC4D83B0}"/>
    <cellStyle name="Comma 7 5 2" xfId="684" xr:uid="{D488E7E4-3FC3-4207-B04A-B1D64A1768FA}"/>
    <cellStyle name="Comma 7 5 2 10" xfId="43715" xr:uid="{5D45C990-8350-4EED-8307-1DAEC4923A30}"/>
    <cellStyle name="Comma 7 5 2 2" xfId="25943" xr:uid="{F6EA21AB-C99E-43F6-9EDA-C772FD8741F0}"/>
    <cellStyle name="Comma 7 5 2 2 2" xfId="45265" xr:uid="{4807F5D2-33D4-4AA1-A2D7-5143CBBE45CD}"/>
    <cellStyle name="Comma 7 5 2 3" xfId="36791" xr:uid="{A6C32BF1-0EFC-449A-8BE5-D605379A1F3E}"/>
    <cellStyle name="Comma 7 5 2 3 2" xfId="46755" xr:uid="{2ED673E8-5B3B-4E31-8E06-0D9FC4B70634}"/>
    <cellStyle name="Comma 7 5 2 4" xfId="38448" xr:uid="{D1B12B19-1762-4F07-B352-8B708710DB14}"/>
    <cellStyle name="Comma 7 5 2 5" xfId="39561" xr:uid="{C8B3F3E5-4F9D-4969-A4B6-A5ED9336FCF5}"/>
    <cellStyle name="Comma 7 5 2 6" xfId="40682" xr:uid="{DDEB9698-EC92-4369-915A-AA5660FEFC8A}"/>
    <cellStyle name="Comma 7 5 2 7" xfId="15525" xr:uid="{0ACF9F8D-2F6F-4DAD-A027-FA076400579A}"/>
    <cellStyle name="Comma 7 5 2 8" xfId="1805" xr:uid="{4D527058-D8C9-469B-B47E-1252D2BC79F4}"/>
    <cellStyle name="Comma 7 5 2 9" xfId="42247" xr:uid="{ACA89FC7-BA11-4DFB-9C39-6850FF26BD81}"/>
    <cellStyle name="Comma 7 5 3" xfId="13492" xr:uid="{319628D4-60F5-4045-9087-B56CBC5B1BC0}"/>
    <cellStyle name="Comma 7 5 3 2" xfId="35075" xr:uid="{C5912984-E4B4-4516-A6BC-3C380E2AC6E3}"/>
    <cellStyle name="Comma 7 5 3 3" xfId="37517" xr:uid="{A713A2FE-DCF7-438D-86FD-F31398D216EC}"/>
    <cellStyle name="Comma 7 5 3 4" xfId="38720" xr:uid="{8E660D21-5F37-4182-BC3C-A32FE04303B3}"/>
    <cellStyle name="Comma 7 5 3 5" xfId="39837" xr:uid="{19AF9488-FE8C-475E-95CD-3ECC712DEDF2}"/>
    <cellStyle name="Comma 7 5 3 6" xfId="40954" xr:uid="{5BF554A3-08B5-4166-A9CC-881CED57EB9E}"/>
    <cellStyle name="Comma 7 5 3 7" xfId="24792" xr:uid="{DC2E2C49-4D80-466F-9AC4-9EDA972DC44C}"/>
    <cellStyle name="Comma 7 5 3 8" xfId="44556" xr:uid="{59B6F5DE-1590-459C-BF15-CD9B45DEC771}"/>
    <cellStyle name="Comma 7 5 4" xfId="14953" xr:uid="{691F2898-4DE0-4F09-9922-950979D493FC}"/>
    <cellStyle name="Comma 7 5 4 2" xfId="35807" xr:uid="{E2A9F288-7407-4A04-AC89-BB35588A86A8}"/>
    <cellStyle name="Comma 7 5 4 3" xfId="37953" xr:uid="{B548DB0F-F31C-4373-A261-DB4921D5862C}"/>
    <cellStyle name="Comma 7 5 4 4" xfId="39077" xr:uid="{689FAB66-6DF4-420D-ABBE-98405BC2C4F7}"/>
    <cellStyle name="Comma 7 5 4 5" xfId="40194" xr:uid="{11AAE1EA-CD66-4648-B148-C8545F2CB336}"/>
    <cellStyle name="Comma 7 5 4 6" xfId="41311" xr:uid="{9B374B0E-2ABF-4172-AB6A-C04CC6D32225}"/>
    <cellStyle name="Comma 7 5 4 7" xfId="25437" xr:uid="{3F7BF7A4-A9F8-489C-9D53-9AFBBEA75D7E}"/>
    <cellStyle name="Comma 7 5 4 8" xfId="46044" xr:uid="{AB5E2C82-2023-4E8F-AE23-1566780EBE3E}"/>
    <cellStyle name="Comma 7 5 5" xfId="25942" xr:uid="{75A1E870-2CE4-4CCE-AEA6-9AB47C3477EC}"/>
    <cellStyle name="Comma 7 5 6" xfId="36790" xr:uid="{943C3142-4085-45CA-9B27-FA95223D7318}"/>
    <cellStyle name="Comma 7 5 7" xfId="38447" xr:uid="{F3A81515-7CED-42FE-AE3F-1C0BF3C077F1}"/>
    <cellStyle name="Comma 7 5 8" xfId="39560" xr:uid="{D2EBC4B7-DE74-43C3-B767-96332F76C2F6}"/>
    <cellStyle name="Comma 7 5 9" xfId="40681" xr:uid="{A198CBAB-4124-4B4C-A8BF-C0B04EBEEE0B}"/>
    <cellStyle name="Comma 7 6" xfId="353" xr:uid="{042746CB-6B87-41E7-97E2-2C88188CCA92}"/>
    <cellStyle name="Comma 7 6 10" xfId="15526" xr:uid="{6AA4C5F6-BB17-46E3-9EAE-8FF2CC29A081}"/>
    <cellStyle name="Comma 7 6 11" xfId="1806" xr:uid="{D5D3A776-C847-4DB1-A64A-64D9F870D2FB}"/>
    <cellStyle name="Comma 7 6 12" xfId="41926" xr:uid="{3E25F6C9-F410-4299-8DC7-9EBCE7A72234}"/>
    <cellStyle name="Comma 7 6 13" xfId="43268" xr:uid="{81336A3F-7C54-42D5-8860-F252189D3B9E}"/>
    <cellStyle name="Comma 7 6 2" xfId="638" xr:uid="{67BD5CF9-4AEA-44BD-8436-D05EC41B77C6}"/>
    <cellStyle name="Comma 7 6 2 10" xfId="44789" xr:uid="{878AC44F-3A61-4D82-B821-C4C2EE7FAC81}"/>
    <cellStyle name="Comma 7 6 2 2" xfId="25945" xr:uid="{0AF707EC-714C-42EE-8AF0-3EE29931955F}"/>
    <cellStyle name="Comma 7 6 2 3" xfId="36793" xr:uid="{28F24F23-1A92-434E-967C-71B0E8EC8A30}"/>
    <cellStyle name="Comma 7 6 2 4" xfId="38450" xr:uid="{4B904D5A-4A58-4D35-9805-E59A20C7E908}"/>
    <cellStyle name="Comma 7 6 2 5" xfId="39563" xr:uid="{DB4B9B57-70BE-4392-8798-D39D8793B307}"/>
    <cellStyle name="Comma 7 6 2 6" xfId="40684" xr:uid="{454070D9-DFA5-4566-84C2-7E09CA9A50B4}"/>
    <cellStyle name="Comma 7 6 2 7" xfId="15527" xr:uid="{C58B7889-FEA0-4574-B597-339C913C1235}"/>
    <cellStyle name="Comma 7 6 2 8" xfId="1807" xr:uid="{A2A71F10-9D80-4905-B330-BD50773EF6E3}"/>
    <cellStyle name="Comma 7 6 2 9" xfId="42201" xr:uid="{5CDCC850-A226-4A43-96B6-790218CD7612}"/>
    <cellStyle name="Comma 7 6 3" xfId="14230" xr:uid="{D7EBEC53-E5DA-4C0D-890F-BE0C6E9CFA92}"/>
    <cellStyle name="Comma 7 6 3 2" xfId="35308" xr:uid="{A10C75E6-93FE-4E13-AB16-C57FA8E1E827}"/>
    <cellStyle name="Comma 7 6 3 3" xfId="37673" xr:uid="{54E012E6-0C19-4EC3-B455-491B445FCBC5}"/>
    <cellStyle name="Comma 7 6 3 4" xfId="38863" xr:uid="{84FD9727-5FB0-4956-9837-3573F624E376}"/>
    <cellStyle name="Comma 7 6 3 5" xfId="39980" xr:uid="{5DFECC9C-3662-45EB-8C42-5C099D52CFA4}"/>
    <cellStyle name="Comma 7 6 3 6" xfId="41097" xr:uid="{CB702AF9-5B00-40AA-A62D-94D34E191472}"/>
    <cellStyle name="Comma 7 6 3 7" xfId="24976" xr:uid="{D7CCA7DD-CBF4-4BB0-B0E2-DDA187952468}"/>
    <cellStyle name="Comma 7 6 3 8" xfId="46278" xr:uid="{A30EE546-586A-489D-B44B-B31C8959C60E}"/>
    <cellStyle name="Comma 7 6 4" xfId="15093" xr:uid="{CAA82C8B-4C4A-4A20-B301-802174DBD192}"/>
    <cellStyle name="Comma 7 6 4 2" xfId="35942" xr:uid="{4C779BED-8C11-4139-A76F-E6EE252894FA}"/>
    <cellStyle name="Comma 7 6 4 3" xfId="38084" xr:uid="{980BF1B0-9FB7-4ECE-A7EF-A51DA552B139}"/>
    <cellStyle name="Comma 7 6 4 4" xfId="39208" xr:uid="{68B80E55-83E1-4ABB-965C-3972A5606713}"/>
    <cellStyle name="Comma 7 6 4 5" xfId="40325" xr:uid="{A0E6ECA2-EA15-44B5-9A49-D0C367AB3851}"/>
    <cellStyle name="Comma 7 6 4 6" xfId="41442" xr:uid="{7B7AC8A0-BE8C-4AC7-AAFF-1EC8290E6F5C}"/>
    <cellStyle name="Comma 7 6 4 7" xfId="25558" xr:uid="{306EB3C7-171F-4D97-BF32-F33BA04F591B}"/>
    <cellStyle name="Comma 7 6 5" xfId="25944" xr:uid="{D7C86A2E-4D9B-4303-935D-57846AF03833}"/>
    <cellStyle name="Comma 7 6 6" xfId="36792" xr:uid="{F19129BC-9903-4130-9054-6533DCE22CB1}"/>
    <cellStyle name="Comma 7 6 7" xfId="38449" xr:uid="{4CAFB8E1-CEAB-4483-9275-8238A13B013B}"/>
    <cellStyle name="Comma 7 6 8" xfId="39562" xr:uid="{FE8339ED-D57E-4BFD-BC9B-D3CA5367D831}"/>
    <cellStyle name="Comma 7 6 9" xfId="40683" xr:uid="{51D2EE94-38BF-47F2-BD39-0F56F21BF6DD}"/>
    <cellStyle name="Comma 7 7" xfId="508" xr:uid="{3BD0AC62-7A9E-490B-92CE-6B53EB9B5C07}"/>
    <cellStyle name="Comma 7 7 10" xfId="43959" xr:uid="{92A5F175-EBDA-4801-B7AF-57191205E4CC}"/>
    <cellStyle name="Comma 7 7 2" xfId="25946" xr:uid="{665EEF01-AF5D-4426-BE08-343D776A2A77}"/>
    <cellStyle name="Comma 7 7 2 2" xfId="44094" xr:uid="{990F2871-9197-4527-BCC3-8108AE586FC7}"/>
    <cellStyle name="Comma 7 7 3" xfId="36794" xr:uid="{F824A585-5FBF-4234-BF42-DD5CB22DD36E}"/>
    <cellStyle name="Comma 7 7 3 2" xfId="45582" xr:uid="{6CCA0DFB-C79E-4F7A-8535-5A74A207735D}"/>
    <cellStyle name="Comma 7 7 4" xfId="38451" xr:uid="{92D281C9-5000-4E4B-B9C0-80E4E8D200BA}"/>
    <cellStyle name="Comma 7 7 5" xfId="39564" xr:uid="{D0A427D8-A9C2-4331-B9D6-D8102A5B29C3}"/>
    <cellStyle name="Comma 7 7 6" xfId="40685" xr:uid="{7EBCB7A7-24F0-4CB0-90E5-D9EEDF4CB3F8}"/>
    <cellStyle name="Comma 7 7 7" xfId="15528" xr:uid="{795C0B72-E5C3-41E0-A75B-6151335B70E4}"/>
    <cellStyle name="Comma 7 7 8" xfId="1808" xr:uid="{ABD7DF6E-A633-4A8D-A5D1-9FB3859C479E}"/>
    <cellStyle name="Comma 7 7 9" xfId="42071" xr:uid="{AD86D216-E819-4BED-AFAC-E0F6166A61BA}"/>
    <cellStyle name="Comma 7 8" xfId="555" xr:uid="{60B08431-98CE-4043-A4A6-894AD2B89664}"/>
    <cellStyle name="Comma 7 8 10" xfId="44009" xr:uid="{BC073497-5AFC-4D0F-B045-8D0016ECDFD0}"/>
    <cellStyle name="Comma 7 8 2" xfId="35068" xr:uid="{12CAB899-D019-4167-9024-8988FDB06C59}"/>
    <cellStyle name="Comma 7 8 3" xfId="37510" xr:uid="{ABF9B1A6-73E5-44AB-B240-4F3996C522F3}"/>
    <cellStyle name="Comma 7 8 4" xfId="38713" xr:uid="{0E7F3560-558A-42A0-B590-99C974262E53}"/>
    <cellStyle name="Comma 7 8 5" xfId="39830" xr:uid="{67255EF7-1215-4F11-8644-38410FDB2317}"/>
    <cellStyle name="Comma 7 8 6" xfId="40947" xr:uid="{647E7298-3DC6-42B9-8D59-25F16FE25690}"/>
    <cellStyle name="Comma 7 8 7" xfId="24785" xr:uid="{B2CA8C47-E1BE-4F21-91C5-B7B73334EC4A}"/>
    <cellStyle name="Comma 7 8 8" xfId="13485" xr:uid="{ED4C333F-4FF7-46B1-B72B-D967692B32D3}"/>
    <cellStyle name="Comma 7 8 9" xfId="42118" xr:uid="{36C6012A-7053-43FD-857D-E279B58495A8}"/>
    <cellStyle name="Comma 7 9" xfId="265" xr:uid="{08A844F2-DDAA-488A-ADCF-DCDF85C7BE19}"/>
    <cellStyle name="Comma 7 9 10" xfId="45495" xr:uid="{63864B39-07B5-4498-B2CB-A1A47E9213AF}"/>
    <cellStyle name="Comma 7 9 2" xfId="35800" xr:uid="{2EDE6EDC-9E57-40BA-8FA8-67612D1EA109}"/>
    <cellStyle name="Comma 7 9 3" xfId="37946" xr:uid="{138A172F-6A8D-4A6D-A2E4-0E6550F97EAA}"/>
    <cellStyle name="Comma 7 9 4" xfId="39070" xr:uid="{2180B394-C59D-4C91-A86D-D8BBD27C382D}"/>
    <cellStyle name="Comma 7 9 5" xfId="40187" xr:uid="{35624A2C-6BE1-47B1-85D2-7583A4784590}"/>
    <cellStyle name="Comma 7 9 6" xfId="41304" xr:uid="{7E5B7EE6-6401-4468-828F-FF41F52FF8DF}"/>
    <cellStyle name="Comma 7 9 7" xfId="25430" xr:uid="{A931BDFE-9642-40AF-9A56-C4DE44B92487}"/>
    <cellStyle name="Comma 7 9 8" xfId="14946" xr:uid="{8CAE03E9-C926-47F3-B4B8-D1149BB7F2A0}"/>
    <cellStyle name="Comma 7 9 9" xfId="42330" xr:uid="{09F14D2B-C5C7-438A-B4A6-178B0AC9286A}"/>
    <cellStyle name="Comma 70" xfId="15226" xr:uid="{08A2AB56-0E08-4A53-9FFC-32D50DF084E9}"/>
    <cellStyle name="Comma 70 2" xfId="36052" xr:uid="{509A417E-3425-4E95-AFEC-5363FF8E5B49}"/>
    <cellStyle name="Comma 70 3" xfId="38184" xr:uid="{8624C936-EDA0-4968-A6C5-C5971A256582}"/>
    <cellStyle name="Comma 70 4" xfId="39308" xr:uid="{B9F222C4-3FEB-40D5-A9AF-0ACEE645DF2C}"/>
    <cellStyle name="Comma 70 5" xfId="40425" xr:uid="{8DE49868-E93C-47EB-8AC9-81F68D2FCD46}"/>
    <cellStyle name="Comma 70 6" xfId="41542" xr:uid="{B215161B-DD81-407D-AFE8-ED04FD4C17D1}"/>
    <cellStyle name="Comma 70 7" xfId="25634" xr:uid="{24154BF6-0760-4AAF-A500-40460E6071BF}"/>
    <cellStyle name="Comma 71" xfId="14835" xr:uid="{24288D6E-1D69-49F0-BF44-332CDE27CBFB}"/>
    <cellStyle name="Comma 71 2" xfId="35693" xr:uid="{1D8FFF0B-CCEA-4FB0-A3F2-195D86DAF2A9}"/>
    <cellStyle name="Comma 71 3" xfId="37839" xr:uid="{7E18B302-38C0-4581-BF72-53D8EF00C4B9}"/>
    <cellStyle name="Comma 71 4" xfId="38963" xr:uid="{C7FDA7B4-FD58-476A-B9BB-80BC143C828E}"/>
    <cellStyle name="Comma 71 5" xfId="40080" xr:uid="{6B86948C-E595-407B-B342-C8DA60296D8F}"/>
    <cellStyle name="Comma 71 6" xfId="41197" xr:uid="{3B4DD633-6B03-419C-8F6F-C8BC5272DF83}"/>
    <cellStyle name="Comma 71 7" xfId="25324" xr:uid="{65D572A3-0E55-4FCC-B4E7-D3B8AD32B09A}"/>
    <cellStyle name="Comma 72" xfId="15229" xr:uid="{76418C75-73AA-4A1C-A64F-0994B8313CA6}"/>
    <cellStyle name="Comma 72 2" xfId="36053" xr:uid="{90EB3006-AE0F-4897-8FFC-8DA83230AABD}"/>
    <cellStyle name="Comma 72 3" xfId="38185" xr:uid="{2478F44B-6577-44FE-B3F3-07392FC90BCF}"/>
    <cellStyle name="Comma 72 4" xfId="39309" xr:uid="{C8D8E620-5BF8-43D2-8F09-4E5A24B07A34}"/>
    <cellStyle name="Comma 72 5" xfId="40426" xr:uid="{BC8DD68D-A6F3-4A74-96D9-38B990A72734}"/>
    <cellStyle name="Comma 72 6" xfId="41543" xr:uid="{6773AFAA-805A-403E-82D6-8213B02D0AF5}"/>
    <cellStyle name="Comma 72 7" xfId="25636" xr:uid="{E94F3C73-A604-4568-B6E1-EBF36BD172C6}"/>
    <cellStyle name="Comma 73" xfId="15241" xr:uid="{1E24AB70-9F13-4FFD-AE88-3CDDCEC65730}"/>
    <cellStyle name="Comma 73 2" xfId="36061" xr:uid="{4136628C-ED7C-4ED0-9CDE-27A5E09350F7}"/>
    <cellStyle name="Comma 73 2 2" xfId="42526" xr:uid="{538A6895-CB35-4847-B51B-487261E9644F}"/>
    <cellStyle name="Comma 73 3" xfId="38193" xr:uid="{C35DA560-8FE6-43C2-B78F-59B46E7F5662}"/>
    <cellStyle name="Comma 73 4" xfId="39317" xr:uid="{CDF39C1F-BF1A-456B-BDAE-AC408035F439}"/>
    <cellStyle name="Comma 73 5" xfId="40434" xr:uid="{5FB877D5-C30C-47BD-8C2C-1E6D8A526DBC}"/>
    <cellStyle name="Comma 73 6" xfId="41551" xr:uid="{3126921E-C9C4-4AC3-8245-3C41956BC964}"/>
    <cellStyle name="Comma 73 7" xfId="25643" xr:uid="{73AA0349-33D7-455C-9231-EB701D041D7D}"/>
    <cellStyle name="Comma 74" xfId="15284" xr:uid="{1FBA81D3-4C98-4778-BCB4-818E32F2BE03}"/>
    <cellStyle name="Comma 75" xfId="804" xr:uid="{B566456B-1629-4EA4-9A60-2C77D0E45122}"/>
    <cellStyle name="Comma 75 2" xfId="867" xr:uid="{228401F8-0A3D-49D6-8351-368EFC3B1FA2}"/>
    <cellStyle name="Comma 75 2 2" xfId="772" xr:uid="{321CD699-28F3-48C7-A5D0-BA5AE08FBEA1}"/>
    <cellStyle name="Comma 75 2 3" xfId="1081" xr:uid="{9D256B2C-3746-4EDD-B6F1-417EBF87D685}"/>
    <cellStyle name="Comma 75 2 4" xfId="41571" xr:uid="{780E7A92-B9D0-45DB-B679-0BC0343867B7}"/>
    <cellStyle name="Comma 75 2 5" xfId="41644" xr:uid="{79299E39-F49C-4D10-9E04-7E3DF20D9F66}"/>
    <cellStyle name="Comma 75 3" xfId="925" xr:uid="{0C1E8F2C-5EA5-4EF7-A70C-6372C150B080}"/>
    <cellStyle name="Comma 75 3 2" xfId="1138" xr:uid="{E1FC8CE4-6FC4-47AD-8949-582D173C2432}"/>
    <cellStyle name="Comma 75 3 3" xfId="41696" xr:uid="{AF89F50E-65DC-491E-8CAE-E5F0A4ECE4F0}"/>
    <cellStyle name="Comma 75 4" xfId="972" xr:uid="{4D6759BE-5D47-4052-9826-F9BECE0AA7F6}"/>
    <cellStyle name="Comma 75 4 2" xfId="1186" xr:uid="{0D330FC7-1FA5-48A5-BAB3-EAEFEF7373A3}"/>
    <cellStyle name="Comma 75 4 3" xfId="41739" xr:uid="{EC0C1B27-DCA9-48A6-A0D1-B4F537ED2B36}"/>
    <cellStyle name="Comma 75 5" xfId="1025" xr:uid="{442D6155-5F19-4ECF-B62B-45D2C6256C2C}"/>
    <cellStyle name="Comma 75 6" xfId="25655" xr:uid="{BB2455EE-C07F-49F2-B42A-75C2BFD1ADB0}"/>
    <cellStyle name="Comma 75 7" xfId="41597" xr:uid="{420208F6-83E3-48E9-8098-6F5F33BCD107}"/>
    <cellStyle name="Comma 76" xfId="25658" xr:uid="{0DF377C0-B4D7-49EC-B368-E57990735C86}"/>
    <cellStyle name="Comma 77" xfId="25659" xr:uid="{2DBA7043-B4BF-49B8-AF56-C93187D8E861}"/>
    <cellStyle name="Comma 77 2" xfId="25663" xr:uid="{4EDCEB44-0F90-4EDB-A090-54BCFC485AAB}"/>
    <cellStyle name="Comma 77 3" xfId="25666" xr:uid="{F761CB87-E82D-4F96-836C-5EE3BF706A4C}"/>
    <cellStyle name="Comma 77 4" xfId="36545" xr:uid="{B2CB4955-5280-48FA-8B9B-3F2709D18C2F}"/>
    <cellStyle name="Comma 78" xfId="25661" xr:uid="{650B2DA8-F565-46E6-8BDD-F065E7935405}"/>
    <cellStyle name="Comma 78 2" xfId="104" xr:uid="{1A73CCF8-C6C6-45E4-BBD5-B922450A3BA3}"/>
    <cellStyle name="Comma 78 2 2" xfId="41562" xr:uid="{3A4D33D7-84B2-44FA-B455-512FECEA700F}"/>
    <cellStyle name="Comma 79" xfId="25668" xr:uid="{E9CB2106-D9B4-431C-A1C6-0BACE099C225}"/>
    <cellStyle name="Comma 8" xfId="109" xr:uid="{8C4DE0FA-4264-4C30-97E0-6E6FC8E014EA}"/>
    <cellStyle name="Comma 8 10" xfId="14837" xr:uid="{22F7E0E3-6AA3-49B4-A2A8-6E0E5C890356}"/>
    <cellStyle name="Comma 8 10 2" xfId="35695" xr:uid="{A7CE06BE-EEF8-4543-A705-A564A8B17583}"/>
    <cellStyle name="Comma 8 10 3" xfId="37841" xr:uid="{E15C04CC-AFE0-42CB-8187-9985E4F814A1}"/>
    <cellStyle name="Comma 8 10 4" xfId="38965" xr:uid="{78C9F106-363D-42C9-85F9-3435B1C19CC5}"/>
    <cellStyle name="Comma 8 10 5" xfId="40082" xr:uid="{AD1DEC65-F4D4-4D0F-8810-131E729DFA67}"/>
    <cellStyle name="Comma 8 10 6" xfId="41199" xr:uid="{A89493A4-FE2B-4136-9583-2336B7B998F4}"/>
    <cellStyle name="Comma 8 10 7" xfId="25326" xr:uid="{CA50D460-BC5C-4B93-8F8B-BA66B2CE01CC}"/>
    <cellStyle name="Comma 8 10 8" xfId="42435" xr:uid="{EF5D450D-AECB-463E-8408-5D78DF5730BF}"/>
    <cellStyle name="Comma 8 11" xfId="14954" xr:uid="{25FA7C5F-DABF-44C2-8337-F26FFCE01575}"/>
    <cellStyle name="Comma 8 11 2" xfId="35808" xr:uid="{12615E37-D8B1-4DE6-A6EC-CF58D98C2434}"/>
    <cellStyle name="Comma 8 11 3" xfId="37954" xr:uid="{39FE7AA5-3198-454A-8BEA-BCD39D6436C4}"/>
    <cellStyle name="Comma 8 11 4" xfId="39078" xr:uid="{970AC044-51FF-4216-88E4-ACAF95E8E399}"/>
    <cellStyle name="Comma 8 11 5" xfId="40195" xr:uid="{50CE0B10-A072-4E63-91FB-F8BAA20E88F2}"/>
    <cellStyle name="Comma 8 11 6" xfId="41312" xr:uid="{6385F35F-08C9-4A4A-9B18-6A78A3DE3D5B}"/>
    <cellStyle name="Comma 8 11 7" xfId="25438" xr:uid="{865BC034-F6A1-4883-9E05-1D9D87262F37}"/>
    <cellStyle name="Comma 8 11 8" xfId="42486" xr:uid="{9B7D7673-3A71-49D2-AB55-BB4AF065BABF}"/>
    <cellStyle name="Comma 8 12" xfId="222" xr:uid="{81465B7A-AEAB-460E-BDFA-C56042EF9D4B}"/>
    <cellStyle name="Comma 8 12 2" xfId="277" xr:uid="{66E71EFA-2A64-43CA-89A8-061CEA6130A6}"/>
    <cellStyle name="Comma 8 12 2 2" xfId="319" xr:uid="{69FC5592-737F-4E2E-B489-52CBD5F31F85}"/>
    <cellStyle name="Comma 8 12 2 2 2" xfId="448" xr:uid="{DBA64492-93A4-48E8-A796-FAA0E5584B98}"/>
    <cellStyle name="Comma 8 12 2 2 2 2" xfId="732" xr:uid="{20A27A88-114D-4400-BA70-E6D37F4542F8}"/>
    <cellStyle name="Comma 8 12 2 2 2 2 2" xfId="42295" xr:uid="{CED5CF9B-39FA-4733-97B6-0FA84FD945A7}"/>
    <cellStyle name="Comma 8 12 2 2 2 3" xfId="42020" xr:uid="{AF7917B1-8C93-484E-8A02-FBFEA47127B8}"/>
    <cellStyle name="Comma 8 12 2 2 3" xfId="603" xr:uid="{4196F156-71D0-4EBC-AF1C-1C316AB0351D}"/>
    <cellStyle name="Comma 8 12 2 2 3 2" xfId="42166" xr:uid="{009E9BB1-D7E2-4C4F-B0AF-EBBA56464E74}"/>
    <cellStyle name="Comma 8 12 2 2 4" xfId="41891" xr:uid="{68AAFBA9-C0BD-4242-859A-B912276DBC58}"/>
    <cellStyle name="Comma 8 12 2 3" xfId="406" xr:uid="{9FCB32FB-8C20-4370-8E58-BB0FAD345BF9}"/>
    <cellStyle name="Comma 8 12 2 3 2" xfId="690" xr:uid="{032FD9B6-A1CD-4A84-ADAA-81B1CBDF5FDF}"/>
    <cellStyle name="Comma 8 12 2 3 2 2" xfId="42253" xr:uid="{6DDF9D4C-22EF-4D7C-8443-A6E145BA94EF}"/>
    <cellStyle name="Comma 8 12 2 3 3" xfId="41978" xr:uid="{2C731C61-2F24-47BB-AAD9-E78861BA1677}"/>
    <cellStyle name="Comma 8 12 2 4" xfId="359" xr:uid="{FC95CDC3-1BD5-4E4D-BE26-AC61E5105D27}"/>
    <cellStyle name="Comma 8 12 2 4 2" xfId="644" xr:uid="{574D09A3-568B-4249-BDA7-959FD289235E}"/>
    <cellStyle name="Comma 8 12 2 4 2 2" xfId="42207" xr:uid="{A1EE370A-E46A-44FC-98AC-625E8810255D}"/>
    <cellStyle name="Comma 8 12 2 4 3" xfId="41932" xr:uid="{B836C918-7E9E-441E-96F7-6C376787B867}"/>
    <cellStyle name="Comma 8 12 2 5" xfId="514" xr:uid="{84051881-5EFE-4D84-AB27-FB4EEF2FFA99}"/>
    <cellStyle name="Comma 8 12 2 5 2" xfId="42077" xr:uid="{73840BBC-2E01-4BD2-AD72-BFF0908443F2}"/>
    <cellStyle name="Comma 8 12 2 6" xfId="561" xr:uid="{8281BFE8-116F-4A2F-A038-1A5277571520}"/>
    <cellStyle name="Comma 8 12 2 6 2" xfId="42124" xr:uid="{D5417968-EF8E-4A5A-B050-4EA207FE1ECF}"/>
    <cellStyle name="Comma 8 12 2 7" xfId="25947" xr:uid="{66E5F21D-E2E8-43F7-8F1F-3DD44A57A74D}"/>
    <cellStyle name="Comma 8 12 2 8" xfId="41849" xr:uid="{C460608E-1571-4CEA-A2BC-C3655B35E9C8}"/>
    <cellStyle name="Comma 8 12 3" xfId="388" xr:uid="{E63610C0-4499-49DB-817F-BEA0E2402E0D}"/>
    <cellStyle name="Comma 8 12 3 2" xfId="673" xr:uid="{75B7F1F7-2224-427F-B975-A894773D9ECD}"/>
    <cellStyle name="Comma 8 12 3 2 2" xfId="42236" xr:uid="{17821430-7E72-48FF-96C5-A02D7713A4DF}"/>
    <cellStyle name="Comma 8 12 3 3" xfId="41961" xr:uid="{4C42D7E9-A3B4-4EBE-8200-784DD6054E9E}"/>
    <cellStyle name="Comma 8 12 4" xfId="544" xr:uid="{30513C01-16E8-49CC-BD6B-4F62A5DFA628}"/>
    <cellStyle name="Comma 8 12 4 2" xfId="42107" xr:uid="{DC7ECAAF-77F1-47CD-99DF-11D5F4B26D66}"/>
    <cellStyle name="Comma 8 12 5" xfId="15260" xr:uid="{8737DB1B-20AC-476C-9290-1B1C4917D879}"/>
    <cellStyle name="Comma 8 12 6" xfId="41827" xr:uid="{EF34A52E-56E4-4B84-95C3-681AC56C78FC}"/>
    <cellStyle name="Comma 8 13" xfId="36795" xr:uid="{945C79D9-5FA1-40F2-8A3A-58039A017A0D}"/>
    <cellStyle name="Comma 8 14" xfId="38452" xr:uid="{F27A2118-C97C-48E3-9E9A-FE859DE25408}"/>
    <cellStyle name="Comma 8 15" xfId="39565" xr:uid="{0A29CCC9-8715-4570-BE8F-B912BB8D784D}"/>
    <cellStyle name="Comma 8 16" xfId="40686" xr:uid="{0B08939D-5EAA-44D8-B38C-CE72CE5D8482}"/>
    <cellStyle name="Comma 8 17" xfId="15529" xr:uid="{BAD5889D-3F7C-4EAD-998E-76E8FC530698}"/>
    <cellStyle name="Comma 8 18" xfId="1809" xr:uid="{ED94C403-039F-451E-9145-ED40DDAC6714}"/>
    <cellStyle name="Comma 8 19" xfId="41601" xr:uid="{86876D01-0225-4430-9420-278E6759A748}"/>
    <cellStyle name="Comma 8 2" xfId="284" xr:uid="{E250879D-4B21-4D05-821D-7F5F0756A09C}"/>
    <cellStyle name="Comma 8 2 10" xfId="39566" xr:uid="{D20104F8-1755-4F3E-99CA-222BD094C691}"/>
    <cellStyle name="Comma 8 2 11" xfId="40687" xr:uid="{27D5CB45-6556-4882-B155-EE122B027567}"/>
    <cellStyle name="Comma 8 2 12" xfId="15530" xr:uid="{C5437DD6-8046-45B3-8BD5-9EAAA6113644}"/>
    <cellStyle name="Comma 8 2 13" xfId="1810" xr:uid="{D599D5E7-919B-4441-A20E-B8E1C1E21CE8}"/>
    <cellStyle name="Comma 8 2 14" xfId="41649" xr:uid="{C891E944-897C-4D60-8FE7-E761D1B897C5}"/>
    <cellStyle name="Comma 8 2 15" xfId="876" xr:uid="{D089C850-D453-4938-BE91-9FD1B7209357}"/>
    <cellStyle name="Comma 8 2 16" xfId="41856" xr:uid="{516B5D35-AAA3-4BD4-8E9E-1286D7FE0AE6}"/>
    <cellStyle name="Comma 8 2 17" xfId="42385" xr:uid="{B01D1746-3EB8-47B3-8A15-70D3DE8F9227}"/>
    <cellStyle name="Comma 8 2 2" xfId="326" xr:uid="{FECD415A-8BAD-4824-B1B0-1E5A7C71F702}"/>
    <cellStyle name="Comma 8 2 2 10" xfId="15531" xr:uid="{658D42D7-6664-4354-88C4-5569A11449A2}"/>
    <cellStyle name="Comma 8 2 2 11" xfId="1811" xr:uid="{DC9ED1F6-1896-4D48-89B7-2CB07E6CE2A2}"/>
    <cellStyle name="Comma 8 2 2 12" xfId="1090" xr:uid="{DAD1DD8C-FB12-43CD-B83E-1789C69D2939}"/>
    <cellStyle name="Comma 8 2 2 13" xfId="41898" xr:uid="{C5DD9D63-A3A0-4FC7-B4FE-9855536DE622}"/>
    <cellStyle name="Comma 8 2 2 14" xfId="42940" xr:uid="{EF00AD7E-7182-452D-8F58-2512EEE56B8B}"/>
    <cellStyle name="Comma 8 2 2 2" xfId="455" xr:uid="{7533E4AA-25AD-4B01-893F-DFF8F757E1B9}"/>
    <cellStyle name="Comma 8 2 2 2 10" xfId="1812" xr:uid="{D57A0D49-7916-45C0-B77C-B26065EE03AB}"/>
    <cellStyle name="Comma 8 2 2 2 11" xfId="42027" xr:uid="{8CF4081D-71C5-446F-AA3E-869D64316AB9}"/>
    <cellStyle name="Comma 8 2 2 2 12" xfId="43589" xr:uid="{9A07F6A3-3631-4F74-ACA8-FF103A910332}"/>
    <cellStyle name="Comma 8 2 2 2 2" xfId="739" xr:uid="{7DD112E2-E706-4ACD-BDE7-4EC98B705C94}"/>
    <cellStyle name="Comma 8 2 2 2 2 10" xfId="45134" xr:uid="{45F87CE7-A387-4104-96AA-0A393991EA4B}"/>
    <cellStyle name="Comma 8 2 2 2 2 2" xfId="35313" xr:uid="{22BE77E4-C56C-42BF-AEFD-9DE0703C8D1E}"/>
    <cellStyle name="Comma 8 2 2 2 2 3" xfId="37678" xr:uid="{6417447F-7277-4566-8BAF-F5CBAD1603A6}"/>
    <cellStyle name="Comma 8 2 2 2 2 4" xfId="38868" xr:uid="{94286522-E307-4408-B59E-0785B1141A82}"/>
    <cellStyle name="Comma 8 2 2 2 2 5" xfId="39985" xr:uid="{D0179A95-CF9D-4981-8E68-24207E69F53A}"/>
    <cellStyle name="Comma 8 2 2 2 2 6" xfId="41102" xr:uid="{5BFE34BC-4DA7-439A-8660-09299B91621C}"/>
    <cellStyle name="Comma 8 2 2 2 2 7" xfId="24981" xr:uid="{FA1508B9-9DBE-4C29-9FA3-5762C1986EAF}"/>
    <cellStyle name="Comma 8 2 2 2 2 8" xfId="14235" xr:uid="{2B77DE70-9D94-416C-9CAF-4A7ABF743D50}"/>
    <cellStyle name="Comma 8 2 2 2 2 9" xfId="42302" xr:uid="{B8769D57-A9DC-49C0-A3FD-7671B4095602}"/>
    <cellStyle name="Comma 8 2 2 2 3" xfId="15098" xr:uid="{113D34AB-9E78-493C-A008-E6CD64B66033}"/>
    <cellStyle name="Comma 8 2 2 2 3 2" xfId="35947" xr:uid="{D96BB80B-E01B-44CD-A437-456092AA72A5}"/>
    <cellStyle name="Comma 8 2 2 2 3 3" xfId="38089" xr:uid="{96A3B45D-4E30-437F-8027-5E3134050A07}"/>
    <cellStyle name="Comma 8 2 2 2 3 4" xfId="39213" xr:uid="{225F60C2-4EF2-4DFD-9223-2EBDED342831}"/>
    <cellStyle name="Comma 8 2 2 2 3 5" xfId="40330" xr:uid="{FF747D41-5A77-453E-A0F3-D83E59AC7E96}"/>
    <cellStyle name="Comma 8 2 2 2 3 6" xfId="41447" xr:uid="{B8681173-AC82-4847-9A79-64FD2492335F}"/>
    <cellStyle name="Comma 8 2 2 2 3 7" xfId="25563" xr:uid="{EA8DB04E-71F2-4BDB-AEAC-077CB5D5D0BA}"/>
    <cellStyle name="Comma 8 2 2 2 3 8" xfId="46623" xr:uid="{1B250797-B020-449F-99FA-AB3483B551B4}"/>
    <cellStyle name="Comma 8 2 2 2 4" xfId="25950" xr:uid="{074A3191-4C91-4733-9872-EFFAF256163F}"/>
    <cellStyle name="Comma 8 2 2 2 5" xfId="36798" xr:uid="{6678CB68-A3E8-4A9B-B1DC-65E997EB8D65}"/>
    <cellStyle name="Comma 8 2 2 2 6" xfId="38455" xr:uid="{76DD58BB-4F59-43F1-B51A-EE73503FE64B}"/>
    <cellStyle name="Comma 8 2 2 2 7" xfId="39568" xr:uid="{F98DAAB5-C103-49C7-8D5C-D6C21F0E8487}"/>
    <cellStyle name="Comma 8 2 2 2 8" xfId="40689" xr:uid="{3DD77CFC-ABF9-4B2B-9E00-0333235DB931}"/>
    <cellStyle name="Comma 8 2 2 2 9" xfId="15532" xr:uid="{5525D07E-B6D9-43C8-8C31-BAE4670B6EAC}"/>
    <cellStyle name="Comma 8 2 2 3" xfId="610" xr:uid="{7568221B-B315-4518-AAA9-4547743422D5}"/>
    <cellStyle name="Comma 8 2 2 3 10" xfId="44429" xr:uid="{E1487855-451D-4CA1-9C26-357446530EFE}"/>
    <cellStyle name="Comma 8 2 2 3 2" xfId="35078" xr:uid="{2F0132B5-ABAD-4E26-846F-50C18F9A18B8}"/>
    <cellStyle name="Comma 8 2 2 3 3" xfId="37520" xr:uid="{796A28DD-A11F-428A-B1F6-0CEF94946CBC}"/>
    <cellStyle name="Comma 8 2 2 3 4" xfId="38723" xr:uid="{D838C9BB-154C-4D14-BAA5-8DCF2976BFD5}"/>
    <cellStyle name="Comma 8 2 2 3 5" xfId="39840" xr:uid="{54E0D7E2-958B-4A95-9F14-95CB4B89147E}"/>
    <cellStyle name="Comma 8 2 2 3 6" xfId="40957" xr:uid="{DAE29546-D714-4D13-8174-0CC32E96CBD7}"/>
    <cellStyle name="Comma 8 2 2 3 7" xfId="24795" xr:uid="{2CBF066C-09EB-40F1-BB08-05AC6CD2F3A4}"/>
    <cellStyle name="Comma 8 2 2 3 8" xfId="13495" xr:uid="{26C7E0D3-5FED-4891-8F93-7B70C9836144}"/>
    <cellStyle name="Comma 8 2 2 3 9" xfId="42173" xr:uid="{412B03EC-D3A8-4878-AEEE-D80BCEBF38FA}"/>
    <cellStyle name="Comma 8 2 2 4" xfId="14956" xr:uid="{CA230C0B-4116-49F3-A9CF-76648E5E774D}"/>
    <cellStyle name="Comma 8 2 2 4 2" xfId="35810" xr:uid="{CC84BE9C-5848-442A-BE46-77BEE8A8590E}"/>
    <cellStyle name="Comma 8 2 2 4 3" xfId="37956" xr:uid="{6ACE3C9D-87E9-4DF1-925A-5B0A159FED5C}"/>
    <cellStyle name="Comma 8 2 2 4 4" xfId="39080" xr:uid="{518DDDE7-33F9-4E14-88D1-917932D171EA}"/>
    <cellStyle name="Comma 8 2 2 4 5" xfId="40197" xr:uid="{4CCA7F92-D725-44D1-B689-7FE327329195}"/>
    <cellStyle name="Comma 8 2 2 4 6" xfId="41314" xr:uid="{A98DE14E-8FCF-48BC-9356-1100A8890410}"/>
    <cellStyle name="Comma 8 2 2 4 7" xfId="25440" xr:uid="{0D311163-FB31-443E-82DC-E6D9CFB832FD}"/>
    <cellStyle name="Comma 8 2 2 4 8" xfId="45917" xr:uid="{186B677B-C22C-4155-B1EB-4DDE0794ACE5}"/>
    <cellStyle name="Comma 8 2 2 5" xfId="25949" xr:uid="{AC009D3C-69A2-47D3-809C-AD3C4DA20C96}"/>
    <cellStyle name="Comma 8 2 2 6" xfId="36797" xr:uid="{76B20ED3-C713-400B-AA53-5AFCF6DBA09F}"/>
    <cellStyle name="Comma 8 2 2 7" xfId="38454" xr:uid="{E34C27CB-41E1-428C-A0B8-A060C687BBB1}"/>
    <cellStyle name="Comma 8 2 2 8" xfId="39567" xr:uid="{0B0E297C-5335-46D0-9295-29090E585FB1}"/>
    <cellStyle name="Comma 8 2 2 9" xfId="40688" xr:uid="{2F3D2E8B-7B58-44FB-812F-A9751A231C31}"/>
    <cellStyle name="Comma 8 2 3" xfId="413" xr:uid="{800DC24C-8CEC-4F0B-9DFA-F77078AD5B2B}"/>
    <cellStyle name="Comma 8 2 3 10" xfId="15533" xr:uid="{1F462429-A03B-49C4-9B87-059D956D1C09}"/>
    <cellStyle name="Comma 8 2 3 11" xfId="1813" xr:uid="{C3F4DA60-7772-4602-95B8-805B25C2F4C6}"/>
    <cellStyle name="Comma 8 2 3 12" xfId="41985" xr:uid="{A8BFAAFE-EA68-460D-95B3-92127F57648B}"/>
    <cellStyle name="Comma 8 2 3 13" xfId="43148" xr:uid="{95746CE4-8FC7-4E07-B56F-A0A39A43D9AB}"/>
    <cellStyle name="Comma 8 2 3 2" xfId="697" xr:uid="{ABF82753-31AA-480C-8DC6-7A86C0141C16}"/>
    <cellStyle name="Comma 8 2 3 2 10" xfId="42260" xr:uid="{082DDE16-88F8-4FC7-B8F2-810082445427}"/>
    <cellStyle name="Comma 8 2 3 2 11" xfId="43814" xr:uid="{E39B9715-E692-48EF-8566-B6B2A1EFAAE0}"/>
    <cellStyle name="Comma 8 2 3 2 2" xfId="15174" xr:uid="{42B62511-B29A-4309-8328-9FA7B20A6444}"/>
    <cellStyle name="Comma 8 2 3 2 2 2" xfId="36019" xr:uid="{ABEB4832-1247-49EB-BEE8-123C20F46A6B}"/>
    <cellStyle name="Comma 8 2 3 2 2 3" xfId="38160" xr:uid="{A88C07C8-3FEC-47DB-8DB0-5AF3941859CE}"/>
    <cellStyle name="Comma 8 2 3 2 2 4" xfId="39284" xr:uid="{81559200-159B-4C91-AE61-533EB4387368}"/>
    <cellStyle name="Comma 8 2 3 2 2 5" xfId="40401" xr:uid="{A6A2120F-149F-47E7-8A03-64F6A402EA72}"/>
    <cellStyle name="Comma 8 2 3 2 2 6" xfId="41518" xr:uid="{2BE64A04-6D6F-46BD-8183-A0D62AD29F26}"/>
    <cellStyle name="Comma 8 2 3 2 2 7" xfId="25613" xr:uid="{CE06CC06-1541-48CC-B630-352163AE1525}"/>
    <cellStyle name="Comma 8 2 3 2 2 8" xfId="45367" xr:uid="{3FD65619-3FC3-42FC-AC15-FFD0FD48997F}"/>
    <cellStyle name="Comma 8 2 3 2 3" xfId="35440" xr:uid="{39B8DB88-29EC-4FC8-AAC0-E2CD8CB246CF}"/>
    <cellStyle name="Comma 8 2 3 2 3 2" xfId="46859" xr:uid="{3BB034F1-BEB6-41AB-8A22-B05D516CBD68}"/>
    <cellStyle name="Comma 8 2 3 2 4" xfId="37769" xr:uid="{F0097ED5-EFCD-48DC-9254-08701BB24B91}"/>
    <cellStyle name="Comma 8 2 3 2 5" xfId="38940" xr:uid="{9D5E7607-414F-4AE7-A723-E85FC81955C8}"/>
    <cellStyle name="Comma 8 2 3 2 6" xfId="40057" xr:uid="{C364EAC7-D87F-4684-B5FC-39B96287D715}"/>
    <cellStyle name="Comma 8 2 3 2 7" xfId="41174" xr:uid="{9BC24DCC-C842-485B-AEF1-42433167F5BD}"/>
    <cellStyle name="Comma 8 2 3 2 8" xfId="25083" xr:uid="{9EB6FE5D-6874-422D-8865-4B4859377026}"/>
    <cellStyle name="Comma 8 2 3 2 9" xfId="14565" xr:uid="{267BE4AD-DB28-4D3E-A573-B9F7676DCB3A}"/>
    <cellStyle name="Comma 8 2 3 3" xfId="13496" xr:uid="{95626DE2-FC62-4126-87E8-A49C5D86CDE6}"/>
    <cellStyle name="Comma 8 2 3 3 2" xfId="35079" xr:uid="{108C5235-B257-4637-B48A-0FF90DCA04C6}"/>
    <cellStyle name="Comma 8 2 3 3 3" xfId="37521" xr:uid="{4E9AB494-0243-449B-9C49-019EA9B3981E}"/>
    <cellStyle name="Comma 8 2 3 3 4" xfId="38724" xr:uid="{043027D3-A9F9-4032-9FFD-2183A291E933}"/>
    <cellStyle name="Comma 8 2 3 3 5" xfId="39841" xr:uid="{90E202F2-7536-4555-885E-F41355CE50E1}"/>
    <cellStyle name="Comma 8 2 3 3 6" xfId="40958" xr:uid="{862BDAE5-580B-4456-8347-C3DA27DFB277}"/>
    <cellStyle name="Comma 8 2 3 3 7" xfId="24796" xr:uid="{1C1583D4-404D-40CC-8B57-B4E88FDBD5AD}"/>
    <cellStyle name="Comma 8 2 3 3 8" xfId="44658" xr:uid="{21A66E0E-0FD3-4674-AA6E-77C961DE55C9}"/>
    <cellStyle name="Comma 8 2 3 4" xfId="14957" xr:uid="{0265E558-D782-459E-AD65-274E6D461E4F}"/>
    <cellStyle name="Comma 8 2 3 4 2" xfId="35811" xr:uid="{0EA26937-57EC-4105-97CA-69F48EC7F637}"/>
    <cellStyle name="Comma 8 2 3 4 3" xfId="37957" xr:uid="{0C0AC726-43DF-460C-8316-279DBE75EC9C}"/>
    <cellStyle name="Comma 8 2 3 4 4" xfId="39081" xr:uid="{030AC568-618B-4DA5-A3D4-16B86E8FEF21}"/>
    <cellStyle name="Comma 8 2 3 4 5" xfId="40198" xr:uid="{BA19BC06-9363-4C8C-8896-D5E8F422CA5D}"/>
    <cellStyle name="Comma 8 2 3 4 6" xfId="41315" xr:uid="{CA6E463C-90E8-4F88-9BF7-36EC1245DBCF}"/>
    <cellStyle name="Comma 8 2 3 4 7" xfId="25441" xr:uid="{B195182F-69E6-4A53-80FF-B0BA8511363C}"/>
    <cellStyle name="Comma 8 2 3 4 8" xfId="46145" xr:uid="{D13C3266-2D9F-4A2D-A4A4-AEE459F28BAA}"/>
    <cellStyle name="Comma 8 2 3 5" xfId="25951" xr:uid="{C9195FE9-38D7-461B-9ED6-E99A77A9FD33}"/>
    <cellStyle name="Comma 8 2 3 6" xfId="36799" xr:uid="{9CF9CB54-95ED-422E-A418-F3F49448F15F}"/>
    <cellStyle name="Comma 8 2 3 7" xfId="38456" xr:uid="{8C58B2FE-A392-43F2-828B-FD2DD7C754AF}"/>
    <cellStyle name="Comma 8 2 3 8" xfId="39569" xr:uid="{71E5A1E1-4AD8-4E3F-BAB9-F1FB7703A873}"/>
    <cellStyle name="Comma 8 2 3 9" xfId="40690" xr:uid="{CBCEC7BA-B442-4646-AF12-BFB9F1339F3B}"/>
    <cellStyle name="Comma 8 2 4" xfId="366" xr:uid="{D7F46EDF-F68E-422A-AA6A-2934F197FD82}"/>
    <cellStyle name="Comma 8 2 4 10" xfId="41939" xr:uid="{B7856E56-178E-4F11-9B64-1B7BC1E878DF}"/>
    <cellStyle name="Comma 8 2 4 11" xfId="43370" xr:uid="{C44F8E4F-7573-47E3-92F6-B69E1D30885C}"/>
    <cellStyle name="Comma 8 2 4 2" xfId="651" xr:uid="{498DD934-6A1C-4C83-BF67-F889B7A14BD1}"/>
    <cellStyle name="Comma 8 2 4 2 10" xfId="44900" xr:uid="{67069D2C-BA6C-48C2-BE98-38F0D0414A4B}"/>
    <cellStyle name="Comma 8 2 4 2 2" xfId="35946" xr:uid="{CEB62759-0169-43E8-8858-0307F129F130}"/>
    <cellStyle name="Comma 8 2 4 2 3" xfId="38088" xr:uid="{4D55A9BE-C0F8-46F1-9787-9F3CA6A08434}"/>
    <cellStyle name="Comma 8 2 4 2 4" xfId="39212" xr:uid="{71F37EFA-DEDC-477F-8147-724C6A82D04D}"/>
    <cellStyle name="Comma 8 2 4 2 5" xfId="40329" xr:uid="{E61D4639-6374-49A4-A7C0-0894BD03D495}"/>
    <cellStyle name="Comma 8 2 4 2 6" xfId="41446" xr:uid="{59C9EF06-EF12-4355-86DA-C4CF8C97085B}"/>
    <cellStyle name="Comma 8 2 4 2 7" xfId="25562" xr:uid="{921C946D-7F66-4A03-A0B0-3AC72AD11C49}"/>
    <cellStyle name="Comma 8 2 4 2 8" xfId="15097" xr:uid="{10145773-C941-4C98-BC96-08B063FF29D9}"/>
    <cellStyle name="Comma 8 2 4 2 9" xfId="42214" xr:uid="{B3A19F7D-775D-4F86-A2BE-D4C54B9AAFC9}"/>
    <cellStyle name="Comma 8 2 4 3" xfId="35312" xr:uid="{7DE3C6AB-7052-4C9B-B63B-FB1E34408FDC}"/>
    <cellStyle name="Comma 8 2 4 3 2" xfId="46390" xr:uid="{5740284E-9E2E-4739-88D6-827B25AE3DBE}"/>
    <cellStyle name="Comma 8 2 4 4" xfId="37677" xr:uid="{82734EA6-7E0D-4225-B283-BEDD09F07D3D}"/>
    <cellStyle name="Comma 8 2 4 5" xfId="38867" xr:uid="{FE2CBB5D-123B-406E-AF17-D41A2983909C}"/>
    <cellStyle name="Comma 8 2 4 6" xfId="39984" xr:uid="{DD93EE9D-223E-4A98-9F0E-5DAFD7818982}"/>
    <cellStyle name="Comma 8 2 4 7" xfId="41101" xr:uid="{2AF50946-6091-4EB9-BF5E-F56827ECEEEF}"/>
    <cellStyle name="Comma 8 2 4 8" xfId="24980" xr:uid="{3CF83956-3ED7-4C92-B38E-EA6D90910034}"/>
    <cellStyle name="Comma 8 2 4 9" xfId="14234" xr:uid="{75130A49-D26F-478F-B387-7DB561748A41}"/>
    <cellStyle name="Comma 8 2 5" xfId="521" xr:uid="{09CF38B0-8048-4700-AD14-FF536E825A24}"/>
    <cellStyle name="Comma 8 2 5 10" xfId="43980" xr:uid="{3487494E-5AFF-41F0-84BC-9D83D933B5F6}"/>
    <cellStyle name="Comma 8 2 5 2" xfId="35077" xr:uid="{29AF7346-F4DF-4B0E-BE91-9703033BD798}"/>
    <cellStyle name="Comma 8 2 5 2 2" xfId="44201" xr:uid="{9B8B2405-C88F-4227-93C6-E7DD79009944}"/>
    <cellStyle name="Comma 8 2 5 3" xfId="37519" xr:uid="{AC56F87D-3BE5-4C0C-A9F9-71927CEA91AA}"/>
    <cellStyle name="Comma 8 2 5 3 2" xfId="45689" xr:uid="{A38BDAA1-D949-4461-AB35-0BBD131218B8}"/>
    <cellStyle name="Comma 8 2 5 4" xfId="38722" xr:uid="{FC8EDD9E-AC0B-4C40-8A62-8C07962509B5}"/>
    <cellStyle name="Comma 8 2 5 5" xfId="39839" xr:uid="{5B5A623E-AA36-4C9A-91A8-09CE72869D3C}"/>
    <cellStyle name="Comma 8 2 5 6" xfId="40956" xr:uid="{7C6F9D18-7DB8-4B9A-B50C-536A3881B800}"/>
    <cellStyle name="Comma 8 2 5 7" xfId="24794" xr:uid="{C919A90F-912B-4C5F-B262-A140B07CBE21}"/>
    <cellStyle name="Comma 8 2 5 8" xfId="13494" xr:uid="{E70029E7-367E-4D21-9205-375AF96EAE39}"/>
    <cellStyle name="Comma 8 2 5 9" xfId="42084" xr:uid="{21477DBF-43C3-4092-B3FB-D1B216640364}"/>
    <cellStyle name="Comma 8 2 6" xfId="568" xr:uid="{DD351811-DAA1-4940-8C9D-ACC64A133C26}"/>
    <cellStyle name="Comma 8 2 6 2" xfId="35809" xr:uid="{5D2840DB-9155-463C-8635-67BE4AA2904F}"/>
    <cellStyle name="Comma 8 2 6 3" xfId="37955" xr:uid="{8130BB69-8A6B-4739-9169-7AB6C9E6DEB4}"/>
    <cellStyle name="Comma 8 2 6 4" xfId="39079" xr:uid="{4627CA01-5559-480B-8735-3A5E06EEAB2E}"/>
    <cellStyle name="Comma 8 2 6 5" xfId="40196" xr:uid="{8D615356-ECFB-432A-823C-770F099437A4}"/>
    <cellStyle name="Comma 8 2 6 6" xfId="41313" xr:uid="{4064F9E5-AEB8-4B8B-B0C8-4BD6DE7B80C3}"/>
    <cellStyle name="Comma 8 2 6 7" xfId="25439" xr:uid="{D8788E70-964B-4249-91F3-959A648C0A85}"/>
    <cellStyle name="Comma 8 2 6 8" xfId="14955" xr:uid="{B02F9F39-15FD-4E6D-93E2-BF5C3C18EB95}"/>
    <cellStyle name="Comma 8 2 6 9" xfId="42131" xr:uid="{7F63E4F8-A9BD-431C-A470-03CE4BCECB3D}"/>
    <cellStyle name="Comma 8 2 7" xfId="25948" xr:uid="{C2EEE23B-6572-4454-B322-FCBB6EEB6C6A}"/>
    <cellStyle name="Comma 8 2 7 2" xfId="42446" xr:uid="{B5728A05-802C-4799-8763-C0DE6802F604}"/>
    <cellStyle name="Comma 8 2 7 3" xfId="44035" xr:uid="{C2AD4AC8-06E2-4BD8-87AE-D8ACC34F91D2}"/>
    <cellStyle name="Comma 8 2 8" xfId="36796" xr:uid="{80A0ED98-338C-4175-9792-C9C707108CAF}"/>
    <cellStyle name="Comma 8 2 8 2" xfId="45522" xr:uid="{B2CE362C-4F0B-404E-B381-115BE4C15A24}"/>
    <cellStyle name="Comma 8 2 9" xfId="38453" xr:uid="{A03D0374-57A2-4AD9-B2EB-AFE3B1FB43CD}"/>
    <cellStyle name="Comma 8 20" xfId="818" xr:uid="{7B68ED58-2F4E-4E51-A493-6A6081B8FB9F}"/>
    <cellStyle name="Comma 8 21" xfId="41835" xr:uid="{FC975593-8712-41F6-917E-CA0FE092B18B}"/>
    <cellStyle name="Comma 8 22" xfId="233" xr:uid="{07DF14D1-A677-47B4-9F29-7A060D6DA351}"/>
    <cellStyle name="Comma 8 23" xfId="42372" xr:uid="{4D069516-45C3-4755-90DC-CB6D776EEA42}"/>
    <cellStyle name="Comma 8 24" xfId="42504" xr:uid="{C2CFAB12-4E95-4497-8E75-2E207F6FF2D2}"/>
    <cellStyle name="Comma 8 25" xfId="42533" xr:uid="{053A7F9D-6101-4B88-99D0-860080C4BB66}"/>
    <cellStyle name="Comma 8 3" xfId="296" xr:uid="{B1491FF5-BA25-42E3-BE33-F7413DDE56D8}"/>
    <cellStyle name="Comma 8 3 10" xfId="40691" xr:uid="{23D91BBC-A95B-4BD7-9C0F-7913576015EA}"/>
    <cellStyle name="Comma 8 3 11" xfId="15534" xr:uid="{4291BA16-FFDD-4FA5-87B0-38162CB308E8}"/>
    <cellStyle name="Comma 8 3 12" xfId="1814" xr:uid="{F434997E-196B-4D8D-9446-FCD558663459}"/>
    <cellStyle name="Comma 8 3 13" xfId="41701" xr:uid="{7F93E46A-7C57-4258-86AB-68962EE80755}"/>
    <cellStyle name="Comma 8 3 14" xfId="934" xr:uid="{16779E2D-813A-47C1-B725-44E5AC91CF04}"/>
    <cellStyle name="Comma 8 3 15" xfId="41868" xr:uid="{CB6AC313-C0D8-48A9-BA38-3241E38786B5}"/>
    <cellStyle name="Comma 8 3 16" xfId="42868" xr:uid="{42BED282-059D-4C66-BE34-3331F3A9B37C}"/>
    <cellStyle name="Comma 8 3 2" xfId="337" xr:uid="{640783A7-6AD1-490D-909C-1C75123C2E18}"/>
    <cellStyle name="Comma 8 3 2 10" xfId="15535" xr:uid="{CBE2917A-448C-4F97-B5C6-AF4E41BB78DD}"/>
    <cellStyle name="Comma 8 3 2 11" xfId="1815" xr:uid="{0D763E6C-E1AC-4D4A-9B1A-D653AB345FB2}"/>
    <cellStyle name="Comma 8 3 2 12" xfId="1147" xr:uid="{F8B85AF5-BF84-469D-A2F5-940AC3902994}"/>
    <cellStyle name="Comma 8 3 2 13" xfId="41910" xr:uid="{73C7C8C4-D5C3-49B4-A409-D58A8F4FD040}"/>
    <cellStyle name="Comma 8 3 2 14" xfId="43504" xr:uid="{85269936-7C1A-446A-A676-E81964B77E8B}"/>
    <cellStyle name="Comma 8 3 2 2" xfId="467" xr:uid="{08AE495D-A33A-4E1E-B727-3F0D9B4B7DEF}"/>
    <cellStyle name="Comma 8 3 2 2 10" xfId="45043" xr:uid="{0C779E49-747D-43C3-9D77-3D2407E54441}"/>
    <cellStyle name="Comma 8 3 2 2 2" xfId="751" xr:uid="{84FE9888-78A5-4245-A8C3-D7CA8E5D23DE}"/>
    <cellStyle name="Comma 8 3 2 2 2 2" xfId="25954" xr:uid="{FA482DDA-4C2C-4490-9567-8D1F28BA082B}"/>
    <cellStyle name="Comma 8 3 2 2 2 3" xfId="42314" xr:uid="{B4CC9C46-20AE-4A94-9EF5-8237685046A1}"/>
    <cellStyle name="Comma 8 3 2 2 3" xfId="36802" xr:uid="{B42882FE-1B53-4D50-B438-E45C27CD982F}"/>
    <cellStyle name="Comma 8 3 2 2 4" xfId="38459" xr:uid="{F85C962D-E82B-4DA6-9412-6A4FFDC9C39D}"/>
    <cellStyle name="Comma 8 3 2 2 5" xfId="39572" xr:uid="{4E81A003-448C-4A33-9C0B-C0CAC10710BF}"/>
    <cellStyle name="Comma 8 3 2 2 6" xfId="40693" xr:uid="{91748382-14D4-40BE-A85F-9CEB3A1ED8C9}"/>
    <cellStyle name="Comma 8 3 2 2 7" xfId="15536" xr:uid="{7EB2AA7B-8D42-4223-AC12-1DDBDBB23858}"/>
    <cellStyle name="Comma 8 3 2 2 8" xfId="1816" xr:uid="{FAFBF3CC-CF27-471B-B0F1-F60B1C8B083B}"/>
    <cellStyle name="Comma 8 3 2 2 9" xfId="42039" xr:uid="{D1138812-0353-482A-BEAD-2E80C8359E4A}"/>
    <cellStyle name="Comma 8 3 2 3" xfId="622" xr:uid="{0E38DEA8-D912-4D15-B7F4-4DB624E2C5FD}"/>
    <cellStyle name="Comma 8 3 2 3 10" xfId="46531" xr:uid="{D24A7268-2EB5-4251-9EB1-254B58F20C70}"/>
    <cellStyle name="Comma 8 3 2 3 2" xfId="35081" xr:uid="{CC23FCEF-CBC7-4D35-A612-27820B4C99B6}"/>
    <cellStyle name="Comma 8 3 2 3 3" xfId="37523" xr:uid="{78C0279A-3CAE-4B8E-BEFA-72216E52FBC1}"/>
    <cellStyle name="Comma 8 3 2 3 4" xfId="38726" xr:uid="{49EFE5B7-2CB3-4016-95D2-C944814C7117}"/>
    <cellStyle name="Comma 8 3 2 3 5" xfId="39843" xr:uid="{B1F48A00-BB84-479F-9143-0DD4A5E554FA}"/>
    <cellStyle name="Comma 8 3 2 3 6" xfId="40960" xr:uid="{D12C1F31-389C-4C29-9CA9-2E68BFEFF942}"/>
    <cellStyle name="Comma 8 3 2 3 7" xfId="24798" xr:uid="{1A4C2B9E-B4F8-4759-81EE-02DD873D446D}"/>
    <cellStyle name="Comma 8 3 2 3 8" xfId="13498" xr:uid="{CF9E68DD-2C44-4C9F-A20E-4791C6E17A37}"/>
    <cellStyle name="Comma 8 3 2 3 9" xfId="42185" xr:uid="{97AF6B20-1CE2-4AAC-86D4-B7F04C709029}"/>
    <cellStyle name="Comma 8 3 2 4" xfId="14959" xr:uid="{E38375A8-9949-4570-94EF-1E7F84D129B0}"/>
    <cellStyle name="Comma 8 3 2 4 2" xfId="35813" xr:uid="{87B50D8E-77EA-4AFE-81E4-025880F15AD4}"/>
    <cellStyle name="Comma 8 3 2 4 3" xfId="37959" xr:uid="{BA4B9EA0-3DA1-4A72-A2D0-5DE5CC369AF0}"/>
    <cellStyle name="Comma 8 3 2 4 4" xfId="39083" xr:uid="{51E7B06D-336B-482C-9A45-EDC8E2AF8714}"/>
    <cellStyle name="Comma 8 3 2 4 5" xfId="40200" xr:uid="{CA6832CF-E317-4DC1-8E61-8E10446013EF}"/>
    <cellStyle name="Comma 8 3 2 4 6" xfId="41317" xr:uid="{89C9D199-1C57-4782-8839-8FF95A8D7484}"/>
    <cellStyle name="Comma 8 3 2 4 7" xfId="25443" xr:uid="{23EE2367-46EC-4846-9F29-1A2159A8CDB0}"/>
    <cellStyle name="Comma 8 3 2 5" xfId="25953" xr:uid="{76021311-AEEC-4657-A82C-2B31E11A4CC4}"/>
    <cellStyle name="Comma 8 3 2 6" xfId="36801" xr:uid="{172B432D-20C0-4B6E-BE6C-8323CF251559}"/>
    <cellStyle name="Comma 8 3 2 7" xfId="38458" xr:uid="{C71B3909-FC69-480B-99AA-477B634B10E4}"/>
    <cellStyle name="Comma 8 3 2 8" xfId="39571" xr:uid="{77C6BB6F-59FA-498A-9A70-33FD0CE731A4}"/>
    <cellStyle name="Comma 8 3 2 9" xfId="40692" xr:uid="{4E71BE30-5A2B-4D90-BB68-598090528CF7}"/>
    <cellStyle name="Comma 8 3 3" xfId="425" xr:uid="{0BFEAABF-B704-45E8-A272-4DBC3A4ED6B1}"/>
    <cellStyle name="Comma 8 3 3 10" xfId="44338" xr:uid="{838C3346-BF4E-4BBD-9359-6A013C0A49C4}"/>
    <cellStyle name="Comma 8 3 3 2" xfId="709" xr:uid="{090F51E7-160B-489B-97DC-766DE21DD5C7}"/>
    <cellStyle name="Comma 8 3 3 2 2" xfId="25955" xr:uid="{10328EDA-CD44-4E13-B976-0FD637F70B3B}"/>
    <cellStyle name="Comma 8 3 3 2 3" xfId="42272" xr:uid="{5101BDF7-83A5-4DF5-90DF-7C0F6AD03AFD}"/>
    <cellStyle name="Comma 8 3 3 3" xfId="36803" xr:uid="{B61EFF96-C2C6-4674-B705-94DB2A71244B}"/>
    <cellStyle name="Comma 8 3 3 4" xfId="38460" xr:uid="{A4A849CA-7B57-41AA-9ACB-6BD75B674937}"/>
    <cellStyle name="Comma 8 3 3 5" xfId="39573" xr:uid="{442E7CFE-CDA9-4875-909B-5789C756B2D5}"/>
    <cellStyle name="Comma 8 3 3 6" xfId="40694" xr:uid="{BA1731D8-547A-4ED4-8B57-4790A3878423}"/>
    <cellStyle name="Comma 8 3 3 7" xfId="15537" xr:uid="{B8EF83A5-94D3-45D7-9D5C-8E236A7185E1}"/>
    <cellStyle name="Comma 8 3 3 8" xfId="1817" xr:uid="{8D90C689-8003-4F58-A3A2-60A4A58FA898}"/>
    <cellStyle name="Comma 8 3 3 9" xfId="41997" xr:uid="{EF956BC3-0828-4FA5-B898-2A7174B98B1F}"/>
    <cellStyle name="Comma 8 3 4" xfId="378" xr:uid="{64832ED8-7D9E-4246-B65D-D267F3A32C81}"/>
    <cellStyle name="Comma 8 3 4 10" xfId="45826" xr:uid="{44C3B148-6F0F-44DB-BAA6-838FBDD819D1}"/>
    <cellStyle name="Comma 8 3 4 2" xfId="663" xr:uid="{0FB31431-CF72-4DDC-AE05-79F2BB1ABAE5}"/>
    <cellStyle name="Comma 8 3 4 2 2" xfId="35080" xr:uid="{C6BC4918-FC32-4E7D-B20E-E4138F94ACB8}"/>
    <cellStyle name="Comma 8 3 4 2 3" xfId="42226" xr:uid="{A03F2DC4-65D5-4462-8507-6E3D3280888C}"/>
    <cellStyle name="Comma 8 3 4 3" xfId="37522" xr:uid="{76A0A363-2971-4E85-9C8B-65574AF29B3B}"/>
    <cellStyle name="Comma 8 3 4 4" xfId="38725" xr:uid="{14499FC5-12CA-40D0-BDCD-3BB5E17763EC}"/>
    <cellStyle name="Comma 8 3 4 5" xfId="39842" xr:uid="{56FDD9D2-2DD0-484B-B108-F03EB0B638D5}"/>
    <cellStyle name="Comma 8 3 4 6" xfId="40959" xr:uid="{1BC87F79-A5D7-49DB-B814-2ADF3DCD3FC7}"/>
    <cellStyle name="Comma 8 3 4 7" xfId="24797" xr:uid="{E2BAA9A6-C6BB-4FAE-99AC-2353508CA72C}"/>
    <cellStyle name="Comma 8 3 4 8" xfId="13497" xr:uid="{AD64822F-83FB-4E4A-AB87-D5A18DE6D2B8}"/>
    <cellStyle name="Comma 8 3 4 9" xfId="41951" xr:uid="{833A55F4-7847-4EA7-B289-DD6789454C85}"/>
    <cellStyle name="Comma 8 3 5" xfId="533" xr:uid="{0BD76016-054B-4E04-BFCB-F27248B8B4BB}"/>
    <cellStyle name="Comma 8 3 5 2" xfId="35812" xr:uid="{0A838520-F9BF-4E49-BF55-359636D6B8FA}"/>
    <cellStyle name="Comma 8 3 5 3" xfId="37958" xr:uid="{E0BEFB8E-0F54-4C70-AB4F-31B6AC01F4BB}"/>
    <cellStyle name="Comma 8 3 5 4" xfId="39082" xr:uid="{7D342B74-4099-4C85-AC25-93BE9BC63927}"/>
    <cellStyle name="Comma 8 3 5 5" xfId="40199" xr:uid="{6C153A01-09C1-4804-97F2-DA62A83A5FFE}"/>
    <cellStyle name="Comma 8 3 5 6" xfId="41316" xr:uid="{36462E6D-DCC7-418B-8524-640249A0F106}"/>
    <cellStyle name="Comma 8 3 5 7" xfId="25442" xr:uid="{BAA48BAA-197D-4190-BD61-6DD6DBBFC305}"/>
    <cellStyle name="Comma 8 3 5 8" xfId="14958" xr:uid="{6DF8A061-A39A-43E7-B3CE-0D1AEE757142}"/>
    <cellStyle name="Comma 8 3 5 9" xfId="42096" xr:uid="{E14EB12E-58DB-46C8-BEC9-96424BE74A9E}"/>
    <cellStyle name="Comma 8 3 6" xfId="580" xr:uid="{63E8751B-BD87-4087-8FE7-94C9FFCA2058}"/>
    <cellStyle name="Comma 8 3 6 2" xfId="25952" xr:uid="{D6BAB544-5C4B-4A22-A687-AA01059ECAA8}"/>
    <cellStyle name="Comma 8 3 6 3" xfId="42143" xr:uid="{4B08BA2F-3784-4D06-BDBF-61E8BDAE71EE}"/>
    <cellStyle name="Comma 8 3 7" xfId="36800" xr:uid="{B461210D-AC6B-4F70-B61D-DF3047E97EB8}"/>
    <cellStyle name="Comma 8 3 8" xfId="38457" xr:uid="{9E5D33E4-C340-426C-8FA5-C474441332AB}"/>
    <cellStyle name="Comma 8 3 9" xfId="39570" xr:uid="{2D1010F5-A42E-44D6-8FA4-48CA43A16636}"/>
    <cellStyle name="Comma 8 4" xfId="309" xr:uid="{3750DF17-02D7-496E-BDA3-451058BC76A4}"/>
    <cellStyle name="Comma 8 4 10" xfId="15538" xr:uid="{56BBBBF5-9D90-4060-AE8A-51AF445F4528}"/>
    <cellStyle name="Comma 8 4 11" xfId="1818" xr:uid="{62FA2E8B-B261-4B75-83C0-33F57B72119C}"/>
    <cellStyle name="Comma 8 4 12" xfId="41745" xr:uid="{E8DB7721-9231-476E-BCEE-414F5B6F1595}"/>
    <cellStyle name="Comma 8 4 13" xfId="981" xr:uid="{ACC5F427-A50E-4667-BA0D-1A0D277E13B7}"/>
    <cellStyle name="Comma 8 4 14" xfId="41881" xr:uid="{917369DC-D5EB-4919-B16E-BA7BD054EACA}"/>
    <cellStyle name="Comma 8 4 15" xfId="43062" xr:uid="{B86EBC9A-4832-43FC-AEAB-C3B9E36D81BC}"/>
    <cellStyle name="Comma 8 4 2" xfId="438" xr:uid="{4853A0FE-42E0-4C37-A807-CF8C074E7129}"/>
    <cellStyle name="Comma 8 4 2 10" xfId="42010" xr:uid="{B5E2C8C0-D31B-42DD-BD7B-BE362CEDE6FB}"/>
    <cellStyle name="Comma 8 4 2 11" xfId="43722" xr:uid="{191CE5AA-D382-4207-959A-970E2EB91123}"/>
    <cellStyle name="Comma 8 4 2 2" xfId="722" xr:uid="{B0AEA9F8-82E6-47C1-BA52-87A7568756CF}"/>
    <cellStyle name="Comma 8 4 2 2 2" xfId="25957" xr:uid="{4E5ED23B-9C83-4343-AE08-AE6B6DD38C03}"/>
    <cellStyle name="Comma 8 4 2 2 3" xfId="42285" xr:uid="{1D0016FE-CA93-4AB8-A10D-8C944D7C1E36}"/>
    <cellStyle name="Comma 8 4 2 2 4" xfId="45272" xr:uid="{847766C7-DD4E-4728-A858-83293401CA1A}"/>
    <cellStyle name="Comma 8 4 2 3" xfId="36805" xr:uid="{EB151830-9AA3-47B2-9EA6-9F7EB102AA3D}"/>
    <cellStyle name="Comma 8 4 2 3 2" xfId="46763" xr:uid="{38390F4C-1073-4FBA-BBD6-1719D9838C7A}"/>
    <cellStyle name="Comma 8 4 2 4" xfId="38462" xr:uid="{E22C38F9-569B-4EE7-9EF1-39B4A2626F1C}"/>
    <cellStyle name="Comma 8 4 2 5" xfId="39575" xr:uid="{9FD9DBD0-0BC2-415E-953E-E34F23DDDD19}"/>
    <cellStyle name="Comma 8 4 2 6" xfId="40696" xr:uid="{D0CB52A5-52EB-4D65-BCC8-9ED2882E4D78}"/>
    <cellStyle name="Comma 8 4 2 7" xfId="15539" xr:uid="{AF1F2E17-B50B-4512-90A9-1238A6D46195}"/>
    <cellStyle name="Comma 8 4 2 8" xfId="1819" xr:uid="{35A398CB-46BA-4E32-BE80-62FDFBC5B4BF}"/>
    <cellStyle name="Comma 8 4 2 9" xfId="1195" xr:uid="{215E9FDA-E480-49C8-899A-A2878A6D9453}"/>
    <cellStyle name="Comma 8 4 3" xfId="593" xr:uid="{23127A12-1FF8-4CDD-9F16-261B70760A97}"/>
    <cellStyle name="Comma 8 4 3 10" xfId="44564" xr:uid="{4FF9BB8F-1096-4451-B97A-BEA7176D183D}"/>
    <cellStyle name="Comma 8 4 3 2" xfId="35082" xr:uid="{9C4DBC8E-A621-4AF3-9324-4B83D3EC3862}"/>
    <cellStyle name="Comma 8 4 3 3" xfId="37524" xr:uid="{59A126DB-37BB-497B-A39B-9CF8BE9E014E}"/>
    <cellStyle name="Comma 8 4 3 4" xfId="38727" xr:uid="{2F3D05B2-6B1C-4CD3-8DED-C242150EC333}"/>
    <cellStyle name="Comma 8 4 3 5" xfId="39844" xr:uid="{0C55AE4F-7C7D-4C0B-A21D-08652A1A883D}"/>
    <cellStyle name="Comma 8 4 3 6" xfId="40961" xr:uid="{360E9DDA-C45A-408C-8C4B-4DD7E8F93B2A}"/>
    <cellStyle name="Comma 8 4 3 7" xfId="24799" xr:uid="{A1AC5B0E-B3A3-438D-BCA3-0DF36FA4E6D2}"/>
    <cellStyle name="Comma 8 4 3 8" xfId="13499" xr:uid="{C16C6A23-149E-4E94-B76C-F13F35EEDB40}"/>
    <cellStyle name="Comma 8 4 3 9" xfId="42156" xr:uid="{121CA99E-C8CC-4AA6-B330-6A476547EBF1}"/>
    <cellStyle name="Comma 8 4 4" xfId="14960" xr:uid="{7E3DB469-A36D-48CC-8B4E-27B4EC732127}"/>
    <cellStyle name="Comma 8 4 4 2" xfId="35814" xr:uid="{448FEFD9-E950-4B11-848A-A11F0D7FF369}"/>
    <cellStyle name="Comma 8 4 4 3" xfId="37960" xr:uid="{175EAB4F-F708-4765-B0DE-FA8BA83F4026}"/>
    <cellStyle name="Comma 8 4 4 4" xfId="39084" xr:uid="{F9394F31-E79D-4056-AD87-C251EE27E59D}"/>
    <cellStyle name="Comma 8 4 4 5" xfId="40201" xr:uid="{B930B4BC-B358-4481-9EDD-0AD20B922501}"/>
    <cellStyle name="Comma 8 4 4 6" xfId="41318" xr:uid="{84B2C571-0F3C-4E77-85D1-8D0652AB14C1}"/>
    <cellStyle name="Comma 8 4 4 7" xfId="25444" xr:uid="{ED849D86-28D2-42D1-9618-2D6D3314A700}"/>
    <cellStyle name="Comma 8 4 4 8" xfId="46051" xr:uid="{358655FF-CA13-43BA-81BA-0D10552697E9}"/>
    <cellStyle name="Comma 8 4 5" xfId="25956" xr:uid="{AF57CE85-DC35-4B4E-A58A-486607348646}"/>
    <cellStyle name="Comma 8 4 6" xfId="36804" xr:uid="{EF17AE40-968F-48A9-B00C-228D594498F0}"/>
    <cellStyle name="Comma 8 4 7" xfId="38461" xr:uid="{4C9A64F3-408E-4C9F-8395-E938834440FF}"/>
    <cellStyle name="Comma 8 4 8" xfId="39574" xr:uid="{0EA03E62-4B6B-43AD-ACFD-0CE6B624B9F3}"/>
    <cellStyle name="Comma 8 4 9" xfId="40695" xr:uid="{62C490F2-5DA8-4072-8927-94A8A82479C7}"/>
    <cellStyle name="Comma 8 5" xfId="394" xr:uid="{6F0AEA91-AA12-4116-8E37-506A87FFAA09}"/>
    <cellStyle name="Comma 8 5 10" xfId="15540" xr:uid="{FF1DF381-7CE7-46AA-96F4-DA80A3770362}"/>
    <cellStyle name="Comma 8 5 11" xfId="1820" xr:uid="{AA0B2734-3CFC-4732-9C47-9854C6F5D115}"/>
    <cellStyle name="Comma 8 5 12" xfId="1034" xr:uid="{3EC8D040-F00C-4589-8238-FF7011EC83AC}"/>
    <cellStyle name="Comma 8 5 13" xfId="41968" xr:uid="{79238616-D616-4207-B398-36B4F224232C}"/>
    <cellStyle name="Comma 8 5 14" xfId="43289" xr:uid="{D4D6D505-EFF9-4E91-9D2F-EE48424D799D}"/>
    <cellStyle name="Comma 8 5 2" xfId="680" xr:uid="{B0799119-4E6F-46B2-AC14-58AC66E31233}"/>
    <cellStyle name="Comma 8 5 2 10" xfId="44811" xr:uid="{10DEE95D-1E4D-4A68-AA32-D8576B0D9BEC}"/>
    <cellStyle name="Comma 8 5 2 2" xfId="25959" xr:uid="{93D445BC-FFA8-432D-9FEC-1614E1C08D7E}"/>
    <cellStyle name="Comma 8 5 2 3" xfId="36807" xr:uid="{CE823158-2B71-4CD3-80A0-7F84DE5D3EB6}"/>
    <cellStyle name="Comma 8 5 2 4" xfId="38464" xr:uid="{9453E2E4-0DA9-41D2-9E22-5BA4B322C169}"/>
    <cellStyle name="Comma 8 5 2 5" xfId="39577" xr:uid="{2B6BAD7C-0852-4006-BB64-4A5C2B7A3193}"/>
    <cellStyle name="Comma 8 5 2 6" xfId="40698" xr:uid="{B33286A0-B8EE-4293-9DF6-04E0D098DE69}"/>
    <cellStyle name="Comma 8 5 2 7" xfId="15541" xr:uid="{297D53B7-99CA-45D8-9DC8-463845464431}"/>
    <cellStyle name="Comma 8 5 2 8" xfId="1821" xr:uid="{5FC3D448-2298-40ED-80D0-E1E17725AE49}"/>
    <cellStyle name="Comma 8 5 2 9" xfId="42243" xr:uid="{9B3B3821-1C5A-4A1E-A070-B6E8D032A512}"/>
    <cellStyle name="Comma 8 5 3" xfId="13500" xr:uid="{13F2BCCA-545D-43F5-B038-008929B20413}"/>
    <cellStyle name="Comma 8 5 3 2" xfId="35083" xr:uid="{FDBD6D37-AD9B-499E-B277-6FF606FB1FC2}"/>
    <cellStyle name="Comma 8 5 3 3" xfId="37525" xr:uid="{FF60BD37-861A-48B5-9908-243237315044}"/>
    <cellStyle name="Comma 8 5 3 4" xfId="38728" xr:uid="{1CC8F390-6194-474E-9806-7CDE9E87D4F8}"/>
    <cellStyle name="Comma 8 5 3 5" xfId="39845" xr:uid="{22C92179-2305-4C13-A8F2-91098211DDDC}"/>
    <cellStyle name="Comma 8 5 3 6" xfId="40962" xr:uid="{6AFD633D-FCB8-4176-813C-83AA4C909562}"/>
    <cellStyle name="Comma 8 5 3 7" xfId="24800" xr:uid="{7FBB53CB-175D-4C3B-8866-C1C20F7413ED}"/>
    <cellStyle name="Comma 8 5 3 8" xfId="46299" xr:uid="{DF26A7DA-B6A8-4C49-BEA5-A33A19D07F99}"/>
    <cellStyle name="Comma 8 5 4" xfId="14961" xr:uid="{E4F3E7C8-358B-45EC-8B25-F9B2125D6042}"/>
    <cellStyle name="Comma 8 5 4 2" xfId="35815" xr:uid="{367CE281-9C80-4135-B649-E9FB5C96122C}"/>
    <cellStyle name="Comma 8 5 4 3" xfId="37961" xr:uid="{699B041C-F20C-4162-8974-C6F63BBA48CF}"/>
    <cellStyle name="Comma 8 5 4 4" xfId="39085" xr:uid="{38FDA77D-01CD-454C-903B-DCD28FF4CD4F}"/>
    <cellStyle name="Comma 8 5 4 5" xfId="40202" xr:uid="{C1B82393-DC5A-44D4-B65F-3277E553D745}"/>
    <cellStyle name="Comma 8 5 4 6" xfId="41319" xr:uid="{48436B0D-4A84-4C92-94E1-36480FA48E0F}"/>
    <cellStyle name="Comma 8 5 4 7" xfId="25445" xr:uid="{08192972-E27A-417F-B8FB-EB8F7A4C921E}"/>
    <cellStyle name="Comma 8 5 5" xfId="25958" xr:uid="{454D9BEE-4BAB-428C-9AC6-A846DECB6BD6}"/>
    <cellStyle name="Comma 8 5 6" xfId="36806" xr:uid="{7E764508-CABF-45E1-84D9-7F563E5851AF}"/>
    <cellStyle name="Comma 8 5 7" xfId="38463" xr:uid="{4F5D8CDA-BCDC-4C73-AB6E-C81556848963}"/>
    <cellStyle name="Comma 8 5 8" xfId="39576" xr:uid="{F9EC9A30-94E4-4D41-BB4B-B7BCB5DA308B}"/>
    <cellStyle name="Comma 8 5 9" xfId="40697" xr:uid="{381EAE16-F519-4C2A-AC87-959035F810AC}"/>
    <cellStyle name="Comma 8 6" xfId="349" xr:uid="{B17DCE47-1AE7-4D6A-87BA-3F0A21CA2327}"/>
    <cellStyle name="Comma 8 6 10" xfId="15542" xr:uid="{7C4D999F-A18D-4A33-B831-7A06553F1694}"/>
    <cellStyle name="Comma 8 6 11" xfId="1822" xr:uid="{C1F411FB-B188-46D4-8DA6-6434789AE23B}"/>
    <cellStyle name="Comma 8 6 12" xfId="41922" xr:uid="{63F05C6D-CD99-4BE9-BB7A-544CDADA8D0C}"/>
    <cellStyle name="Comma 8 6 13" xfId="43933" xr:uid="{57928836-B2CE-4072-BC2E-ADF0940197A0}"/>
    <cellStyle name="Comma 8 6 2" xfId="634" xr:uid="{3A0A73C1-BF86-4E0C-8D1C-94A9BAF9B73A}"/>
    <cellStyle name="Comma 8 6 2 10" xfId="44116" xr:uid="{523BB35D-3F30-4C9F-B0B2-35D3EF7DE214}"/>
    <cellStyle name="Comma 8 6 2 2" xfId="25961" xr:uid="{5424F96A-92A4-41CA-8CE1-41D652B672BA}"/>
    <cellStyle name="Comma 8 6 2 3" xfId="36809" xr:uid="{C4358232-BB79-4A2D-952B-F884B3E6FCCC}"/>
    <cellStyle name="Comma 8 6 2 4" xfId="38466" xr:uid="{138D22C9-CBB7-42EE-94ED-A5839CCCAD82}"/>
    <cellStyle name="Comma 8 6 2 5" xfId="39579" xr:uid="{AE40C96E-2A28-42A9-88EA-3A44E1C78B1D}"/>
    <cellStyle name="Comma 8 6 2 6" xfId="40700" xr:uid="{4DF60027-670E-4A51-A72D-DDBB16F65551}"/>
    <cellStyle name="Comma 8 6 2 7" xfId="15543" xr:uid="{4291A4C4-0605-437B-B718-014D3D8A3020}"/>
    <cellStyle name="Comma 8 6 2 8" xfId="1823" xr:uid="{C0E4C244-D9AA-4987-B75F-2FFB06354E06}"/>
    <cellStyle name="Comma 8 6 2 9" xfId="42197" xr:uid="{78B65F81-63E9-471F-84AA-7931DE5915F1}"/>
    <cellStyle name="Comma 8 6 3" xfId="14233" xr:uid="{423326FE-6B33-44C2-8DBB-B09CD978615F}"/>
    <cellStyle name="Comma 8 6 3 2" xfId="35311" xr:uid="{FABEA672-AB76-4B24-B221-A3FB1838D399}"/>
    <cellStyle name="Comma 8 6 3 3" xfId="37676" xr:uid="{9E000047-E7C1-4A95-82AE-DBDF7EC086BE}"/>
    <cellStyle name="Comma 8 6 3 4" xfId="38866" xr:uid="{D17B1274-BA70-4B01-BF9F-B48D94A86DF9}"/>
    <cellStyle name="Comma 8 6 3 5" xfId="39983" xr:uid="{001C419F-5835-471E-BEE4-70ADF40D5BF9}"/>
    <cellStyle name="Comma 8 6 3 6" xfId="41100" xr:uid="{0710B357-418D-4959-9D58-89EB2C55BA1A}"/>
    <cellStyle name="Comma 8 6 3 7" xfId="24979" xr:uid="{C416A61E-FCBF-40D4-A59B-A64E282BDFE1}"/>
    <cellStyle name="Comma 8 6 3 8" xfId="45602" xr:uid="{225E292D-46B1-4BC8-84DB-802A729EBF56}"/>
    <cellStyle name="Comma 8 6 4" xfId="15096" xr:uid="{386B61E6-CEF1-41C3-BD74-4444FB14F0B4}"/>
    <cellStyle name="Comma 8 6 4 2" xfId="35945" xr:uid="{CDF23AC2-ECF5-49E4-AA3A-A34AEC32E5D8}"/>
    <cellStyle name="Comma 8 6 4 3" xfId="38087" xr:uid="{1FBB5329-F06B-4086-8E1D-E6B2BCA7FE11}"/>
    <cellStyle name="Comma 8 6 4 4" xfId="39211" xr:uid="{7906834B-9C6F-4BC0-A8EB-2D6E8EC3F69C}"/>
    <cellStyle name="Comma 8 6 4 5" xfId="40328" xr:uid="{6BBCE80E-3BD6-40D7-BCB7-2332FE34ED08}"/>
    <cellStyle name="Comma 8 6 4 6" xfId="41445" xr:uid="{43A702B4-5356-482D-9CA2-30CB1FE13BCD}"/>
    <cellStyle name="Comma 8 6 4 7" xfId="25561" xr:uid="{7295FB04-333E-48D0-A147-D000043BE759}"/>
    <cellStyle name="Comma 8 6 5" xfId="25960" xr:uid="{4CF82CD3-027D-463E-BC23-FA3B289343C6}"/>
    <cellStyle name="Comma 8 6 6" xfId="36808" xr:uid="{4A377541-A8DD-461A-A06F-3DE6FBD29942}"/>
    <cellStyle name="Comma 8 6 7" xfId="38465" xr:uid="{93B1B325-4B53-4263-B446-107168F9A72A}"/>
    <cellStyle name="Comma 8 6 8" xfId="39578" xr:uid="{2A7085F7-87AD-4E07-A140-71ED2AD47680}"/>
    <cellStyle name="Comma 8 6 9" xfId="40699" xr:uid="{DD42EB9D-108E-4015-ADAB-EB04207FF745}"/>
    <cellStyle name="Comma 8 7" xfId="504" xr:uid="{A6152288-AA36-4E7C-B0CF-495562C82816}"/>
    <cellStyle name="Comma 8 7 10" xfId="44014" xr:uid="{A0F9C2F0-814A-49C4-AD43-029EF696C81E}"/>
    <cellStyle name="Comma 8 7 2" xfId="25962" xr:uid="{7DAE5380-1D1A-4426-9840-3F03F1504CDC}"/>
    <cellStyle name="Comma 8 7 3" xfId="36810" xr:uid="{AB8CA3A3-9235-4EC3-87D2-2F42A3FCCE22}"/>
    <cellStyle name="Comma 8 7 4" xfId="38467" xr:uid="{8D840C1F-7804-4018-AF7E-E9A5BD8E7CBC}"/>
    <cellStyle name="Comma 8 7 5" xfId="39580" xr:uid="{63CAD8E4-BFED-4F30-8BD2-849E36A466B1}"/>
    <cellStyle name="Comma 8 7 6" xfId="40701" xr:uid="{B8C53C8C-3EE9-4FD7-892F-477334DB4C68}"/>
    <cellStyle name="Comma 8 7 7" xfId="15544" xr:uid="{60F552D9-3538-49CB-B965-9C143DAF36BA}"/>
    <cellStyle name="Comma 8 7 8" xfId="1824" xr:uid="{8550D8D6-3CAA-46F4-B575-65018032DC91}"/>
    <cellStyle name="Comma 8 7 9" xfId="42067" xr:uid="{146BE222-8D9A-4864-A26F-E2168149C385}"/>
    <cellStyle name="Comma 8 8" xfId="551" xr:uid="{2C981E9B-2343-43DF-BA57-07F84D1CB24D}"/>
    <cellStyle name="Comma 8 8 10" xfId="45501" xr:uid="{90DD1AE2-4B33-47E6-B284-B66F6C42AA0A}"/>
    <cellStyle name="Comma 8 8 2" xfId="35076" xr:uid="{346A110F-A990-48E7-8A5E-D44A0301281D}"/>
    <cellStyle name="Comma 8 8 3" xfId="37518" xr:uid="{2C4E528F-1077-466E-ADBE-E665B11596A4}"/>
    <cellStyle name="Comma 8 8 4" xfId="38721" xr:uid="{D0BF351E-83C6-4DCB-A16D-8F14803EC0EE}"/>
    <cellStyle name="Comma 8 8 5" xfId="39838" xr:uid="{52259606-EEEB-4BC2-A069-6FBA3DD08916}"/>
    <cellStyle name="Comma 8 8 6" xfId="40955" xr:uid="{73EDCE3B-7C21-45E9-9D1D-0320EE3F813B}"/>
    <cellStyle name="Comma 8 8 7" xfId="24793" xr:uid="{6D871FFE-ED6B-40FD-A2BB-DE5DE152340C}"/>
    <cellStyle name="Comma 8 8 8" xfId="13493" xr:uid="{6265E548-EDE0-4104-9060-1D7556530F8E}"/>
    <cellStyle name="Comma 8 8 9" xfId="42114" xr:uid="{87076CCB-3D96-4A19-BC44-362D3B8D074A}"/>
    <cellStyle name="Comma 8 9" xfId="260" xr:uid="{E89536B4-DF4F-40B2-9547-889738696D55}"/>
    <cellStyle name="Comma 8 9 2" xfId="35690" xr:uid="{9489409B-050D-422B-B834-072D3F1A3934}"/>
    <cellStyle name="Comma 8 9 3" xfId="37836" xr:uid="{194EF287-3D28-42FB-87CD-ABF3A2511807}"/>
    <cellStyle name="Comma 8 9 4" xfId="38960" xr:uid="{3BD2A123-3A84-4441-951B-9F676A206CD9}"/>
    <cellStyle name="Comma 8 9 5" xfId="40077" xr:uid="{B86B7787-1EF7-43AF-AF86-B45D6AFA34EC}"/>
    <cellStyle name="Comma 8 9 6" xfId="41194" xr:uid="{266C9DF9-A224-408B-B693-1C7C27D1AF5E}"/>
    <cellStyle name="Comma 8 9 7" xfId="25321" xr:uid="{11E72FC1-7F86-4DE3-B572-BC7E33C4DA10}"/>
    <cellStyle name="Comma 8 9 8" xfId="14823" xr:uid="{76CADC07-67A7-495A-97DC-C6D6E77AE16F}"/>
    <cellStyle name="Comma 8 9 9" xfId="42326" xr:uid="{AC4F7343-259B-4707-8C70-C7939599C14E}"/>
    <cellStyle name="Comma 80" xfId="25671" xr:uid="{C4911DAC-7514-4B02-9D3A-CD5CF7ECBDAB}"/>
    <cellStyle name="Comma 81" xfId="15256" xr:uid="{26B5C21E-8D36-4CF0-AE92-3527D4BC7EBC}"/>
    <cellStyle name="Comma 81 2" xfId="36068" xr:uid="{665743B8-D942-44B8-B58D-4A9CEB161E04}"/>
    <cellStyle name="Comma 81 3" xfId="38200" xr:uid="{C301A13D-A32C-415B-BCDE-3D4E9CBFB416}"/>
    <cellStyle name="Comma 81 4" xfId="39324" xr:uid="{0F0C6A2C-8A1A-4A2A-BAEC-7091A65DFB95}"/>
    <cellStyle name="Comma 81 5" xfId="40441" xr:uid="{90FF3449-4B04-4630-A380-E9397AB2F8BB}"/>
    <cellStyle name="Comma 81 6" xfId="41558" xr:uid="{9E8693F8-8D97-4E0C-8D68-B8686BCE253F}"/>
    <cellStyle name="Comma 81 7" xfId="25651" xr:uid="{5A190C66-71F1-4AB9-B3E6-2A227597BE96}"/>
    <cellStyle name="Comma 82" xfId="15248" xr:uid="{2029FDED-2923-4162-BC67-E2FE4B8704E2}"/>
    <cellStyle name="Comma 82 2" xfId="36064" xr:uid="{1FB561F3-2CB1-43E0-B25F-A9EA5D3ED29E}"/>
    <cellStyle name="Comma 82 2 2" xfId="159" xr:uid="{C0541363-2782-439C-BF2E-C53424055112}"/>
    <cellStyle name="Comma 82 3" xfId="38196" xr:uid="{EBDF4BC2-96E2-4EE2-AD65-47D8E4E4255F}"/>
    <cellStyle name="Comma 82 4" xfId="39320" xr:uid="{8542522E-4617-445E-BE69-EA24A77763E3}"/>
    <cellStyle name="Comma 82 5" xfId="40437" xr:uid="{ECFBB62A-2A48-438C-AEF5-B648C6A6CA3F}"/>
    <cellStyle name="Comma 82 6" xfId="41554" xr:uid="{E699A85A-BE86-409B-AF85-E2510AAE8321}"/>
    <cellStyle name="Comma 82 7" xfId="25646" xr:uid="{6B7A51EE-3FC0-4E1C-A25D-09AB02F901DC}"/>
    <cellStyle name="Comma 83" xfId="15249" xr:uid="{98EADFE8-31E9-4998-A63A-73E239111E43}"/>
    <cellStyle name="Comma 83 2" xfId="36065" xr:uid="{D44D54FD-768F-463A-BC8B-4B7366590D82}"/>
    <cellStyle name="Comma 83 3" xfId="38197" xr:uid="{7728A5E4-E5A7-4C97-9A07-14306D0B83A5}"/>
    <cellStyle name="Comma 83 4" xfId="39321" xr:uid="{DBD1AB7F-4181-4964-8664-4F0E6BD34639}"/>
    <cellStyle name="Comma 83 5" xfId="40438" xr:uid="{B93A33AE-1DC8-426A-84A7-1F1477AC062A}"/>
    <cellStyle name="Comma 83 6" xfId="41555" xr:uid="{65DE933C-598C-4ADB-B356-FB12AD487AE3}"/>
    <cellStyle name="Comma 83 7" xfId="25647" xr:uid="{94654E2A-6481-4061-B580-471EDAD9C8AE}"/>
    <cellStyle name="Comma 84" xfId="35178" xr:uid="{9BE5D234-732F-4751-8B2A-D6F72F233CBC}"/>
    <cellStyle name="Comma 85" xfId="36351" xr:uid="{71578720-5E22-4E7E-8EF0-99FCAB2833EB}"/>
    <cellStyle name="Comma 86" xfId="36544" xr:uid="{156FE378-AD6F-42FC-B8FC-8CC2C2D693F0}"/>
    <cellStyle name="Comma 87" xfId="112" xr:uid="{89F075E6-FD62-48A5-B6FB-13958337EED0}"/>
    <cellStyle name="Comma 87 10" xfId="42630" xr:uid="{C2391838-5E30-4F2A-A038-8BAEFCA1BD37}"/>
    <cellStyle name="Comma 87 10 2" xfId="44073" xr:uid="{00B79041-A3E7-492C-928E-D363E7E1BAD9}"/>
    <cellStyle name="Comma 87 10 3" xfId="45560" xr:uid="{A66A9DD9-EB75-4D86-B033-A11FFD46C20F}"/>
    <cellStyle name="Comma 87 11" xfId="43248" xr:uid="{6024741B-EF92-4129-85EB-6E4DCCC94023}"/>
    <cellStyle name="Comma 87 11 2" xfId="44767" xr:uid="{A2E7361A-0232-467F-A3E3-163A435585A1}"/>
    <cellStyle name="Comma 87 11 3" xfId="46255" xr:uid="{E6AB0B54-3D0B-4C1C-84D4-ECD0A03AB1C3}"/>
    <cellStyle name="Comma 87 12" xfId="42609" xr:uid="{C8AB1E0E-1135-4E12-9C3B-6A352EB88DCE}"/>
    <cellStyle name="Comma 87 13" xfId="44054" xr:uid="{1C6FCDED-94E0-4938-B441-5074681DCEA8}"/>
    <cellStyle name="Comma 87 14" xfId="45541" xr:uid="{CB752AFA-061C-428F-A535-B18484CD35A7}"/>
    <cellStyle name="Comma 87 15" xfId="42585" xr:uid="{770D20B2-B94E-4397-9FAB-BE8AFEE6D3E8}"/>
    <cellStyle name="Comma 87 16" xfId="42549" xr:uid="{B7DFC28B-42FF-4073-A813-9D8357C2BBFE}"/>
    <cellStyle name="Comma 87 2" xfId="36546" xr:uid="{C35F19EB-76E9-4406-8646-6F22C5B0D2FF}"/>
    <cellStyle name="Comma 87 2 2" xfId="42879" xr:uid="{C19C116F-2D2B-4441-A0A5-213924274743}"/>
    <cellStyle name="Comma 87 2 2 2" xfId="43520" xr:uid="{5FDE011E-3DC9-45BC-849B-10A1FE1B606B}"/>
    <cellStyle name="Comma 87 2 2 2 2" xfId="45060" xr:uid="{036A4624-643F-4F95-B65C-380BDB4BFAA9}"/>
    <cellStyle name="Comma 87 2 2 2 3" xfId="46548" xr:uid="{1FF15298-B1BC-4FDD-8D0C-15296C7E0797}"/>
    <cellStyle name="Comma 87 2 2 3" xfId="44355" xr:uid="{1E9BED6B-3763-48BB-A4B2-F9ED66DC7E4C}"/>
    <cellStyle name="Comma 87 2 2 4" xfId="45844" xr:uid="{7426E131-3804-4917-8BFE-78140B917DE4}"/>
    <cellStyle name="Comma 87 2 3" xfId="43078" xr:uid="{D6601E46-B9D1-48D2-8673-2B571A569B32}"/>
    <cellStyle name="Comma 87 2 3 2" xfId="43738" xr:uid="{732B8021-BB5D-49B9-B739-3E64970D3B44}"/>
    <cellStyle name="Comma 87 2 3 2 2" xfId="45289" xr:uid="{453B38AA-E323-4679-8A30-2B5709BDE96B}"/>
    <cellStyle name="Comma 87 2 3 2 3" xfId="46781" xr:uid="{A39DE5C1-79B3-4BA2-BCEE-99ADC856B9CD}"/>
    <cellStyle name="Comma 87 2 3 3" xfId="44582" xr:uid="{D19BED83-19D2-44AC-B3AA-3CB19BF94DA5}"/>
    <cellStyle name="Comma 87 2 3 4" xfId="46068" xr:uid="{A6C7ECC2-8000-4321-BCE0-EC13375B3671}"/>
    <cellStyle name="Comma 87 2 4" xfId="43262" xr:uid="{65435773-A4B1-4824-8911-AB5DB316E927}"/>
    <cellStyle name="Comma 87 2 4 2" xfId="44783" xr:uid="{EC672F7D-652A-41D3-95DF-AF272091124C}"/>
    <cellStyle name="Comma 87 2 4 3" xfId="46271" xr:uid="{694F92ED-9E0B-4240-AFDE-8346ACCC9AC4}"/>
    <cellStyle name="Comma 87 2 5" xfId="44086" xr:uid="{3979AD93-0F9F-4169-8060-747CB71A0C18}"/>
    <cellStyle name="Comma 87 2 6" xfId="45574" xr:uid="{843B642C-8D10-4A7F-A6CC-48D360D61B35}"/>
    <cellStyle name="Comma 87 2 7" xfId="42639" xr:uid="{C5A7954A-4CD7-41CF-AE26-BCFC01FCCB57}"/>
    <cellStyle name="Comma 87 3" xfId="42685" xr:uid="{02FD037F-9A83-45C7-A6FE-6EA2845C8103}"/>
    <cellStyle name="Comma 87 3 2" xfId="42899" xr:uid="{CCC88A03-BC40-444A-994D-A81E7E4C0533}"/>
    <cellStyle name="Comma 87 3 2 2" xfId="43542" xr:uid="{C07B34AD-EE72-4DC6-9DC6-73CC156F7D14}"/>
    <cellStyle name="Comma 87 3 2 2 2" xfId="45083" xr:uid="{757170A0-267C-442F-83A1-6865F50143E4}"/>
    <cellStyle name="Comma 87 3 2 2 3" xfId="46572" xr:uid="{F9F45BA0-B8B4-4339-B12B-705C720A78AC}"/>
    <cellStyle name="Comma 87 3 2 3" xfId="44378" xr:uid="{FDFA0AB4-187F-4E8B-B422-0E5111E3A544}"/>
    <cellStyle name="Comma 87 3 2 4" xfId="45866" xr:uid="{BE46125A-514B-49D1-A66C-C889B6FE7B92}"/>
    <cellStyle name="Comma 87 3 3" xfId="43100" xr:uid="{858876E1-D72B-4050-8D45-DECC29E76EEF}"/>
    <cellStyle name="Comma 87 3 3 2" xfId="43762" xr:uid="{DE9F4BCF-5181-4B9C-8AD4-016A23A274FF}"/>
    <cellStyle name="Comma 87 3 3 2 2" xfId="45314" xr:uid="{39397787-EEE1-4B4E-843C-6BDB943773A6}"/>
    <cellStyle name="Comma 87 3 3 2 3" xfId="46806" xr:uid="{8FD38F00-BA0D-45AC-8A2D-9E9C55BAB639}"/>
    <cellStyle name="Comma 87 3 3 3" xfId="44606" xr:uid="{E1DF456B-2532-406D-901B-7867B218D815}"/>
    <cellStyle name="Comma 87 3 3 4" xfId="46093" xr:uid="{88CE13FD-B4BF-48EC-9198-866A41BC3DF5}"/>
    <cellStyle name="Comma 87 3 4" xfId="43323" xr:uid="{76D85826-DA76-414F-9F3C-8913DE206B50}"/>
    <cellStyle name="Comma 87 3 4 2" xfId="44848" xr:uid="{7443D266-0A03-407F-8C8B-9D4BFFBA81E9}"/>
    <cellStyle name="Comma 87 3 4 3" xfId="46338" xr:uid="{590D8D94-E651-4451-8EA0-40E84D950C7A}"/>
    <cellStyle name="Comma 87 3 5" xfId="44152" xr:uid="{AF7B6505-5D1B-449C-B58E-318EC32B7951}"/>
    <cellStyle name="Comma 87 3 6" xfId="45638" xr:uid="{DC1CF89C-FCE3-49C5-B492-AF468ED1DB35}"/>
    <cellStyle name="Comma 87 4" xfId="42712" xr:uid="{7735B652-D46A-4A74-A99F-5FDACF03F80C}"/>
    <cellStyle name="Comma 87 4 2" xfId="42923" xr:uid="{14EC843F-4CC8-456C-A337-57B9574770A9}"/>
    <cellStyle name="Comma 87 4 2 2" xfId="43569" xr:uid="{75BD9745-E1F7-4C50-80F2-175D1B29A6C9}"/>
    <cellStyle name="Comma 87 4 2 2 2" xfId="45111" xr:uid="{FF2BDCD6-4FE4-4230-9A77-0F8E55971706}"/>
    <cellStyle name="Comma 87 4 2 2 3" xfId="46600" xr:uid="{2216A1AF-9B9E-497A-B747-B34650257EB6}"/>
    <cellStyle name="Comma 87 4 2 3" xfId="44407" xr:uid="{4ADFBDE7-0CB3-4AE1-B48F-339973FEA6F5}"/>
    <cellStyle name="Comma 87 4 2 4" xfId="45895" xr:uid="{55D04EF1-45C7-4A3D-B392-A45014628F5B}"/>
    <cellStyle name="Comma 87 4 3" xfId="43129" xr:uid="{B358B8E9-7260-480F-8318-C7B6FB6CBF18}"/>
    <cellStyle name="Comma 87 4 3 2" xfId="43792" xr:uid="{31D9409D-E6B7-4D23-BBE9-3FFB1E09FF1B}"/>
    <cellStyle name="Comma 87 4 3 2 2" xfId="45344" xr:uid="{C1D0D018-962A-4BE3-BBDC-35B09086D898}"/>
    <cellStyle name="Comma 87 4 3 2 3" xfId="46836" xr:uid="{A4D63553-0B64-4FAB-859B-27989C4C0237}"/>
    <cellStyle name="Comma 87 4 3 3" xfId="44636" xr:uid="{B8A34CF2-5016-4B2A-93E8-48E3C1479D9C}"/>
    <cellStyle name="Comma 87 4 3 4" xfId="46123" xr:uid="{20887E37-8C02-4556-B2C5-0001095CE324}"/>
    <cellStyle name="Comma 87 4 4" xfId="43352" xr:uid="{1779CB61-B1B4-48CC-B941-F5DEDCE7BAD6}"/>
    <cellStyle name="Comma 87 4 4 2" xfId="44878" xr:uid="{EFDF6C10-43F2-4C96-983F-6193E2A225CD}"/>
    <cellStyle name="Comma 87 4 4 3" xfId="46368" xr:uid="{6D139D78-CAA3-49E2-8AB9-2D241593F514}"/>
    <cellStyle name="Comma 87 4 5" xfId="44181" xr:uid="{21D8B964-7DCF-4217-9907-499E7673B62C}"/>
    <cellStyle name="Comma 87 4 6" xfId="45668" xr:uid="{42773EF2-4981-49B9-90B0-5684C9FEB28D}"/>
    <cellStyle name="Comma 87 5" xfId="42773" xr:uid="{636D8870-165C-4B30-AF84-B8F5E34F8D9F}"/>
    <cellStyle name="Comma 87 5 2" xfId="42975" xr:uid="{7C764A29-7D54-4355-B4BB-05D6E3CD7A17}"/>
    <cellStyle name="Comma 87 5 2 2" xfId="43626" xr:uid="{345277FF-52D8-417A-A57B-8A4E4B06FBF6}"/>
    <cellStyle name="Comma 87 5 2 2 2" xfId="45174" xr:uid="{E4C76EFD-9E4B-41DB-92F9-50C04C209CDA}"/>
    <cellStyle name="Comma 87 5 2 2 3" xfId="46664" xr:uid="{1A858096-0078-47D8-BE30-0348035B9B4B}"/>
    <cellStyle name="Comma 87 5 2 3" xfId="44467" xr:uid="{EE80AC61-C2BF-4182-A5ED-0600838E7CD3}"/>
    <cellStyle name="Comma 87 5 2 4" xfId="45955" xr:uid="{8296A2D8-560B-4F84-9433-B46D58F391FF}"/>
    <cellStyle name="Comma 87 5 3" xfId="43184" xr:uid="{826B2BDD-C540-4665-B125-2BB9FCA5C601}"/>
    <cellStyle name="Comma 87 5 3 2" xfId="43855" xr:uid="{4DB293A1-8539-4466-97F3-B0F948C81D9F}"/>
    <cellStyle name="Comma 87 5 3 2 2" xfId="45408" xr:uid="{852C0037-E907-45BE-809B-631E7DF63F52}"/>
    <cellStyle name="Comma 87 5 3 2 3" xfId="46900" xr:uid="{90B1FFD2-D4CF-4739-ADF1-F04FE0F1FB53}"/>
    <cellStyle name="Comma 87 5 3 3" xfId="44698" xr:uid="{0568EF66-6759-4702-B8B4-FD590CF63C34}"/>
    <cellStyle name="Comma 87 5 3 4" xfId="46186" xr:uid="{FB03513F-8AF6-4683-A61B-C6A9D8289537}"/>
    <cellStyle name="Comma 87 5 4" xfId="43406" xr:uid="{21B03D0F-B681-424A-8F5F-BB4D99137DA8}"/>
    <cellStyle name="Comma 87 5 4 2" xfId="44941" xr:uid="{C949EDA6-C52C-4C19-8D44-D32D4ED8762A}"/>
    <cellStyle name="Comma 87 5 4 3" xfId="46430" xr:uid="{89102D18-9845-4EB1-A7C4-95C1B2DF46DA}"/>
    <cellStyle name="Comma 87 5 5" xfId="44239" xr:uid="{B39FCA98-689E-4920-A452-CE090320DCE6}"/>
    <cellStyle name="Comma 87 5 6" xfId="45727" xr:uid="{B2E9B298-5241-4B30-AD76-78C5E83E057F}"/>
    <cellStyle name="Comma 87 6" xfId="42794" xr:uid="{3F0FB332-614A-4ADF-8C6B-5930751EF676}"/>
    <cellStyle name="Comma 87 6 2" xfId="42999" xr:uid="{8FAB78E1-188E-442A-811E-DB090342859C}"/>
    <cellStyle name="Comma 87 6 2 2" xfId="43653" xr:uid="{8B40EAE9-2871-4A54-912E-DD62F211654A}"/>
    <cellStyle name="Comma 87 6 2 2 2" xfId="45201" xr:uid="{242C0703-1634-44CB-9127-66A693ACD389}"/>
    <cellStyle name="Comma 87 6 2 2 3" xfId="46691" xr:uid="{A24F54E9-0D94-4532-A386-FF50D47FE111}"/>
    <cellStyle name="Comma 87 6 2 3" xfId="44494" xr:uid="{55AE6F2E-7D36-4C54-BEAD-1D6885CC4AD5}"/>
    <cellStyle name="Comma 87 6 2 4" xfId="45982" xr:uid="{094922BF-BA1A-41A6-9C4C-A55C8499AC1E}"/>
    <cellStyle name="Comma 87 6 3" xfId="43208" xr:uid="{1245E139-877E-49D2-8DF9-098979CF2DF8}"/>
    <cellStyle name="Comma 87 6 3 2" xfId="43882" xr:uid="{D5DA7923-AC49-4BF1-8F76-2DADA99D0CC3}"/>
    <cellStyle name="Comma 87 6 3 2 2" xfId="45435" xr:uid="{CD5534F4-1588-4E16-B932-3BBE42CC16FF}"/>
    <cellStyle name="Comma 87 6 3 2 3" xfId="46927" xr:uid="{B2F9F8BD-4130-4A55-9D73-CED516E05CDD}"/>
    <cellStyle name="Comma 87 6 3 3" xfId="44725" xr:uid="{56BAFB11-3FDF-4762-A84A-39EA80B32186}"/>
    <cellStyle name="Comma 87 6 3 4" xfId="46213" xr:uid="{29CEE2F6-4AAB-4E72-A026-985591240523}"/>
    <cellStyle name="Comma 87 6 4" xfId="43431" xr:uid="{8D4EFC5E-72B4-45E5-B3B8-8D77079C2040}"/>
    <cellStyle name="Comma 87 6 4 2" xfId="44968" xr:uid="{29878016-2451-454F-9BAC-4CA98A52E7E5}"/>
    <cellStyle name="Comma 87 6 4 3" xfId="46457" xr:uid="{FBC211A1-0C12-451C-AC2C-CD73F88E7EF6}"/>
    <cellStyle name="Comma 87 6 5" xfId="44264" xr:uid="{8BC1B04E-4821-414B-B624-4E727EC655AB}"/>
    <cellStyle name="Comma 87 6 6" xfId="45752" xr:uid="{B9E4C95C-F276-4B2C-9E74-E0A5FA3999B9}"/>
    <cellStyle name="Comma 87 7" xfId="42817" xr:uid="{F9260EDB-7509-4DB4-96BF-739511C1FB9A}"/>
    <cellStyle name="Comma 87 7 2" xfId="43024" xr:uid="{8D4F6585-E1C2-4655-91B1-F5C7AA82DA99}"/>
    <cellStyle name="Comma 87 7 2 2" xfId="43680" xr:uid="{158575F6-5407-4FBF-85FD-FA71209E22E2}"/>
    <cellStyle name="Comma 87 7 2 2 2" xfId="45228" xr:uid="{4EE77238-ED71-4000-8940-354F1DA6264F}"/>
    <cellStyle name="Comma 87 7 2 2 3" xfId="46718" xr:uid="{36ED35F7-F7B9-4395-9451-0871E4CA6361}"/>
    <cellStyle name="Comma 87 7 2 3" xfId="44521" xr:uid="{706BF1ED-1103-4D4C-9231-668CE5567D6A}"/>
    <cellStyle name="Comma 87 7 2 4" xfId="46009" xr:uid="{B2647564-CEDC-4F29-A067-4CB38C19D52D}"/>
    <cellStyle name="Comma 87 7 3" xfId="43234" xr:uid="{B758108E-5729-4894-95DC-5EA6B0E0910B}"/>
    <cellStyle name="Comma 87 7 3 2" xfId="43909" xr:uid="{44A949FC-CAF6-4075-8BF7-160F71A88F69}"/>
    <cellStyle name="Comma 87 7 3 2 2" xfId="45462" xr:uid="{9E99FBC8-1D3E-446C-B8E4-C04699563B33}"/>
    <cellStyle name="Comma 87 7 3 2 3" xfId="46954" xr:uid="{D9E19138-66B3-4D4A-9583-6C1C7BF78031}"/>
    <cellStyle name="Comma 87 7 3 3" xfId="44752" xr:uid="{1EFBC781-3486-4C9F-9284-FE00933B8B17}"/>
    <cellStyle name="Comma 87 7 3 4" xfId="46240" xr:uid="{7C9B4670-41D3-4CA8-852B-0285E2BFEB13}"/>
    <cellStyle name="Comma 87 7 4" xfId="43457" xr:uid="{76029C12-60A1-4976-A2B2-E572BF2727FF}"/>
    <cellStyle name="Comma 87 7 4 2" xfId="44995" xr:uid="{CAD7E9DF-A04D-4AFC-B7D7-7F1F0D29E87F}"/>
    <cellStyle name="Comma 87 7 4 3" xfId="46484" xr:uid="{6F4FC44A-C1FF-40C6-ADCC-C3D82BAA28C0}"/>
    <cellStyle name="Comma 87 7 5" xfId="44290" xr:uid="{847BFE30-9367-4BB3-BDE4-9FAADD7FA126}"/>
    <cellStyle name="Comma 87 7 6" xfId="45778" xr:uid="{B8E2B11F-4699-4AB4-9451-5DA2F1CB0CCA}"/>
    <cellStyle name="Comma 87 8" xfId="42854" xr:uid="{F4153453-A067-4128-B65A-3BA41AEF6F12}"/>
    <cellStyle name="Comma 87 8 2" xfId="43489" xr:uid="{30A2B0B5-673C-4208-9F81-6CD590B2B4D6}"/>
    <cellStyle name="Comma 87 8 2 2" xfId="45027" xr:uid="{D2629C41-34B9-4AE4-B6E2-C6D759631367}"/>
    <cellStyle name="Comma 87 8 2 3" xfId="46516" xr:uid="{D20C796E-C5BE-43E0-8D6C-52DCE7B2BD54}"/>
    <cellStyle name="Comma 87 8 3" xfId="44322" xr:uid="{A7CDDAA0-5D98-4B99-99EF-882B55FD147C}"/>
    <cellStyle name="Comma 87 8 4" xfId="45810" xr:uid="{E25A05DD-8E4D-4A59-9255-A5FD3EAC67D3}"/>
    <cellStyle name="Comma 87 9" xfId="43047" xr:uid="{3857B75E-7DD2-4CAA-A996-1EA2158A8A6F}"/>
    <cellStyle name="Comma 87 9 2" xfId="43706" xr:uid="{EEFDFF62-DF10-467C-8FCA-C6033C1A5447}"/>
    <cellStyle name="Comma 87 9 2 2" xfId="45255" xr:uid="{E84E2562-F7FC-4ECC-ABEB-8FB13E8597F3}"/>
    <cellStyle name="Comma 87 9 2 3" xfId="46745" xr:uid="{A04725D4-814A-4E98-8B24-906D773A5723}"/>
    <cellStyle name="Comma 87 9 3" xfId="44547" xr:uid="{48ABC592-7240-4AFC-B456-13C34D242931}"/>
    <cellStyle name="Comma 87 9 4" xfId="46035" xr:uid="{A0874BC6-A720-436A-A584-AA7A11F61B8F}"/>
    <cellStyle name="Comma 88" xfId="116" xr:uid="{E2B65AEF-94DE-4E9B-B9AA-FE1FC0AFB39E}"/>
    <cellStyle name="Comma 88 2" xfId="36549" xr:uid="{1B872294-EE95-43D5-8C25-7D8325804DFC}"/>
    <cellStyle name="Comma 88 2 2" xfId="42383" xr:uid="{4F995166-11C9-4FD5-81E9-0DF2A4BE2CA1}"/>
    <cellStyle name="Comma 88 2 2 2" xfId="45130" xr:uid="{632B5936-6E5C-4F2C-A8D9-09F931EE7220}"/>
    <cellStyle name="Comma 88 2 2 3" xfId="46619" xr:uid="{FC66F3D0-A4C3-48F6-9F1E-1A483D84EBF2}"/>
    <cellStyle name="Comma 88 2 3" xfId="44425" xr:uid="{55D8E004-517D-47F3-A3F4-18C4BECB5465}"/>
    <cellStyle name="Comma 88 2 4" xfId="45913" xr:uid="{922CE8BD-7B0D-43C0-87F9-31D922D01AC6}"/>
    <cellStyle name="Comma 88 3" xfId="42483" xr:uid="{5BBD6D8E-0728-4A46-88A5-E7027705EED7}"/>
    <cellStyle name="Comma 88 3 2" xfId="43810" xr:uid="{BEB0F6BE-7384-447C-849D-B97F43177764}"/>
    <cellStyle name="Comma 88 3 2 2" xfId="45363" xr:uid="{517E12E9-6357-4226-A996-141983593B30}"/>
    <cellStyle name="Comma 88 3 2 3" xfId="46855" xr:uid="{DCFD6938-D44A-4557-9D18-7DAB073B9C9B}"/>
    <cellStyle name="Comma 88 3 3" xfId="44654" xr:uid="{96999E47-791B-4450-96A1-EBD6B2FFD57E}"/>
    <cellStyle name="Comma 88 3 4" xfId="46141" xr:uid="{BB7B4DEC-7257-4B35-AF50-3DD01D74FEF6}"/>
    <cellStyle name="Comma 88 4" xfId="42367" xr:uid="{0D038B80-F3F5-445E-94C0-19765FD32D9B}"/>
    <cellStyle name="Comma 88 4 2" xfId="44897" xr:uid="{F951EF2F-7059-4EAE-A600-EEF583139A90}"/>
    <cellStyle name="Comma 88 4 3" xfId="46387" xr:uid="{441F540A-D9D8-4B1C-B3CE-A10795786395}"/>
    <cellStyle name="Comma 88 5" xfId="42514" xr:uid="{409FAB3C-4CE2-4CB5-AF1E-A6EB63BEA391}"/>
    <cellStyle name="Comma 88 5 2" xfId="44198" xr:uid="{CEBD5D6D-48A1-4A93-BC86-2E1DF7AFB6EA}"/>
    <cellStyle name="Comma 88 6" xfId="45685" xr:uid="{D9700437-A981-46F4-BE33-95422541D52D}"/>
    <cellStyle name="Comma 89" xfId="838" xr:uid="{E659E545-4B88-4889-815A-1C90E290252A}"/>
    <cellStyle name="Comma 89 2" xfId="1052" xr:uid="{705B929C-EF17-4924-967B-CEB33765AD6C}"/>
    <cellStyle name="Comma 89 3" xfId="36556" xr:uid="{6DB453C3-6724-471A-B947-1B09CCEEBA65}"/>
    <cellStyle name="Comma 89 4" xfId="41618" xr:uid="{AFE5DDA7-8312-4D27-A602-3EDDC78AB98B}"/>
    <cellStyle name="Comma 9" xfId="202" xr:uid="{EA556811-8D97-4105-9A6B-DD8CB561C7B9}"/>
    <cellStyle name="Comma 9 10" xfId="36811" xr:uid="{FCFB49CF-AC11-4629-B5FB-7330BD24E168}"/>
    <cellStyle name="Comma 9 11" xfId="38468" xr:uid="{ABDF378D-F970-4CC5-A72C-422DDE518651}"/>
    <cellStyle name="Comma 9 12" xfId="39581" xr:uid="{12CCD6C9-4F8A-4010-941A-8CEB8D85EC7C}"/>
    <cellStyle name="Comma 9 13" xfId="40702" xr:uid="{9C7A1E75-25D9-495A-B1F1-697F18E5A93C}"/>
    <cellStyle name="Comma 9 14" xfId="15545" xr:uid="{6035BFA1-35D7-4D78-82CA-ABB7CD4F2C7A}"/>
    <cellStyle name="Comma 9 15" xfId="1825" xr:uid="{D04B5AE2-CA46-44AE-ADF7-EABA33A73DE8}"/>
    <cellStyle name="Comma 9 16" xfId="41586" xr:uid="{848799FD-ADE9-4C46-BC6A-35E4C13471F1}"/>
    <cellStyle name="Comma 9 17" xfId="790" xr:uid="{583A4F36-052E-4A24-A2AE-8138C8A1BB79}"/>
    <cellStyle name="Comma 9 18" xfId="41809" xr:uid="{327CC258-CFE1-4E7F-A66E-1D0BB4FEF29E}"/>
    <cellStyle name="Comma 9 19" xfId="41845" xr:uid="{5EC82ABF-CF49-41EB-A6C7-DCA5260FBFCB}"/>
    <cellStyle name="Comma 9 2" xfId="246" xr:uid="{60DB9471-E4E6-4BF7-911A-37BBAAC159CB}"/>
    <cellStyle name="Comma 9 2 10" xfId="39582" xr:uid="{4235BB26-7E92-4920-B277-7E0701C20862}"/>
    <cellStyle name="Comma 9 2 11" xfId="40703" xr:uid="{8D398D38-CD56-43AC-904D-F10684C275D3}"/>
    <cellStyle name="Comma 9 2 12" xfId="15546" xr:uid="{7FE0E3D5-65BA-44DD-BA60-1D0FA5E992D7}"/>
    <cellStyle name="Comma 9 2 13" xfId="1826" xr:uid="{73E05686-720D-480A-BEDB-E03E83585980}"/>
    <cellStyle name="Comma 9 2 14" xfId="41626" xr:uid="{254B3075-DBB4-4598-B8BA-FCF15C5252FD}"/>
    <cellStyle name="Comma 9 2 15" xfId="848" xr:uid="{F635E003-E9AD-4ED9-958A-AE72292B7E48}"/>
    <cellStyle name="Comma 9 2 16" xfId="41887" xr:uid="{80A64B04-95BE-4B24-8A8A-96D14EA1F7F2}"/>
    <cellStyle name="Comma 9 2 2" xfId="444" xr:uid="{2A631C52-024B-4CD1-8AC4-9927FFE5B41A}"/>
    <cellStyle name="Comma 9 2 2 10" xfId="15547" xr:uid="{D341D377-1502-4B91-B21B-DC9B883A043D}"/>
    <cellStyle name="Comma 9 2 2 11" xfId="1827" xr:uid="{54C3D8F5-8F92-42D4-9F93-A91FCBF76312}"/>
    <cellStyle name="Comma 9 2 2 12" xfId="1062" xr:uid="{B3F3D090-AC8B-427E-900F-F32A72CEFB68}"/>
    <cellStyle name="Comma 9 2 2 13" xfId="42016" xr:uid="{8C4DCC9D-504B-42A1-AA20-A47DC7831E9E}"/>
    <cellStyle name="Comma 9 2 2 14" xfId="43549" xr:uid="{7C6C1D10-12C8-4C69-ADE1-23ED89D04CC7}"/>
    <cellStyle name="Comma 9 2 2 2" xfId="728" xr:uid="{18B3BA22-9016-4AF4-9F9F-24FC09BC2155}"/>
    <cellStyle name="Comma 9 2 2 2 10" xfId="42291" xr:uid="{DAE7F1E9-C32A-4D90-998B-171BCD8E1652}"/>
    <cellStyle name="Comma 9 2 2 2 11" xfId="45090" xr:uid="{800E37CB-21B9-4D1D-8041-37A8E1D29EF9}"/>
    <cellStyle name="Comma 9 2 2 2 2" xfId="15101" xr:uid="{1B0FFE22-597A-4812-B98F-00CC893D95DA}"/>
    <cellStyle name="Comma 9 2 2 2 2 2" xfId="35950" xr:uid="{4AE76533-A1A2-48BB-9379-E650EB742DB7}"/>
    <cellStyle name="Comma 9 2 2 2 2 3" xfId="38092" xr:uid="{99BDAF6D-0972-4E36-B130-EBA38F4E8A9C}"/>
    <cellStyle name="Comma 9 2 2 2 2 4" xfId="39216" xr:uid="{1FD7B8AA-B91A-4B29-AEA5-F8B8DAF53F45}"/>
    <cellStyle name="Comma 9 2 2 2 2 5" xfId="40333" xr:uid="{1EC96F31-A586-4A73-B9D8-C50FEC4902B7}"/>
    <cellStyle name="Comma 9 2 2 2 2 6" xfId="41450" xr:uid="{35FC90ED-F92C-457D-A0A6-908C8C7D0E66}"/>
    <cellStyle name="Comma 9 2 2 2 2 7" xfId="25566" xr:uid="{A17D9121-F994-4074-8214-50FA40898B63}"/>
    <cellStyle name="Comma 9 2 2 2 3" xfId="35316" xr:uid="{01B7674F-189E-42F0-A5E5-87A573E0DE25}"/>
    <cellStyle name="Comma 9 2 2 2 4" xfId="37681" xr:uid="{D94D46E5-28DE-49B6-A2E1-FE9496A35F92}"/>
    <cellStyle name="Comma 9 2 2 2 5" xfId="38871" xr:uid="{8B10ED1E-959C-41A0-994F-96968DAC41DF}"/>
    <cellStyle name="Comma 9 2 2 2 6" xfId="39988" xr:uid="{8B9AA7B8-8BDF-44B2-9A4A-658FD98EDF6D}"/>
    <cellStyle name="Comma 9 2 2 2 7" xfId="41105" xr:uid="{1E999487-D89C-49D5-965E-BC560361891A}"/>
    <cellStyle name="Comma 9 2 2 2 8" xfId="24984" xr:uid="{174AB915-224B-4338-BED6-033E74AA0C72}"/>
    <cellStyle name="Comma 9 2 2 2 9" xfId="14238" xr:uid="{7DE20B35-B3E0-4D2B-977D-880408838D75}"/>
    <cellStyle name="Comma 9 2 2 3" xfId="13503" xr:uid="{63A1CE94-42D5-460B-AD05-40B8C9FD9DD2}"/>
    <cellStyle name="Comma 9 2 2 3 2" xfId="35086" xr:uid="{62208E77-7F47-4833-9DA9-0BA58BB60DF8}"/>
    <cellStyle name="Comma 9 2 2 3 3" xfId="37528" xr:uid="{A5BABFA9-B6C3-4779-BF44-51DE84536D14}"/>
    <cellStyle name="Comma 9 2 2 3 4" xfId="38731" xr:uid="{5916CEB2-23D3-4E27-8BB5-2F22375225E1}"/>
    <cellStyle name="Comma 9 2 2 3 5" xfId="39848" xr:uid="{4989D3A5-A4F9-46F7-ADF1-7F66583643D1}"/>
    <cellStyle name="Comma 9 2 2 3 6" xfId="40965" xr:uid="{9890B2A8-51BC-4A88-94EC-2D4F3CDEBE82}"/>
    <cellStyle name="Comma 9 2 2 3 7" xfId="24803" xr:uid="{6596075A-F1EA-4A71-BF50-96EAEC52EA2B}"/>
    <cellStyle name="Comma 9 2 2 3 8" xfId="46579" xr:uid="{84116437-E55D-4390-9283-9A218F91D57A}"/>
    <cellStyle name="Comma 9 2 2 4" xfId="14964" xr:uid="{71DC5429-91DA-44FC-99FD-38E4988814C0}"/>
    <cellStyle name="Comma 9 2 2 4 2" xfId="35818" xr:uid="{8F616703-B963-4B30-A520-7A2758417F42}"/>
    <cellStyle name="Comma 9 2 2 4 3" xfId="37964" xr:uid="{31D1AF94-0457-4BEF-9134-2F062377C05F}"/>
    <cellStyle name="Comma 9 2 2 4 4" xfId="39088" xr:uid="{3AB92D12-F76E-4F42-97FE-DD1532EE6113}"/>
    <cellStyle name="Comma 9 2 2 4 5" xfId="40205" xr:uid="{367865BB-8142-4A8B-8C5C-23E8C1D27FEA}"/>
    <cellStyle name="Comma 9 2 2 4 6" xfId="41322" xr:uid="{70F822B2-26C5-4351-B2B9-8D4F0F6EB775}"/>
    <cellStyle name="Comma 9 2 2 4 7" xfId="25448" xr:uid="{488129E7-442E-4E49-AD24-7CF42F8C162F}"/>
    <cellStyle name="Comma 9 2 2 5" xfId="25965" xr:uid="{38F6BC56-433A-4211-B1DD-4D054C182BE6}"/>
    <cellStyle name="Comma 9 2 2 6" xfId="36813" xr:uid="{5482FAA7-C99E-4C7F-A72B-B8F9A8D96557}"/>
    <cellStyle name="Comma 9 2 2 7" xfId="38470" xr:uid="{D53EB4C4-BDDA-4663-9C82-F85638290033}"/>
    <cellStyle name="Comma 9 2 2 8" xfId="39583" xr:uid="{06072575-E851-4FC8-81F4-88B4F926F04D}"/>
    <cellStyle name="Comma 9 2 2 9" xfId="40704" xr:uid="{B9E65380-A069-4060-8EDB-DD496699C600}"/>
    <cellStyle name="Comma 9 2 3" xfId="599" xr:uid="{696A3580-B8CA-4D42-9F64-DF6C2C2A18CC}"/>
    <cellStyle name="Comma 9 2 3 10" xfId="13504" xr:uid="{63C5D51A-05D3-4BA8-999B-FB3F5039EEF9}"/>
    <cellStyle name="Comma 9 2 3 11" xfId="42162" xr:uid="{C9804431-45A8-442C-B703-B762ED403FB3}"/>
    <cellStyle name="Comma 9 2 3 12" xfId="44386" xr:uid="{1C19F23A-7D22-4DD1-B8F6-86395846EBA2}"/>
    <cellStyle name="Comma 9 2 3 2" xfId="14566" xr:uid="{41FF5E3B-F4BD-47FC-AE61-30304D7509D7}"/>
    <cellStyle name="Comma 9 2 3 2 2" xfId="15175" xr:uid="{F24300A4-E9B2-4084-BF80-DCE7096DC295}"/>
    <cellStyle name="Comma 9 2 3 2 2 2" xfId="36020" xr:uid="{36581CFD-0A5F-41D2-AEE1-B74FB4CE5199}"/>
    <cellStyle name="Comma 9 2 3 2 2 3" xfId="38161" xr:uid="{16DE140D-F4D8-468C-BE20-4556888BAB64}"/>
    <cellStyle name="Comma 9 2 3 2 2 4" xfId="39285" xr:uid="{38A8CF63-CB27-466C-81D9-1EF2883555B6}"/>
    <cellStyle name="Comma 9 2 3 2 2 5" xfId="40402" xr:uid="{81B5F7B0-41A9-4E97-AC3E-753618EB2681}"/>
    <cellStyle name="Comma 9 2 3 2 2 6" xfId="41519" xr:uid="{66DFF170-17F6-4C6B-84B9-0ED7A77E0508}"/>
    <cellStyle name="Comma 9 2 3 2 2 7" xfId="25614" xr:uid="{E409ED34-369E-426A-A429-30071C37374F}"/>
    <cellStyle name="Comma 9 2 3 2 3" xfId="35441" xr:uid="{1E4CE001-5A6E-4D51-B904-E9D4A604FB0C}"/>
    <cellStyle name="Comma 9 2 3 2 4" xfId="37770" xr:uid="{8843F2B9-88EC-4774-A1EA-298DBFC39F28}"/>
    <cellStyle name="Comma 9 2 3 2 5" xfId="38941" xr:uid="{7AEE7FCD-C865-4B35-8595-F3C116B8C1A1}"/>
    <cellStyle name="Comma 9 2 3 2 6" xfId="40058" xr:uid="{491409B0-46B9-4D49-B360-554757BDE0C2}"/>
    <cellStyle name="Comma 9 2 3 2 7" xfId="41175" xr:uid="{7F4ECE96-FB84-4CBC-B0FE-E8970D6FB597}"/>
    <cellStyle name="Comma 9 2 3 2 8" xfId="25084" xr:uid="{F251A963-4467-430C-8EB6-3A92092E66E2}"/>
    <cellStyle name="Comma 9 2 3 3" xfId="14965" xr:uid="{522FBCA3-DDFA-4D22-9B08-291C95AAF06E}"/>
    <cellStyle name="Comma 9 2 3 3 2" xfId="35819" xr:uid="{AC1E76BE-A1DF-451A-A536-E9BDAF9F9582}"/>
    <cellStyle name="Comma 9 2 3 3 3" xfId="37965" xr:uid="{34160606-31BA-480F-A8E1-F40DFC906233}"/>
    <cellStyle name="Comma 9 2 3 3 4" xfId="39089" xr:uid="{615DECB7-5E1B-4DAC-938F-20E4225624E2}"/>
    <cellStyle name="Comma 9 2 3 3 5" xfId="40206" xr:uid="{FA3D81DE-2758-4822-9CF3-9E0811CEAFF1}"/>
    <cellStyle name="Comma 9 2 3 3 6" xfId="41323" xr:uid="{1FFE434F-0593-480E-8F09-8F97E0D4D042}"/>
    <cellStyle name="Comma 9 2 3 3 7" xfId="25449" xr:uid="{2954E96D-2471-43BC-B0D3-76E924B8620B}"/>
    <cellStyle name="Comma 9 2 3 4" xfId="35087" xr:uid="{D60F685F-979B-4252-A4FF-598359F3A04B}"/>
    <cellStyle name="Comma 9 2 3 5" xfId="37529" xr:uid="{C7A9D4BD-93A6-49AA-AB18-75DC18E72DCB}"/>
    <cellStyle name="Comma 9 2 3 6" xfId="38732" xr:uid="{E2BEF377-0274-488A-988B-5C171F4C5E08}"/>
    <cellStyle name="Comma 9 2 3 7" xfId="39849" xr:uid="{533EDCDB-ACE2-45B6-839A-B8FD99A111E8}"/>
    <cellStyle name="Comma 9 2 3 8" xfId="40966" xr:uid="{992EB114-1ECA-4C24-895B-EA4ECCA36685}"/>
    <cellStyle name="Comma 9 2 3 9" xfId="24804" xr:uid="{FDEA7F12-D76A-49B5-AB1B-120C6081C400}"/>
    <cellStyle name="Comma 9 2 4" xfId="315" xr:uid="{18DBF0DD-356B-4ED3-92C3-5B3EA670E8C0}"/>
    <cellStyle name="Comma 9 2 4 10" xfId="45874" xr:uid="{1CDBCB7A-2419-4A28-91B5-93E5A9E64373}"/>
    <cellStyle name="Comma 9 2 4 2" xfId="15100" xr:uid="{230B34FF-8C71-4A9D-8EDE-27F06FCD659C}"/>
    <cellStyle name="Comma 9 2 4 2 2" xfId="35949" xr:uid="{6A8625BA-18DE-4B93-B961-96903C818DA2}"/>
    <cellStyle name="Comma 9 2 4 2 3" xfId="38091" xr:uid="{04401640-5EF4-4EEC-8240-235CBC70CE22}"/>
    <cellStyle name="Comma 9 2 4 2 4" xfId="39215" xr:uid="{26F17C4C-9655-4FEA-B46F-935B0E1E251D}"/>
    <cellStyle name="Comma 9 2 4 2 5" xfId="40332" xr:uid="{BF5D7F3B-5E87-4DDA-893F-9EE76AA238B7}"/>
    <cellStyle name="Comma 9 2 4 2 6" xfId="41449" xr:uid="{2C0F3869-FE0C-4D43-AA75-5A76A5508F95}"/>
    <cellStyle name="Comma 9 2 4 2 7" xfId="25565" xr:uid="{B91E3251-ACF9-49DE-9931-DC83C8EA9866}"/>
    <cellStyle name="Comma 9 2 4 3" xfId="35315" xr:uid="{705C7E02-0EE4-43AD-8C2A-16FDD632D5D9}"/>
    <cellStyle name="Comma 9 2 4 4" xfId="37680" xr:uid="{4EF4E09B-B905-41C6-AFCF-F5B517C9D7F2}"/>
    <cellStyle name="Comma 9 2 4 5" xfId="38870" xr:uid="{27CBA90B-0485-4EEA-8AA9-7B5605D418D2}"/>
    <cellStyle name="Comma 9 2 4 6" xfId="39987" xr:uid="{7B17DD08-E163-4E85-907F-368857B027BB}"/>
    <cellStyle name="Comma 9 2 4 7" xfId="41104" xr:uid="{B91760D7-CA85-42C6-A5BF-408331194A76}"/>
    <cellStyle name="Comma 9 2 4 8" xfId="24983" xr:uid="{B7BAC255-98AB-4638-96B0-295D29F3E735}"/>
    <cellStyle name="Comma 9 2 4 9" xfId="14237" xr:uid="{22A6467F-4BB9-4C82-AFF5-237DD420F3C0}"/>
    <cellStyle name="Comma 9 2 5" xfId="13502" xr:uid="{58E2BE6C-661F-497F-8406-379A4462FD66}"/>
    <cellStyle name="Comma 9 2 5 2" xfId="35085" xr:uid="{3264646E-8F8A-4981-B38A-9DE320BF4025}"/>
    <cellStyle name="Comma 9 2 5 3" xfId="37527" xr:uid="{1E187C44-19D8-4DAE-ADDF-05017DD058FD}"/>
    <cellStyle name="Comma 9 2 5 4" xfId="38730" xr:uid="{B55FAB0B-83C6-4E45-AE67-24CF800495FA}"/>
    <cellStyle name="Comma 9 2 5 5" xfId="39847" xr:uid="{C61E0F0B-CDAA-4237-A595-872DB6D28DE2}"/>
    <cellStyle name="Comma 9 2 5 6" xfId="40964" xr:uid="{F4CDA02A-A677-48F8-86AD-9551774EFC79}"/>
    <cellStyle name="Comma 9 2 5 7" xfId="24802" xr:uid="{CDFDF130-61CD-40A5-A0CC-3A1A12582415}"/>
    <cellStyle name="Comma 9 2 6" xfId="14963" xr:uid="{A9BB0074-2957-4964-A333-0A21433C40BC}"/>
    <cellStyle name="Comma 9 2 6 2" xfId="35817" xr:uid="{CD53924B-85D3-4D4E-92A2-6F9BBCF46B7C}"/>
    <cellStyle name="Comma 9 2 6 3" xfId="37963" xr:uid="{32FA52B5-538E-4750-917D-138A4572FB05}"/>
    <cellStyle name="Comma 9 2 6 4" xfId="39087" xr:uid="{5462E089-4654-4B7A-B024-B0B2AB3E268D}"/>
    <cellStyle name="Comma 9 2 6 5" xfId="40204" xr:uid="{070FAD20-8E7C-4488-A2A2-061DCE92E489}"/>
    <cellStyle name="Comma 9 2 6 6" xfId="41321" xr:uid="{685C82E1-71C7-4611-BC19-E0855A512869}"/>
    <cellStyle name="Comma 9 2 6 7" xfId="25447" xr:uid="{19F8734A-76CE-4966-8885-7B0886E06640}"/>
    <cellStyle name="Comma 9 2 7" xfId="25964" xr:uid="{4FDE68A2-5FC4-4FE3-AF2D-F2B0060F92AD}"/>
    <cellStyle name="Comma 9 2 8" xfId="36812" xr:uid="{78AF8223-9303-4EE0-8350-F153063E4599}"/>
    <cellStyle name="Comma 9 2 9" xfId="38469" xr:uid="{5E706223-FEEB-4372-8AE5-7030DE0DE4DE}"/>
    <cellStyle name="Comma 9 20" xfId="46972" xr:uid="{E4885324-5E31-487E-AB8C-F9C15A051019}"/>
    <cellStyle name="Comma 9 3" xfId="402" xr:uid="{4408CBE6-05B3-4C62-96C3-80C4FF541478}"/>
    <cellStyle name="Comma 9 3 10" xfId="38471" xr:uid="{150A9316-28EB-442C-9EE9-9883B978149E}"/>
    <cellStyle name="Comma 9 3 11" xfId="39584" xr:uid="{D257D4CE-A91E-4A10-AEC8-9F751AC4C830}"/>
    <cellStyle name="Comma 9 3 12" xfId="40705" xr:uid="{E0284317-3753-48F3-9500-18A2880B1412}"/>
    <cellStyle name="Comma 9 3 13" xfId="15548" xr:uid="{3063CDB5-C383-4ACE-AF9F-71B39AE0894E}"/>
    <cellStyle name="Comma 9 3 14" xfId="1828" xr:uid="{AD996A3B-A359-44AF-882B-47AF03E3CE87}"/>
    <cellStyle name="Comma 9 3 15" xfId="41679" xr:uid="{100AAB0A-0BF6-4E79-9984-DDFCC92FB749}"/>
    <cellStyle name="Comma 9 3 16" xfId="907" xr:uid="{A313E989-2359-4ED8-B71F-B9C1D1E36BD4}"/>
    <cellStyle name="Comma 9 3 17" xfId="41974" xr:uid="{276F7F0C-F0B0-4645-A05B-09A120C73A37}"/>
    <cellStyle name="Comma 9 3 18" xfId="43109" xr:uid="{CC806A30-BDB6-4E71-9D25-DFA1FC9F596C}"/>
    <cellStyle name="Comma 9 3 2" xfId="686" xr:uid="{9382FBB5-9A6E-4E01-8114-4DEDFF2AB7FA}"/>
    <cellStyle name="Comma 9 3 2 10" xfId="15549" xr:uid="{52C23A7F-15FA-46B7-8079-05B810C638DF}"/>
    <cellStyle name="Comma 9 3 2 11" xfId="1829" xr:uid="{29027842-A96F-4B91-A05E-E966973B18FB}"/>
    <cellStyle name="Comma 9 3 2 12" xfId="1120" xr:uid="{02246111-9957-4185-B54E-A4B32A802B6D}"/>
    <cellStyle name="Comma 9 3 2 13" xfId="42249" xr:uid="{946BFD4B-7D02-4BA7-AE33-B26D916D3DA3}"/>
    <cellStyle name="Comma 9 3 2 14" xfId="43771" xr:uid="{992BABBE-BB24-4427-9DA2-F585A07FCDF3}"/>
    <cellStyle name="Comma 9 3 2 2" xfId="14240" xr:uid="{71556130-9188-4228-A81C-31456F399AAF}"/>
    <cellStyle name="Comma 9 3 2 2 2" xfId="15103" xr:uid="{BB637366-69BD-4CD9-8E5C-C89B182D1CDE}"/>
    <cellStyle name="Comma 9 3 2 2 2 2" xfId="35952" xr:uid="{DCF3B47E-B5F2-4900-8D5A-890F03796673}"/>
    <cellStyle name="Comma 9 3 2 2 2 3" xfId="38094" xr:uid="{41F8520C-F329-4ECD-B30E-46FC6650BFEF}"/>
    <cellStyle name="Comma 9 3 2 2 2 4" xfId="39218" xr:uid="{EC6F56DD-9E67-46CB-9C2A-57F286DC7C59}"/>
    <cellStyle name="Comma 9 3 2 2 2 5" xfId="40335" xr:uid="{C200DAB3-E4B0-4261-AF2C-71EA22BC8156}"/>
    <cellStyle name="Comma 9 3 2 2 2 6" xfId="41452" xr:uid="{C5CEABC7-CBE6-4354-BEBB-55ED28D92C95}"/>
    <cellStyle name="Comma 9 3 2 2 2 7" xfId="25568" xr:uid="{451CDA42-42A2-4136-B159-74E63486A70D}"/>
    <cellStyle name="Comma 9 3 2 2 3" xfId="35318" xr:uid="{70684DDF-2A88-4747-AECF-AA15F61FB1FD}"/>
    <cellStyle name="Comma 9 3 2 2 4" xfId="37683" xr:uid="{258AB708-A95B-409B-B098-A4C32625D8AF}"/>
    <cellStyle name="Comma 9 3 2 2 5" xfId="38873" xr:uid="{F60362D5-DA52-4C03-9271-9A3C0336D6A4}"/>
    <cellStyle name="Comma 9 3 2 2 6" xfId="39990" xr:uid="{5E4721D1-57D3-4289-967C-A4E27B75BDC3}"/>
    <cellStyle name="Comma 9 3 2 2 7" xfId="41107" xr:uid="{21BDD265-7B2A-4492-9BE8-5A11C9D52234}"/>
    <cellStyle name="Comma 9 3 2 2 8" xfId="24986" xr:uid="{C414F090-6FAC-449A-97B2-95313FDA3FF3}"/>
    <cellStyle name="Comma 9 3 2 2 9" xfId="45323" xr:uid="{EB047368-9104-47C5-AFF2-83DB1E96B806}"/>
    <cellStyle name="Comma 9 3 2 3" xfId="13506" xr:uid="{4DD00F07-9D52-4F22-9CF2-87A5EBAEA730}"/>
    <cellStyle name="Comma 9 3 2 3 2" xfId="35089" xr:uid="{CD532C5F-113F-4C61-AE47-B763F77A4C05}"/>
    <cellStyle name="Comma 9 3 2 3 3" xfId="37531" xr:uid="{F330F36F-40FA-41C2-85B5-DF7D0251DBEC}"/>
    <cellStyle name="Comma 9 3 2 3 4" xfId="38734" xr:uid="{C4E317B2-8380-4B30-ADAA-217DC3ECC245}"/>
    <cellStyle name="Comma 9 3 2 3 5" xfId="39851" xr:uid="{553AF5F5-0A34-42FE-A17E-79DA104F7773}"/>
    <cellStyle name="Comma 9 3 2 3 6" xfId="40968" xr:uid="{E407EB42-6444-4522-BE1E-460791AFD947}"/>
    <cellStyle name="Comma 9 3 2 3 7" xfId="24806" xr:uid="{D02E93D6-5260-43F6-B676-9FE706ACF30D}"/>
    <cellStyle name="Comma 9 3 2 3 8" xfId="46815" xr:uid="{2EE4509C-211C-4375-A9D0-7F965345AC1E}"/>
    <cellStyle name="Comma 9 3 2 4" xfId="14967" xr:uid="{F0ECAF0D-BE25-4AEC-945E-963009593695}"/>
    <cellStyle name="Comma 9 3 2 4 2" xfId="35821" xr:uid="{4405F7CE-BA5A-464D-946E-E2B55634EC56}"/>
    <cellStyle name="Comma 9 3 2 4 3" xfId="37967" xr:uid="{B1672AC2-33FB-4003-9150-3F5B80FB0833}"/>
    <cellStyle name="Comma 9 3 2 4 4" xfId="39091" xr:uid="{E7F8B0A3-7C87-4C42-B209-ABF255A29FCA}"/>
    <cellStyle name="Comma 9 3 2 4 5" xfId="40208" xr:uid="{E27B7B5F-5025-4BAA-88B5-473AADDE0B0F}"/>
    <cellStyle name="Comma 9 3 2 4 6" xfId="41325" xr:uid="{41BC4DBD-9F7C-41E0-B02E-97F6291D07FB}"/>
    <cellStyle name="Comma 9 3 2 4 7" xfId="25451" xr:uid="{40E6F036-B99D-43D2-BE0E-43BF38B5E149}"/>
    <cellStyle name="Comma 9 3 2 5" xfId="25967" xr:uid="{BA48B284-4F2B-4E36-B210-4E5BD478758D}"/>
    <cellStyle name="Comma 9 3 2 6" xfId="36815" xr:uid="{1DA95F2B-380D-4662-A876-7088A2E433D3}"/>
    <cellStyle name="Comma 9 3 2 7" xfId="38472" xr:uid="{24F470FC-692F-4C46-A431-21E827D263A7}"/>
    <cellStyle name="Comma 9 3 2 8" xfId="39585" xr:uid="{FC4BE65C-6727-4699-ADDB-D5216A9022FD}"/>
    <cellStyle name="Comma 9 3 2 9" xfId="40706" xr:uid="{DDB4A40D-10FD-4C03-AF66-35EADDE946DA}"/>
    <cellStyle name="Comma 9 3 3" xfId="13507" xr:uid="{EAEA0A6A-6F6A-4864-A45A-35EF7382CD59}"/>
    <cellStyle name="Comma 9 3 3 10" xfId="44615" xr:uid="{40DF933E-3D17-400C-A8C5-404B1DF7AADB}"/>
    <cellStyle name="Comma 9 3 3 2" xfId="14567" xr:uid="{F591CC20-206F-440A-9B4C-2B7170983F30}"/>
    <cellStyle name="Comma 9 3 3 2 2" xfId="15176" xr:uid="{E8BD4ED2-F127-42CF-923A-1C9BA7746895}"/>
    <cellStyle name="Comma 9 3 3 2 2 2" xfId="36021" xr:uid="{0F9999F4-6419-459C-8721-75F4C64C3062}"/>
    <cellStyle name="Comma 9 3 3 2 2 3" xfId="38162" xr:uid="{64E36355-96F5-4ED9-860E-FC1185FC6565}"/>
    <cellStyle name="Comma 9 3 3 2 2 4" xfId="39286" xr:uid="{F0DEA23D-4F76-4AF8-9B0C-0F3E1C26FB02}"/>
    <cellStyle name="Comma 9 3 3 2 2 5" xfId="40403" xr:uid="{21A02CC8-A23D-4535-B970-E64E48C1296F}"/>
    <cellStyle name="Comma 9 3 3 2 2 6" xfId="41520" xr:uid="{FF64E4C8-3604-49FA-891C-CA38159E87CE}"/>
    <cellStyle name="Comma 9 3 3 2 2 7" xfId="25615" xr:uid="{BEBBEC14-5AE8-49C7-9432-592220115154}"/>
    <cellStyle name="Comma 9 3 3 2 3" xfId="35442" xr:uid="{DD7D1F1C-CF37-4BB3-9EAB-773BA868E8C4}"/>
    <cellStyle name="Comma 9 3 3 2 4" xfId="37771" xr:uid="{BE5E4919-4048-4C29-9D14-E9F8D7BE4A91}"/>
    <cellStyle name="Comma 9 3 3 2 5" xfId="38942" xr:uid="{C7DE3F0E-CA36-4754-ABA9-58B02A741EFE}"/>
    <cellStyle name="Comma 9 3 3 2 6" xfId="40059" xr:uid="{123FC343-7B0B-490D-B52A-258832989B85}"/>
    <cellStyle name="Comma 9 3 3 2 7" xfId="41176" xr:uid="{DDB65EEC-CA25-4A4C-BA4E-418E1DC7AC36}"/>
    <cellStyle name="Comma 9 3 3 2 8" xfId="25085" xr:uid="{DBFEF215-446D-4C28-9EE3-2F8D58E55A29}"/>
    <cellStyle name="Comma 9 3 3 3" xfId="14968" xr:uid="{D59569DF-A575-4021-9879-BC701A14DD87}"/>
    <cellStyle name="Comma 9 3 3 3 2" xfId="35822" xr:uid="{3D676A62-E7A4-4272-87D2-457746BB7372}"/>
    <cellStyle name="Comma 9 3 3 3 3" xfId="37968" xr:uid="{419F1430-0C3B-42BA-BA46-C7517F1E35E7}"/>
    <cellStyle name="Comma 9 3 3 3 4" xfId="39092" xr:uid="{CBB4369D-392B-45E7-801E-11648A42A9AF}"/>
    <cellStyle name="Comma 9 3 3 3 5" xfId="40209" xr:uid="{77D28345-FC95-4400-8800-E094895EE881}"/>
    <cellStyle name="Comma 9 3 3 3 6" xfId="41326" xr:uid="{3C07AC67-F63A-49DB-A0E4-903A7B740A88}"/>
    <cellStyle name="Comma 9 3 3 3 7" xfId="25452" xr:uid="{2F6B8312-B885-47DF-8DCD-9A76E2DFD4FC}"/>
    <cellStyle name="Comma 9 3 3 4" xfId="35090" xr:uid="{30E56BDE-DFF6-4972-AFB0-B19C37CB6CDD}"/>
    <cellStyle name="Comma 9 3 3 5" xfId="37532" xr:uid="{9A013D52-119A-4564-AAD3-BE5F35E74A6D}"/>
    <cellStyle name="Comma 9 3 3 6" xfId="38735" xr:uid="{A11D2A84-94DC-4F12-B0DD-3E3FBB9BF6C7}"/>
    <cellStyle name="Comma 9 3 3 7" xfId="39852" xr:uid="{09198CCA-6ABC-43D3-B47D-91D721C4F309}"/>
    <cellStyle name="Comma 9 3 3 8" xfId="40969" xr:uid="{4B5A3658-3354-48FE-9197-548B0331E3BB}"/>
    <cellStyle name="Comma 9 3 3 9" xfId="24807" xr:uid="{0E6472CF-41B3-4D93-AF2C-684240D2E25F}"/>
    <cellStyle name="Comma 9 3 4" xfId="13508" xr:uid="{D44FDA41-DEAE-4F87-B5E6-6DB45B704378}"/>
    <cellStyle name="Comma 9 3 4 2" xfId="14969" xr:uid="{D0AC6DEF-1C9F-43DD-9141-F1C09425BEB2}"/>
    <cellStyle name="Comma 9 3 4 2 2" xfId="35823" xr:uid="{08CC49A0-16B1-48B0-99D9-8C22CCA706A9}"/>
    <cellStyle name="Comma 9 3 4 2 3" xfId="37969" xr:uid="{08FA8E02-05B8-4BE0-8E63-9C4320C4E8C6}"/>
    <cellStyle name="Comma 9 3 4 2 4" xfId="39093" xr:uid="{A9ABCF51-99CE-47F1-B34C-3888110313A3}"/>
    <cellStyle name="Comma 9 3 4 2 5" xfId="40210" xr:uid="{7EAE4F70-FE96-4F98-AEE6-4950BF920A00}"/>
    <cellStyle name="Comma 9 3 4 2 6" xfId="41327" xr:uid="{DB3F2B14-C3CB-4D59-97B7-46A86AE7D9B6}"/>
    <cellStyle name="Comma 9 3 4 2 7" xfId="25453" xr:uid="{4A525ADC-E393-47C7-BC6D-52CDE6F3CECD}"/>
    <cellStyle name="Comma 9 3 4 3" xfId="35091" xr:uid="{F6E1051D-2001-4A3F-A3B0-E3E5C42037E9}"/>
    <cellStyle name="Comma 9 3 4 4" xfId="37533" xr:uid="{BD768F74-EC09-453A-8805-C9E2BB135C2D}"/>
    <cellStyle name="Comma 9 3 4 5" xfId="38736" xr:uid="{CE5F7325-864F-4D65-A6D4-772C8AB8F353}"/>
    <cellStyle name="Comma 9 3 4 6" xfId="39853" xr:uid="{C4B3C534-E9FC-45D2-8E1B-148D26993141}"/>
    <cellStyle name="Comma 9 3 4 7" xfId="40970" xr:uid="{01F6D0C4-9321-473B-978E-4BF45A72CACD}"/>
    <cellStyle name="Comma 9 3 4 8" xfId="24808" xr:uid="{8D656E3A-2E69-4C10-9B67-E6A018CEA153}"/>
    <cellStyle name="Comma 9 3 4 9" xfId="46102" xr:uid="{63526C28-46AD-4112-9136-0BF5E54F6F22}"/>
    <cellStyle name="Comma 9 3 5" xfId="14239" xr:uid="{2413310F-56DD-412E-9CE4-25642260F0F2}"/>
    <cellStyle name="Comma 9 3 5 2" xfId="15102" xr:uid="{27B40B7E-6401-4FE6-BFF0-4F2982854D55}"/>
    <cellStyle name="Comma 9 3 5 2 2" xfId="35951" xr:uid="{ECBCB987-8AB1-49AC-B2C0-B5413F456B65}"/>
    <cellStyle name="Comma 9 3 5 2 3" xfId="38093" xr:uid="{05941062-C0F9-448D-8C72-856886A402C9}"/>
    <cellStyle name="Comma 9 3 5 2 4" xfId="39217" xr:uid="{D2C6AD63-DFFD-4567-9CAE-49CFDA927174}"/>
    <cellStyle name="Comma 9 3 5 2 5" xfId="40334" xr:uid="{7FAD9460-D098-4E2A-9CD5-8CB87B931A1A}"/>
    <cellStyle name="Comma 9 3 5 2 6" xfId="41451" xr:uid="{5FF0D31D-2313-42E0-8973-7CE457C62CDD}"/>
    <cellStyle name="Comma 9 3 5 2 7" xfId="25567" xr:uid="{00F3377D-1B16-4402-8098-A7CD0A675045}"/>
    <cellStyle name="Comma 9 3 5 3" xfId="35317" xr:uid="{16D16E78-4AF5-4EF6-A6D0-75FCF36A6214}"/>
    <cellStyle name="Comma 9 3 5 4" xfId="37682" xr:uid="{776884CD-66C6-4E57-B864-5A1C681AB680}"/>
    <cellStyle name="Comma 9 3 5 5" xfId="38872" xr:uid="{23E2743F-D835-42D8-97D1-64E781692075}"/>
    <cellStyle name="Comma 9 3 5 6" xfId="39989" xr:uid="{1875E3BC-981B-4C7B-930F-406E3887EE2D}"/>
    <cellStyle name="Comma 9 3 5 7" xfId="41106" xr:uid="{259C44D7-C89C-4898-8E0C-2DFD72AD1D86}"/>
    <cellStyle name="Comma 9 3 5 8" xfId="24985" xr:uid="{FFC3C060-770E-4664-B0AB-0A1045C89028}"/>
    <cellStyle name="Comma 9 3 6" xfId="13505" xr:uid="{C6D59663-7B49-4B28-AB71-827AB1899113}"/>
    <cellStyle name="Comma 9 3 6 2" xfId="35088" xr:uid="{1188FA7A-83D1-49C8-B9E3-7C63B4E01DCA}"/>
    <cellStyle name="Comma 9 3 6 3" xfId="37530" xr:uid="{F5EB026C-CEB4-419B-B72A-0F85F9AFE539}"/>
    <cellStyle name="Comma 9 3 6 4" xfId="38733" xr:uid="{33977694-7917-4914-85B4-513C283A650B}"/>
    <cellStyle name="Comma 9 3 6 5" xfId="39850" xr:uid="{35EEBCAA-F946-4773-BA6C-97CBAE754BB0}"/>
    <cellStyle name="Comma 9 3 6 6" xfId="40967" xr:uid="{9034DC17-A2B8-4F31-8BA7-22807B5B8E37}"/>
    <cellStyle name="Comma 9 3 6 7" xfId="24805" xr:uid="{8BC9A11B-6957-4BA2-91B3-1831F4DAEAE1}"/>
    <cellStyle name="Comma 9 3 7" xfId="14966" xr:uid="{57978B98-43D5-4667-AFE8-AD816D3D8045}"/>
    <cellStyle name="Comma 9 3 7 2" xfId="35820" xr:uid="{F7715C2E-2F0A-405A-BEC3-B1FD712F5989}"/>
    <cellStyle name="Comma 9 3 7 3" xfId="37966" xr:uid="{1E836041-F079-4606-A3A0-FC257BA35C6F}"/>
    <cellStyle name="Comma 9 3 7 4" xfId="39090" xr:uid="{25515515-86BF-413F-A2E2-A1A360E2A318}"/>
    <cellStyle name="Comma 9 3 7 5" xfId="40207" xr:uid="{E2EBBFE4-8A9E-496F-9194-BA772038FF49}"/>
    <cellStyle name="Comma 9 3 7 6" xfId="41324" xr:uid="{4AACA6E2-DD65-4EBB-8146-94AAF0B8B8F8}"/>
    <cellStyle name="Comma 9 3 7 7" xfId="25450" xr:uid="{233BC072-1B74-46C4-B54C-009EBD81BB0B}"/>
    <cellStyle name="Comma 9 3 8" xfId="25966" xr:uid="{F115C022-6096-4DEA-A218-4292368CA021}"/>
    <cellStyle name="Comma 9 3 9" xfId="36814" xr:uid="{9B2B824A-2555-40A5-B7AF-A68E5CDC6F44}"/>
    <cellStyle name="Comma 9 4" xfId="355" xr:uid="{1EEB2125-0004-4E4F-9CFC-1DB6066D8FB9}"/>
    <cellStyle name="Comma 9 4 10" xfId="15550" xr:uid="{7CAF8DF4-8AC4-4F0F-BC9B-3906FB8C5644}"/>
    <cellStyle name="Comma 9 4 11" xfId="1830" xr:uid="{AE6CD8A5-1B23-49B3-A6BB-B18923FAD529}"/>
    <cellStyle name="Comma 9 4 12" xfId="41722" xr:uid="{252EA12D-899E-4C50-B083-2641E551658C}"/>
    <cellStyle name="Comma 9 4 13" xfId="954" xr:uid="{E8DD51D9-5612-4D31-8D3A-008684C012CD}"/>
    <cellStyle name="Comma 9 4 14" xfId="41928" xr:uid="{60115B4C-AD0A-4E9F-908F-8D91DB7568DF}"/>
    <cellStyle name="Comma 9 4 15" xfId="43332" xr:uid="{9A380F7F-FC03-4051-A368-58E3456226DC}"/>
    <cellStyle name="Comma 9 4 2" xfId="640" xr:uid="{1E1A8812-5932-4F3A-82E7-B7425F449C98}"/>
    <cellStyle name="Comma 9 4 2 10" xfId="42203" xr:uid="{5C68D6AB-2A32-4626-A2F2-756244991A49}"/>
    <cellStyle name="Comma 9 4 2 11" xfId="44857" xr:uid="{7816D1E7-ADA0-4356-BD93-3B09D99BD34A}"/>
    <cellStyle name="Comma 9 4 2 2" xfId="25969" xr:uid="{F8D227AD-171F-43E4-A5C1-498BE953AEFF}"/>
    <cellStyle name="Comma 9 4 2 3" xfId="36817" xr:uid="{A79E1EE9-353E-42D0-ADD3-4E5225CF93A1}"/>
    <cellStyle name="Comma 9 4 2 4" xfId="38474" xr:uid="{6837D3A7-C099-491C-9341-02C4780C3870}"/>
    <cellStyle name="Comma 9 4 2 5" xfId="39587" xr:uid="{F22044D2-4536-4001-842A-66D78D2B6A44}"/>
    <cellStyle name="Comma 9 4 2 6" xfId="40708" xr:uid="{E2EB9AE8-F8CA-421D-A34F-DA5FF19A71E4}"/>
    <cellStyle name="Comma 9 4 2 7" xfId="15551" xr:uid="{2F651F36-8971-4B4D-A3E5-F18EA545770C}"/>
    <cellStyle name="Comma 9 4 2 8" xfId="1831" xr:uid="{7FCA5E3F-E903-4B76-ACB1-463E30EEF43A}"/>
    <cellStyle name="Comma 9 4 2 9" xfId="1168" xr:uid="{C0E170B8-CF52-43A4-877D-011BDFB2180D}"/>
    <cellStyle name="Comma 9 4 3" xfId="13509" xr:uid="{FFD28682-EB38-4C21-A939-A69DAAB873E4}"/>
    <cellStyle name="Comma 9 4 3 2" xfId="35092" xr:uid="{F88758D1-0646-4C8E-9D36-4DF47FAA27E2}"/>
    <cellStyle name="Comma 9 4 3 3" xfId="37534" xr:uid="{CF89FB54-7BC7-41DB-B128-FD5C808ECFB1}"/>
    <cellStyle name="Comma 9 4 3 4" xfId="38737" xr:uid="{9C0F546F-76B4-48F7-AF70-E11D917C183C}"/>
    <cellStyle name="Comma 9 4 3 5" xfId="39854" xr:uid="{162B398D-860F-43CA-BCCA-CCD50BEC20F6}"/>
    <cellStyle name="Comma 9 4 3 6" xfId="40971" xr:uid="{1D028586-AB46-4990-BC27-D03C74FD14D2}"/>
    <cellStyle name="Comma 9 4 3 7" xfId="24809" xr:uid="{8E8F813B-C76D-46C8-90E0-D29C424F8DE3}"/>
    <cellStyle name="Comma 9 4 3 8" xfId="46347" xr:uid="{E83DAE99-0750-4071-8A78-AF1486E935E1}"/>
    <cellStyle name="Comma 9 4 4" xfId="14970" xr:uid="{9506885C-4526-4429-B3B3-2D13510136AE}"/>
    <cellStyle name="Comma 9 4 4 2" xfId="35824" xr:uid="{EBD97419-BCB3-4F95-B0E9-1026B3ACFB64}"/>
    <cellStyle name="Comma 9 4 4 3" xfId="37970" xr:uid="{20BD2DD4-274B-4240-84ED-F7E537FD5044}"/>
    <cellStyle name="Comma 9 4 4 4" xfId="39094" xr:uid="{2AD9A96C-A13A-468B-A699-525A7A8F57D7}"/>
    <cellStyle name="Comma 9 4 4 5" xfId="40211" xr:uid="{3CCA28F9-68C3-4F25-A9D2-FB9220882430}"/>
    <cellStyle name="Comma 9 4 4 6" xfId="41328" xr:uid="{81AEB089-BE0B-4E80-8D4A-23C79456BB88}"/>
    <cellStyle name="Comma 9 4 4 7" xfId="25454" xr:uid="{3AF574E1-77EB-4A40-848D-C22C9D032EF0}"/>
    <cellStyle name="Comma 9 4 5" xfId="25968" xr:uid="{99CF8EA1-35FE-440A-AC82-336C02DB82F6}"/>
    <cellStyle name="Comma 9 4 6" xfId="36816" xr:uid="{3054A0DE-2075-4E40-80C0-75ECA70FFC44}"/>
    <cellStyle name="Comma 9 4 7" xfId="38473" xr:uid="{826E6FE9-81C7-4ABB-89E5-F162A0709357}"/>
    <cellStyle name="Comma 9 4 8" xfId="39586" xr:uid="{5911DC1C-DDC1-4014-87D9-22C3567A12E6}"/>
    <cellStyle name="Comma 9 4 9" xfId="40707" xr:uid="{94F9284D-A8BB-4AE7-8CD4-13E8F6769B3D}"/>
    <cellStyle name="Comma 9 5" xfId="510" xr:uid="{A921C1BD-9769-4309-89BB-8FC1E5BFEE1F}"/>
    <cellStyle name="Comma 9 5 10" xfId="1832" xr:uid="{A2FFC80F-7EFF-46B1-8144-A222DD3A4901}"/>
    <cellStyle name="Comma 9 5 11" xfId="1015" xr:uid="{F6FCEBCE-F242-45C7-AFA0-7024548AEC7F}"/>
    <cellStyle name="Comma 9 5 12" xfId="42073" xr:uid="{96C5CD7F-56E6-47C2-ACCC-C5AC1D0637A9}"/>
    <cellStyle name="Comma 9 5 13" xfId="43953" xr:uid="{188782B7-7469-4FFD-887B-8BB9A4DA5C49}"/>
    <cellStyle name="Comma 9 5 2" xfId="13510" xr:uid="{07B25140-85E5-4403-88D2-86343F32C07D}"/>
    <cellStyle name="Comma 9 5 2 2" xfId="35093" xr:uid="{05ACD47E-0C93-4B59-8799-5BE1E8710D7C}"/>
    <cellStyle name="Comma 9 5 2 3" xfId="37535" xr:uid="{518C0E09-24FD-453C-AD08-E15023AD143B}"/>
    <cellStyle name="Comma 9 5 2 4" xfId="38738" xr:uid="{44B827D4-E704-49DE-9C37-448936F98D15}"/>
    <cellStyle name="Comma 9 5 2 5" xfId="39855" xr:uid="{FA2470FA-E537-4FE7-A042-09DC3469CB7F}"/>
    <cellStyle name="Comma 9 5 2 6" xfId="40972" xr:uid="{CB945C87-6475-43B9-A53C-7CFCE8C04460}"/>
    <cellStyle name="Comma 9 5 2 7" xfId="24810" xr:uid="{32DAE8EB-CACD-4D89-B419-85A71F78ADDE}"/>
    <cellStyle name="Comma 9 5 2 8" xfId="44161" xr:uid="{F7405E6E-A8FC-4D1E-BB15-69F718B5666E}"/>
    <cellStyle name="Comma 9 5 3" xfId="14971" xr:uid="{C77452B1-5406-43EA-9ECA-3C68139B40EB}"/>
    <cellStyle name="Comma 9 5 3 2" xfId="35825" xr:uid="{98849F5B-970C-4B84-9C65-703EC01A8326}"/>
    <cellStyle name="Comma 9 5 3 3" xfId="37971" xr:uid="{8443750E-F0FD-47C2-8DF4-7D5332E51EEA}"/>
    <cellStyle name="Comma 9 5 3 4" xfId="39095" xr:uid="{6C148366-F4E3-43C7-A572-72C08CF0521B}"/>
    <cellStyle name="Comma 9 5 3 5" xfId="40212" xr:uid="{2BA889B3-1167-4659-B6CD-EB0EF7298ED0}"/>
    <cellStyle name="Comma 9 5 3 6" xfId="41329" xr:uid="{B4D127F1-2B1E-485D-9E1B-D30D96283CAF}"/>
    <cellStyle name="Comma 9 5 3 7" xfId="25455" xr:uid="{9175416F-B280-430A-8A4F-F49CAA79F1BD}"/>
    <cellStyle name="Comma 9 5 3 8" xfId="45647" xr:uid="{3F5C8F71-F3B7-4881-AE53-4ECF1AB95006}"/>
    <cellStyle name="Comma 9 5 4" xfId="25970" xr:uid="{32A2677D-78E1-4CC6-AEE5-5930A5C009E3}"/>
    <cellStyle name="Comma 9 5 5" xfId="36818" xr:uid="{C2F2AB53-0B8A-42B6-B1B3-9D27480BBD00}"/>
    <cellStyle name="Comma 9 5 6" xfId="38475" xr:uid="{A4046FA0-747B-4855-B6C5-1AED4CF559B5}"/>
    <cellStyle name="Comma 9 5 7" xfId="39588" xr:uid="{C6D520C0-E81F-4676-A573-8493F377CAD7}"/>
    <cellStyle name="Comma 9 5 8" xfId="40709" xr:uid="{1E4C7F90-2AD1-4A93-80F0-C9F030DA6DFC}"/>
    <cellStyle name="Comma 9 5 9" xfId="15552" xr:uid="{339B86EE-5341-477F-8A13-280537F9B830}"/>
    <cellStyle name="Comma 9 6" xfId="557" xr:uid="{F129D23E-5CE9-4B00-B15A-0EA904927A02}"/>
    <cellStyle name="Comma 9 6 10" xfId="42120" xr:uid="{4F72A0C0-D4CB-4AC4-8E54-64BD1DF38F20}"/>
    <cellStyle name="Comma 9 6 11" xfId="43968" xr:uid="{F867F7DF-B210-4723-8BAE-6187046B7FEF}"/>
    <cellStyle name="Comma 9 6 2" xfId="15099" xr:uid="{E3D5E923-EA0B-4FA1-BAC1-799E56CBAE54}"/>
    <cellStyle name="Comma 9 6 2 2" xfId="35948" xr:uid="{2CE04687-2EAF-4E59-AA7C-3D02BA2CA054}"/>
    <cellStyle name="Comma 9 6 2 3" xfId="38090" xr:uid="{EE3FABF5-A754-48AA-8203-33F6BF4682E9}"/>
    <cellStyle name="Comma 9 6 2 4" xfId="39214" xr:uid="{C8D6E509-A9F4-415D-B9E8-8B4C7FC954EB}"/>
    <cellStyle name="Comma 9 6 2 5" xfId="40331" xr:uid="{C3577458-B5DC-4093-BE7F-2C93540DD92A}"/>
    <cellStyle name="Comma 9 6 2 6" xfId="41448" xr:uid="{791B1552-1DCD-4158-9789-E856FBA3E736}"/>
    <cellStyle name="Comma 9 6 2 7" xfId="25564" xr:uid="{E3220A60-5888-4802-88E8-352E521090A2}"/>
    <cellStyle name="Comma 9 6 3" xfId="35314" xr:uid="{A042C922-1949-42EF-8430-F71DBC92479D}"/>
    <cellStyle name="Comma 9 6 4" xfId="37679" xr:uid="{2F1EEA98-943F-421E-93BC-BA2C5A51DCDF}"/>
    <cellStyle name="Comma 9 6 5" xfId="38869" xr:uid="{03441796-254E-43CC-A41C-E695F606DE08}"/>
    <cellStyle name="Comma 9 6 6" xfId="39986" xr:uid="{819A6BDA-4A18-482C-BE0D-2783763B0753}"/>
    <cellStyle name="Comma 9 6 7" xfId="41103" xr:uid="{2F301BAD-8A31-4F65-A112-690681253A59}"/>
    <cellStyle name="Comma 9 6 8" xfId="24982" xr:uid="{F39600B3-0E76-4EE7-A528-E17ACCB7A5C8}"/>
    <cellStyle name="Comma 9 6 9" xfId="14236" xr:uid="{20B07589-1E1A-4DE6-8F96-457417E30F5A}"/>
    <cellStyle name="Comma 9 7" xfId="273" xr:uid="{3F0D10AA-89BB-48AF-A22C-84CCFFF90629}"/>
    <cellStyle name="Comma 9 7 2" xfId="35084" xr:uid="{F37C902E-5A07-4277-BC9F-21F26BCAB197}"/>
    <cellStyle name="Comma 9 7 3" xfId="37526" xr:uid="{D307F4CC-AB5C-4075-8AC7-349358FED58D}"/>
    <cellStyle name="Comma 9 7 4" xfId="38729" xr:uid="{C08F5545-1432-4EEB-B9BD-D6A99F9772F4}"/>
    <cellStyle name="Comma 9 7 5" xfId="39846" xr:uid="{0DE74B1E-50A7-43F2-84D7-ACB98D8DC4BF}"/>
    <cellStyle name="Comma 9 7 6" xfId="40963" xr:uid="{B3CA13A6-B40E-410C-8E84-86BB38417FBF}"/>
    <cellStyle name="Comma 9 7 7" xfId="24801" xr:uid="{14A0872A-A773-4F92-929C-7ED0DC0E993A}"/>
    <cellStyle name="Comma 9 7 8" xfId="13501" xr:uid="{0B5C3466-6CE5-4E40-83A4-E0ADD575F943}"/>
    <cellStyle name="Comma 9 7 9" xfId="44004" xr:uid="{3A08EB96-2356-4FEC-B549-4170650340E5}"/>
    <cellStyle name="Comma 9 8" xfId="14962" xr:uid="{5E2544E1-C2F5-4674-8742-FB9E47AECADA}"/>
    <cellStyle name="Comma 9 8 2" xfId="35816" xr:uid="{4839761C-9766-4664-AFF4-6405F6C7684A}"/>
    <cellStyle name="Comma 9 8 3" xfId="37962" xr:uid="{9C3F7723-2C19-4B93-A95C-3272B6E70B02}"/>
    <cellStyle name="Comma 9 8 4" xfId="39086" xr:uid="{6D454614-B01B-4826-8916-668527906EB5}"/>
    <cellStyle name="Comma 9 8 5" xfId="40203" xr:uid="{99B149BB-00DB-4F55-9C12-DB14243C1D94}"/>
    <cellStyle name="Comma 9 8 6" xfId="41320" xr:uid="{5166C253-78D1-4CBD-8551-E570AEBBAC5B}"/>
    <cellStyle name="Comma 9 8 7" xfId="25446" xr:uid="{EE3FD0A7-CEC7-4143-AA50-6E97A63279CF}"/>
    <cellStyle name="Comma 9 8 8" xfId="45490" xr:uid="{4F32ED14-B34B-4B84-A0AC-64769648F1E2}"/>
    <cellStyle name="Comma 9 9" xfId="25963" xr:uid="{78C32DAC-E12E-4C29-8A09-FABD907207C1}"/>
    <cellStyle name="Comma 90" xfId="37566" xr:uid="{EA8CD9BB-3DD2-4459-82B0-30B1473FD0AE}"/>
    <cellStyle name="Comma 91" xfId="91" xr:uid="{A1BA5267-A025-4110-A3E7-2F6FD8A3ABEF}"/>
    <cellStyle name="Comma 91 2" xfId="38203" xr:uid="{FDB0FD88-92EC-4B9E-AD32-CED21DB3A5F2}"/>
    <cellStyle name="Comma 92" xfId="38204" xr:uid="{65E2DE30-779B-462F-8E20-EB21E4EB3906}"/>
    <cellStyle name="Comma 93" xfId="108" xr:uid="{A240691A-D116-46E3-BF78-8C1B768535CA}"/>
    <cellStyle name="Comma 93 2" xfId="38206" xr:uid="{29C7E622-53F2-4153-8855-62E50DA77CAC}"/>
    <cellStyle name="Comma 94" xfId="95" xr:uid="{7A141EBD-DB4E-44AE-BCC9-62851D894F58}"/>
    <cellStyle name="Comma 94 2" xfId="38208" xr:uid="{295E223C-75EF-4906-BE77-A0CCC9742FC2}"/>
    <cellStyle name="Comma 95" xfId="38210" xr:uid="{113D7A50-3273-4F68-A8C8-E4DC4B8AA176}"/>
    <cellStyle name="Comma 95 2" xfId="42665" xr:uid="{305039B4-1690-4D17-94F1-09BCA8E69D1C}"/>
    <cellStyle name="Comma 96" xfId="38212" xr:uid="{C82F24F3-88D9-46A1-B5AC-F8B9B4E01EAB}"/>
    <cellStyle name="Comma 97" xfId="39326" xr:uid="{0F2C7ADE-C18E-4AD9-AB71-F7C7F8A8FFCB}"/>
    <cellStyle name="Comma 98" xfId="40444" xr:uid="{6EC8179B-F045-455F-BEC3-D339433446B8}"/>
    <cellStyle name="Comma 99" xfId="40446" xr:uid="{6F088932-C1C1-407D-B51E-C8ECFFD682EC}"/>
    <cellStyle name="comma zerodec" xfId="1266" xr:uid="{0E9ED4DA-18CD-4CD8-B269-82F930325F0B}"/>
    <cellStyle name="comma zerodec 2" xfId="1833" xr:uid="{719C4ED6-4A3C-4379-B7C4-BC8B3529456A}"/>
    <cellStyle name="comma zerodec 2 2" xfId="13512" xr:uid="{A26B8F81-E02F-4C7C-9C11-BA81DE2B2A55}"/>
    <cellStyle name="comma zerodec 3" xfId="13511" xr:uid="{66E85633-34C0-40F1-BF67-8FA5E7341511}"/>
    <cellStyle name="Comma0" xfId="1834" xr:uid="{A0C68E32-B1E9-48C7-B52E-F088FED0CD59}"/>
    <cellStyle name="Comma0 - Style3" xfId="13514" xr:uid="{419D3115-1F57-44F9-81A8-07537C75E526}"/>
    <cellStyle name="Comma0 - Style3 2" xfId="13515" xr:uid="{EA09DFAD-89ED-4378-8011-7F2D97B6103B}"/>
    <cellStyle name="Comma0 2" xfId="1835" xr:uid="{FC8C3631-32F8-4AA1-BDF9-4D9D6A3A0746}"/>
    <cellStyle name="Comma0 2 2" xfId="14241" xr:uid="{247EA0DD-D343-4D52-A4D7-863C2A91CDE8}"/>
    <cellStyle name="Comma0 3" xfId="1836" xr:uid="{BDFACC18-6AE2-464B-ABFA-CE4AC1A72E45}"/>
    <cellStyle name="Comma0 3 2" xfId="14598" xr:uid="{87460689-1498-43F7-AB9C-3A69602147B7}"/>
    <cellStyle name="Comma0 4" xfId="1837" xr:uid="{0BB63263-A0B7-40D0-85B9-C19A86CD11BA}"/>
    <cellStyle name="Comma0 5" xfId="13513" xr:uid="{18356611-3D09-4DF4-A45B-CE91DCEBDB6E}"/>
    <cellStyle name="Comma0 6" xfId="14972" xr:uid="{93879561-1C91-4063-AC2F-289B86C89F15}"/>
    <cellStyle name="Comma1 - Style1" xfId="13516" xr:uid="{8C026016-A4A5-41CC-A51F-4A3D0ABB169D}"/>
    <cellStyle name="Comma1 - Style1 2" xfId="13517" xr:uid="{F72546AE-BC1C-4889-95EC-D9AFC86897AF}"/>
    <cellStyle name="Copied" xfId="1838" xr:uid="{659B3615-6EA7-4EC8-90E9-06702D9E7616}"/>
    <cellStyle name="Copied 2" xfId="1839" xr:uid="{39077844-430E-496B-BAB6-4B9A69F99B61}"/>
    <cellStyle name="Copied 3" xfId="1840" xr:uid="{11EE005F-152D-4867-90BE-E2332D463F02}"/>
    <cellStyle name="Copied 4" xfId="1841" xr:uid="{15167571-D74C-4A3B-9017-2585A513F96A}"/>
    <cellStyle name="COST1" xfId="13518" xr:uid="{BBA64A92-F3AF-48FC-A8E9-55D984401D4A}"/>
    <cellStyle name="Cover Date" xfId="1842" xr:uid="{BC06FB55-D04D-4C37-A820-3CD2570E0E60}"/>
    <cellStyle name="Cover Date 2" xfId="1843" xr:uid="{81E4263D-9FDD-4219-9DD4-FD3F03C15B8D}"/>
    <cellStyle name="Cover Date 3" xfId="1844" xr:uid="{FF6B38BA-837D-42DD-AE38-FB8C4B202674}"/>
    <cellStyle name="Cover Date 4" xfId="1845" xr:uid="{00EAD604-D6CB-4F0A-AC2C-EBEC17AB097D}"/>
    <cellStyle name="Cover Subtitle" xfId="1846" xr:uid="{EBEDBDAE-BC9E-4990-AECF-4AF414C6F826}"/>
    <cellStyle name="Cover Subtitle 2" xfId="1847" xr:uid="{11426C36-0D8D-4B57-967D-C65D363305C1}"/>
    <cellStyle name="Cover Subtitle 3" xfId="1848" xr:uid="{4F0426B1-8FBD-4D32-A3A3-11A87A5A0D0A}"/>
    <cellStyle name="Cover Subtitle 4" xfId="1849" xr:uid="{05D26159-A7A7-472A-8FE6-0668DC3524E8}"/>
    <cellStyle name="Cover Title" xfId="1850" xr:uid="{D98C2D10-D180-40A5-892C-3C8AE18F2496}"/>
    <cellStyle name="Credit" xfId="1851" xr:uid="{4CA01B31-4E22-4619-84B5-29E1D7D60AA0}"/>
    <cellStyle name="Credit 2" xfId="1852" xr:uid="{1F315B98-68CF-4FC7-B866-31C11B6445F4}"/>
    <cellStyle name="Credit 3" xfId="1853" xr:uid="{B53C71EF-A614-448D-AC63-D5B4D556AEDD}"/>
    <cellStyle name="Credit 4" xfId="1854" xr:uid="{CD2B9FEE-7AF7-4333-A709-BBF1F1468E18}"/>
    <cellStyle name="Credit subtotal" xfId="1855" xr:uid="{ABFF9714-F018-43BA-90D0-080924A47806}"/>
    <cellStyle name="Credit subtotal 10" xfId="3714" xr:uid="{E465E48C-AF6D-4551-86D6-F163F01618E3}"/>
    <cellStyle name="Credit subtotal 10 2" xfId="25974" xr:uid="{E7D0EE31-A5C6-4F99-A40A-238AD1BDDECC}"/>
    <cellStyle name="Credit subtotal 10 3" xfId="16586" xr:uid="{AC0F1C09-D2D6-4C16-9E1C-FB64EB7DBC84}"/>
    <cellStyle name="Credit subtotal 11" xfId="4044" xr:uid="{2FAB74CE-43BD-44A9-8552-D65B177A87A8}"/>
    <cellStyle name="Credit subtotal 11 2" xfId="9131" xr:uid="{856AD8EB-BD7C-4F22-BEED-34BEFBC1E93D}"/>
    <cellStyle name="Credit subtotal 12" xfId="3693" xr:uid="{A0579C8C-FA76-414C-A666-DF920F0EE745}"/>
    <cellStyle name="Credit subtotal 12 2" xfId="8893" xr:uid="{4A2D57D7-E7AB-4452-8933-C9B26C777DAB}"/>
    <cellStyle name="Credit subtotal 13" xfId="5772" xr:uid="{509CBF16-1CC8-4992-927F-20E48A2AC008}"/>
    <cellStyle name="Credit subtotal 13 2" xfId="10575" xr:uid="{C388CEDE-B1A1-4532-954B-A40C6180953C}"/>
    <cellStyle name="Credit subtotal 14" xfId="3534" xr:uid="{8EC80582-29A1-407B-BD4E-832D1BC67CB6}"/>
    <cellStyle name="Credit subtotal 14 2" xfId="8754" xr:uid="{505D8FA5-F1BF-4C1E-A288-F956B97036BE}"/>
    <cellStyle name="Credit subtotal 15" xfId="3611" xr:uid="{58A7474E-AEE8-4CAE-BEBD-1BF15F11526E}"/>
    <cellStyle name="Credit subtotal 15 2" xfId="8817" xr:uid="{DF88EF7C-CEEB-46CE-91B3-1B5CFF2444DA}"/>
    <cellStyle name="Credit subtotal 16" xfId="4007" xr:uid="{EC1DDCB9-9396-4C14-BDDA-30BD19EEC397}"/>
    <cellStyle name="Credit subtotal 16 2" xfId="9097" xr:uid="{1B44AC8A-DDEB-4AAD-BF6A-0D8D817CFCF8}"/>
    <cellStyle name="Credit subtotal 2" xfId="1856" xr:uid="{C9D1D87F-5F64-4D83-ADE2-B3BCC17AA7C7}"/>
    <cellStyle name="Credit subtotal 2 10" xfId="3372" xr:uid="{05947833-5D40-40B4-81B1-6C996724FCC6}"/>
    <cellStyle name="Credit subtotal 2 10 2" xfId="8607" xr:uid="{02CEEE2C-B672-4DB2-8FE3-9C3AC6F4AF6C}"/>
    <cellStyle name="Credit subtotal 2 11" xfId="3299" xr:uid="{4463DD8D-C3DB-46CE-BD61-903FC3D0DDD0}"/>
    <cellStyle name="Credit subtotal 2 11 2" xfId="8546" xr:uid="{12C3F03E-18C5-4BDD-A995-1CA34BAB5E35}"/>
    <cellStyle name="Credit subtotal 2 12" xfId="3652" xr:uid="{FD71FD39-BDB1-48B1-93DD-7A257C906B99}"/>
    <cellStyle name="Credit subtotal 2 12 2" xfId="8858" xr:uid="{729B4DAC-79DD-4AA5-953C-531CAE5A4F82}"/>
    <cellStyle name="Credit subtotal 2 13" xfId="5746" xr:uid="{6F558AC7-872D-49EE-B018-C1944112B881}"/>
    <cellStyle name="Credit subtotal 2 13 2" xfId="10551" xr:uid="{E8018B7E-41D0-485F-A4E2-80BFBF72D3AC}"/>
    <cellStyle name="Credit subtotal 2 14" xfId="7435" xr:uid="{405E4213-30AE-4511-88EB-A0598FD0243D}"/>
    <cellStyle name="Credit subtotal 2 14 2" xfId="12062" xr:uid="{994A7DB3-E9DD-4760-A63E-420EFFCE7E6A}"/>
    <cellStyle name="Credit subtotal 2 2" xfId="1857" xr:uid="{B5138110-00F9-4FDD-BB4D-A57B672CA68D}"/>
    <cellStyle name="Credit subtotal 2 2 10" xfId="3232" xr:uid="{62FA0DBC-5B29-4960-A4B0-295EB55EB6AA}"/>
    <cellStyle name="Credit subtotal 2 2 10 2" xfId="8493" xr:uid="{5B4400AD-F04E-4C10-B4D5-8D88146D1955}"/>
    <cellStyle name="Credit subtotal 2 2 11" xfId="7192" xr:uid="{09DA9684-DABA-4A4E-89F7-5E993759701B}"/>
    <cellStyle name="Credit subtotal 2 2 11 2" xfId="11819" xr:uid="{3ACA2385-C481-4DD7-9A64-7E72E2E43073}"/>
    <cellStyle name="Credit subtotal 2 2 2" xfId="1858" xr:uid="{67A5DF3A-C616-4981-A67C-85725A9FC6DC}"/>
    <cellStyle name="Credit subtotal 2 2 2 10" xfId="4534" xr:uid="{983AE305-4EE1-4AE9-8D2F-640CAC985360}"/>
    <cellStyle name="Credit subtotal 2 2 2 10 2" xfId="9550" xr:uid="{AF4B85E0-BFBF-49B2-A802-BF26EF2E61E2}"/>
    <cellStyle name="Credit subtotal 2 2 2 11" xfId="3261" xr:uid="{ABE1A9D2-BF4F-44EE-83E8-F5AB9A1B88E9}"/>
    <cellStyle name="Credit subtotal 2 2 2 11 2" xfId="8517" xr:uid="{138D765A-C530-4F57-A3BF-A10A34BAB6A3}"/>
    <cellStyle name="Credit subtotal 2 2 2 12" xfId="5803" xr:uid="{674E1CF8-531D-4E6F-97C0-935E402E4A79}"/>
    <cellStyle name="Credit subtotal 2 2 2 12 2" xfId="10596" xr:uid="{784DEFC0-7026-4790-A55C-1267796B04EE}"/>
    <cellStyle name="Credit subtotal 2 2 2 13" xfId="7043" xr:uid="{FE9B6D0F-3AF2-4BF3-A25A-F9B01D8800BA}"/>
    <cellStyle name="Credit subtotal 2 2 2 13 2" xfId="11674" xr:uid="{865F89E1-541A-4329-A2A3-0F7A432CB75C}"/>
    <cellStyle name="Credit subtotal 2 2 2 2" xfId="2846" xr:uid="{E1D42A23-2D19-4B60-B50A-20C19A592970}"/>
    <cellStyle name="Credit subtotal 2 2 2 2 10" xfId="8095" xr:uid="{C83824A3-FF67-4787-A5C5-8A2F65FF11E3}"/>
    <cellStyle name="Credit subtotal 2 2 2 2 10 2" xfId="12708" xr:uid="{476729D9-F577-47DE-82F4-EE516A4333B4}"/>
    <cellStyle name="Credit subtotal 2 2 2 2 10 2 2" xfId="36226" xr:uid="{3F8D3A04-1004-41F8-9232-6797AC36302C}"/>
    <cellStyle name="Credit subtotal 2 2 2 2 10 2 3" xfId="24420" xr:uid="{7BE869D7-1123-4904-B5CF-3C0D91BB1913}"/>
    <cellStyle name="Credit subtotal 2 2 2 2 10 3" xfId="30639" xr:uid="{3DF1115C-9E15-48BC-AE40-38C166A7D375}"/>
    <cellStyle name="Credit subtotal 2 2 2 2 10 4" xfId="20353" xr:uid="{E4697D2C-FA56-4845-ABDF-510097F83925}"/>
    <cellStyle name="Credit subtotal 2 2 2 2 11" xfId="8448" xr:uid="{CFE21FC0-AEA8-4D08-A60E-28205ED0B73E}"/>
    <cellStyle name="Credit subtotal 2 2 2 2 2" xfId="3617" xr:uid="{828B4F12-5524-49D8-8442-BCE71D0E3E80}"/>
    <cellStyle name="Credit subtotal 2 2 2 2 2 2" xfId="8823" xr:uid="{F04C80E2-F567-4976-B4E1-8922E20E280E}"/>
    <cellStyle name="Credit subtotal 2 2 2 2 2 2 2" xfId="36140" xr:uid="{6A736992-E29D-42A8-BA67-928093F5477D}"/>
    <cellStyle name="Credit subtotal 2 2 2 2 2 2 3" xfId="21001" xr:uid="{C77ADED1-0C47-438A-8377-7BE01B46E397}"/>
    <cellStyle name="Credit subtotal 2 2 2 2 2 3" xfId="29358" xr:uid="{CC23BBDD-BDF7-43D8-B65E-3856642A4752}"/>
    <cellStyle name="Credit subtotal 2 2 2 2 2 4" xfId="16503" xr:uid="{5364FF08-C02B-4300-89CE-B882E6DCE358}"/>
    <cellStyle name="Credit subtotal 2 2 2 2 3" xfId="4729" xr:uid="{023B5A72-BB71-4741-A46C-CBE8D7B9C00C}"/>
    <cellStyle name="Credit subtotal 2 2 2 2 3 2" xfId="34939" xr:uid="{A5034D09-8671-420B-8E5B-1E3C95C57055}"/>
    <cellStyle name="Credit subtotal 2 2 2 2 3 3" xfId="17343" xr:uid="{FD7A8B5C-04E8-4D1A-BF94-D082566BCFB9}"/>
    <cellStyle name="Credit subtotal 2 2 2 2 4" xfId="4250" xr:uid="{DAD5E27D-2204-4753-A19F-82265A392E01}"/>
    <cellStyle name="Credit subtotal 2 2 2 2 4 2" xfId="9308" xr:uid="{1BEAEF92-7204-4036-8D84-81F34087C0F3}"/>
    <cellStyle name="Credit subtotal 2 2 2 2 5" xfId="6283" xr:uid="{D31B5DEF-C085-42F7-9B24-7AA618BAFE9C}"/>
    <cellStyle name="Credit subtotal 2 2 2 2 5 2" xfId="11027" xr:uid="{D084B4CD-F089-40B1-9EBD-8F01F8C8CFD0}"/>
    <cellStyle name="Credit subtotal 2 2 2 2 6" xfId="6877" xr:uid="{BBF661A7-95F8-4E30-8C77-6A131C2107FF}"/>
    <cellStyle name="Credit subtotal 2 2 2 2 6 2" xfId="11513" xr:uid="{5EC1A0F8-9282-40D3-8447-2230571AA03B}"/>
    <cellStyle name="Credit subtotal 2 2 2 2 7" xfId="7261" xr:uid="{1E684D69-C538-4B19-8106-F18D38791A9E}"/>
    <cellStyle name="Credit subtotal 2 2 2 2 7 2" xfId="11888" xr:uid="{F3F8E071-2FAD-4984-A433-769B7F938851}"/>
    <cellStyle name="Credit subtotal 2 2 2 2 8" xfId="7589" xr:uid="{D1D3B086-F277-4DEE-AA0B-D2D05C9438C7}"/>
    <cellStyle name="Credit subtotal 2 2 2 2 8 2" xfId="12214" xr:uid="{27D2DAB9-6760-4083-8351-9D089947B077}"/>
    <cellStyle name="Credit subtotal 2 2 2 2 9" xfId="3724" xr:uid="{15DC9BEE-4308-4AB0-810D-727E4C742B90}"/>
    <cellStyle name="Credit subtotal 2 2 2 2 9 2" xfId="8913" xr:uid="{9AA29636-B20B-4F6C-A9EF-5179C7D4EF46}"/>
    <cellStyle name="Credit subtotal 2 2 2 3" xfId="2744" xr:uid="{CA772572-6529-4393-9B5A-6A7D73B554BA}"/>
    <cellStyle name="Credit subtotal 2 2 2 3 10" xfId="4095" xr:uid="{CCABA9A6-6A68-4A4E-A991-F1051F38C55C}"/>
    <cellStyle name="Credit subtotal 2 2 2 3 11" xfId="7772" xr:uid="{7C700A48-794A-41A1-A5A8-8A0712FA7263}"/>
    <cellStyle name="Credit subtotal 2 2 2 3 11 2" xfId="12396" xr:uid="{4F748903-D7B6-439C-8E9D-CFA34DEFE1F3}"/>
    <cellStyle name="Credit subtotal 2 2 2 3 2" xfId="3618" xr:uid="{1BC20660-105D-4FB7-BAAD-5CA6661F7D06}"/>
    <cellStyle name="Credit subtotal 2 2 2 3 2 2" xfId="8824" xr:uid="{A6A38553-033C-4470-BD84-B570892EE3F1}"/>
    <cellStyle name="Credit subtotal 2 2 2 3 2 2 2" xfId="36141" xr:uid="{FCDCCAFE-6979-438A-AB1B-05A193FA2A8B}"/>
    <cellStyle name="Credit subtotal 2 2 2 3 2 2 3" xfId="21002" xr:uid="{724CFCFA-84D4-4010-A46E-C2B394D12B9C}"/>
    <cellStyle name="Credit subtotal 2 2 2 3 2 3" xfId="31564" xr:uid="{0C4C81CB-9CB3-45B1-B083-615A9858434B}"/>
    <cellStyle name="Credit subtotal 2 2 2 3 2 4" xfId="16504" xr:uid="{32C9FEA9-AD5E-46D0-AF0B-E987A3D97B0A}"/>
    <cellStyle name="Credit subtotal 2 2 2 3 3" xfId="4632" xr:uid="{13D39FDE-42D8-4EF5-8A4F-53AE03FFD5E4}"/>
    <cellStyle name="Credit subtotal 2 2 2 3 3 2" xfId="9630" xr:uid="{2F0A0A23-41A5-4864-A4FE-752E23EA31DD}"/>
    <cellStyle name="Credit subtotal 2 2 2 3 4" xfId="5179" xr:uid="{D586D94A-5013-43F0-85D5-D2F552946FF3}"/>
    <cellStyle name="Credit subtotal 2 2 2 3 4 2" xfId="36073" xr:uid="{75AFB04E-E121-44F0-B0ED-C5A290E624BA}"/>
    <cellStyle name="Credit subtotal 2 2 2 3 4 3" xfId="17730" xr:uid="{25DA7B0A-82C6-491E-AA00-0E33ADCAE2C8}"/>
    <cellStyle name="Credit subtotal 2 2 2 3 5" xfId="3405" xr:uid="{1F229DD8-DB81-458E-80C6-FA315704A3F3}"/>
    <cellStyle name="Credit subtotal 2 2 2 3 5 2" xfId="8639" xr:uid="{BC715A53-F345-49A3-A047-C812927B3270}"/>
    <cellStyle name="Credit subtotal 2 2 2 3 6" xfId="4421" xr:uid="{3B3230F5-6812-4DAE-B5C7-3AA4616F0B42}"/>
    <cellStyle name="Credit subtotal 2 2 2 3 6 2" xfId="9463" xr:uid="{80FD887A-D4B6-4198-BE2C-CCF9E77D6BEC}"/>
    <cellStyle name="Credit subtotal 2 2 2 3 7" xfId="4191" xr:uid="{5F817CC8-E6F2-4CFB-BD19-B99E26152406}"/>
    <cellStyle name="Credit subtotal 2 2 2 3 7 2" xfId="9257" xr:uid="{8903DD16-D8C3-4507-9EE3-6AFFE7D3047F}"/>
    <cellStyle name="Credit subtotal 2 2 2 3 8" xfId="6701" xr:uid="{37B16A5A-E501-4082-8BC6-E89AD1AAD9EE}"/>
    <cellStyle name="Credit subtotal 2 2 2 3 8 2" xfId="11425" xr:uid="{738CA0AF-75B1-4BE5-89B9-B8AD1B18F043}"/>
    <cellStyle name="Credit subtotal 2 2 2 3 9" xfId="4430" xr:uid="{1D716A92-91B1-4932-B744-23E1487BD6AC}"/>
    <cellStyle name="Credit subtotal 2 2 2 3 9 2" xfId="9472" xr:uid="{5F9ECDA4-87B4-4221-99E1-9C78C2115E69}"/>
    <cellStyle name="Credit subtotal 2 2 2 4" xfId="2737" xr:uid="{56C0E235-7B3E-42F7-A5D1-2C024F10F6D8}"/>
    <cellStyle name="Credit subtotal 2 2 2 4 10" xfId="6590" xr:uid="{0A413848-9D29-494C-BA9F-1A18764F8C53}"/>
    <cellStyle name="Credit subtotal 2 2 2 4 2" xfId="3619" xr:uid="{329C7B63-AE1B-4208-B625-5E30D837E36C}"/>
    <cellStyle name="Credit subtotal 2 2 2 4 2 2" xfId="8825" xr:uid="{1B8AF1FD-78C4-4BF6-B5B9-5ABA8DB2893A}"/>
    <cellStyle name="Credit subtotal 2 2 2 4 2 2 2" xfId="36142" xr:uid="{B39035F4-9CC9-4B70-999C-6EC605FD95F9}"/>
    <cellStyle name="Credit subtotal 2 2 2 4 2 2 3" xfId="21003" xr:uid="{A2D41714-A5E0-4F65-AB44-784CFE93320C}"/>
    <cellStyle name="Credit subtotal 2 2 2 4 2 3" xfId="27233" xr:uid="{52CF54E0-7EA2-4F8B-A873-19DBC068B9B4}"/>
    <cellStyle name="Credit subtotal 2 2 2 4 2 4" xfId="16505" xr:uid="{7BC549A6-9EAF-461A-8C1A-A320A5CDC0D8}"/>
    <cellStyle name="Credit subtotal 2 2 2 4 3" xfId="5173" xr:uid="{9265C3D7-77A3-486D-86FE-CD8683436BE5}"/>
    <cellStyle name="Credit subtotal 2 2 2 4 3 2" xfId="36071" xr:uid="{11300161-AE0C-4F84-BE06-FA869BC48A08}"/>
    <cellStyle name="Credit subtotal 2 2 2 4 3 3" xfId="17725" xr:uid="{4F3EA46F-15B8-47DC-B69A-FE09DC71989D}"/>
    <cellStyle name="Credit subtotal 2 2 2 4 4" xfId="3253" xr:uid="{71E58E95-83F5-4D7E-9441-2241C14DC107}"/>
    <cellStyle name="Credit subtotal 2 2 2 4 4 2" xfId="8510" xr:uid="{0910AC6B-E898-4EF5-BE51-3F38FC032339}"/>
    <cellStyle name="Credit subtotal 2 2 2 4 5" xfId="4502" xr:uid="{A9689B5D-6FA7-405B-BCBF-57D2888A982B}"/>
    <cellStyle name="Credit subtotal 2 2 2 4 5 2" xfId="9529" xr:uid="{DD88C166-7A36-413D-9050-FFC1F32613F6}"/>
    <cellStyle name="Credit subtotal 2 2 2 4 6" xfId="3869" xr:uid="{F33D01DA-7FA5-4C95-B738-A0D719930B88}"/>
    <cellStyle name="Credit subtotal 2 2 2 4 6 2" xfId="9047" xr:uid="{0DBC15E5-3AFF-4929-86DD-69A6C3F26C82}"/>
    <cellStyle name="Credit subtotal 2 2 2 4 7" xfId="6696" xr:uid="{8912DC3E-482E-42D9-BA17-2011E8E05F48}"/>
    <cellStyle name="Credit subtotal 2 2 2 4 7 2" xfId="11420" xr:uid="{6720054F-6726-4549-815F-68057EAC9339}"/>
    <cellStyle name="Credit subtotal 2 2 2 4 8" xfId="3748" xr:uid="{32672875-57D5-4F09-A6EE-AFE3EA72A579}"/>
    <cellStyle name="Credit subtotal 2 2 2 4 8 2" xfId="8934" xr:uid="{1B809DA5-DC3D-4A5D-ABF7-609ECD36EF4D}"/>
    <cellStyle name="Credit subtotal 2 2 2 4 9" xfId="7566" xr:uid="{1692089C-BD49-42DF-9A13-B3648C1FADC6}"/>
    <cellStyle name="Credit subtotal 2 2 2 4 9 2" xfId="12193" xr:uid="{EF6DCD79-90D7-41E1-BF8B-1F40AFA09A88}"/>
    <cellStyle name="Credit subtotal 2 2 2 5" xfId="2882" xr:uid="{BA84CEB8-2917-4CD7-A313-91F098CEDD52}"/>
    <cellStyle name="Credit subtotal 2 2 2 5 10" xfId="4234" xr:uid="{A9BE0EB3-C819-47E0-BBCE-1D9AF8885151}"/>
    <cellStyle name="Credit subtotal 2 2 2 5 10 2" xfId="9295" xr:uid="{9FEBAC1E-2757-47D1-9505-CB5F3DED41BD}"/>
    <cellStyle name="Credit subtotal 2 2 2 5 11" xfId="8123" xr:uid="{55066D18-0BB9-4402-981F-FA520CC30815}"/>
    <cellStyle name="Credit subtotal 2 2 2 5 11 2" xfId="12736" xr:uid="{0D0EA718-4C30-49B6-B62C-F079B643B708}"/>
    <cellStyle name="Credit subtotal 2 2 2 5 11 2 2" xfId="36231" xr:uid="{0BC09142-C895-423F-B47C-6576C7AB877D}"/>
    <cellStyle name="Credit subtotal 2 2 2 5 11 2 3" xfId="24442" xr:uid="{797E71BE-CE5C-4462-AA64-EB9A04ED55A7}"/>
    <cellStyle name="Credit subtotal 2 2 2 5 11 3" xfId="30667" xr:uid="{1AF0A82A-BAB1-458B-8A5E-83807022D560}"/>
    <cellStyle name="Credit subtotal 2 2 2 5 11 4" xfId="20381" xr:uid="{247EEB72-BA35-4554-9CAE-98BE7767F31A}"/>
    <cellStyle name="Credit subtotal 2 2 2 5 2" xfId="3620" xr:uid="{E51A4936-8860-4306-994C-D8FB1A1279E3}"/>
    <cellStyle name="Credit subtotal 2 2 2 5 2 2" xfId="8826" xr:uid="{8521474F-B841-48E2-A02C-C96A31BD6323}"/>
    <cellStyle name="Credit subtotal 2 2 2 5 2 2 2" xfId="36143" xr:uid="{A16E4A30-9A09-4B90-B5CE-128797CAD515}"/>
    <cellStyle name="Credit subtotal 2 2 2 5 2 2 3" xfId="21004" xr:uid="{BCD53EBF-E88B-4D56-829A-12FC2BEAC95A}"/>
    <cellStyle name="Credit subtotal 2 2 2 5 2 3" xfId="31745" xr:uid="{94A9DEC6-610B-495B-A914-3B79CF80F5E1}"/>
    <cellStyle name="Credit subtotal 2 2 2 5 2 4" xfId="16506" xr:uid="{0CB4EEC9-2D02-44DF-B35C-7B35BBDB2B54}"/>
    <cellStyle name="Credit subtotal 2 2 2 5 3" xfId="4762" xr:uid="{09496E1A-524E-4DFB-9F69-393B842160BE}"/>
    <cellStyle name="Credit subtotal 2 2 2 5 3 2" xfId="9722" xr:uid="{C0FC13B0-1920-41F1-AFA8-CFE82AC71247}"/>
    <cellStyle name="Credit subtotal 2 2 2 5 4" xfId="5293" xr:uid="{09736825-3DAE-4998-BD22-7DABFA677968}"/>
    <cellStyle name="Credit subtotal 2 2 2 5 4 2" xfId="36093" xr:uid="{4C4726B8-8338-4522-85CD-727D98E85069}"/>
    <cellStyle name="Credit subtotal 2 2 2 5 4 3" xfId="17833" xr:uid="{47E1B5FE-E648-4259-9A9F-9A291A363804}"/>
    <cellStyle name="Credit subtotal 2 2 2 5 5" xfId="5899" xr:uid="{55DE2004-2DF8-4FB6-93EC-877B6B15AD9A}"/>
    <cellStyle name="Credit subtotal 2 2 2 5 5 2" xfId="10675" xr:uid="{88F9CFA1-4AF3-40D3-A9AB-DCD8C9C94627}"/>
    <cellStyle name="Credit subtotal 2 2 2 5 6" xfId="6294" xr:uid="{3BE843D2-F343-4210-8D50-05553B04F042}"/>
    <cellStyle name="Credit subtotal 2 2 2 5 6 2" xfId="11038" xr:uid="{4A60E069-C47A-4FBA-83D6-405B3BE83F1B}"/>
    <cellStyle name="Credit subtotal 2 2 2 5 7" xfId="3302" xr:uid="{2D8E3E5F-ACA7-4F59-8C06-61FA73C1DBC8}"/>
    <cellStyle name="Credit subtotal 2 2 2 5 7 2" xfId="8548" xr:uid="{5078B52F-B182-4545-9DCB-AA370CBCB970}"/>
    <cellStyle name="Credit subtotal 2 2 2 5 8" xfId="6909" xr:uid="{5729549A-CE24-415B-956E-92A0BABA5EB9}"/>
    <cellStyle name="Credit subtotal 2 2 2 5 8 2" xfId="11543" xr:uid="{B449078F-6F6B-470B-A31A-F81206D9D4A6}"/>
    <cellStyle name="Credit subtotal 2 2 2 5 9" xfId="7292" xr:uid="{46D81659-7626-4D6E-A41F-3086DB245CFA}"/>
    <cellStyle name="Credit subtotal 2 2 2 5 9 2" xfId="11919" xr:uid="{E9A8EB81-51A3-4953-BEC8-F88998C0794D}"/>
    <cellStyle name="Credit subtotal 2 2 2 6" xfId="3616" xr:uid="{65F0CA2A-ACC6-40E8-AEAA-D3839D83AF97}"/>
    <cellStyle name="Credit subtotal 2 2 2 6 2" xfId="8822" xr:uid="{BBAD042D-533F-4C09-83E9-7C175B84780D}"/>
    <cellStyle name="Credit subtotal 2 2 2 6 2 2" xfId="36139" xr:uid="{76DA780B-8080-4E58-B1B6-62F06D606638}"/>
    <cellStyle name="Credit subtotal 2 2 2 6 2 3" xfId="21000" xr:uid="{2B66CEA5-E686-4C51-BB3D-78260057DE30}"/>
    <cellStyle name="Credit subtotal 2 2 2 6 3" xfId="33516" xr:uid="{E2094052-AB79-4B99-AE39-D12691C807C7}"/>
    <cellStyle name="Credit subtotal 2 2 2 6 4" xfId="16502" xr:uid="{E1F19447-88D4-4E45-90D5-B4D01F24B323}"/>
    <cellStyle name="Credit subtotal 2 2 2 7" xfId="3717" xr:uid="{DC8704C8-9EEC-4E79-8987-BB2FDAD37B8E}"/>
    <cellStyle name="Credit subtotal 2 2 2 7 2" xfId="35097" xr:uid="{39EEC4AC-DED4-4181-8763-9C366840AEF1}"/>
    <cellStyle name="Credit subtotal 2 2 2 7 3" xfId="16589" xr:uid="{4189BB79-8A6A-4396-9124-3C7944E25824}"/>
    <cellStyle name="Credit subtotal 2 2 2 8" xfId="4041" xr:uid="{A155A84F-1C71-40EA-9B2F-FB8202DFDB7A}"/>
    <cellStyle name="Credit subtotal 2 2 2 8 2" xfId="9128" xr:uid="{823D0B63-71CE-4D82-884D-B73B757708F4}"/>
    <cellStyle name="Credit subtotal 2 2 2 9" xfId="3695" xr:uid="{B751E82E-AE3A-4FCF-8F04-56A151CB3B50}"/>
    <cellStyle name="Credit subtotal 2 2 2 9 2" xfId="8895" xr:uid="{395E07CE-03EB-4137-B0EC-F3AB0EF26A52}"/>
    <cellStyle name="Credit subtotal 2 2 3" xfId="2850" xr:uid="{DECC0B07-4283-449B-8079-5FD5577E9890}"/>
    <cellStyle name="Credit subtotal 2 2 3 10" xfId="3725" xr:uid="{58ACA030-8AC8-43B6-A28A-6D760B3558F9}"/>
    <cellStyle name="Credit subtotal 2 2 3 2" xfId="3621" xr:uid="{E6F3BF8F-8B12-4FD5-B3F0-9AA81B3D919D}"/>
    <cellStyle name="Credit subtotal 2 2 3 2 2" xfId="8827" xr:uid="{2F71F228-B2A0-4E14-A8B7-34250621C245}"/>
    <cellStyle name="Credit subtotal 2 2 3 2 2 2" xfId="36144" xr:uid="{6A1371FC-BFEB-4160-AD73-0FA8C2C237D2}"/>
    <cellStyle name="Credit subtotal 2 2 3 2 2 3" xfId="21005" xr:uid="{64196F8B-1F88-42F7-80E7-3C4990446955}"/>
    <cellStyle name="Credit subtotal 2 2 3 2 3" xfId="27436" xr:uid="{F28602EA-235F-4C7D-AAC0-104A3E10F46E}"/>
    <cellStyle name="Credit subtotal 2 2 3 2 4" xfId="16507" xr:uid="{32E79AB5-3692-4061-A581-56C6478A5F40}"/>
    <cellStyle name="Credit subtotal 2 2 3 3" xfId="5266" xr:uid="{1FE47BCD-3893-4017-A40F-7941C01C278F}"/>
    <cellStyle name="Credit subtotal 2 2 3 3 2" xfId="36087" xr:uid="{D0B696C0-4561-45A5-8D0A-823857C8D88E}"/>
    <cellStyle name="Credit subtotal 2 2 3 3 3" xfId="17810" xr:uid="{84B860EF-F3C1-43AF-94CF-E07597FCF43E}"/>
    <cellStyle name="Credit subtotal 2 2 3 4" xfId="5618" xr:uid="{9940A877-EF3E-45E0-87E5-A80BB2B46201}"/>
    <cellStyle name="Credit subtotal 2 2 3 4 2" xfId="10452" xr:uid="{333A848B-5CDC-43FB-9F8F-5CA48606404A}"/>
    <cellStyle name="Credit subtotal 2 2 3 5" xfId="6265" xr:uid="{1668E6EE-27DE-45E7-B255-A7CE33943EDA}"/>
    <cellStyle name="Credit subtotal 2 2 3 5 2" xfId="11009" xr:uid="{F39B0E5F-772E-422C-BFA8-B039C36B5AA7}"/>
    <cellStyle name="Credit subtotal 2 2 3 6" xfId="5589" xr:uid="{B29A5157-43E0-44DE-8AB7-2416E7D64166}"/>
    <cellStyle name="Credit subtotal 2 2 3 6 2" xfId="10428" xr:uid="{5CE60A99-2A55-491F-9EFE-457C936E3FF6}"/>
    <cellStyle name="Credit subtotal 2 2 3 7" xfId="6880" xr:uid="{4552C784-FA2A-4EC3-B465-547979196146}"/>
    <cellStyle name="Credit subtotal 2 2 3 7 2" xfId="11515" xr:uid="{EA288DA3-B7DD-4F01-B1D2-F2F9B8B42F4A}"/>
    <cellStyle name="Credit subtotal 2 2 3 8" xfId="7264" xr:uid="{6C6EB3FC-3DF9-4B6F-A0DD-6F2E7AFD7D7F}"/>
    <cellStyle name="Credit subtotal 2 2 3 8 2" xfId="11891" xr:uid="{7B71FEE9-A63F-428A-986A-6FAB9A0A60D6}"/>
    <cellStyle name="Credit subtotal 2 2 3 9" xfId="7592" xr:uid="{85D9CC43-6DB5-47F7-80B2-A37A558A9486}"/>
    <cellStyle name="Credit subtotal 2 2 3 9 2" xfId="12217" xr:uid="{0C8E7B42-305A-4DD4-A357-9CB14DEB528D}"/>
    <cellStyle name="Credit subtotal 2 2 4" xfId="3615" xr:uid="{939477B2-D4C3-402D-BC2B-68B6165D60D2}"/>
    <cellStyle name="Credit subtotal 2 2 4 2" xfId="8821" xr:uid="{94AE07B5-6832-46DD-95ED-3836A0D8DDA4}"/>
    <cellStyle name="Credit subtotal 2 2 4 2 2" xfId="36138" xr:uid="{BF056416-5342-411C-A415-138C3A184326}"/>
    <cellStyle name="Credit subtotal 2 2 4 2 3" xfId="20999" xr:uid="{46414379-0D7E-461E-A9C2-08BA626970D0}"/>
    <cellStyle name="Credit subtotal 2 2 4 3" xfId="27444" xr:uid="{2A02FFE5-035A-4CCB-ABDC-DE211B52F813}"/>
    <cellStyle name="Credit subtotal 2 2 4 4" xfId="16501" xr:uid="{19786BBB-3977-48B7-A8F7-CE645DDA52E3}"/>
    <cellStyle name="Credit subtotal 2 2 5" xfId="3716" xr:uid="{07A0AC2A-C564-4981-B98E-77C4CB2F622A}"/>
    <cellStyle name="Credit subtotal 2 2 5 2" xfId="25973" xr:uid="{679C763B-FF3A-4B3B-AB32-41B2D8512C12}"/>
    <cellStyle name="Credit subtotal 2 2 5 3" xfId="16588" xr:uid="{19DC3B9F-745A-4234-BBFC-E1B29B3CB53A}"/>
    <cellStyle name="Credit subtotal 2 2 6" xfId="4042" xr:uid="{F6C634F3-B7AB-4C9C-93F2-D00E98314D77}"/>
    <cellStyle name="Credit subtotal 2 2 6 2" xfId="9129" xr:uid="{93ECABCD-9294-4C15-84E4-DD98E5F1073A}"/>
    <cellStyle name="Credit subtotal 2 2 7" xfId="3694" xr:uid="{88247DE8-7502-4424-BAB6-7E1F087C6F07}"/>
    <cellStyle name="Credit subtotal 2 2 7 2" xfId="8894" xr:uid="{E8982E1E-DF4C-4DA0-8E61-0E6B397921D0}"/>
    <cellStyle name="Credit subtotal 2 2 8" xfId="5655" xr:uid="{CF9581EF-ECB7-4204-A96B-F6A992694D12}"/>
    <cellStyle name="Credit subtotal 2 2 8 2" xfId="10482" xr:uid="{6F3BC587-F135-4CA4-AD0E-1B9FB25B86BF}"/>
    <cellStyle name="Credit subtotal 2 2 9" xfId="3520" xr:uid="{85C0D4B4-9924-4CE0-A044-FE71E2EE79E5}"/>
    <cellStyle name="Credit subtotal 2 2 9 2" xfId="8741" xr:uid="{EB3E52EC-F1B6-4C76-98D8-DD500027D43D}"/>
    <cellStyle name="Credit subtotal 2 3" xfId="1859" xr:uid="{DD7961FC-73EB-4778-9864-F8A21942A9AC}"/>
    <cellStyle name="Credit subtotal 2 3 10" xfId="4211" xr:uid="{DFF9AD5F-A71F-409E-B4CE-8A6039150AAC}"/>
    <cellStyle name="Credit subtotal 2 3 10 2" xfId="9274" xr:uid="{FD8EBFAA-B182-4A4F-B3DD-1CCAE42D753A}"/>
    <cellStyle name="Credit subtotal 2 3 2" xfId="2841" xr:uid="{A69D9C96-8E6D-4FBF-A6F0-BB03370E3D46}"/>
    <cellStyle name="Credit subtotal 2 3 2 10" xfId="3358" xr:uid="{2D5E0F8C-9D62-4253-9067-0B51074607B8}"/>
    <cellStyle name="Credit subtotal 2 3 2 2" xfId="3623" xr:uid="{C94C4A5B-B826-4FCA-BB08-D6FD64745BFF}"/>
    <cellStyle name="Credit subtotal 2 3 2 2 2" xfId="8829" xr:uid="{03B834DA-F584-409C-AF4F-827CFBD606F1}"/>
    <cellStyle name="Credit subtotal 2 3 2 2 2 2" xfId="36146" xr:uid="{C5587DC7-C523-4921-AEA4-652A86C0F58B}"/>
    <cellStyle name="Credit subtotal 2 3 2 2 2 3" xfId="21007" xr:uid="{42A53866-491C-49B3-9367-31B04539709F}"/>
    <cellStyle name="Credit subtotal 2 3 2 2 3" xfId="26693" xr:uid="{5C5F0C2A-50A4-4C54-83FB-96FCBE34B3F4}"/>
    <cellStyle name="Credit subtotal 2 3 2 2 4" xfId="16509" xr:uid="{FB7470CF-7845-4354-95C1-D867C35F0E14}"/>
    <cellStyle name="Credit subtotal 2 3 2 3" xfId="5259" xr:uid="{CED35E6F-568F-4F86-A053-B71D81C04602}"/>
    <cellStyle name="Credit subtotal 2 3 2 3 2" xfId="36085" xr:uid="{5A1E8DDA-930E-498F-A9D2-1D8FE79E43F2}"/>
    <cellStyle name="Credit subtotal 2 3 2 3 3" xfId="17803" xr:uid="{7A38C52C-51B7-430F-9E4E-E04562983E45}"/>
    <cellStyle name="Credit subtotal 2 3 2 4" xfId="5613" xr:uid="{3785E613-297A-47AC-8046-96965CE56847}"/>
    <cellStyle name="Credit subtotal 2 3 2 4 2" xfId="10447" xr:uid="{4A474735-4015-44C2-97E2-7DF9FA0C05DD}"/>
    <cellStyle name="Credit subtotal 2 3 2 5" xfId="6258" xr:uid="{5AC599FD-AD45-4276-BB2A-BF065F772184}"/>
    <cellStyle name="Credit subtotal 2 3 2 5 2" xfId="11002" xr:uid="{C580BC46-A79F-4B64-9EDD-8C6F1D398922}"/>
    <cellStyle name="Credit subtotal 2 3 2 6" xfId="5694" xr:uid="{99C1CE80-6874-47AB-ACF0-9C4FB1E52E4D}"/>
    <cellStyle name="Credit subtotal 2 3 2 6 2" xfId="10513" xr:uid="{6630649C-D710-46E8-AF46-6B12AD6CC439}"/>
    <cellStyle name="Credit subtotal 2 3 2 7" xfId="6873" xr:uid="{21028C6E-0E62-45C4-BD2F-6304F6D4810D}"/>
    <cellStyle name="Credit subtotal 2 3 2 7 2" xfId="11509" xr:uid="{0CF8BA01-266B-4225-B192-409377DEA9B8}"/>
    <cellStyle name="Credit subtotal 2 3 2 8" xfId="7256" xr:uid="{860A5CDE-B741-4861-AF7D-85CADB4E57C5}"/>
    <cellStyle name="Credit subtotal 2 3 2 8 2" xfId="11883" xr:uid="{21B3774A-7158-43E1-B9E1-DAEB570D8B68}"/>
    <cellStyle name="Credit subtotal 2 3 2 9" xfId="7587" xr:uid="{6B488B4F-8586-4D93-A49A-39BA1888B5BA}"/>
    <cellStyle name="Credit subtotal 2 3 2 9 2" xfId="12212" xr:uid="{C564973F-E7FE-4486-8C95-C80D18FF7AF3}"/>
    <cellStyle name="Credit subtotal 2 3 3" xfId="3622" xr:uid="{506C09D7-EB03-4606-9070-931269B1A19D}"/>
    <cellStyle name="Credit subtotal 2 3 3 2" xfId="8828" xr:uid="{053C6AD3-02BF-4F62-87C3-707443F7ACF4}"/>
    <cellStyle name="Credit subtotal 2 3 3 2 2" xfId="36145" xr:uid="{93DC5EC4-C9D2-463A-8EF9-844BACFFCF6C}"/>
    <cellStyle name="Credit subtotal 2 3 3 2 3" xfId="21006" xr:uid="{2D746C38-71E9-409C-AEF7-B93FD0FD214D}"/>
    <cellStyle name="Credit subtotal 2 3 3 3" xfId="31123" xr:uid="{B920B147-EBE5-41B4-B962-C12D7B5C57CA}"/>
    <cellStyle name="Credit subtotal 2 3 3 4" xfId="16508" xr:uid="{5829B223-0FED-4229-8645-8FD2B3E9A9B4}"/>
    <cellStyle name="Credit subtotal 2 3 4" xfId="3718" xr:uid="{71D5A097-801C-4438-B87C-57DA9C8F0970}"/>
    <cellStyle name="Credit subtotal 2 3 4 2" xfId="35096" xr:uid="{D20012EB-8561-4BEB-9290-6C9D23AD5062}"/>
    <cellStyle name="Credit subtotal 2 3 4 3" xfId="16590" xr:uid="{F1CE334C-C813-4B06-8D29-8320AF6DD51D}"/>
    <cellStyle name="Credit subtotal 2 3 5" xfId="4040" xr:uid="{8A4C107A-3824-4917-ABBF-0657AE4770B3}"/>
    <cellStyle name="Credit subtotal 2 3 5 2" xfId="9127" xr:uid="{789547DD-E106-493C-AEBF-FDEED10B6117}"/>
    <cellStyle name="Credit subtotal 2 3 6" xfId="3522" xr:uid="{9751EBDA-538A-46B7-A61D-4BE6FA68078A}"/>
    <cellStyle name="Credit subtotal 2 3 6 2" xfId="8743" xr:uid="{49B8A352-3CDE-4276-849D-1580FA3AAB7A}"/>
    <cellStyle name="Credit subtotal 2 3 7" xfId="6436" xr:uid="{AEF20520-9C34-40E3-8753-BD8AA88AF633}"/>
    <cellStyle name="Credit subtotal 2 3 7 2" xfId="11176" xr:uid="{60B5E78A-AC4E-4EB3-858E-8EFA4F45AF05}"/>
    <cellStyle name="Credit subtotal 2 3 8" xfId="3353" xr:uid="{3DAC2CB2-3740-46D4-B17D-F5593F8FC4E3}"/>
    <cellStyle name="Credit subtotal 2 3 8 2" xfId="8590" xr:uid="{1ED4E8DA-4227-423B-A931-35C250BFA6CA}"/>
    <cellStyle name="Credit subtotal 2 3 9" xfId="5711" xr:uid="{2DD063E7-8455-49CA-855C-A20382F414D4}"/>
    <cellStyle name="Credit subtotal 2 3 9 2" xfId="10523" xr:uid="{11BFD5A3-9B14-428E-9988-8E1930B67538}"/>
    <cellStyle name="Credit subtotal 2 4" xfId="2716" xr:uid="{D4AB9B29-66C8-45F5-80DC-D4A6B8DEB7AC}"/>
    <cellStyle name="Credit subtotal 2 4 10" xfId="7994" xr:uid="{0989BC44-F20D-47E5-A414-9CFF2603342E}"/>
    <cellStyle name="Credit subtotal 2 4 10 2" xfId="12607" xr:uid="{43EF23ED-3364-4475-B411-CBEDFF3688E4}"/>
    <cellStyle name="Credit subtotal 2 4 10 2 2" xfId="36212" xr:uid="{E28624E3-B9EF-4CE2-89BB-84086B12913B}"/>
    <cellStyle name="Credit subtotal 2 4 10 2 3" xfId="24343" xr:uid="{6AB0AA5D-1B81-4B6C-8816-96BA7D2CEFCE}"/>
    <cellStyle name="Credit subtotal 2 4 10 3" xfId="30538" xr:uid="{FC876C6F-679B-4764-982A-C41C0306E24C}"/>
    <cellStyle name="Credit subtotal 2 4 10 4" xfId="20252" xr:uid="{5016384D-9092-4036-886B-B7793C187185}"/>
    <cellStyle name="Credit subtotal 2 4 11" xfId="8447" xr:uid="{0FFDED9C-3137-4928-96AF-674E0A32BE69}"/>
    <cellStyle name="Credit subtotal 2 4 2" xfId="3624" xr:uid="{1378E619-5BAE-476C-8397-E5AFB47BEA80}"/>
    <cellStyle name="Credit subtotal 2 4 2 2" xfId="8830" xr:uid="{0CE901D9-5CA5-4E9E-B2F0-8141B02D2B75}"/>
    <cellStyle name="Credit subtotal 2 4 2 2 2" xfId="36147" xr:uid="{CC3E53EB-04BA-4929-A04C-3435D77E931A}"/>
    <cellStyle name="Credit subtotal 2 4 2 2 3" xfId="21008" xr:uid="{5C732142-FFA5-4581-B663-9F2ECCEEB197}"/>
    <cellStyle name="Credit subtotal 2 4 2 3" xfId="28054" xr:uid="{9FF4D89C-CC74-4F19-9219-A2D8CAE815E8}"/>
    <cellStyle name="Credit subtotal 2 4 2 4" xfId="16510" xr:uid="{533F2AC1-5398-4C8D-93A3-9C4FBAB01FB8}"/>
    <cellStyle name="Credit subtotal 2 4 3" xfId="4605" xr:uid="{EBB246AB-B9A5-4EFF-8F13-E41831CACC3F}"/>
    <cellStyle name="Credit subtotal 2 4 3 2" xfId="25732" xr:uid="{9387C822-666E-4A60-B688-318CF9568AE7}"/>
    <cellStyle name="Credit subtotal 2 4 3 3" xfId="17260" xr:uid="{D693E7D4-1A19-4A8B-BA7B-89BE46854A63}"/>
    <cellStyle name="Credit subtotal 2 4 4" xfId="4112" xr:uid="{2A659796-B1D0-4F51-ADC3-DEC159E34E0F}"/>
    <cellStyle name="Credit subtotal 2 4 4 2" xfId="9189" xr:uid="{B3DF87D1-582D-43EC-82B4-4BE99DA4B4D9}"/>
    <cellStyle name="Credit subtotal 2 4 5" xfId="6402" xr:uid="{9CE75831-797D-43F6-A054-3DEE53218ECC}"/>
    <cellStyle name="Credit subtotal 2 4 5 2" xfId="11144" xr:uid="{17C0C10D-3733-48F1-95C8-9C4ECA5FFD57}"/>
    <cellStyle name="Credit subtotal 2 4 6" xfId="6679" xr:uid="{9F9FE0A5-4CF6-4AE0-805C-28CF2AEF656B}"/>
    <cellStyle name="Credit subtotal 2 4 6 2" xfId="11407" xr:uid="{7031D7BA-01D5-4CCD-89EF-E3714BCB3AF3}"/>
    <cellStyle name="Credit subtotal 2 4 7" xfId="6263" xr:uid="{47663344-54DE-477E-A76E-05810002E618}"/>
    <cellStyle name="Credit subtotal 2 4 7 2" xfId="11007" xr:uid="{4EDB39B4-251E-4D57-A677-2848821025E5}"/>
    <cellStyle name="Credit subtotal 2 4 8" xfId="5876" xr:uid="{4A59EA0E-A0AE-4DC8-85AF-B3ADD8F46880}"/>
    <cellStyle name="Credit subtotal 2 4 8 2" xfId="10653" xr:uid="{3C7B43E0-4155-42C3-830A-A0FE48BCEBCA}"/>
    <cellStyle name="Credit subtotal 2 4 9" xfId="4879" xr:uid="{5DC728E4-6532-48C7-83AB-1B9BA6FB3F36}"/>
    <cellStyle name="Credit subtotal 2 4 9 2" xfId="9811" xr:uid="{64BEAF29-921C-4057-BBA2-AEB17B9FCF5A}"/>
    <cellStyle name="Credit subtotal 2 5" xfId="2782" xr:uid="{B9484ADF-27FE-4074-9E06-16D193D972D9}"/>
    <cellStyle name="Credit subtotal 2 5 10" xfId="7578" xr:uid="{D56DEA35-9546-4AE6-A255-F0C0DF9D7B26}"/>
    <cellStyle name="Credit subtotal 2 5 11" xfId="7774" xr:uid="{98F52A1C-4B91-4062-9ECE-7A64F77D5C5E}"/>
    <cellStyle name="Credit subtotal 2 5 11 2" xfId="12398" xr:uid="{78A32867-633B-483A-98BF-CF6BB25D2FFD}"/>
    <cellStyle name="Credit subtotal 2 5 2" xfId="3625" xr:uid="{C4825B00-CF45-48DE-9317-BC0D5EDE24B8}"/>
    <cellStyle name="Credit subtotal 2 5 2 2" xfId="8831" xr:uid="{4D686E7A-4969-4558-8CAD-45D4C7C0456F}"/>
    <cellStyle name="Credit subtotal 2 5 2 2 2" xfId="36148" xr:uid="{2480ECBA-28BC-4759-82AD-85DB31FFF6AB}"/>
    <cellStyle name="Credit subtotal 2 5 2 2 3" xfId="21009" xr:uid="{A63D4311-5432-4121-B16D-B231B456BB45}"/>
    <cellStyle name="Credit subtotal 2 5 2 3" xfId="31893" xr:uid="{75D33298-243D-4209-8B53-AA5021E4FF62}"/>
    <cellStyle name="Credit subtotal 2 5 2 4" xfId="16511" xr:uid="{534218B7-CC56-407E-9206-A31ECE93C5E9}"/>
    <cellStyle name="Credit subtotal 2 5 3" xfId="4669" xr:uid="{DD083C07-3C5E-4B34-87D2-38946AF219BA}"/>
    <cellStyle name="Credit subtotal 2 5 3 2" xfId="9656" xr:uid="{DF220450-E795-4FA7-964B-1B5DF1221573}"/>
    <cellStyle name="Credit subtotal 2 5 4" xfId="5213" xr:uid="{23567212-7E33-4C66-B7FD-67652F546582}"/>
    <cellStyle name="Credit subtotal 2 5 4 2" xfId="36079" xr:uid="{D89B96FC-8B78-47F8-95E2-16B864F9B821}"/>
    <cellStyle name="Credit subtotal 2 5 4 3" xfId="17762" xr:uid="{C084D29C-8A46-41CB-98A4-3DF0222AC80F}"/>
    <cellStyle name="Credit subtotal 2 5 5" xfId="5766" xr:uid="{10C03D6A-CE8B-4807-8FB6-2EF3F4FFCE47}"/>
    <cellStyle name="Credit subtotal 2 5 5 2" xfId="10569" xr:uid="{FB54496E-DA4A-435F-BA7A-A04F2B59BD85}"/>
    <cellStyle name="Credit subtotal 2 5 6" xfId="4247" xr:uid="{A7D4733C-8CA2-4093-940F-28704361D30B}"/>
    <cellStyle name="Credit subtotal 2 5 6 2" xfId="9306" xr:uid="{3C616A43-AEA2-4AF3-8293-B1D64BFC2C8C}"/>
    <cellStyle name="Credit subtotal 2 5 7" xfId="3895" xr:uid="{C2E7E64A-2A97-4C27-A2F1-946821E69575}"/>
    <cellStyle name="Credit subtotal 2 5 7 2" xfId="9054" xr:uid="{7599570B-5673-43E9-8D36-DBDE403DE287}"/>
    <cellStyle name="Credit subtotal 2 5 8" xfId="6732" xr:uid="{8E715BAB-5402-4378-BF8E-A54D09EA12D7}"/>
    <cellStyle name="Credit subtotal 2 5 8 2" xfId="11455" xr:uid="{F301DD51-3B71-49EF-AF3E-C6247DED1050}"/>
    <cellStyle name="Credit subtotal 2 5 9" xfId="7204" xr:uid="{1D8D0145-9E9E-408B-B890-542CA216A688}"/>
    <cellStyle name="Credit subtotal 2 5 9 2" xfId="11831" xr:uid="{F4C2C7C3-1969-451E-BAE2-ABAEDFAB2AD4}"/>
    <cellStyle name="Credit subtotal 2 6" xfId="2969" xr:uid="{B32DE6E8-6CF0-42D5-8A59-9A6205FFFEA7}"/>
    <cellStyle name="Credit subtotal 2 6 10" xfId="6281" xr:uid="{8B8D55A5-6F9A-4BAF-8BB3-CFA716C74429}"/>
    <cellStyle name="Credit subtotal 2 6 10 2" xfId="11025" xr:uid="{07520C98-B661-4870-83C4-940A98B8EA6D}"/>
    <cellStyle name="Credit subtotal 2 6 11" xfId="8190" xr:uid="{4E354A72-9BFD-41C4-A0FF-16C9E9688F7A}"/>
    <cellStyle name="Credit subtotal 2 6 11 2" xfId="12803" xr:uid="{9B96D4B0-17DD-4666-9BD5-06EF9FBCFC27}"/>
    <cellStyle name="Credit subtotal 2 6 11 2 2" xfId="36239" xr:uid="{21C2F8DB-ECE4-4818-BCE9-42547A163221}"/>
    <cellStyle name="Credit subtotal 2 6 11 2 3" xfId="24499" xr:uid="{E8DB6759-3DFB-4D72-9D99-9826C4C4AE7B}"/>
    <cellStyle name="Credit subtotal 2 6 11 3" xfId="30734" xr:uid="{A526B81B-6F20-4C90-B83C-68661FC3AF34}"/>
    <cellStyle name="Credit subtotal 2 6 11 4" xfId="20448" xr:uid="{473CE18B-CE4B-48CE-B4EA-DC35C2BBF153}"/>
    <cellStyle name="Credit subtotal 2 6 2" xfId="3626" xr:uid="{3210D35E-2015-4EEB-8FE2-61C1A7E8EF08}"/>
    <cellStyle name="Credit subtotal 2 6 2 2" xfId="8832" xr:uid="{8C17D055-340F-4A19-828B-1463794A0923}"/>
    <cellStyle name="Credit subtotal 2 6 2 2 2" xfId="36149" xr:uid="{57786A69-0054-470B-98CA-E1F127E73AD7}"/>
    <cellStyle name="Credit subtotal 2 6 2 2 3" xfId="21010" xr:uid="{5F6F4320-B928-4242-856E-EB0DAD9C0688}"/>
    <cellStyle name="Credit subtotal 2 6 2 3" xfId="27609" xr:uid="{9A2DCA7D-4F3A-459E-9117-2E40B1FD7118}"/>
    <cellStyle name="Credit subtotal 2 6 2 4" xfId="16512" xr:uid="{932E9253-9DDE-4E08-864D-029289AABF2D}"/>
    <cellStyle name="Credit subtotal 2 6 3" xfId="4848" xr:uid="{A101C0D2-95B7-4B8E-951A-BE617EC1076A}"/>
    <cellStyle name="Credit subtotal 2 6 3 2" xfId="9786" xr:uid="{7C7D1262-2C41-44E9-B7E9-25F2AAB0F1F7}"/>
    <cellStyle name="Credit subtotal 2 6 4" xfId="5366" xr:uid="{D6EB2BD6-64B3-43A9-BF67-9EC7396FAE66}"/>
    <cellStyle name="Credit subtotal 2 6 4 2" xfId="36098" xr:uid="{DE5C60DC-F336-47D5-A2CC-13950BFC2C6D}"/>
    <cellStyle name="Credit subtotal 2 6 4 3" xfId="17896" xr:uid="{02CDC432-BB6E-4088-8F6E-22C397A2F4E1}"/>
    <cellStyle name="Credit subtotal 2 6 5" xfId="5984" xr:uid="{651BB616-4735-42A5-ABA5-2DE40889889D}"/>
    <cellStyle name="Credit subtotal 2 6 5 2" xfId="10753" xr:uid="{48D5FF5D-670C-4225-B2E8-AE4F51C57B8D}"/>
    <cellStyle name="Credit subtotal 2 6 6" xfId="6372" xr:uid="{73FC01D6-8C5B-45A6-B45E-0E0B87FC080B}"/>
    <cellStyle name="Credit subtotal 2 6 6 2" xfId="11114" xr:uid="{FEF3964C-6050-4F71-A7AC-9A37C4646818}"/>
    <cellStyle name="Credit subtotal 2 6 7" xfId="5716" xr:uid="{A07F3F47-3089-4B61-A8B2-9B33D1264879}"/>
    <cellStyle name="Credit subtotal 2 6 7 2" xfId="10528" xr:uid="{B76B4841-8858-4625-B14E-68AC169654C7}"/>
    <cellStyle name="Credit subtotal 2 6 8" xfId="6982" xr:uid="{212A7F02-353C-46B4-9A00-6485E6A88123}"/>
    <cellStyle name="Credit subtotal 2 6 8 2" xfId="11614" xr:uid="{EE8FE87B-7CF2-4ABF-8A4B-3176E6666EDF}"/>
    <cellStyle name="Credit subtotal 2 6 9" xfId="7372" xr:uid="{E1C35576-F63F-4729-87D7-A2C20FA9C77A}"/>
    <cellStyle name="Credit subtotal 2 6 9 2" xfId="11999" xr:uid="{1232C213-8CAA-4348-9035-8F41A7DD8DD5}"/>
    <cellStyle name="Credit subtotal 2 7" xfId="3614" xr:uid="{8F2D5B98-4F63-4489-8BFD-2E2B7B2052EF}"/>
    <cellStyle name="Credit subtotal 2 7 2" xfId="8820" xr:uid="{DA95C3B5-1550-4F57-8F17-37258AC21103}"/>
    <cellStyle name="Credit subtotal 2 7 2 2" xfId="36137" xr:uid="{0912D639-4EBB-44DE-9484-43BC9F52C99F}"/>
    <cellStyle name="Credit subtotal 2 7 2 3" xfId="20998" xr:uid="{B3A6A0D9-0D8D-4D98-A691-82F0FA96A586}"/>
    <cellStyle name="Credit subtotal 2 7 3" xfId="31753" xr:uid="{A5A53FA0-80DC-40B1-8C70-8875601CDA0F}"/>
    <cellStyle name="Credit subtotal 2 7 4" xfId="16500" xr:uid="{577A7BF0-E46C-46E0-A9CB-76660ABC3FE7}"/>
    <cellStyle name="Credit subtotal 2 8" xfId="3715" xr:uid="{3167CE0D-0294-4FE4-80E4-F5289B249A24}"/>
    <cellStyle name="Credit subtotal 2 8 2" xfId="35319" xr:uid="{84654FD5-DDF4-48F9-A1BE-50B50687867A}"/>
    <cellStyle name="Credit subtotal 2 8 3" xfId="16587" xr:uid="{71FAE243-0768-4C96-B32A-1CF0B00CF9BE}"/>
    <cellStyle name="Credit subtotal 2 9" xfId="4043" xr:uid="{040552D9-50D2-406F-AC67-11F145969812}"/>
    <cellStyle name="Credit subtotal 2 9 2" xfId="9130" xr:uid="{66977454-AA8D-4A5A-90F4-D4EEB7BEC6DD}"/>
    <cellStyle name="Credit subtotal 3" xfId="1860" xr:uid="{3CA25F84-8E9C-4A9E-835C-9BEEE479D629}"/>
    <cellStyle name="Credit subtotal 3 10" xfId="5629" xr:uid="{84A97EFD-467C-4383-80C2-E9DE4D1B9298}"/>
    <cellStyle name="Credit subtotal 3 10 2" xfId="10460" xr:uid="{8F7879C6-3599-457A-B15F-1D5D8AAF2528}"/>
    <cellStyle name="Credit subtotal 3 11" xfId="5689" xr:uid="{A2DC7583-3FF2-4D82-B415-80BDA8C20A9C}"/>
    <cellStyle name="Credit subtotal 3 11 2" xfId="10508" xr:uid="{61D63AEE-61BF-491D-BAB8-D909FE403513}"/>
    <cellStyle name="Credit subtotal 3 12" xfId="3350" xr:uid="{0F755B8A-ADB6-4446-9D4D-4826DD603A5F}"/>
    <cellStyle name="Credit subtotal 3 12 2" xfId="8588" xr:uid="{120B351F-8E67-4C52-AD85-D0BC863FA3F7}"/>
    <cellStyle name="Credit subtotal 3 2" xfId="1861" xr:uid="{9A641550-3480-41B7-B042-572408767C55}"/>
    <cellStyle name="Credit subtotal 3 2 10" xfId="7235" xr:uid="{63F0BEC4-62DE-4452-9789-6A2D2AEA82FE}"/>
    <cellStyle name="Credit subtotal 3 2 10 2" xfId="11862" xr:uid="{527EA672-7B99-4881-8027-D04C37E1EE4F}"/>
    <cellStyle name="Credit subtotal 3 2 2" xfId="2879" xr:uid="{CEC6AD2A-44B3-4699-9A66-45696FCA5629}"/>
    <cellStyle name="Credit subtotal 3 2 2 10" xfId="5780" xr:uid="{4AADCDF3-4ABE-4D28-9311-F6197CB5B144}"/>
    <cellStyle name="Credit subtotal 3 2 2 2" xfId="3629" xr:uid="{A933B1C6-211E-410E-AA79-7A4B095C6E2F}"/>
    <cellStyle name="Credit subtotal 3 2 2 2 2" xfId="8835" xr:uid="{09350E6A-0954-41AF-909A-F7AD01EDCBCA}"/>
    <cellStyle name="Credit subtotal 3 2 2 2 2 2" xfId="36152" xr:uid="{64B1C75B-64A0-4D2C-981F-D600FF4E5AD1}"/>
    <cellStyle name="Credit subtotal 3 2 2 2 2 3" xfId="21013" xr:uid="{AF88686A-9906-434F-B874-E6A594BCEDC2}"/>
    <cellStyle name="Credit subtotal 3 2 2 2 3" xfId="34390" xr:uid="{D4F7C914-ED81-4B4E-867D-9878A02338AD}"/>
    <cellStyle name="Credit subtotal 3 2 2 2 4" xfId="16515" xr:uid="{18BA65AB-C861-4647-B02B-9F4C866D9796}"/>
    <cellStyle name="Credit subtotal 3 2 2 3" xfId="5291" xr:uid="{2FAECA2F-40FF-4196-8183-0D65791F48B1}"/>
    <cellStyle name="Credit subtotal 3 2 2 3 2" xfId="36091" xr:uid="{408E69E2-268B-4BDE-A773-BFB9D4E63371}"/>
    <cellStyle name="Credit subtotal 3 2 2 3 3" xfId="17831" xr:uid="{FA9D1165-E102-48AF-9923-E21F1FE11D9D}"/>
    <cellStyle name="Credit subtotal 3 2 2 4" xfId="5634" xr:uid="{A766F4D0-23CF-4533-A3FC-16009E13B0D1}"/>
    <cellStyle name="Credit subtotal 3 2 2 4 2" xfId="10463" xr:uid="{D704A94C-A4DD-4E06-8E9D-71D7B951CFB8}"/>
    <cellStyle name="Credit subtotal 3 2 2 5" xfId="6292" xr:uid="{BBF9BC85-8D5F-431A-8E2B-11005E19B85B}"/>
    <cellStyle name="Credit subtotal 3 2 2 5 2" xfId="11036" xr:uid="{CD085E10-E452-4A81-9968-B0366E9DF7B0}"/>
    <cellStyle name="Credit subtotal 3 2 2 6" xfId="5538" xr:uid="{D37CE5FB-BBEC-44F4-AD6A-F16DB548DA1A}"/>
    <cellStyle name="Credit subtotal 3 2 2 6 2" xfId="10378" xr:uid="{5CC5A8F8-9EA4-446C-81D1-59CED8D67B0A}"/>
    <cellStyle name="Credit subtotal 3 2 2 7" xfId="6907" xr:uid="{8489CCA9-0E52-4BEE-ABC0-CFD3134B3C21}"/>
    <cellStyle name="Credit subtotal 3 2 2 7 2" xfId="11541" xr:uid="{BB7A0F9E-8AC2-4921-BA11-5CA12C70FB83}"/>
    <cellStyle name="Credit subtotal 3 2 2 8" xfId="7290" xr:uid="{A4D1CB20-650B-4099-BBC7-42245CA282D5}"/>
    <cellStyle name="Credit subtotal 3 2 2 8 2" xfId="11917" xr:uid="{FE4AA3FA-82D4-4BD7-8CA3-762C2E155FB5}"/>
    <cellStyle name="Credit subtotal 3 2 2 9" xfId="7600" xr:uid="{163BFDCC-8067-4373-8272-A604ECBA35C7}"/>
    <cellStyle name="Credit subtotal 3 2 2 9 2" xfId="12225" xr:uid="{9F0666FD-3AA4-4F92-9A3B-A680453F5423}"/>
    <cellStyle name="Credit subtotal 3 2 3" xfId="3628" xr:uid="{7FB4F778-5A66-4E9E-B7F4-0ABA6BB55371}"/>
    <cellStyle name="Credit subtotal 3 2 3 2" xfId="8834" xr:uid="{ACE2C9AA-F408-4DA7-BBF3-38FA9BB47407}"/>
    <cellStyle name="Credit subtotal 3 2 3 2 2" xfId="36151" xr:uid="{BA30FBE2-E175-45D3-BC8F-E90CE4621960}"/>
    <cellStyle name="Credit subtotal 3 2 3 2 3" xfId="21012" xr:uid="{3D051D7E-8D96-4B82-A6E4-E7968E789AB6}"/>
    <cellStyle name="Credit subtotal 3 2 3 3" xfId="26871" xr:uid="{23AB7EE9-255E-43D6-B892-C44BDFEF0E26}"/>
    <cellStyle name="Credit subtotal 3 2 3 4" xfId="16514" xr:uid="{48EBDCB7-9015-4F2C-88DB-0F3C73C1B668}"/>
    <cellStyle name="Credit subtotal 3 2 4" xfId="3719" xr:uid="{7CAE5758-18F7-498C-A0D9-48B7C86773BA}"/>
    <cellStyle name="Credit subtotal 3 2 4 2" xfId="25972" xr:uid="{83742C81-EE26-462F-A8D8-A97C17BAB447}"/>
    <cellStyle name="Credit subtotal 3 2 4 3" xfId="16591" xr:uid="{31D2ED0C-0B94-4243-8713-681E0D172BBC}"/>
    <cellStyle name="Credit subtotal 3 2 5" xfId="4038" xr:uid="{A3ECF922-92F0-4845-BF4B-01B68A14FD78}"/>
    <cellStyle name="Credit subtotal 3 2 5 2" xfId="9125" xr:uid="{FDB22250-161C-4761-8C93-36204D5C29D1}"/>
    <cellStyle name="Credit subtotal 3 2 6" xfId="4875" xr:uid="{C0955D62-ADF0-4D6C-A76A-F00A3A276E24}"/>
    <cellStyle name="Credit subtotal 3 2 6 2" xfId="9808" xr:uid="{39A327D5-9C61-47F7-87E8-0BAA553E9A2E}"/>
    <cellStyle name="Credit subtotal 3 2 7" xfId="5654" xr:uid="{420B5640-037B-4493-8B26-D0268DBF1A33}"/>
    <cellStyle name="Credit subtotal 3 2 7 2" xfId="10481" xr:uid="{B2B2AE3E-A79C-4011-89CB-DF45B88A30F8}"/>
    <cellStyle name="Credit subtotal 3 2 8" xfId="3553" xr:uid="{FC0A61F2-E659-498F-8771-59A5E3AB5F8E}"/>
    <cellStyle name="Credit subtotal 3 2 8 2" xfId="8772" xr:uid="{4228AE0F-B824-452D-9B00-242BBFF2A398}"/>
    <cellStyle name="Credit subtotal 3 2 9" xfId="3612" xr:uid="{CB0946E6-0E7B-49C2-A22E-1E9A57146E02}"/>
    <cellStyle name="Credit subtotal 3 2 9 2" xfId="8818" xr:uid="{ED923D2A-DA92-4CB7-B2E7-1F14C608DC6F}"/>
    <cellStyle name="Credit subtotal 3 3" xfId="1862" xr:uid="{657E4C79-9A03-4949-AF23-0CC03C4115F2}"/>
    <cellStyle name="Credit subtotal 3 3 10" xfId="3301" xr:uid="{531ADDDC-5CBF-45F8-8C94-171BF2379539}"/>
    <cellStyle name="Credit subtotal 3 3 10 2" xfId="8547" xr:uid="{A81D4CDD-E81E-4783-B652-4F6C263DE82F}"/>
    <cellStyle name="Credit subtotal 3 3 11" xfId="6077" xr:uid="{83211088-445F-419C-A90C-4D84B6C4BA55}"/>
    <cellStyle name="Credit subtotal 3 3 11 2" xfId="10830" xr:uid="{9C47F9A8-0E6A-49C0-8ABC-EB41F8C9A94D}"/>
    <cellStyle name="Credit subtotal 3 3 12" xfId="5875" xr:uid="{48A654D9-87C9-43BA-A07C-AC08586BE8C1}"/>
    <cellStyle name="Credit subtotal 3 3 12 2" xfId="10652" xr:uid="{ECBD1491-72F9-4DFA-9936-406D3832A8DA}"/>
    <cellStyle name="Credit subtotal 3 3 13" xfId="7282" xr:uid="{7BE512FF-80BB-4777-9529-FAE7C15AAD03}"/>
    <cellStyle name="Credit subtotal 3 3 13 2" xfId="11909" xr:uid="{5D09C7A8-6280-4897-B5D3-B64384D103D0}"/>
    <cellStyle name="Credit subtotal 3 3 2" xfId="2884" xr:uid="{AD0D14C3-EB44-4DF8-AEDC-7558CD305299}"/>
    <cellStyle name="Credit subtotal 3 3 2 10" xfId="8125" xr:uid="{A2E1B34D-86A5-4BB6-9BFE-7AB70826441B}"/>
    <cellStyle name="Credit subtotal 3 3 2 10 2" xfId="12738" xr:uid="{20E51547-A128-40F4-BE3C-F5077C5AC14C}"/>
    <cellStyle name="Credit subtotal 3 3 2 10 2 2" xfId="36232" xr:uid="{7EAD7E2D-C8AE-4E04-8DA6-A2FAB5655978}"/>
    <cellStyle name="Credit subtotal 3 3 2 10 2 3" xfId="24443" xr:uid="{6E21F1B4-D78F-4343-BD59-78D1C4B6DA28}"/>
    <cellStyle name="Credit subtotal 3 3 2 10 3" xfId="30669" xr:uid="{E2362075-5392-4341-B4DE-573E526A8419}"/>
    <cellStyle name="Credit subtotal 3 3 2 10 4" xfId="20383" xr:uid="{5F05A7F1-C4DC-4EDF-B310-D1297245B84C}"/>
    <cellStyle name="Credit subtotal 3 3 2 11" xfId="8451" xr:uid="{E4CB940E-A7F6-416A-9FB2-DB89AAF9B76C}"/>
    <cellStyle name="Credit subtotal 3 3 2 2" xfId="3631" xr:uid="{A95CB1A0-D5D6-4B2D-BA4C-44CFA453F692}"/>
    <cellStyle name="Credit subtotal 3 3 2 2 2" xfId="8837" xr:uid="{03FF98FD-C6B1-4F93-AFBE-96EA81875C02}"/>
    <cellStyle name="Credit subtotal 3 3 2 2 2 2" xfId="36154" xr:uid="{3684EFB5-30F6-4728-A967-5E3AB8CF78B3}"/>
    <cellStyle name="Credit subtotal 3 3 2 2 2 3" xfId="21015" xr:uid="{C0B7E054-29CA-459B-A09C-CE43C5D86B5D}"/>
    <cellStyle name="Credit subtotal 3 3 2 2 3" xfId="27144" xr:uid="{ACB589BA-AFDB-4C57-B076-89F792AC9BCD}"/>
    <cellStyle name="Credit subtotal 3 3 2 2 4" xfId="16517" xr:uid="{277FCEB4-DD3C-42D9-A1B2-E6D220908F5D}"/>
    <cellStyle name="Credit subtotal 3 3 2 3" xfId="4764" xr:uid="{0E0AED13-EFB7-4B17-BC80-FE2C4073778D}"/>
    <cellStyle name="Credit subtotal 3 3 2 3 2" xfId="25727" xr:uid="{1E3EC740-4E9D-46C3-9B61-CC51231BA177}"/>
    <cellStyle name="Credit subtotal 3 3 2 3 3" xfId="17367" xr:uid="{E44F8CFC-7350-41E2-BADB-EF5231A03C1C}"/>
    <cellStyle name="Credit subtotal 3 3 2 4" xfId="4282" xr:uid="{80B3CCAB-C0CB-4606-BAA6-E20143E77235}"/>
    <cellStyle name="Credit subtotal 3 3 2 4 2" xfId="9336" xr:uid="{0F6C5983-846E-4489-9068-068C4652D197}"/>
    <cellStyle name="Credit subtotal 3 3 2 5" xfId="5741" xr:uid="{53063BDD-5CA3-4BB6-90D8-49644B8BADEC}"/>
    <cellStyle name="Credit subtotal 3 3 2 5 2" xfId="10546" xr:uid="{3052A48D-513D-45E3-93BE-AD1524175537}"/>
    <cellStyle name="Credit subtotal 3 3 2 6" xfId="6910" xr:uid="{D73B3812-9DC2-4D1B-BE25-FC181C3101E9}"/>
    <cellStyle name="Credit subtotal 3 3 2 6 2" xfId="11544" xr:uid="{FB47C095-D437-4F73-B2DE-FBB7F50C29FA}"/>
    <cellStyle name="Credit subtotal 3 3 2 7" xfId="7294" xr:uid="{AE826EF3-FEB4-432B-8E0F-D870630C0612}"/>
    <cellStyle name="Credit subtotal 3 3 2 7 2" xfId="11921" xr:uid="{6131E478-73A5-402F-8E7E-A2703094B2BB}"/>
    <cellStyle name="Credit subtotal 3 3 2 8" xfId="7602" xr:uid="{6A9F815D-6A64-44B1-A74F-45E674DE100A}"/>
    <cellStyle name="Credit subtotal 3 3 2 8 2" xfId="12227" xr:uid="{FA45418F-D1DE-4108-BA45-7DF77EB00AF2}"/>
    <cellStyle name="Credit subtotal 3 3 2 9" xfId="4090" xr:uid="{38462C19-050D-414E-8CC1-335911455074}"/>
    <cellStyle name="Credit subtotal 3 3 2 9 2" xfId="9171" xr:uid="{3A549637-CF44-4DBC-8909-4E1C98D30DD5}"/>
    <cellStyle name="Credit subtotal 3 3 3" xfId="2962" xr:uid="{95B778E6-D922-41F7-913F-C939C88A1085}"/>
    <cellStyle name="Credit subtotal 3 3 3 10" xfId="4309" xr:uid="{E648CCAF-CE66-47FA-9003-62F034E5F4FC}"/>
    <cellStyle name="Credit subtotal 3 3 3 11" xfId="7777" xr:uid="{67B0D906-945C-416B-9ED2-3DBD180A7FB8}"/>
    <cellStyle name="Credit subtotal 3 3 3 11 2" xfId="12401" xr:uid="{0AC61935-BA78-47E3-A513-371EED130CAD}"/>
    <cellStyle name="Credit subtotal 3 3 3 2" xfId="3632" xr:uid="{28EF23C2-8EFF-479A-9C8A-96CAFAD03C57}"/>
    <cellStyle name="Credit subtotal 3 3 3 2 2" xfId="8838" xr:uid="{DAF7EAE9-1070-4146-A44C-9C3C1B0D1E12}"/>
    <cellStyle name="Credit subtotal 3 3 3 2 2 2" xfId="36155" xr:uid="{E66C0E18-908F-4CD6-81A0-95A9DDC79405}"/>
    <cellStyle name="Credit subtotal 3 3 3 2 2 3" xfId="21016" xr:uid="{AA0A2EC7-FAA2-48E8-A04A-07F06ECAAD9F}"/>
    <cellStyle name="Credit subtotal 3 3 3 2 3" xfId="26202" xr:uid="{A4384E91-B94D-4E8F-AB69-FEF558032DE4}"/>
    <cellStyle name="Credit subtotal 3 3 3 2 4" xfId="16518" xr:uid="{256DF240-E546-4F74-9C12-B6B7023D553E}"/>
    <cellStyle name="Credit subtotal 3 3 3 3" xfId="4841" xr:uid="{4E75F7BF-0F79-45F0-BB02-94A0F3C4F2EC}"/>
    <cellStyle name="Credit subtotal 3 3 3 3 2" xfId="9781" xr:uid="{34E8860D-389D-4BF7-9A59-BB962BA650BC}"/>
    <cellStyle name="Credit subtotal 3 3 3 4" xfId="5359" xr:uid="{602D5BA5-B003-4B90-93D6-7989A81B23FD}"/>
    <cellStyle name="Credit subtotal 3 3 3 4 2" xfId="36097" xr:uid="{E8924F97-0FF0-48A9-A907-34495FD20804}"/>
    <cellStyle name="Credit subtotal 3 3 3 4 3" xfId="17890" xr:uid="{D3001355-D43C-45C9-B746-1EDD3BF93E5A}"/>
    <cellStyle name="Credit subtotal 3 3 3 5" xfId="5977" xr:uid="{8C89FE2A-739C-437E-A965-9E9AA27F78C4}"/>
    <cellStyle name="Credit subtotal 3 3 3 5 2" xfId="10746" xr:uid="{045EF42D-A7A9-4B2D-9AE5-74FB98AA7599}"/>
    <cellStyle name="Credit subtotal 3 3 3 6" xfId="6365" xr:uid="{3956BE57-73AC-4379-848A-D455EBED69D4}"/>
    <cellStyle name="Credit subtotal 3 3 3 6 2" xfId="11107" xr:uid="{7A2581D8-F492-4208-A64D-98B278EC3CAA}"/>
    <cellStyle name="Credit subtotal 3 3 3 7" xfId="3977" xr:uid="{08EBD048-DFDB-4A2F-AFC2-8BD332FDDB97}"/>
    <cellStyle name="Credit subtotal 3 3 3 7 2" xfId="9077" xr:uid="{BCCA3EDD-CCF8-440F-AFD5-E38F59E5F567}"/>
    <cellStyle name="Credit subtotal 3 3 3 8" xfId="6975" xr:uid="{866770F4-F2F0-4355-AB29-06238F0E11F3}"/>
    <cellStyle name="Credit subtotal 3 3 3 8 2" xfId="11607" xr:uid="{1FCA7D53-C004-42B6-8A6D-1FA23ED81CA0}"/>
    <cellStyle name="Credit subtotal 3 3 3 9" xfId="7366" xr:uid="{58DE868D-8CA7-4F9D-8FE0-AADDA2F2B599}"/>
    <cellStyle name="Credit subtotal 3 3 3 9 2" xfId="11993" xr:uid="{80B30C4B-E7CB-44AF-8A14-E4DB8BB556F5}"/>
    <cellStyle name="Credit subtotal 3 3 4" xfId="2995" xr:uid="{57125144-2819-4889-9946-6C9CDF6DBB59}"/>
    <cellStyle name="Credit subtotal 3 3 4 10" xfId="7048" xr:uid="{8EA69716-3282-4BA7-AFDC-DF79D6E9253C}"/>
    <cellStyle name="Credit subtotal 3 3 4 2" xfId="3633" xr:uid="{A935C877-53C0-483C-AEAA-99ED36D16B7F}"/>
    <cellStyle name="Credit subtotal 3 3 4 2 2" xfId="8839" xr:uid="{9706182E-E6BB-45C6-BC24-B6199BEA851B}"/>
    <cellStyle name="Credit subtotal 3 3 4 2 2 2" xfId="36156" xr:uid="{C27BCF0B-8AFA-40DD-960B-3C11BDDECE0E}"/>
    <cellStyle name="Credit subtotal 3 3 4 2 2 3" xfId="21017" xr:uid="{BF85F2CB-6762-4F22-894D-8E879A9A7FF4}"/>
    <cellStyle name="Credit subtotal 3 3 4 2 3" xfId="31351" xr:uid="{4AAE1BA2-3B76-440B-91CA-67E3908FE064}"/>
    <cellStyle name="Credit subtotal 3 3 4 2 4" xfId="16519" xr:uid="{AE19F216-5257-43D0-AC9E-EADF19987F91}"/>
    <cellStyle name="Credit subtotal 3 3 4 3" xfId="5390" xr:uid="{813F0D12-59E5-46FA-B233-A644EEFBA140}"/>
    <cellStyle name="Credit subtotal 3 3 4 3 2" xfId="36100" xr:uid="{E5B968F5-6035-45AF-A25E-E913A4F0F59A}"/>
    <cellStyle name="Credit subtotal 3 3 4 3 3" xfId="17918" xr:uid="{CC99C3B8-2268-4853-84E9-5C31D8200929}"/>
    <cellStyle name="Credit subtotal 3 3 4 4" xfId="5692" xr:uid="{80424402-CC34-428D-B3D4-6055285C68D6}"/>
    <cellStyle name="Credit subtotal 3 3 4 4 2" xfId="10511" xr:uid="{F3D9DA9C-27D2-41DE-8A14-EF6A54AB4EE5}"/>
    <cellStyle name="Credit subtotal 3 3 4 5" xfId="6396" xr:uid="{A031EBF0-0D73-4D3C-A9C7-18B10C42F9C5}"/>
    <cellStyle name="Credit subtotal 3 3 4 5 2" xfId="11138" xr:uid="{3EA69E5E-B36D-4120-8389-10711E413A01}"/>
    <cellStyle name="Credit subtotal 3 3 4 6" xfId="4006" xr:uid="{90E611DE-90F2-4EFB-A815-B050E71D1D26}"/>
    <cellStyle name="Credit subtotal 3 3 4 6 2" xfId="9096" xr:uid="{13917415-1FE4-4702-ABB6-5B329399DCF5}"/>
    <cellStyle name="Credit subtotal 3 3 4 7" xfId="7005" xr:uid="{DA6675BA-C75B-437F-ABA7-F858D6A140CC}"/>
    <cellStyle name="Credit subtotal 3 3 4 7 2" xfId="11637" xr:uid="{DE03EF2D-D283-4A17-903A-42818AFFB90F}"/>
    <cellStyle name="Credit subtotal 3 3 4 8" xfId="7396" xr:uid="{6F096185-2ECE-4187-BCBE-CFC1AD75C895}"/>
    <cellStyle name="Credit subtotal 3 3 4 8 2" xfId="12023" xr:uid="{45F8215C-9163-47A9-BF40-AADA2A23DADB}"/>
    <cellStyle name="Credit subtotal 3 3 4 9" xfId="7613" xr:uid="{426F041F-3919-47FA-BFF3-B1B1B9B0689D}"/>
    <cellStyle name="Credit subtotal 3 3 4 9 2" xfId="12238" xr:uid="{686BA9BC-005A-44C5-95D7-5729FD634D6E}"/>
    <cellStyle name="Credit subtotal 3 3 5" xfId="2910" xr:uid="{00FCB9B4-B8A8-4682-B9D0-F47FF402406B}"/>
    <cellStyle name="Credit subtotal 3 3 5 10" xfId="6144" xr:uid="{14FD4BFF-93FB-4139-826E-522DDBBC37F4}"/>
    <cellStyle name="Credit subtotal 3 3 5 10 2" xfId="10896" xr:uid="{058AC39F-99E9-44B8-B1F6-25971383E2BA}"/>
    <cellStyle name="Credit subtotal 3 3 5 11" xfId="8143" xr:uid="{FE5E085E-5249-402C-86D3-5B31363018A5}"/>
    <cellStyle name="Credit subtotal 3 3 5 11 2" xfId="12756" xr:uid="{5DB72B3D-7EC0-4BE3-B403-930E20533868}"/>
    <cellStyle name="Credit subtotal 3 3 5 11 2 2" xfId="36235" xr:uid="{37C6803B-DA99-4E1A-9C84-51E8DAA47767}"/>
    <cellStyle name="Credit subtotal 3 3 5 11 2 3" xfId="24456" xr:uid="{762E8743-EA88-4AD8-B500-4E188F20FB24}"/>
    <cellStyle name="Credit subtotal 3 3 5 11 3" xfId="30687" xr:uid="{50E80A3C-7B08-47EB-806A-C3B5B185C7BC}"/>
    <cellStyle name="Credit subtotal 3 3 5 11 4" xfId="20401" xr:uid="{C8DC483B-678F-4063-B02F-49DB4683131F}"/>
    <cellStyle name="Credit subtotal 3 3 5 2" xfId="3634" xr:uid="{41996ED1-3F97-4589-9AAB-AEC3F6F8B634}"/>
    <cellStyle name="Credit subtotal 3 3 5 2 2" xfId="8840" xr:uid="{E2D1059C-8FEF-461C-84DE-A8BA419DEC86}"/>
    <cellStyle name="Credit subtotal 3 3 5 2 2 2" xfId="36157" xr:uid="{C113B040-3088-4DDC-B070-AC4E2811121C}"/>
    <cellStyle name="Credit subtotal 3 3 5 2 2 3" xfId="21018" xr:uid="{9DDC28CF-DA5F-4435-BCEA-96B0AC599CFB}"/>
    <cellStyle name="Credit subtotal 3 3 5 2 3" xfId="26933" xr:uid="{36202532-474B-4457-9DB6-A7CA606FABF6}"/>
    <cellStyle name="Credit subtotal 3 3 5 2 4" xfId="16520" xr:uid="{420F2F03-FC60-4C4B-9A86-61C588DFF82E}"/>
    <cellStyle name="Credit subtotal 3 3 5 3" xfId="4789" xr:uid="{328081D1-51AA-41B8-8B07-070B640B3999}"/>
    <cellStyle name="Credit subtotal 3 3 5 3 2" xfId="9739" xr:uid="{00C221B0-FD2A-4151-BF5F-ECDE47F864B2}"/>
    <cellStyle name="Credit subtotal 3 3 5 4" xfId="5313" xr:uid="{1B97D701-6BC8-4E2E-A84C-7020ED957D77}"/>
    <cellStyle name="Credit subtotal 3 3 5 4 2" xfId="36094" xr:uid="{2F1E53B1-4ECF-449D-A829-2C9414E91077}"/>
    <cellStyle name="Credit subtotal 3 3 5 4 3" xfId="17850" xr:uid="{F2CC3E34-ED94-4B47-AF46-FBFF0428605E}"/>
    <cellStyle name="Credit subtotal 3 3 5 5" xfId="5926" xr:uid="{BDADEC39-8493-41CD-8E00-6D4EB6487F8A}"/>
    <cellStyle name="Credit subtotal 3 3 5 5 2" xfId="10699" xr:uid="{32A8B709-789E-4813-9A0D-DED57DA5F6C0}"/>
    <cellStyle name="Credit subtotal 3 3 5 6" xfId="6317" xr:uid="{EE39501E-9C4C-439C-B62C-0E6AAC12B420}"/>
    <cellStyle name="Credit subtotal 3 3 5 6 2" xfId="11059" xr:uid="{7A1192C6-A714-4D9B-AC17-C5645F1AF145}"/>
    <cellStyle name="Credit subtotal 3 3 5 7" xfId="5743" xr:uid="{80F403F6-97E0-4480-8409-F11E441B1357}"/>
    <cellStyle name="Credit subtotal 3 3 5 7 2" xfId="10548" xr:uid="{61B08037-FC99-412B-8900-E3099032B423}"/>
    <cellStyle name="Credit subtotal 3 3 5 8" xfId="6928" xr:uid="{3D05E0DC-0A72-497C-8CE8-14608B1136BC}"/>
    <cellStyle name="Credit subtotal 3 3 5 8 2" xfId="11560" xr:uid="{3AD15391-59F1-4F39-A804-2B6F7521B555}"/>
    <cellStyle name="Credit subtotal 3 3 5 9" xfId="7317" xr:uid="{06F35344-BBA5-4331-801C-1331BF1F2177}"/>
    <cellStyle name="Credit subtotal 3 3 5 9 2" xfId="11944" xr:uid="{8B163BD0-D7B0-43EA-8922-4823ECD9333A}"/>
    <cellStyle name="Credit subtotal 3 3 6" xfId="3630" xr:uid="{038C6F28-C4E4-4268-A85F-3724325CA2F0}"/>
    <cellStyle name="Credit subtotal 3 3 6 2" xfId="8836" xr:uid="{6A0F1421-E099-401B-8F58-55F980F96658}"/>
    <cellStyle name="Credit subtotal 3 3 6 2 2" xfId="36153" xr:uid="{7F20C07F-46AF-4672-B513-38AD3AE37EED}"/>
    <cellStyle name="Credit subtotal 3 3 6 2 3" xfId="21014" xr:uid="{98914303-9903-430F-A3E9-9D57D6F120A7}"/>
    <cellStyle name="Credit subtotal 3 3 6 3" xfId="30321" xr:uid="{CBED2E09-3481-451B-B7C9-3B3520C5FED9}"/>
    <cellStyle name="Credit subtotal 3 3 6 4" xfId="16516" xr:uid="{15C1CF5F-BCA1-459F-A984-DB724CF26FC5}"/>
    <cellStyle name="Credit subtotal 3 3 7" xfId="3720" xr:uid="{E9423512-24EE-4C95-AAAC-E28697045201}"/>
    <cellStyle name="Credit subtotal 3 3 7 2" xfId="35094" xr:uid="{03512EC6-3C70-427A-919A-2889ED62F0B4}"/>
    <cellStyle name="Credit subtotal 3 3 7 3" xfId="16592" xr:uid="{F82242BA-6C12-43C4-85D7-86113C7AE5AC}"/>
    <cellStyle name="Credit subtotal 3 3 8" xfId="4037" xr:uid="{07DD9BC1-CA37-4D10-8FB0-2DA92E0985E0}"/>
    <cellStyle name="Credit subtotal 3 3 8 2" xfId="9124" xr:uid="{E912ED9D-8125-4CA4-BE6D-1F806D6755D0}"/>
    <cellStyle name="Credit subtotal 3 3 9" xfId="3535" xr:uid="{AF510CC3-0223-49BB-AFB1-FF598C147EA4}"/>
    <cellStyle name="Credit subtotal 3 3 9 2" xfId="8755" xr:uid="{E66942CB-A62C-4C96-B7FF-15A7D1ABE4C7}"/>
    <cellStyle name="Credit subtotal 3 4" xfId="2786" xr:uid="{235235E1-DD1F-495D-900D-DEC89E1CFE0D}"/>
    <cellStyle name="Credit subtotal 3 4 10" xfId="6588" xr:uid="{8C260028-AC7C-4172-9410-D08E61956B8C}"/>
    <cellStyle name="Credit subtotal 3 4 2" xfId="3635" xr:uid="{4FB2ADF8-B928-4D59-84DD-A78F9F0E553D}"/>
    <cellStyle name="Credit subtotal 3 4 2 2" xfId="8841" xr:uid="{20F32F18-57D5-4F3F-A091-DC94DA01F96E}"/>
    <cellStyle name="Credit subtotal 3 4 2 2 2" xfId="36158" xr:uid="{83A4D660-8413-4C9E-9845-3A33578C31B9}"/>
    <cellStyle name="Credit subtotal 3 4 2 2 3" xfId="21019" xr:uid="{C37C1DE6-B5D9-4F25-91B0-758CEE4D4BA9}"/>
    <cellStyle name="Credit subtotal 3 4 2 3" xfId="34219" xr:uid="{E835F934-FC05-4C66-80CB-55F0768B76D5}"/>
    <cellStyle name="Credit subtotal 3 4 2 4" xfId="16521" xr:uid="{7DB0681F-97DA-470D-B1E7-62588B74A435}"/>
    <cellStyle name="Credit subtotal 3 4 3" xfId="5217" xr:uid="{6FE3FD5C-99DE-4DD6-B3B0-030E95FC6829}"/>
    <cellStyle name="Credit subtotal 3 4 3 2" xfId="36080" xr:uid="{3D58B400-230B-4343-AC9B-455B1CB1768A}"/>
    <cellStyle name="Credit subtotal 3 4 3 3" xfId="17766" xr:uid="{2A727699-B9BF-4B37-9CB2-E7312BF2935B}"/>
    <cellStyle name="Credit subtotal 3 4 4" xfId="5579" xr:uid="{52294A66-B220-4C84-B5B5-3563F211AAA7}"/>
    <cellStyle name="Credit subtotal 3 4 4 2" xfId="10418" xr:uid="{CC2D2C6D-D181-4196-8C64-9A3B6DDD1007}"/>
    <cellStyle name="Credit subtotal 3 4 5" xfId="4487" xr:uid="{944B374C-44E1-44B4-BE08-E2F569C1BF36}"/>
    <cellStyle name="Credit subtotal 3 4 5 2" xfId="9518" xr:uid="{A3F51711-F985-42C8-8B29-506AAD8F5637}"/>
    <cellStyle name="Credit subtotal 3 4 6" xfId="5591" xr:uid="{7FCE757D-1880-43F6-830D-A99DB2AD5ACE}"/>
    <cellStyle name="Credit subtotal 3 4 6 2" xfId="10430" xr:uid="{B48F1467-1CC0-4C32-83AB-0B1DCF39C5C6}"/>
    <cellStyle name="Credit subtotal 3 4 7" xfId="6828" xr:uid="{FBBFD019-33E1-4386-A58C-908E0F39E358}"/>
    <cellStyle name="Credit subtotal 3 4 7 2" xfId="11469" xr:uid="{1B1584E1-C1E9-4B20-A7D2-E626BBD8F073}"/>
    <cellStyle name="Credit subtotal 3 4 8" xfId="7208" xr:uid="{5E3130E3-6EC7-43B6-9C97-23FDED8A6B0E}"/>
    <cellStyle name="Credit subtotal 3 4 8 2" xfId="11835" xr:uid="{E0C575EA-963A-418D-AC45-61A8D81B8ABA}"/>
    <cellStyle name="Credit subtotal 3 4 9" xfId="7574" xr:uid="{9053D90A-86A4-4B07-9AA3-AAB59996C2F1}"/>
    <cellStyle name="Credit subtotal 3 4 9 2" xfId="12201" xr:uid="{E4BAD976-8273-48C1-BA99-DD92B2F4AECD}"/>
    <cellStyle name="Credit subtotal 3 5" xfId="3627" xr:uid="{690EF394-FF33-449A-9F1E-4F99ADBBDE00}"/>
    <cellStyle name="Credit subtotal 3 5 2" xfId="8833" xr:uid="{C02FAE0B-5ACE-405F-B3DB-3B60C7E3A233}"/>
    <cellStyle name="Credit subtotal 3 5 2 2" xfId="36150" xr:uid="{B5C7C78D-8B41-45CD-A397-0ADAA66DD730}"/>
    <cellStyle name="Credit subtotal 3 5 2 3" xfId="21011" xr:uid="{E5C272D5-9871-459C-B769-DBA4CB33CC80}"/>
    <cellStyle name="Credit subtotal 3 5 3" xfId="31288" xr:uid="{E82DB50C-23EC-4164-B5B1-3F37026E9498}"/>
    <cellStyle name="Credit subtotal 3 5 4" xfId="16513" xr:uid="{27EE5A03-A515-4AC7-BC3B-9C45EFBF940A}"/>
    <cellStyle name="Credit subtotal 3 6" xfId="4908" xr:uid="{0F838121-F4FB-4088-A3C9-5D8627A9AC7E}"/>
    <cellStyle name="Credit subtotal 3 6 2" xfId="34933" xr:uid="{C6828252-C960-4387-BC27-976E36D89635}"/>
    <cellStyle name="Credit subtotal 3 6 3" xfId="17473" xr:uid="{0A062F23-4E7D-49BD-9D0D-F9D015FFBCE2}"/>
    <cellStyle name="Credit subtotal 3 7" xfId="4039" xr:uid="{EB282D90-DD16-4D8F-B1A1-AAE52FDE4052}"/>
    <cellStyle name="Credit subtotal 3 7 2" xfId="9126" xr:uid="{54703431-B1D1-4FAA-B030-2AC6473C74AA}"/>
    <cellStyle name="Credit subtotal 3 8" xfId="4810" xr:uid="{62A6C5CD-56D4-4B51-A328-E25F13B1AF36}"/>
    <cellStyle name="Credit subtotal 3 8 2" xfId="9756" xr:uid="{F85E6287-141A-43D8-918E-43ADFEB448E2}"/>
    <cellStyle name="Credit subtotal 3 9" xfId="5761" xr:uid="{BD9CC38F-0E93-4F30-9418-4DF6F6E94EA7}"/>
    <cellStyle name="Credit subtotal 3 9 2" xfId="10564" xr:uid="{5F767E91-AA10-42C5-8F9F-84A3474BCB4A}"/>
    <cellStyle name="Credit subtotal 4" xfId="1863" xr:uid="{9C646766-B129-493F-8C4C-F898F89A6B43}"/>
    <cellStyle name="Credit subtotal 4 10" xfId="5441" xr:uid="{63CA338E-90CF-49C1-B0C3-3E323DB4145F}"/>
    <cellStyle name="Credit subtotal 4 10 2" xfId="10286" xr:uid="{49C2C174-8714-4B5F-8D30-CB6597988670}"/>
    <cellStyle name="Credit subtotal 4 2" xfId="2860" xr:uid="{75AE5EC6-9470-46F9-B65C-E0649C1481B4}"/>
    <cellStyle name="Credit subtotal 4 2 10" xfId="7167" xr:uid="{37D8EE3A-B9B9-4477-B4FC-26399492937F}"/>
    <cellStyle name="Credit subtotal 4 2 2" xfId="3637" xr:uid="{ACEFC539-E537-48FC-9B21-C1890DC740DD}"/>
    <cellStyle name="Credit subtotal 4 2 2 2" xfId="8843" xr:uid="{3E0DFDC1-082A-4E6B-B8EC-9F8C0554C0BE}"/>
    <cellStyle name="Credit subtotal 4 2 2 2 2" xfId="36160" xr:uid="{25FB0BC5-FC48-4938-92BD-3C96697FDED4}"/>
    <cellStyle name="Credit subtotal 4 2 2 2 3" xfId="21021" xr:uid="{55773DB1-B9C6-4C05-8EB4-711712FD69FD}"/>
    <cellStyle name="Credit subtotal 4 2 2 3" xfId="33926" xr:uid="{257ADB0E-E5BD-4B1B-89DB-A51E6D0A3AF7}"/>
    <cellStyle name="Credit subtotal 4 2 2 4" xfId="16523" xr:uid="{4148843C-793F-4DA4-A4A0-BD50A1318C41}"/>
    <cellStyle name="Credit subtotal 4 2 3" xfId="5274" xr:uid="{3C9EF0EA-1CD1-4DAE-82E7-1B2519A3BD3B}"/>
    <cellStyle name="Credit subtotal 4 2 3 2" xfId="36090" xr:uid="{6071242B-E637-44B2-875E-9EE3E5E0F0BD}"/>
    <cellStyle name="Credit subtotal 4 2 3 3" xfId="17816" xr:uid="{87DDE1F3-FE52-420E-AA39-A1997C4E72A0}"/>
    <cellStyle name="Credit subtotal 4 2 4" xfId="5624" xr:uid="{3346996D-4188-45BC-84F0-E9BF54162E1B}"/>
    <cellStyle name="Credit subtotal 4 2 4 2" xfId="10456" xr:uid="{1DBF9212-FF1A-4D33-8AAE-C3DC104F9FD3}"/>
    <cellStyle name="Credit subtotal 4 2 5" xfId="6273" xr:uid="{15674675-C798-41B7-9BE8-346B1D008BCE}"/>
    <cellStyle name="Credit subtotal 4 2 5 2" xfId="11017" xr:uid="{E2A0F0F6-5EF0-4CD3-BB58-2314E9185298}"/>
    <cellStyle name="Credit subtotal 4 2 6" xfId="3905" xr:uid="{291F7F90-C267-4853-9027-968E3DE13957}"/>
    <cellStyle name="Credit subtotal 4 2 6 2" xfId="9056" xr:uid="{8FC51603-183E-46EE-9FD2-F2E83F40E5FA}"/>
    <cellStyle name="Credit subtotal 4 2 7" xfId="6890" xr:uid="{35F5832B-D996-4707-B7CF-252924CA8FF5}"/>
    <cellStyle name="Credit subtotal 4 2 7 2" xfId="11524" xr:uid="{0EFB7999-2AB7-466B-AC6A-57800F06B978}"/>
    <cellStyle name="Credit subtotal 4 2 8" xfId="7273" xr:uid="{C29196F0-37CC-4FDD-98A9-BC727BF95905}"/>
    <cellStyle name="Credit subtotal 4 2 8 2" xfId="11900" xr:uid="{746F46AC-D389-4EE2-BAA7-07BA248E0B97}"/>
    <cellStyle name="Credit subtotal 4 2 9" xfId="7598" xr:uid="{2B423477-43B3-410A-BFFE-12920310D5A4}"/>
    <cellStyle name="Credit subtotal 4 2 9 2" xfId="12223" xr:uid="{0D200FA8-1274-4E72-890F-216AC9CA37F4}"/>
    <cellStyle name="Credit subtotal 4 3" xfId="3636" xr:uid="{59D7CD5E-4C7B-4AE8-93E0-85A236ECBAF3}"/>
    <cellStyle name="Credit subtotal 4 3 2" xfId="8842" xr:uid="{24EF7A87-F3C8-44CE-AE06-8607082E7078}"/>
    <cellStyle name="Credit subtotal 4 3 2 2" xfId="36159" xr:uid="{6D97687D-648B-49F6-A82A-9CCFC6F3ED17}"/>
    <cellStyle name="Credit subtotal 4 3 2 3" xfId="21020" xr:uid="{33308196-6CE0-4131-8778-F72FF3D72B9D}"/>
    <cellStyle name="Credit subtotal 4 3 3" xfId="30150" xr:uid="{2FBCA674-CA10-4663-948F-667CDA0774BE}"/>
    <cellStyle name="Credit subtotal 4 3 4" xfId="16522" xr:uid="{A7151DC5-75B9-4BC2-B07F-ECBC3AB3312A}"/>
    <cellStyle name="Credit subtotal 4 4" xfId="3721" xr:uid="{B8BAEFCC-FDDE-4591-9110-A34260EF9369}"/>
    <cellStyle name="Credit subtotal 4 4 2" xfId="35095" xr:uid="{0B39B70B-6D0D-4785-9433-5C9A69FAF1B3}"/>
    <cellStyle name="Credit subtotal 4 4 3" xfId="16593" xr:uid="{50D7D32E-E801-461B-AD0F-9D70FD74274E}"/>
    <cellStyle name="Credit subtotal 4 5" xfId="4036" xr:uid="{BA86BC2F-52F3-4772-B513-8F40D6EE9F0F}"/>
    <cellStyle name="Credit subtotal 4 5 2" xfId="9123" xr:uid="{EFD31987-9B4C-46D4-AC0A-FF64B8819FEB}"/>
    <cellStyle name="Credit subtotal 4 6" xfId="3515" xr:uid="{1E4468F9-E062-4B8F-AAF2-E28131F4DBAF}"/>
    <cellStyle name="Credit subtotal 4 6 2" xfId="8738" xr:uid="{1EC3FD29-418B-4CE9-BDF3-7E7671B62D0E}"/>
    <cellStyle name="Credit subtotal 4 7" xfId="5779" xr:uid="{6271A14A-04ED-4B21-8CCA-EE52E2A011FF}"/>
    <cellStyle name="Credit subtotal 4 7 2" xfId="10580" xr:uid="{7BB4D4D0-E876-4351-84F7-0EB1C6337242}"/>
    <cellStyle name="Credit subtotal 4 8" xfId="6048" xr:uid="{9D6B41E4-E96B-4845-9331-F637F4779E59}"/>
    <cellStyle name="Credit subtotal 4 8 2" xfId="10811" xr:uid="{E24202B9-D5FC-4348-98C2-04A42527D888}"/>
    <cellStyle name="Credit subtotal 4 9" xfId="5769" xr:uid="{2D04A046-3EDC-4083-9735-622AC35501DE}"/>
    <cellStyle name="Credit subtotal 4 9 2" xfId="10572" xr:uid="{D79BFE4F-0C80-4C18-8E34-1718D6594E01}"/>
    <cellStyle name="Credit subtotal 5" xfId="1864" xr:uid="{290D2F6A-0EF8-44FC-9EE2-768F96BFD9E0}"/>
    <cellStyle name="Credit subtotal 5 10" xfId="7497" xr:uid="{011920B1-1B97-4774-807F-AABD9D775AF8}"/>
    <cellStyle name="Credit subtotal 5 10 2" xfId="12124" xr:uid="{6E22BCDB-2930-4215-A554-DA6CB05B8CA8}"/>
    <cellStyle name="Credit subtotal 5 2" xfId="2748" xr:uid="{59A5015B-4A08-4D93-A459-88F968BA6A13}"/>
    <cellStyle name="Credit subtotal 5 2 10" xfId="6295" xr:uid="{2D24188C-2D5C-4F64-A697-23D678584C33}"/>
    <cellStyle name="Credit subtotal 5 2 2" xfId="3639" xr:uid="{DBED343B-500E-419F-9B67-AC7056C3E016}"/>
    <cellStyle name="Credit subtotal 5 2 2 2" xfId="8845" xr:uid="{38E1F5C6-98C5-4967-8F69-87B171EFF7A2}"/>
    <cellStyle name="Credit subtotal 5 2 2 2 2" xfId="36162" xr:uid="{C024F786-C37B-4FDA-B9B6-91FF888398A2}"/>
    <cellStyle name="Credit subtotal 5 2 2 2 3" xfId="21023" xr:uid="{12FD1CA2-3656-43FA-BBA0-71B14244B0F6}"/>
    <cellStyle name="Credit subtotal 5 2 2 3" xfId="33590" xr:uid="{4EA3F43B-31B5-4254-8EC7-0567BDD23053}"/>
    <cellStyle name="Credit subtotal 5 2 2 4" xfId="16525" xr:uid="{A9B750E6-C103-4B1E-B053-821152FC6359}"/>
    <cellStyle name="Credit subtotal 5 2 3" xfId="5183" xr:uid="{82EB1318-A95F-45B0-891B-0D6485F33BDA}"/>
    <cellStyle name="Credit subtotal 5 2 3 2" xfId="36075" xr:uid="{1453CE08-F424-46F0-93AD-B95754F7195A}"/>
    <cellStyle name="Credit subtotal 5 2 3 3" xfId="17734" xr:uid="{798A8C66-93BF-4546-908F-A1CBE0CF96CB}"/>
    <cellStyle name="Credit subtotal 5 2 4" xfId="3246" xr:uid="{07D35A26-89B1-4D90-BB2D-FE1E0B9F6AB4}"/>
    <cellStyle name="Credit subtotal 5 2 4 2" xfId="8505" xr:uid="{399EC273-95AC-4A6D-9CC0-6A6E9C9F35CC}"/>
    <cellStyle name="Credit subtotal 5 2 5" xfId="4472" xr:uid="{953E8B6F-3B32-4CC5-8F3F-F94CA535AF3C}"/>
    <cellStyle name="Credit subtotal 5 2 5 2" xfId="9506" xr:uid="{E40DE9B8-DB99-435B-B20F-0EDE606CF914}"/>
    <cellStyle name="Credit subtotal 5 2 6" xfId="5793" xr:uid="{F2031612-DF81-48A6-8F76-9DD04E6EADB7}"/>
    <cellStyle name="Credit subtotal 5 2 6 2" xfId="10589" xr:uid="{FE4FCEFF-2DEB-4F3B-AD2A-6A2107DF4060}"/>
    <cellStyle name="Credit subtotal 5 2 7" xfId="6705" xr:uid="{1AA039CA-1EB9-462E-876A-14075E43A52D}"/>
    <cellStyle name="Credit subtotal 5 2 7 2" xfId="11429" xr:uid="{4512A7C1-2AE5-41CE-A0DC-774BC49AB479}"/>
    <cellStyle name="Credit subtotal 5 2 8" xfId="6432" xr:uid="{D9FE177C-A938-42B2-A8B9-454F8EF3DD26}"/>
    <cellStyle name="Credit subtotal 5 2 8 2" xfId="11173" xr:uid="{41AD1EEF-C24C-4BEA-B2EE-659F34CB07CC}"/>
    <cellStyle name="Credit subtotal 5 2 9" xfId="7569" xr:uid="{45099937-39C6-46BB-968D-640912B711F0}"/>
    <cellStyle name="Credit subtotal 5 2 9 2" xfId="12196" xr:uid="{6EE1494E-D031-47E2-830C-08BD8CE8C25B}"/>
    <cellStyle name="Credit subtotal 5 3" xfId="3638" xr:uid="{5DEBEDE7-4E07-444A-8ABA-5F0CD474EC87}"/>
    <cellStyle name="Credit subtotal 5 3 2" xfId="8844" xr:uid="{F018E8AD-0AF4-4ABC-BA3F-FF42E11968F6}"/>
    <cellStyle name="Credit subtotal 5 3 2 2" xfId="36161" xr:uid="{177F1592-4B63-42C0-8384-5A2D20FC1833}"/>
    <cellStyle name="Credit subtotal 5 3 2 3" xfId="21022" xr:uid="{BDC84605-9AFA-4B2E-902C-E6A34FE244EB}"/>
    <cellStyle name="Credit subtotal 5 3 3" xfId="29858" xr:uid="{860D72A2-C6DF-4330-A1F0-CAD029BC6352}"/>
    <cellStyle name="Credit subtotal 5 3 4" xfId="16524" xr:uid="{57B6AEFB-C673-4C20-BF88-FD3D52FC66B0}"/>
    <cellStyle name="Credit subtotal 5 4" xfId="3722" xr:uid="{9C366E53-31F7-4D29-B780-1CD3A7EB467F}"/>
    <cellStyle name="Credit subtotal 5 4 2" xfId="25971" xr:uid="{21C8A899-5512-4431-8CA7-3653C1D651A6}"/>
    <cellStyle name="Credit subtotal 5 4 3" xfId="16594" xr:uid="{444B48FC-3120-451C-AD80-3883FA0C060F}"/>
    <cellStyle name="Credit subtotal 5 5" xfId="4035" xr:uid="{8066585B-82D1-4602-9298-770644663D61}"/>
    <cellStyle name="Credit subtotal 5 5 2" xfId="9122" xr:uid="{2CA2DB2D-F9A9-4539-954E-5054B7CE24EE}"/>
    <cellStyle name="Credit subtotal 5 6" xfId="3696" xr:uid="{9AF3DA44-B953-455E-B4BD-3A60C5D9B58C}"/>
    <cellStyle name="Credit subtotal 5 6 2" xfId="8896" xr:uid="{4CEEB7A9-ED07-4157-AD30-C0B6BBC76BC0}"/>
    <cellStyle name="Credit subtotal 5 7" xfId="5660" xr:uid="{1A8C5DD5-4DDE-42D8-8CB1-5C31C2C3F41E}"/>
    <cellStyle name="Credit subtotal 5 7 2" xfId="10486" xr:uid="{CF78A3EF-70F4-44B4-BBA0-CCE02E946D9A}"/>
    <cellStyle name="Credit subtotal 5 8" xfId="5773" xr:uid="{0BEBE07D-E8CA-456C-A061-A1C87FDB9B59}"/>
    <cellStyle name="Credit subtotal 5 8 2" xfId="10576" xr:uid="{75E6CFAF-B719-417E-849B-1D7885D9DB0C}"/>
    <cellStyle name="Credit subtotal 5 9" xfId="5656" xr:uid="{5CE626B2-8045-4D4C-AB16-AAC47C0BF648}"/>
    <cellStyle name="Credit subtotal 5 9 2" xfId="10483" xr:uid="{380DECB4-2AB1-4A3D-92D2-C6497C3AC167}"/>
    <cellStyle name="Credit subtotal 6" xfId="2635" xr:uid="{A4AB4224-850C-40D4-97AD-9A0611C3E36F}"/>
    <cellStyle name="Credit subtotal 6 10" xfId="7921" xr:uid="{80F1B032-CC91-49EF-AFE2-43197A0521A2}"/>
    <cellStyle name="Credit subtotal 6 10 2" xfId="12534" xr:uid="{D4B6957E-761D-4E56-ACCD-0FC1EEFD6C37}"/>
    <cellStyle name="Credit subtotal 6 10 2 2" xfId="36206" xr:uid="{3696ECFA-86D1-4881-BD92-B802C3282E6B}"/>
    <cellStyle name="Credit subtotal 6 10 2 3" xfId="24280" xr:uid="{899950E0-0EC7-48B5-AD20-B7F9251258E4}"/>
    <cellStyle name="Credit subtotal 6 10 3" xfId="30465" xr:uid="{04592FE5-AD00-4D3D-8F2C-502B6EB327E2}"/>
    <cellStyle name="Credit subtotal 6 10 4" xfId="20179" xr:uid="{A7991AB1-1489-4CAC-AE27-610D177E4EDD}"/>
    <cellStyle name="Credit subtotal 6 11" xfId="8445" xr:uid="{BCAC1046-D2B4-4F07-842A-B03E2E8F2970}"/>
    <cellStyle name="Credit subtotal 6 2" xfId="3640" xr:uid="{F16AF0DF-276A-4DDE-85B6-46EBDF82DBFF}"/>
    <cellStyle name="Credit subtotal 6 2 2" xfId="8846" xr:uid="{F6027227-EC9E-440A-BA15-F5E5DE49B6CE}"/>
    <cellStyle name="Credit subtotal 6 2 2 2" xfId="36163" xr:uid="{5B45645C-56FF-4F35-AE8C-5E70FED96FF3}"/>
    <cellStyle name="Credit subtotal 6 2 2 3" xfId="21024" xr:uid="{01916752-0BD7-4F37-BE65-6B8F4B5988B3}"/>
    <cellStyle name="Credit subtotal 6 2 3" xfId="29519" xr:uid="{2CEE84CA-856B-4E5F-B9BC-11A3F918D4BF}"/>
    <cellStyle name="Credit subtotal 6 2 4" xfId="16526" xr:uid="{1A67761B-5442-43CE-9DF4-994CDC35D0DD}"/>
    <cellStyle name="Credit subtotal 6 3" xfId="3201" xr:uid="{008819CD-17DB-4855-BBBA-CA11071A212C}"/>
    <cellStyle name="Credit subtotal 6 3 2" xfId="28073" xr:uid="{C559E6EB-2445-4F1B-960B-4C2ED5126880}"/>
    <cellStyle name="Credit subtotal 6 3 3" xfId="16134" xr:uid="{DE018648-71DE-4F50-A40F-361C12866F00}"/>
    <cellStyle name="Credit subtotal 6 4" xfId="4073" xr:uid="{3A0F66CA-2AFE-4FDC-99D4-A5CB51944E07}"/>
    <cellStyle name="Credit subtotal 6 4 2" xfId="9160" xr:uid="{969E78BA-CC27-490B-BA60-B84D3E09C4FC}"/>
    <cellStyle name="Credit subtotal 6 5" xfId="3604" xr:uid="{D91FB7C6-18BC-49F8-850C-2D2EA5888C48}"/>
    <cellStyle name="Credit subtotal 6 5 2" xfId="8812" xr:uid="{754332DE-D273-4E39-9080-5FC14DFDF6F8}"/>
    <cellStyle name="Credit subtotal 6 6" xfId="6620" xr:uid="{D1C4FA60-2F8B-4393-8766-984D0D74AE41}"/>
    <cellStyle name="Credit subtotal 6 6 2" xfId="11352" xr:uid="{159E48AF-B376-4702-90BA-9323BEBF7427}"/>
    <cellStyle name="Credit subtotal 6 7" xfId="4536" xr:uid="{07B65F94-36A7-4D53-975E-62DDB4F7E300}"/>
    <cellStyle name="Credit subtotal 6 7 2" xfId="9552" xr:uid="{F0FEF190-AD27-4117-A9AB-64DB1D77F74A}"/>
    <cellStyle name="Credit subtotal 6 8" xfId="6586" xr:uid="{FEA9D8A6-A9BD-4CAB-AA72-212B5DD39947}"/>
    <cellStyle name="Credit subtotal 6 8 2" xfId="11321" xr:uid="{CCBD3F5E-012F-4D0E-B964-449273013E47}"/>
    <cellStyle name="Credit subtotal 6 9" xfId="3664" xr:uid="{8ECB1220-0874-4D29-9D57-18945735B80D}"/>
    <cellStyle name="Credit subtotal 6 9 2" xfId="8870" xr:uid="{4E805D60-1C7E-4B4E-BA9A-FE8AEF858D49}"/>
    <cellStyle name="Credit subtotal 7" xfId="2768" xr:uid="{7F828991-91A1-44C4-B44E-5DB5449661FE}"/>
    <cellStyle name="Credit subtotal 7 10" xfId="3519" xr:uid="{E29161B9-23A3-4B4E-967E-97C90B062FB6}"/>
    <cellStyle name="Credit subtotal 7 11" xfId="7773" xr:uid="{3BB258D6-BFD4-439F-A482-BC27BF0E61D8}"/>
    <cellStyle name="Credit subtotal 7 11 2" xfId="12397" xr:uid="{735C2977-2F35-42CA-AD6D-514EA565AE28}"/>
    <cellStyle name="Credit subtotal 7 2" xfId="3641" xr:uid="{0D6CD70C-AF7A-4F4C-9815-6080E2DD0F5E}"/>
    <cellStyle name="Credit subtotal 7 2 2" xfId="8847" xr:uid="{772F3FEC-873F-42B8-AAFA-5C13E1E21DEF}"/>
    <cellStyle name="Credit subtotal 7 2 2 2" xfId="36164" xr:uid="{0C952F30-A8BB-4160-83DB-AF1FC0181E98}"/>
    <cellStyle name="Credit subtotal 7 2 2 3" xfId="21025" xr:uid="{CDAD99D6-6795-40B0-83C7-23583F19D07B}"/>
    <cellStyle name="Credit subtotal 7 2 3" xfId="33168" xr:uid="{4E408A69-F4DF-4734-B02C-D9A517C978DC}"/>
    <cellStyle name="Credit subtotal 7 2 4" xfId="16527" xr:uid="{37FB078A-A3BF-4145-A918-DB4DF0E037FD}"/>
    <cellStyle name="Credit subtotal 7 3" xfId="4655" xr:uid="{1321D467-9E2D-4AE7-948A-4028AD6F9E54}"/>
    <cellStyle name="Credit subtotal 7 3 2" xfId="9647" xr:uid="{1FD67447-5A84-4F5E-8E21-A9FCBBF54D39}"/>
    <cellStyle name="Credit subtotal 7 4" xfId="5202" xr:uid="{292A239A-B763-4E13-BBF9-972320211657}"/>
    <cellStyle name="Credit subtotal 7 4 2" xfId="36076" xr:uid="{7077333F-CCCA-4AE9-8CFD-B2866BAEA771}"/>
    <cellStyle name="Credit subtotal 7 4 3" xfId="17751" xr:uid="{E9370E4C-849B-4C76-B2D0-D0BBCA1DBDB7}"/>
    <cellStyle name="Credit subtotal 7 5" xfId="3377" xr:uid="{E5E29F9F-48E6-4855-822A-FD82815A2F27}"/>
    <cellStyle name="Credit subtotal 7 5 2" xfId="8612" xr:uid="{1CCE1484-E591-4BED-A972-D106C4872383}"/>
    <cellStyle name="Credit subtotal 7 6" xfId="4368" xr:uid="{E6B11B4F-4237-41EC-AC93-60AD0A1C982E}"/>
    <cellStyle name="Credit subtotal 7 6 2" xfId="9415" xr:uid="{58F00D84-2BEC-4549-AEB1-F8C3D59B6B73}"/>
    <cellStyle name="Credit subtotal 7 7" xfId="3886" xr:uid="{4A6AEF14-75BE-4894-9889-EA95D28D9AFD}"/>
    <cellStyle name="Credit subtotal 7 7 2" xfId="9050" xr:uid="{498BEFCA-D58C-4373-85F6-D54F43998284}"/>
    <cellStyle name="Credit subtotal 7 8" xfId="6723" xr:uid="{947EB4D5-272C-4466-A2C9-AD5CE78E0EE5}"/>
    <cellStyle name="Credit subtotal 7 8 2" xfId="11447" xr:uid="{1B56CBA2-A34C-4D66-9A93-FA03C5BC547B}"/>
    <cellStyle name="Credit subtotal 7 9" xfId="7193" xr:uid="{5A617245-9264-41BC-8DA1-5FEA0BC48A5E}"/>
    <cellStyle name="Credit subtotal 7 9 2" xfId="11820" xr:uid="{CDCACCB3-9BAB-4EB7-8B46-D94634119E65}"/>
    <cellStyle name="Credit subtotal 8" xfId="2770" xr:uid="{891EC182-055D-489E-89B1-C26A11D3C094}"/>
    <cellStyle name="Credit subtotal 8 10" xfId="5844" xr:uid="{1224F40B-2733-4A3E-8A46-5CDD0FD193E2}"/>
    <cellStyle name="Credit subtotal 8 10 2" xfId="10624" xr:uid="{2924DFF4-E4C8-4BAB-A45E-F8AB411682A2}"/>
    <cellStyle name="Credit subtotal 8 11" xfId="8037" xr:uid="{3CA124A3-5422-4CC6-901E-2B3CE7E6F12A}"/>
    <cellStyle name="Credit subtotal 8 11 2" xfId="12650" xr:uid="{9A85EA75-6E18-42BF-8171-B56809A1F43A}"/>
    <cellStyle name="Credit subtotal 8 11 2 2" xfId="36218" xr:uid="{CD9CC1D5-231E-4FC4-92CA-E6ABF0F3E337}"/>
    <cellStyle name="Credit subtotal 8 11 2 3" xfId="24377" xr:uid="{304FF8C5-88B2-485B-9C86-BF9B81A1527F}"/>
    <cellStyle name="Credit subtotal 8 11 3" xfId="30581" xr:uid="{853EEEC6-54E0-425F-85DD-E730E7730825}"/>
    <cellStyle name="Credit subtotal 8 11 4" xfId="20295" xr:uid="{8F695034-C295-4820-B94D-C25A78019552}"/>
    <cellStyle name="Credit subtotal 8 2" xfId="3642" xr:uid="{0A927F9A-BE89-4997-B839-8F231931C970}"/>
    <cellStyle name="Credit subtotal 8 2 2" xfId="8848" xr:uid="{1D2CD986-03E2-42B3-A57F-41B8DE65ECFB}"/>
    <cellStyle name="Credit subtotal 8 2 2 2" xfId="36165" xr:uid="{A33FFA45-D4E4-4932-ABAD-673288E9DFDE}"/>
    <cellStyle name="Credit subtotal 8 2 2 3" xfId="21026" xr:uid="{561981F9-1DB6-489E-B963-7093A3A72413}"/>
    <cellStyle name="Credit subtotal 8 2 3" xfId="28994" xr:uid="{EA5793D6-C75D-4A9F-8FD8-9177FC0806BB}"/>
    <cellStyle name="Credit subtotal 8 2 4" xfId="16528" xr:uid="{D472CF13-4376-459D-868C-2A8E9DF74494}"/>
    <cellStyle name="Credit subtotal 8 3" xfId="4657" xr:uid="{59C3B199-D65B-4E51-A07B-EFD7E4772E3C}"/>
    <cellStyle name="Credit subtotal 8 3 2" xfId="9649" xr:uid="{316E0391-0804-4AD4-9BC1-92AE2B9B9AC2}"/>
    <cellStyle name="Credit subtotal 8 4" xfId="5204" xr:uid="{24D0FDE5-62A9-488D-99A0-248E1EADEE03}"/>
    <cellStyle name="Credit subtotal 8 4 2" xfId="36077" xr:uid="{91DDA180-F50D-4772-AABD-2F0D74918330}"/>
    <cellStyle name="Credit subtotal 8 4 3" xfId="17753" xr:uid="{CD3FFCAD-33AD-48CF-B7B7-088095C791D8}"/>
    <cellStyle name="Credit subtotal 8 5" xfId="3375" xr:uid="{D49199D2-9438-4F99-858A-7EF6A333C21C}"/>
    <cellStyle name="Credit subtotal 8 5 2" xfId="8610" xr:uid="{5F03D35C-BF0B-4F82-8D33-498E6118C804}"/>
    <cellStyle name="Credit subtotal 8 6" xfId="4422" xr:uid="{5C02DD92-81F1-4569-AF75-CF1953B28663}"/>
    <cellStyle name="Credit subtotal 8 6 2" xfId="9464" xr:uid="{010E2911-5D20-47D2-876D-D3B842DFF984}"/>
    <cellStyle name="Credit subtotal 8 7" xfId="3888" xr:uid="{4FD44873-A683-46C8-A805-2506EE4A5A01}"/>
    <cellStyle name="Credit subtotal 8 7 2" xfId="9051" xr:uid="{5FE3D1E7-B016-46E1-9377-6A86A513FE32}"/>
    <cellStyle name="Credit subtotal 8 8" xfId="6725" xr:uid="{90ED3229-8CA8-4097-80C9-203BA02802A2}"/>
    <cellStyle name="Credit subtotal 8 8 2" xfId="11449" xr:uid="{59DA2828-234B-4F74-944F-284480B79D76}"/>
    <cellStyle name="Credit subtotal 8 9" xfId="7195" xr:uid="{F74BFD87-E1A7-436A-8363-CC8CA4E98122}"/>
    <cellStyle name="Credit subtotal 8 9 2" xfId="11822" xr:uid="{31596DEA-9352-411C-BF0F-C5C61AC1BABA}"/>
    <cellStyle name="Credit subtotal 9" xfId="3613" xr:uid="{13368965-D70D-49BD-AB25-A28F56B318E4}"/>
    <cellStyle name="Credit subtotal 9 2" xfId="8819" xr:uid="{A2DE1BBD-A233-4250-9B56-D07FC130A86F}"/>
    <cellStyle name="Credit subtotal 9 2 2" xfId="36136" xr:uid="{FC6230C4-6409-4EAF-A309-FE6CF25434D5}"/>
    <cellStyle name="Credit subtotal 9 2 3" xfId="20997" xr:uid="{7CF77CE7-D4CD-4CBA-B172-EB5620760E98}"/>
    <cellStyle name="Credit subtotal 9 3" xfId="26199" xr:uid="{FA7B2B67-E6F2-40E8-9DD3-FBF1317CDAA0}"/>
    <cellStyle name="Credit subtotal 9 4" xfId="16499" xr:uid="{61A1E585-7C44-40D2-BF0C-FC2B83C9B7B2}"/>
    <cellStyle name="Curren - Style4" xfId="13519" xr:uid="{EE5D7ECC-3ECC-48D1-B3DA-0F13F5BB931F}"/>
    <cellStyle name="Curren - Style4 2" xfId="13520" xr:uid="{B55F8E21-228B-43B3-986A-522CF9A34C0F}"/>
    <cellStyle name="Currency $" xfId="13521" xr:uid="{E0244F53-7001-4F34-AE6F-57E7ACC054AB}"/>
    <cellStyle name="Currency $ 2" xfId="13522" xr:uid="{D3A7EE69-3B65-4459-BD88-15BE9B89BA37}"/>
    <cellStyle name="Currency [0] 2" xfId="1865" xr:uid="{E76B577E-A734-4C8F-B0B8-FC4D577A2749}"/>
    <cellStyle name="Currency [0] 2 2" xfId="1866" xr:uid="{1B916F0C-D981-4E18-8691-A6092F9E772E}"/>
    <cellStyle name="Currency [0] 2 2 2" xfId="15554" xr:uid="{69795AA2-79B3-4849-AF7A-DDBDB04701A2}"/>
    <cellStyle name="Currency [0] 2 3" xfId="15553" xr:uid="{1609C873-61D0-40A5-BA46-946B9AC2AC54}"/>
    <cellStyle name="Currency [00]" xfId="1867" xr:uid="{6C2FE734-2DFA-4EC9-AB94-C082848184DE}"/>
    <cellStyle name="Currency [00] 2" xfId="1868" xr:uid="{88B9FC5D-70AD-49A1-8BE0-3694ABC5B013}"/>
    <cellStyle name="Currency [00] 3" xfId="1869" xr:uid="{2E3C36F5-E123-433E-AB3E-67068DBEA29C}"/>
    <cellStyle name="Currency [00] 4" xfId="1870" xr:uid="{C456A98D-A416-44C6-AE1B-E487480D2CB5}"/>
    <cellStyle name="Currency [00] 5" xfId="1871" xr:uid="{E7ADC5B9-DBBD-4647-A9D3-B8C9D5C0115C}"/>
    <cellStyle name="Currency 10" xfId="14242" xr:uid="{CEDABB22-0C23-4218-B1E8-C20231C9F263}"/>
    <cellStyle name="Currency 10 2" xfId="14243" xr:uid="{057565C6-B216-4A70-A003-D4537E693A32}"/>
    <cellStyle name="Currency 14" xfId="14244" xr:uid="{B66694E6-3799-4F30-BF9C-813C01108A55}"/>
    <cellStyle name="Currency 14 2" xfId="14245" xr:uid="{735B75F4-2E5E-4083-BD2C-86A0F97179CC}"/>
    <cellStyle name="Currency 15" xfId="14246" xr:uid="{EB76BDBF-A104-4886-B1BE-562063109F75}"/>
    <cellStyle name="Currency 15 2" xfId="14247" xr:uid="{DD1FE417-A7EF-455B-A1FE-89835785B25B}"/>
    <cellStyle name="Currency 16" xfId="14248" xr:uid="{198EF963-4F1D-4534-BE09-7FFBFF1DD036}"/>
    <cellStyle name="Currency 16 2" xfId="14249" xr:uid="{EC333A87-DB2B-4790-86AF-F888342CB53D}"/>
    <cellStyle name="Currency 18" xfId="14250" xr:uid="{C4C866FC-D312-4F74-A6AB-14E7FC83438C}"/>
    <cellStyle name="Currency 18 2" xfId="14251" xr:uid="{4250520F-2A62-4946-90CD-379C9F3F0DC7}"/>
    <cellStyle name="Currency 19" xfId="14252" xr:uid="{437AE581-F6A2-4462-898F-0FF021631EA6}"/>
    <cellStyle name="Currency 19 2" xfId="14253" xr:uid="{56EFE5F1-8D97-4061-BCB8-76FB084334D7}"/>
    <cellStyle name="Currency 2" xfId="54" xr:uid="{7684B94D-2A30-44B4-8FEA-037426A71CAC}"/>
    <cellStyle name="Currency 2 2" xfId="1872" xr:uid="{C9EF3F90-0EED-4A4B-A6BE-E4196FCFB0B3}"/>
    <cellStyle name="Currency 2 2 2" xfId="14254" xr:uid="{E5C44F76-AA52-40E6-BAE2-38FCCC76FEE8}"/>
    <cellStyle name="Currency 2 3" xfId="1873" xr:uid="{EFF99A7D-8BC2-468C-AC0E-C486CA6EAF26}"/>
    <cellStyle name="Currency 2 3 2" xfId="15555" xr:uid="{09063CFE-D419-4820-854D-EE6B3E4ED70D}"/>
    <cellStyle name="Currency 2 4" xfId="1874" xr:uid="{5DDA62CA-FC75-4AB9-B201-5D4FB9B5C6EC}"/>
    <cellStyle name="Currency 2 4 2" xfId="15556" xr:uid="{C9F7EC67-03D2-493C-827B-2A3B40885236}"/>
    <cellStyle name="Currency 20" xfId="14255" xr:uid="{90A0611D-1AD9-4EA8-8051-0C1385A138A6}"/>
    <cellStyle name="Currency 20 2" xfId="14256" xr:uid="{838C0535-C5AD-4D28-9B77-C0F49F843290}"/>
    <cellStyle name="Currency 21" xfId="14257" xr:uid="{E7F1C252-FABB-49F2-8625-A265BB2D6FBD}"/>
    <cellStyle name="Currency 21 2" xfId="14258" xr:uid="{EF00E1A3-6E3F-47DE-9424-09AEEE001D7C}"/>
    <cellStyle name="Currency 22" xfId="14259" xr:uid="{12F5D678-7F11-46BC-9132-748504241542}"/>
    <cellStyle name="Currency 22 2" xfId="14260" xr:uid="{D5289A58-3870-4092-B0E9-82214C156F97}"/>
    <cellStyle name="Currency 23" xfId="14261" xr:uid="{03043F06-2636-40B3-9FDC-B8F401040923}"/>
    <cellStyle name="Currency 23 2" xfId="14262" xr:uid="{47A6AFB0-93F2-4BD8-8126-556E4645F654}"/>
    <cellStyle name="Currency 25" xfId="14263" xr:uid="{4431BD27-B632-40F6-B4E6-1E8383D22568}"/>
    <cellStyle name="Currency 25 2" xfId="14264" xr:uid="{31F4B676-DA82-45E1-9AC3-0C8547FB7EAC}"/>
    <cellStyle name="Currency 26" xfId="14265" xr:uid="{D7C812CF-4B12-43FB-B371-6A66E1145B5E}"/>
    <cellStyle name="Currency 26 2" xfId="14266" xr:uid="{52AB4A86-F77B-48AD-A209-B31531A61822}"/>
    <cellStyle name="Currency 27" xfId="14267" xr:uid="{9B498F20-5B6C-46AB-A5A7-1F0415645B5A}"/>
    <cellStyle name="Currency 27 2" xfId="14268" xr:uid="{219423B7-E72B-4191-AC89-DC92DC21DEA3}"/>
    <cellStyle name="Currency 28" xfId="14269" xr:uid="{88E97F4C-55DB-4B9B-AEA8-2F5F099DDCAD}"/>
    <cellStyle name="Currency 28 2" xfId="14270" xr:uid="{6D18EB4B-9B67-4E6F-AFF4-95A607441365}"/>
    <cellStyle name="Currency 29" xfId="14271" xr:uid="{8191D1BC-B287-468C-831C-39620BBC7CBD}"/>
    <cellStyle name="Currency 29 2" xfId="14272" xr:uid="{78FA9EB3-639D-42A3-8EC0-C1062B66FC1F}"/>
    <cellStyle name="Currency 3" xfId="1875" xr:uid="{B80FDC61-F874-4E6D-9793-DB0F99CA34CA}"/>
    <cellStyle name="Currency 3 2" xfId="1876" xr:uid="{68CA8960-BDB6-4803-8FFF-9E475FAD4826}"/>
    <cellStyle name="Currency 3 2 2" xfId="42472" xr:uid="{6A6AB04E-D2E9-4D88-8C01-39703ED02BD1}"/>
    <cellStyle name="Currency 3 2 3" xfId="42726" xr:uid="{BD433382-A3F9-4A2C-9502-8425B6040033}"/>
    <cellStyle name="Currency 3 3" xfId="1877" xr:uid="{071BF646-BC06-41C6-9689-75B51B6274A0}"/>
    <cellStyle name="Currency 3 3 2" xfId="15557" xr:uid="{18ADA628-FCD9-46BB-B1AD-68182E6F94ED}"/>
    <cellStyle name="Currency 3 3 3" xfId="42584" xr:uid="{439B4004-3D86-4CEA-B3A4-2DFD019E7F97}"/>
    <cellStyle name="Currency 3 4" xfId="1878" xr:uid="{A0461143-B073-4825-94D6-9E135240B9BA}"/>
    <cellStyle name="Currency 3 4 2" xfId="15558" xr:uid="{3CE0322C-14AB-4C34-8B8F-876FD987F049}"/>
    <cellStyle name="Currency 3 5" xfId="42364" xr:uid="{11220A93-97A9-44D0-903C-AEB1D2838EB8}"/>
    <cellStyle name="Currency 3 6" xfId="42548" xr:uid="{F4E05D9C-5121-42C4-B4BB-FC5272196B88}"/>
    <cellStyle name="Currency 30" xfId="14273" xr:uid="{EDB848FD-795B-4F7C-BAC9-4560E1870691}"/>
    <cellStyle name="Currency 30 2" xfId="14274" xr:uid="{113E9E4A-34DB-4513-9C4A-44C10EB11AF8}"/>
    <cellStyle name="Currency 31" xfId="14275" xr:uid="{278D8D3F-6560-41E7-9AD4-C8290A218B1E}"/>
    <cellStyle name="Currency 31 2" xfId="14276" xr:uid="{28E27601-BB81-4ED8-8DC7-4CC855FAF88D}"/>
    <cellStyle name="Currency 32" xfId="14277" xr:uid="{B5D44ADC-C4D2-41BD-ABE2-51D63880DA3D}"/>
    <cellStyle name="Currency 32 2" xfId="14278" xr:uid="{CB35C22A-9327-4007-8935-24AADFAF0F51}"/>
    <cellStyle name="Currency 33" xfId="14279" xr:uid="{70206BB4-306C-4D53-BED4-0562EFCB2A10}"/>
    <cellStyle name="Currency 33 2" xfId="14280" xr:uid="{14DB325F-83C1-463F-B0F9-3CD3A9283453}"/>
    <cellStyle name="Currency 34" xfId="14281" xr:uid="{990992B9-8EF8-4A45-9671-B78B0416B645}"/>
    <cellStyle name="Currency 34 2" xfId="14282" xr:uid="{93C3A1C3-B30F-40A0-9875-166D2B0F7D26}"/>
    <cellStyle name="Currency 35" xfId="14283" xr:uid="{845DFD4C-EFCA-4500-9951-356BD2FAAFC1}"/>
    <cellStyle name="Currency 35 2" xfId="14284" xr:uid="{5A07D56F-D8AF-4CDE-A200-E77E4C40CDE1}"/>
    <cellStyle name="Currency 36" xfId="14285" xr:uid="{BB316821-3147-40EE-ADB2-ABAC2520F096}"/>
    <cellStyle name="Currency 36 2" xfId="14286" xr:uid="{AD4A3E46-3E2A-427D-9354-EF484647D585}"/>
    <cellStyle name="Currency 37" xfId="14287" xr:uid="{A24E2C9A-8CE7-4435-8B11-24FA0B53E765}"/>
    <cellStyle name="Currency 37 2" xfId="14288" xr:uid="{91616FEB-CCC1-410A-A6D0-0BCEFA240A34}"/>
    <cellStyle name="Currency 38" xfId="14289" xr:uid="{F31105EC-D0D6-4E05-A41A-FCD4CA935853}"/>
    <cellStyle name="Currency 38 2" xfId="14290" xr:uid="{673746C8-D955-4E63-B070-195072987984}"/>
    <cellStyle name="Currency 39" xfId="14291" xr:uid="{693857D6-45F8-4F81-8156-EEF5ED0A7387}"/>
    <cellStyle name="Currency 39 2" xfId="14292" xr:uid="{215BF9F0-0F11-4888-B9BE-35DDB4FF16D9}"/>
    <cellStyle name="Currency 4" xfId="1879" xr:uid="{8359BEB3-2101-4DB9-A75D-2FB893ECDBFA}"/>
    <cellStyle name="Currency 4 2" xfId="1880" xr:uid="{A2C7C2CD-981B-4881-98B2-F684A23B5E93}"/>
    <cellStyle name="Currency 4 2 2" xfId="44066" xr:uid="{EAD1685B-AE4C-46FC-BB0C-321474038D79}"/>
    <cellStyle name="Currency 4 3" xfId="1881" xr:uid="{A5E8EDE3-5410-4EF3-AEDF-E6AFA3FE5340}"/>
    <cellStyle name="Currency 4 3 2" xfId="15559" xr:uid="{AEA2945A-743F-402F-8D57-A03106E5209B}"/>
    <cellStyle name="Currency 4 3 3" xfId="45553" xr:uid="{76E0E069-94C6-4D8A-9A87-75F8BFE9F817}"/>
    <cellStyle name="Currency 4 4" xfId="1882" xr:uid="{4773FD8C-17E7-44D7-A311-052BD326483E}"/>
    <cellStyle name="Currency 4 4 2" xfId="15560" xr:uid="{5FA1EB95-EEC7-45F9-82FE-420D2C180E19}"/>
    <cellStyle name="Currency 4 5" xfId="43937" xr:uid="{7301431A-C407-4502-BB1C-6D8AF7952F70}"/>
    <cellStyle name="Currency 40" xfId="14293" xr:uid="{77A924CC-83E9-4622-944B-E4E1674FBC03}"/>
    <cellStyle name="Currency 40 2" xfId="14294" xr:uid="{10C8C1AB-AF11-45EE-92E1-ABB251C72972}"/>
    <cellStyle name="Currency 41" xfId="14295" xr:uid="{0D642D97-9633-4A94-B82D-BF37340F065B}"/>
    <cellStyle name="Currency 41 2" xfId="14296" xr:uid="{3B354B37-C526-4C1F-ADF3-E361B2545299}"/>
    <cellStyle name="Currency 42" xfId="14297" xr:uid="{E386DF61-5E7E-454E-BE62-DF7448239047}"/>
    <cellStyle name="Currency 42 2" xfId="14298" xr:uid="{7C542B3C-AEDA-4CA6-932C-9C81B71D958B}"/>
    <cellStyle name="Currency 43" xfId="14299" xr:uid="{2A031AF6-AABD-477F-BC26-53AE294B8E9A}"/>
    <cellStyle name="Currency 43 2" xfId="14300" xr:uid="{5EBFD486-B90F-49F1-A005-3811A5C4A6C2}"/>
    <cellStyle name="Currency 44" xfId="14301" xr:uid="{1459F958-244D-4E39-97DD-2128D3CDE210}"/>
    <cellStyle name="Currency 44 2" xfId="14302" xr:uid="{B45201F7-C21B-4956-9C9B-867D6846C2C4}"/>
    <cellStyle name="Currency 45" xfId="14303" xr:uid="{14BD9782-8525-4F41-9B85-DFC51A3963BE}"/>
    <cellStyle name="Currency 45 2" xfId="14304" xr:uid="{38D8706C-CCB0-4096-B1CC-F988DB3D382D}"/>
    <cellStyle name="Currency 5" xfId="1883" xr:uid="{A8B38FD8-1C91-419A-ACCD-A0FC7E914D89}"/>
    <cellStyle name="Currency 5 2" xfId="1884" xr:uid="{71378CEC-46A9-463C-B11E-D058037E5008}"/>
    <cellStyle name="Currency 5 3" xfId="1885" xr:uid="{FC0C9955-2B9F-4C9C-B701-C63F2FEEE2C8}"/>
    <cellStyle name="Currency 5 3 2" xfId="15561" xr:uid="{F0A0FE14-3108-49BC-A255-4C2C45571467}"/>
    <cellStyle name="Currency 5 4" xfId="1886" xr:uid="{B23207F2-C665-4728-9DB3-35FDA1B2BB26}"/>
    <cellStyle name="Currency 5 4 2" xfId="15562" xr:uid="{5C0D2951-45B8-4E0D-AA80-910040AF0E63}"/>
    <cellStyle name="Currency 60" xfId="14305" xr:uid="{6EC1BF97-9422-4EE6-9678-1886D3924EF4}"/>
    <cellStyle name="Currency 60 2" xfId="14306" xr:uid="{CE99D259-0F88-4E82-BF37-4C508DCD3D89}"/>
    <cellStyle name="Currency 61" xfId="14307" xr:uid="{4CE593A8-666C-44E8-B8BC-4CD17B11C327}"/>
    <cellStyle name="Currency 61 2" xfId="14308" xr:uid="{62B1D1AF-8973-4109-87CC-AFE75611C337}"/>
    <cellStyle name="Currency0" xfId="1887" xr:uid="{70BE57DD-3014-47CE-85FD-EDF86881B9A8}"/>
    <cellStyle name="Currency0 2" xfId="1888" xr:uid="{D39B008D-50A0-48FC-AD5F-EC84E07E11CA}"/>
    <cellStyle name="Currency0 2 2" xfId="14309" xr:uid="{A6E2E8FC-3A45-47D8-8DA3-5EF54840E5DB}"/>
    <cellStyle name="Currency0 3" xfId="1889" xr:uid="{765E1CC7-AFBE-4129-9EE2-4BB7D87BDB2E}"/>
    <cellStyle name="Currency0 4" xfId="1890" xr:uid="{E51FD707-5668-418F-ACC4-BB698B7F6B6D}"/>
    <cellStyle name="Currency0 5" xfId="1891" xr:uid="{50C0D278-ED3B-4CA7-A150-038FEF0DDBBA}"/>
    <cellStyle name="Currency0 6" xfId="13523" xr:uid="{A0B060EB-F204-43A9-BC48-E18E4B183990}"/>
    <cellStyle name="Currency1" xfId="1267" xr:uid="{1516E8B1-E9C4-4104-ABCB-806752C17C66}"/>
    <cellStyle name="Currency1 2" xfId="1892" xr:uid="{458FB3B8-3012-4768-927C-6A9D42E70017}"/>
    <cellStyle name="Currency1 2 2" xfId="13525" xr:uid="{69B31B24-5E66-445E-B07C-3AFE3D0AB493}"/>
    <cellStyle name="Currency1 3" xfId="13524" xr:uid="{75B5B947-E45F-43DB-A703-4FA1A7A23493}"/>
    <cellStyle name="custom" xfId="13526" xr:uid="{DD1B6D82-468D-4F1A-A673-5E8076A86B61}"/>
    <cellStyle name="Date" xfId="1893" xr:uid="{084B401B-E38A-4EBA-94A5-BE483469B6C7}"/>
    <cellStyle name="Date 2" xfId="1894" xr:uid="{62C75FC4-D4FE-45A5-8850-2A4729CE540E}"/>
    <cellStyle name="Date 2 2" xfId="14310" xr:uid="{56A57B26-B4F3-4488-8600-12807EF9024E}"/>
    <cellStyle name="Date 3" xfId="1895" xr:uid="{4672305B-4A56-4005-9303-2474C4E5EB06}"/>
    <cellStyle name="Date 4" xfId="1896" xr:uid="{842C75AC-389D-4A39-B20F-D38E57E85F52}"/>
    <cellStyle name="Date 5" xfId="13527" xr:uid="{58DB4BC7-6E94-4B73-A85D-599C5B1FDA1C}"/>
    <cellStyle name="Date Short" xfId="1897" xr:uid="{461590F0-86AE-41E6-81FE-CC97E3EB9D5E}"/>
    <cellStyle name="Date Short 2" xfId="1898" xr:uid="{CBAAEEAE-76DB-4B1A-B521-0D9BC3A6B926}"/>
    <cellStyle name="Date Short 3" xfId="1899" xr:uid="{A2587B08-34B3-4AA4-9BAC-9880D2B56779}"/>
    <cellStyle name="Date Short 4" xfId="1900" xr:uid="{7D7AAED5-96AC-4702-9986-F5F207C78532}"/>
    <cellStyle name="Date_acct 4'2005" xfId="13528" xr:uid="{75C531EA-91F7-468C-9856-3002E0E51AF3}"/>
    <cellStyle name="Datum 10" xfId="1268" xr:uid="{6F309407-232F-4903-94B0-821576E2FBD1}"/>
    <cellStyle name="Datum 10 2" xfId="1901" xr:uid="{D964F29E-A1AE-4626-8689-53D2EFE2ACEF}"/>
    <cellStyle name="Datum 10 3" xfId="1902" xr:uid="{8D80607E-EC5F-400E-AA42-8E6E148C7D5B}"/>
    <cellStyle name="Datum 10 4" xfId="1903" xr:uid="{F2570B23-3307-4AF8-8AC0-89BEAD28B4FA}"/>
    <cellStyle name="Datum 11" xfId="1269" xr:uid="{8BCC52BF-2421-404C-8B7E-7B802BD23588}"/>
    <cellStyle name="Datum 11 2" xfId="1904" xr:uid="{CB70E07F-8E9F-4105-81DF-2BE8520FD720}"/>
    <cellStyle name="Datum 11 3" xfId="1905" xr:uid="{BA60DA29-0787-479B-BE65-17D58C41ABB1}"/>
    <cellStyle name="Datum 11 4" xfId="1906" xr:uid="{99F7F3AA-A4C2-4089-8C07-9DF7108A05E8}"/>
    <cellStyle name="Datum 12" xfId="1270" xr:uid="{41A065D9-D8EB-4840-AEDE-9CE09CAE3E1F}"/>
    <cellStyle name="Datum 12 2" xfId="1907" xr:uid="{58CBD02E-BCC3-4FB1-BEA5-7705A4D0A7F0}"/>
    <cellStyle name="Datum 12 3" xfId="1908" xr:uid="{A98027FF-8E5E-4864-879E-51DB44571ECB}"/>
    <cellStyle name="Datum 12 4" xfId="1909" xr:uid="{8D9C5B22-374D-4379-92FB-2E61046F0D1E}"/>
    <cellStyle name="Datum 8" xfId="1271" xr:uid="{FC629BE9-97CB-4F2B-BD62-40DC2D0EA36A}"/>
    <cellStyle name="Datum 8 2" xfId="1910" xr:uid="{731C3263-B3B5-47C8-B808-F8B977B778DC}"/>
    <cellStyle name="Datum 8 3" xfId="1911" xr:uid="{B2148D19-C7BB-45CB-9B31-F275391CB063}"/>
    <cellStyle name="Datum 8 4" xfId="1912" xr:uid="{FFE90F86-EC50-479E-84ED-C79EC814E414}"/>
    <cellStyle name="Datum 9" xfId="1272" xr:uid="{D2404E4D-8A98-4E1C-8CB6-14C716781620}"/>
    <cellStyle name="Datum 9 2" xfId="1913" xr:uid="{F8D35D6A-72E5-413C-86BC-FC497A124C1A}"/>
    <cellStyle name="Datum 9 3" xfId="1914" xr:uid="{E8DF3895-75F5-4757-B896-DEB60D8D4823}"/>
    <cellStyle name="Datum 9 4" xfId="1915" xr:uid="{8A37738A-CF31-41FB-B328-46335E4221E3}"/>
    <cellStyle name="day of the month before or after" xfId="1916" xr:uid="{E78DFC39-55B1-4C4C-A4CD-5FE4582E3384}"/>
    <cellStyle name="day of the month before or after 2" xfId="1917" xr:uid="{A274BBF8-5BDE-4D6B-94B9-CE09A77EBB1C}"/>
    <cellStyle name="day of the month before or after 3" xfId="1918" xr:uid="{A3923615-783C-4D3F-9B5B-CCBE403FBC8F}"/>
    <cellStyle name="day of the month before or after 4" xfId="1919" xr:uid="{8C23D5C7-B3B2-40EC-AF62-55BF386F2941}"/>
    <cellStyle name="day of the month before or after 5" xfId="1920" xr:uid="{3F7E1EFF-A529-4AC2-83ED-FCC1B6360C62}"/>
    <cellStyle name="Dezimal [0]_35ERI8T2gbIEMixb4v26icuOo" xfId="13529" xr:uid="{57941F82-5291-4FF6-B1AF-608FDFD53B78}"/>
    <cellStyle name="Dezimal_35ERI8T2gbIEMixb4v26icuOo" xfId="13530" xr:uid="{4B1FD88F-9CB5-4BD3-8A18-21C81E25B230}"/>
    <cellStyle name="Dollar (zero dec)" xfId="1273" xr:uid="{D274EF7A-BC3E-427A-B484-726F77984678}"/>
    <cellStyle name="Dollar (zero dec) 2" xfId="1921" xr:uid="{3139D163-7E48-459B-ACB9-F4EE06CA95B0}"/>
    <cellStyle name="Dollar (zero dec) 2 2" xfId="13532" xr:uid="{C5B44E23-D676-4794-876E-DCC4AC36E218}"/>
    <cellStyle name="Dollar (zero dec) 3" xfId="13531" xr:uid="{210FE94C-BAA8-47E0-ADED-757293892F70}"/>
    <cellStyle name="Dollars" xfId="1922" xr:uid="{7610954F-C5FA-4B8A-8F10-A140320279E4}"/>
    <cellStyle name="Dollars 2" xfId="1923" xr:uid="{FF4C3A4E-EBA8-45A6-A8FB-B6016AFDC5DA}"/>
    <cellStyle name="Dollars 3" xfId="1924" xr:uid="{72AC6799-4B85-4038-877D-DE9E01923188}"/>
    <cellStyle name="Dollars 4" xfId="1925" xr:uid="{978447F3-C66D-4B88-9049-5474ACB5AC62}"/>
    <cellStyle name="Dollars 5" xfId="1926" xr:uid="{BF59547C-1FEA-463E-B0ED-0D27BCB261B3}"/>
    <cellStyle name="E&amp;Y House" xfId="1927" xr:uid="{0002690D-548B-4B5E-AA26-FA6B06EBC251}"/>
    <cellStyle name="E&amp;Y House 2" xfId="1928" xr:uid="{E4CAF1CD-B845-4C70-A668-E9CE405C819B}"/>
    <cellStyle name="E&amp;Y House 3" xfId="1929" xr:uid="{9ED6F30D-F734-4A5F-8D5E-AC725AF415DF}"/>
    <cellStyle name="E&amp;Y House 4" xfId="1930" xr:uid="{1E114250-5583-4BD7-8B88-CA57FE2DC78A}"/>
    <cellStyle name="Enter Currency (0)" xfId="1931" xr:uid="{7720F8EF-5267-49EE-967B-2C1DAA3192C7}"/>
    <cellStyle name="Enter Currency (0) 2" xfId="1932" xr:uid="{91C781DB-5B5A-40D3-80E2-158BF63C41DE}"/>
    <cellStyle name="Enter Currency (0) 2 2" xfId="13533" xr:uid="{91BAD46D-F598-441E-9458-A43BDE5988BA}"/>
    <cellStyle name="Enter Currency (0) 3" xfId="1933" xr:uid="{926F7D5F-03A6-4BAA-9D58-FBC3ADA9CE2A}"/>
    <cellStyle name="Enter Currency (0) 3 2" xfId="13534" xr:uid="{E4DFDEBA-BD69-42DC-AB6E-B74CDFA620EB}"/>
    <cellStyle name="Enter Currency (0) 4" xfId="1934" xr:uid="{B3D767A2-8B94-46A8-A5B3-036EA3B76A3E}"/>
    <cellStyle name="Enter Currency (0) 4 2" xfId="13536" xr:uid="{173F851A-2576-4E1B-BCC8-49CA1A9D7DB0}"/>
    <cellStyle name="Enter Currency (0) 4 3" xfId="13535" xr:uid="{D6FE7FAA-209B-4EA3-9DA0-91D0D8C91CD2}"/>
    <cellStyle name="Enter Currency (0) 5" xfId="1935" xr:uid="{2864CB13-CC25-4B93-9258-EFF6996AD00F}"/>
    <cellStyle name="Enter Currency (0)_FS with adjust_MAR09_TMP" xfId="13537" xr:uid="{358ACFBE-A49D-4831-A7D1-98C46C177BF3}"/>
    <cellStyle name="Enter Currency (2)" xfId="1936" xr:uid="{80CCF42D-31F7-426B-A6D6-6BDAA56A1E0D}"/>
    <cellStyle name="Enter Currency (2) 2" xfId="1937" xr:uid="{22209F77-FDC8-4F3D-A908-56F8AA56F786}"/>
    <cellStyle name="Enter Currency (2) 3" xfId="1938" xr:uid="{CE70131E-A9A8-4C40-B353-8ABFAEE2CA1E}"/>
    <cellStyle name="Enter Currency (2) 4" xfId="1939" xr:uid="{8706DDBB-3C85-4E60-9C52-6D34E2EB62E0}"/>
    <cellStyle name="Enter Currency (2) 5" xfId="1940" xr:uid="{712EA41D-BD29-42C1-8AA2-8E16AA2E577C}"/>
    <cellStyle name="Enter Units (0)" xfId="1941" xr:uid="{D660B99E-2989-48D1-A01C-B3EEE663F7C8}"/>
    <cellStyle name="Enter Units (0) 2" xfId="1942" xr:uid="{8206B14A-F384-4FE6-94D0-F318A8691D97}"/>
    <cellStyle name="Enter Units (0) 2 2" xfId="13538" xr:uid="{DDEA7996-4AEA-4065-9D1A-7B2150701574}"/>
    <cellStyle name="Enter Units (0) 3" xfId="1943" xr:uid="{6502A82B-0646-4101-8C30-155933CA0E83}"/>
    <cellStyle name="Enter Units (0) 3 2" xfId="13539" xr:uid="{4271E8CC-654B-4DA0-825B-2A3414F73482}"/>
    <cellStyle name="Enter Units (0) 4" xfId="1944" xr:uid="{84820AC0-4F52-4E6E-A4D2-96D7B6DF5DF2}"/>
    <cellStyle name="Enter Units (0) 4 2" xfId="13541" xr:uid="{C963D3F4-C032-423D-BC4A-0A2CB4394A31}"/>
    <cellStyle name="Enter Units (0) 4 3" xfId="13540" xr:uid="{261ED45F-F25D-492B-88CC-320F04F2BEE2}"/>
    <cellStyle name="Enter Units (0) 5" xfId="1945" xr:uid="{14D0DC06-2482-4EC3-ABFD-0E432B1BE82B}"/>
    <cellStyle name="Enter Units (0)_FS with adjust_MAR09_TMP" xfId="13542" xr:uid="{1076F5B7-F126-4986-B75C-00409E05AEAF}"/>
    <cellStyle name="Enter Units (1)" xfId="1946" xr:uid="{AB364F16-196D-4197-8939-AC079830FE22}"/>
    <cellStyle name="Enter Units (1) 2" xfId="1947" xr:uid="{16966EE3-4C21-4015-94E0-8CF9583EEDCD}"/>
    <cellStyle name="Enter Units (1) 2 2" xfId="13544" xr:uid="{C9746240-A954-4A31-B79E-DEA35A4636A3}"/>
    <cellStyle name="Enter Units (1) 3" xfId="1948" xr:uid="{80993631-1DA2-42A0-8D3A-C3A322EB8BF6}"/>
    <cellStyle name="Enter Units (1) 4" xfId="1949" xr:uid="{90477524-1BF8-4910-BEC0-C1636E9A4F27}"/>
    <cellStyle name="Enter Units (1) 5" xfId="1950" xr:uid="{4CA26841-C035-4581-B29F-51AC5851A6E7}"/>
    <cellStyle name="Enter Units (1) 6" xfId="13543" xr:uid="{2B48BAD4-6EE5-431D-812C-298F27B95D0E}"/>
    <cellStyle name="Enter Units (2)" xfId="1951" xr:uid="{13A57103-D7E0-4B36-8369-55FAE3603BCE}"/>
    <cellStyle name="Enter Units (2) 2" xfId="1952" xr:uid="{831F2CC9-200F-4975-BD1F-DC3958060F07}"/>
    <cellStyle name="Enter Units (2) 3" xfId="1953" xr:uid="{2B5B11F3-9048-4142-B6DC-3D3BF9FA9712}"/>
    <cellStyle name="Enter Units (2) 4" xfId="1954" xr:uid="{50E19C93-EC19-40FF-AC16-4538E11FE6E3}"/>
    <cellStyle name="Enter Units (2) 5" xfId="1955" xr:uid="{51BF2943-C0CA-49F8-8B24-D81C42509E4C}"/>
    <cellStyle name="Entered" xfId="1956" xr:uid="{4C8D62CE-D25D-4366-8F21-6D98C02B39A1}"/>
    <cellStyle name="Entered 2" xfId="1957" xr:uid="{080C054F-1EFC-4CA8-9076-53FBAD5911C4}"/>
    <cellStyle name="Entered 3" xfId="1958" xr:uid="{3E9DE457-98C5-4663-9418-6845DDE842B2}"/>
    <cellStyle name="Entered 4" xfId="1959" xr:uid="{40C1B997-B545-4B3C-92DE-3D1171E0212A}"/>
    <cellStyle name="entry" xfId="13545" xr:uid="{6FE4BB54-9777-487F-90C4-A2063E6976B8}"/>
    <cellStyle name="Euro" xfId="1960" xr:uid="{9AA1D966-5AD3-4C2E-8494-6A6EAD386D9C}"/>
    <cellStyle name="Euro 2" xfId="1961" xr:uid="{6C154CAE-B511-48D3-8BEF-620CE11627BB}"/>
    <cellStyle name="Euro 2 2" xfId="13547" xr:uid="{9DDD452F-FF34-419F-B07D-34BD520ACC28}"/>
    <cellStyle name="Euro 3" xfId="1962" xr:uid="{7179E41A-8F5C-445F-BF6C-E9571FCBEBE4}"/>
    <cellStyle name="Euro 4" xfId="1963" xr:uid="{DA9AE50B-66AE-48DF-94AE-236161368433}"/>
    <cellStyle name="Euro 5" xfId="1964" xr:uid="{B3FFAF1D-B42C-4D6E-8731-02C10D3B13E0}"/>
    <cellStyle name="Euro 6" xfId="13546" xr:uid="{6E6CE353-38C0-4C07-B635-F1C8E5A82EAD}"/>
    <cellStyle name="Explanatory Text" xfId="21" builtinId="53" customBuiltin="1"/>
    <cellStyle name="Explanatory Text 2" xfId="1965" xr:uid="{E867D821-3B99-44E7-8F8C-A2BB40982D8F}"/>
    <cellStyle name="Explanatory Text 2 2" xfId="13549" xr:uid="{323EAD61-06F8-4E4B-B3AB-DAF3F959E467}"/>
    <cellStyle name="Explanatory Text 2 3" xfId="14311" xr:uid="{A2E41AC9-5C53-4D15-A251-FBC9EDFEF08C}"/>
    <cellStyle name="Explanatory Text 2 4" xfId="13548" xr:uid="{7C25608A-473C-479E-AB64-3D5786945D12}"/>
    <cellStyle name="Explanatory Text 3" xfId="1966" xr:uid="{75A8883D-31E6-42D5-9322-6118263C0C49}"/>
    <cellStyle name="Explanatory Text 3 2" xfId="14312" xr:uid="{BE48E390-9F6F-44C6-8E6D-5A7C91B393C7}"/>
    <cellStyle name="Explanatory Text 3 3" xfId="13550" xr:uid="{ABE79BA2-1F77-4914-9955-B31ADB55C1B8}"/>
    <cellStyle name="Explanatory Text 4" xfId="1967" xr:uid="{436CA5C6-AAC2-4AAD-96F0-0C9A7801EDE6}"/>
    <cellStyle name="Explanatory Text 4 2" xfId="13551" xr:uid="{63C13BCD-CDB1-46AE-8E79-0BC16A60FEE6}"/>
    <cellStyle name="Explanatory Text 5" xfId="1968" xr:uid="{E9260167-3432-407D-B4BD-BD9D93D73DD8}"/>
    <cellStyle name="Explanatory Text 6" xfId="1969" xr:uid="{4FD97936-2A19-4EFD-A7EF-8094B7378202}"/>
    <cellStyle name="F2" xfId="1970" xr:uid="{50BF1E4A-C3D8-47BE-8645-C69E068366F8}"/>
    <cellStyle name="F2 2" xfId="1971" xr:uid="{EE965814-F717-4465-BC7F-67524327026A}"/>
    <cellStyle name="F3" xfId="1972" xr:uid="{C795F55D-46DE-4F89-817F-EA7C99FDE88E}"/>
    <cellStyle name="F3 2" xfId="1973" xr:uid="{5F684CCA-3838-4BED-B3FE-48D5A01BE911}"/>
    <cellStyle name="F4" xfId="1974" xr:uid="{D9428518-02E8-42BD-8917-F011B3F7DB4F}"/>
    <cellStyle name="F4 2" xfId="1975" xr:uid="{93A27A67-96DF-4D36-87EA-9636D0E30A85}"/>
    <cellStyle name="F5" xfId="1976" xr:uid="{D436BAE7-F160-44F2-ADED-B6C4E676CA5D}"/>
    <cellStyle name="F5 2" xfId="1977" xr:uid="{0963EB7D-F213-49A5-913F-0379D3273E6D}"/>
    <cellStyle name="F6" xfId="1978" xr:uid="{F1953C69-1889-43A9-9526-784659B2204D}"/>
    <cellStyle name="F6 2" xfId="1979" xr:uid="{D9E8107E-7833-47B3-B785-7E1FF6AD2533}"/>
    <cellStyle name="F7" xfId="1980" xr:uid="{50B6145A-74BF-4D23-BC44-430B86593023}"/>
    <cellStyle name="F7 2" xfId="1981" xr:uid="{3A5A7688-866A-46E6-AA62-33EE8EF9440F}"/>
    <cellStyle name="F8" xfId="1982" xr:uid="{5706A5A8-B5D0-49D1-B331-83399955D6E0}"/>
    <cellStyle name="F8 2" xfId="1983" xr:uid="{CECB48A0-C2F3-4B05-888B-7C3144134A62}"/>
    <cellStyle name="Fixed" xfId="1984" xr:uid="{2B78DE10-201D-4104-ABCB-CA1CD5B296F8}"/>
    <cellStyle name="Fixed 2" xfId="1985" xr:uid="{696B4EC5-5585-483C-AB15-910EA67C9370}"/>
    <cellStyle name="Fixed 3" xfId="1986" xr:uid="{7BEB713B-3214-453F-BDD0-9594E0D2DA22}"/>
    <cellStyle name="Fixed 4" xfId="1987" xr:uid="{DDEAC538-DF7F-4312-9C6A-DBE81CD314DD}"/>
    <cellStyle name="Fixed 5" xfId="14313" xr:uid="{3EF40E6A-89A8-430B-84E1-2825E825A6F1}"/>
    <cellStyle name="Followed Hyperlink 2" xfId="57" xr:uid="{69629A3D-6801-49C3-95FE-656A78664FB4}"/>
    <cellStyle name="Followed Hyperlink 2 2" xfId="15299" xr:uid="{A3B5EA7C-F027-46F9-B3FC-57BBB5B88C6B}"/>
    <cellStyle name="Followed Hyperlink 2 2 2" xfId="42432" xr:uid="{F8366FFF-C5C2-4B38-8EAC-7BC31ECF140E}"/>
    <cellStyle name="Followed Hyperlink 2 2 3" xfId="43960" xr:uid="{A1E616B9-8605-436C-82D6-A7C41F50A94E}"/>
    <cellStyle name="Followed Hyperlink 2 3" xfId="149" xr:uid="{9F8F69B4-8C17-4E1B-B061-7917EB73C62E}"/>
    <cellStyle name="Followed Hyperlink 2 3 2" xfId="43973" xr:uid="{34C033E6-EA50-4C0E-A892-2A842757109F}"/>
    <cellStyle name="Followed Hyperlink 2 4" xfId="42351" xr:uid="{3C0CAE58-9A6F-4E7D-A84A-FE190AD7FA30}"/>
    <cellStyle name="Followed Hyperlink 2 5" xfId="42720" xr:uid="{208E96A7-5F66-4C39-B15F-A3F54C4E0FF3}"/>
    <cellStyle name="Followed Hyperlink 3" xfId="142" xr:uid="{183DA16C-0025-4A17-853F-DA6915A1DCA3}"/>
    <cellStyle name="Followed Hyperlink 3 2" xfId="475" xr:uid="{A1B647BB-BD81-4D64-A2CC-9B16BAC7BCFD}"/>
    <cellStyle name="Followed Hyperlink 3 3" xfId="43921" xr:uid="{2F8C0D8C-ED2A-4627-93A0-E2CC62D1F3D1}"/>
    <cellStyle name="Followed Hyperlink 4" xfId="126" xr:uid="{3A7EFDAD-7A07-4DD5-BAB0-306D301D8DD9}"/>
    <cellStyle name="Followed Hyperlink 4 2" xfId="1241" xr:uid="{AB78D5BB-9D2B-4A81-998E-D4B6A285E7D3}"/>
    <cellStyle name="Followed Hyperlink 4 3" xfId="42418" xr:uid="{3AB95A62-8880-4F85-9CF0-DAFFC912FAB4}"/>
    <cellStyle name="Followed Hyperlink 4 4" xfId="42735" xr:uid="{BF2E08C2-239A-4513-A14D-946E62FAF76F}"/>
    <cellStyle name="Followed Hyperlink 5" xfId="183" xr:uid="{F50EED73-C5F8-48E7-A7F6-E0B914286927}"/>
    <cellStyle name="Followed Hyperlink 5 2" xfId="46966" xr:uid="{67393AB1-7DEF-467F-82A1-BC217BD0685F}"/>
    <cellStyle name="Footer SBILogo1" xfId="1988" xr:uid="{DFABA5C5-3AD9-4028-B572-5AE1A29B62F1}"/>
    <cellStyle name="Footer SBILogo2" xfId="1989" xr:uid="{186A48FC-581E-4F14-85D9-BDA1829C2038}"/>
    <cellStyle name="Footer SBILogo2 2" xfId="1990" xr:uid="{04D8AE7F-46B3-4742-8297-F9F8CAD532A7}"/>
    <cellStyle name="Footer SBILogo2 3" xfId="1991" xr:uid="{0812AEE4-701B-4C11-AF8F-CC9CA541DC84}"/>
    <cellStyle name="Footer SBILogo2 4" xfId="1992" xr:uid="{7FE96B56-9F36-4D73-9DDD-E57A4C6A3296}"/>
    <cellStyle name="Footnote" xfId="1993" xr:uid="{5BC825F0-0553-4224-991E-0EBDE1F6CA07}"/>
    <cellStyle name="Footnote 2" xfId="1994" xr:uid="{9EB29353-AE86-4D94-A296-480D2D519F3A}"/>
    <cellStyle name="Footnote 3" xfId="1995" xr:uid="{C200EF60-F64C-45FC-9D6A-3AD14BCDAE33}"/>
    <cellStyle name="Footnote 4" xfId="1996" xr:uid="{409278BE-C73E-4F6D-B1F7-04FFD8FE9FAD}"/>
    <cellStyle name="Footnote Reference" xfId="1997" xr:uid="{A52AC5C2-1226-4B17-8EAB-17FCF0095A1B}"/>
    <cellStyle name="Footnote Reference 2" xfId="1998" xr:uid="{E35A968F-18EE-4A50-AA09-76F78BC18856}"/>
    <cellStyle name="Footnote Reference 3" xfId="1999" xr:uid="{B4EF228D-9DCF-4D1B-8612-C789F379B154}"/>
    <cellStyle name="Footnote Reference 4" xfId="2000" xr:uid="{02DF9AD2-AA53-4DB7-A89A-D4B7F448B119}"/>
    <cellStyle name="Footnote_2005_1st Draft_Tax computation_Valspar_011906" xfId="2001" xr:uid="{0A0AF922-0A3F-494E-A978-ADB4D7B4E0EB}"/>
    <cellStyle name="Forecast" xfId="2002" xr:uid="{D982C5CE-CBDD-43EC-B77B-F8F67CA7EE48}"/>
    <cellStyle name="Forecast 2" xfId="2003" xr:uid="{21B6C420-5CF2-4311-9C80-2B94BFB5433D}"/>
    <cellStyle name="Format Number Column" xfId="13552" xr:uid="{2B104C1D-9661-4080-9E51-45E9836B5B6C}"/>
    <cellStyle name="Format Number Column 2" xfId="13553" xr:uid="{9FF621CA-0AC1-45E6-AE56-8965485B6F68}"/>
    <cellStyle name="Good" xfId="13" builtinId="26" customBuiltin="1"/>
    <cellStyle name="Good 2" xfId="2004" xr:uid="{0DC99868-A2C2-409A-8DF8-BF35E35638E4}"/>
    <cellStyle name="Good 2 2" xfId="13555" xr:uid="{49BE172B-F651-47E3-BF1A-EF33CBEB865B}"/>
    <cellStyle name="Good 2 3" xfId="14314" xr:uid="{357BC999-A529-40B6-B582-6A2BD8A19C1E}"/>
    <cellStyle name="Good 2 4" xfId="13554" xr:uid="{69848C21-68D7-41AE-8597-E60EFFE2C4EF}"/>
    <cellStyle name="Good 3" xfId="2005" xr:uid="{6DA5EFCA-D550-4F8A-82F7-64D5EAAF8690}"/>
    <cellStyle name="Good 3 2" xfId="14315" xr:uid="{F5CE676B-9B4A-458C-A4DA-A6DDABAB6F7D}"/>
    <cellStyle name="Good 3 3" xfId="13556" xr:uid="{6CE29DE8-89D0-46FA-8749-9E7364C623B5}"/>
    <cellStyle name="Good 4" xfId="2006" xr:uid="{37C0BDD6-9F22-464B-ABDE-DDB9FE115AD4}"/>
    <cellStyle name="Good 4 2" xfId="13557" xr:uid="{AB5AC26C-A4BB-4177-95A6-B36104C81A89}"/>
    <cellStyle name="Good 5" xfId="2007" xr:uid="{BCA5DCF3-4B49-4A0B-B078-255E8C9B6661}"/>
    <cellStyle name="Good 5 2" xfId="13558" xr:uid="{08A6D303-E952-4EB5-B7C0-A9C3DA7449B2}"/>
    <cellStyle name="Good 6" xfId="2008" xr:uid="{E7624251-5866-4BE4-B745-7F138E597F8C}"/>
    <cellStyle name="Grey" xfId="2009" xr:uid="{2BAF79AA-9934-4789-96A9-42CE221734F1}"/>
    <cellStyle name="Grey 2" xfId="2010" xr:uid="{876417DB-09C4-46E6-B050-2C1F9D822B18}"/>
    <cellStyle name="Grey 3" xfId="2011" xr:uid="{32B2D594-D61F-4098-BA69-576B2689604B}"/>
    <cellStyle name="Grey 4" xfId="2012" xr:uid="{B0536876-199D-4E62-B02E-EE100271772C}"/>
    <cellStyle name="Grey 4 2" xfId="13559" xr:uid="{39023181-05D5-4041-94A1-FFDB34B3B6D6}"/>
    <cellStyle name="Grey 5" xfId="2013" xr:uid="{F4E1CB23-F601-43F6-894B-1B2D0AB91E26}"/>
    <cellStyle name="Grey 5 2" xfId="13560" xr:uid="{720E700B-C7A3-4D2F-A13C-821BF351C1B3}"/>
    <cellStyle name="Grey 6" xfId="13561" xr:uid="{17C0F0EE-7A81-465E-A57D-A83E0A8BEF06}"/>
    <cellStyle name="Grey_Summary_ADj_TMP_310309" xfId="13562" xr:uid="{F55CE2D8-51D9-4ECF-9DD2-5B4492D61329}"/>
    <cellStyle name="Header" xfId="1274" xr:uid="{E71E6F2B-A022-45BA-BE10-566315E10432}"/>
    <cellStyle name="HEADER 10" xfId="14973" xr:uid="{C4D2A2EE-EEC4-45D4-BA52-5F08870CBB26}"/>
    <cellStyle name="Header 11" xfId="35157" xr:uid="{FAA1B73C-681E-4E5E-9B6A-BC2B815C1FA9}"/>
    <cellStyle name="Header 2" xfId="2014" xr:uid="{ED3EBFCF-6BF6-4A3C-B050-350137F4A52D}"/>
    <cellStyle name="Header 2 2" xfId="2015" xr:uid="{8A1E0802-58CE-42D0-8824-51C2864DFB2F}"/>
    <cellStyle name="Header 2 2 2" xfId="2830" xr:uid="{C77553F3-23BC-45F7-9FAF-D3929833E557}"/>
    <cellStyle name="Header 2 2 2 2" xfId="3762" xr:uid="{C309251D-A765-45EB-86F7-3D8F7B6E5AA1}"/>
    <cellStyle name="Header 2 2 2 2 2" xfId="8948" xr:uid="{725341C0-D2B8-4824-A4CA-CF9627F77EA0}"/>
    <cellStyle name="Header 2 2 2 2 2 2" xfId="36169" xr:uid="{F519A73A-6C2A-4274-8016-37E29E754457}"/>
    <cellStyle name="Header 2 2 2 2 3" xfId="34972" xr:uid="{10921E4B-9BD0-4076-BAB2-34DB43D12D28}"/>
    <cellStyle name="Header 2 2 2 3" xfId="4714" xr:uid="{CB1229F6-C47B-4B05-AE5B-6C6969E5757A}"/>
    <cellStyle name="Header 2 2 2 3 2" xfId="34941" xr:uid="{49534628-9E2E-4D1E-B528-1E6F9B5E6ED7}"/>
    <cellStyle name="Header 2 2 2 4" xfId="8083" xr:uid="{0CBA8C7C-C041-4D4E-B1E2-E32F4BEF198A}"/>
    <cellStyle name="Header 2 2 2 4 2" xfId="12696" xr:uid="{91C844E2-9CCF-48B6-A591-85D1B7A7AF6A}"/>
    <cellStyle name="Header 2 2 2 4 2 2" xfId="36224" xr:uid="{0AD9F715-7F27-4A2C-BEDF-3FDF3F024F72}"/>
    <cellStyle name="Header 2 2 2 4 3" xfId="30627" xr:uid="{9FCB54E4-6B77-49A3-B9F3-6FDC8759AD5B}"/>
    <cellStyle name="Header 2 2 2 4 4" xfId="37098" xr:uid="{19A5D4E2-34F3-4205-800F-E0F2FE22F6A8}"/>
    <cellStyle name="Header 2 2 2 4 5" xfId="20341" xr:uid="{A056010B-7E98-4D9F-8EA0-E79074CF986D}"/>
    <cellStyle name="Header 2 2 3" xfId="2666" xr:uid="{1595BE1C-0A14-4BE1-9519-7CA963FBCA12}"/>
    <cellStyle name="Header 2 2 3 2" xfId="3763" xr:uid="{16E811B1-CF36-417D-813C-525195327521}"/>
    <cellStyle name="Header 2 2 3 2 2" xfId="8949" xr:uid="{21C2B63C-1749-4E34-9553-F23D27BE7FE3}"/>
    <cellStyle name="Header 2 2 3 2 2 2" xfId="36170" xr:uid="{C47094E9-B5CB-4BF4-882A-58BB01A08E72}"/>
    <cellStyle name="Header 2 2 3 2 3" xfId="34971" xr:uid="{438F8A88-0CAC-4F69-B5E6-9F268C3E66A4}"/>
    <cellStyle name="Header 2 2 3 3" xfId="4556" xr:uid="{5DCA866F-E13F-4656-A77B-BAA3967DC002}"/>
    <cellStyle name="Header 2 2 3 3 2" xfId="34950" xr:uid="{3655F3A7-BBF6-4A64-9EAF-535393C5860F}"/>
    <cellStyle name="Header 2 2 3 4" xfId="7948" xr:uid="{90193B2E-BD10-401B-8BC7-497CC62F6987}"/>
    <cellStyle name="Header 2 2 3 4 2" xfId="12561" xr:uid="{1A1318B4-F82F-40AC-A8E6-E60961175617}"/>
    <cellStyle name="Header 2 2 3 4 2 2" xfId="36208" xr:uid="{AE9F6198-35BC-42DD-83A2-5EF03C812BE1}"/>
    <cellStyle name="Header 2 2 3 4 3" xfId="30492" xr:uid="{73481263-3B04-42DB-BD9F-9192835C3716}"/>
    <cellStyle name="Header 2 2 3 4 4" xfId="37079" xr:uid="{1F0BF01F-0317-409D-9BF0-90F5A744AE73}"/>
    <cellStyle name="Header 2 2 3 4 5" xfId="20206" xr:uid="{7F72BBAF-79C9-4B60-A8F7-E5218417C063}"/>
    <cellStyle name="Header 2 2 4" xfId="2722" xr:uid="{94376E74-2CAD-42EA-961A-1AE450753C9F}"/>
    <cellStyle name="Header 2 2 4 10" xfId="3743" xr:uid="{402D152D-92D5-4E7A-B4FC-EBB03D0CB999}"/>
    <cellStyle name="Header 2 2 4 10 2" xfId="8929" xr:uid="{366BA4F8-8A40-4B6A-BAE8-E814D5E1615D}"/>
    <cellStyle name="Header 2 2 4 10 2 2" xfId="37194" xr:uid="{43532CB2-1260-4025-95FA-79EBE5E85808}"/>
    <cellStyle name="Header 2 2 4 10 2 3" xfId="21098" xr:uid="{349F0DA9-AE30-4805-805F-09219622035D}"/>
    <cellStyle name="Header 2 2 4 10 3" xfId="36891" xr:uid="{07572FC7-272A-41A9-AD36-E63A7FD392BE}"/>
    <cellStyle name="Header 2 2 4 10 4" xfId="16610" xr:uid="{E70FB3A0-AF7C-4F1F-BDBA-4D50B3AC9C00}"/>
    <cellStyle name="Header 2 2 4 11" xfId="7584" xr:uid="{DA6B849D-2C70-48D7-A00D-AE1884A30C38}"/>
    <cellStyle name="Header 2 2 4 11 2" xfId="37052" xr:uid="{17D4BA15-0020-488B-8D3E-4D7E906C0C3C}"/>
    <cellStyle name="Header 2 2 4 11 3" xfId="19866" xr:uid="{C32E1545-717D-45B4-8292-ECE30BE76D85}"/>
    <cellStyle name="Header 2 2 4 2" xfId="3764" xr:uid="{074F7146-4F85-4A63-AD1A-5CD412DFDCA4}"/>
    <cellStyle name="Header 2 2 4 2 2" xfId="8950" xr:uid="{3A66DF47-5C6B-44F2-A486-7C6DD83C5D55}"/>
    <cellStyle name="Header 2 2 4 2 2 2" xfId="36171" xr:uid="{E7AC323C-1E22-4DE6-B543-24BC1C73DD2F}"/>
    <cellStyle name="Header 2 2 4 2 3" xfId="35210" xr:uid="{197F8CA7-C3B4-4D4A-865F-5AD2946CE373}"/>
    <cellStyle name="Header 2 2 4 3" xfId="4611" xr:uid="{4E4C0721-9F59-4098-BE6B-13BEB3A6089C}"/>
    <cellStyle name="Header 2 2 4 3 2" xfId="34948" xr:uid="{65B5D651-1964-4A9E-80C6-9033DA8402CD}"/>
    <cellStyle name="Header 2 2 4 4" xfId="5162" xr:uid="{0925CE78-06B2-4697-BDA2-DF1BEC824CC5}"/>
    <cellStyle name="Header 2 2 4 4 2" xfId="10056" xr:uid="{378A17AB-74D7-4220-B9F2-2BEF70F3CD17}"/>
    <cellStyle name="Header 2 2 4 4 2 2" xfId="37249" xr:uid="{8F246162-3309-4A88-B6E9-EC98C8C841EF}"/>
    <cellStyle name="Header 2 2 4 4 2 3" xfId="22038" xr:uid="{87F571FC-1B83-49EB-BE4A-E5EEEB22DD4F}"/>
    <cellStyle name="Header 2 2 4 5" xfId="3518" xr:uid="{DBA60F70-F95F-4CC7-A3D9-36F5BA63A5B0}"/>
    <cellStyle name="Header 2 2 4 5 2" xfId="8740" xr:uid="{C625E6E9-D156-4743-83BF-4EB70AB2CE5F}"/>
    <cellStyle name="Header 2 2 4 5 2 2" xfId="37184" xr:uid="{BF6BC6E8-DBAF-4EE7-9A41-6E6B1A299C0F}"/>
    <cellStyle name="Header 2 2 4 5 2 3" xfId="20931" xr:uid="{949D3F6C-EC65-4F40-850F-E0E352158776}"/>
    <cellStyle name="Header 2 2 4 6" xfId="4092" xr:uid="{DBB15972-D24B-444A-9305-C128771CEB32}"/>
    <cellStyle name="Header 2 2 4 6 2" xfId="9173" xr:uid="{A9980771-1371-4753-AFF9-70008A4E35CF}"/>
    <cellStyle name="Header 2 2 4 6 2 2" xfId="37204" xr:uid="{35707CFD-5CD9-4F6D-8AB6-D0AD1D0B48F2}"/>
    <cellStyle name="Header 2 2 4 6 2 3" xfId="21224" xr:uid="{E4D9EB7E-988E-4E21-9578-DB08F8D7FFDC}"/>
    <cellStyle name="Header 2 2 4 6 3" xfId="36906" xr:uid="{79964D03-9EE5-44D8-88D2-D872E8400C80}"/>
    <cellStyle name="Header 2 2 4 6 4" xfId="16808" xr:uid="{C2BAA8C8-163C-40D9-A799-02CD8B77C7E4}"/>
    <cellStyle name="Header 2 2 4 7" xfId="5942" xr:uid="{5FB11743-7610-433B-B270-F99A7489ACA2}"/>
    <cellStyle name="Header 2 2 4 7 2" xfId="36104" xr:uid="{9AAAC4B9-BE43-4ED5-8B0E-5E85BB2E81FA}"/>
    <cellStyle name="Header 2 2 4 8" xfId="6214" xr:uid="{ED15394A-B87D-4814-8E4B-CBB21B90CF06}"/>
    <cellStyle name="Header 2 2 4 8 2" xfId="10961" xr:uid="{AE2FCE0D-EE8E-4D44-B32E-41C192AD8CD3}"/>
    <cellStyle name="Header 2 2 4 8 2 2" xfId="37296" xr:uid="{6B0C9B68-43E9-4CA5-9211-CE56576975C2}"/>
    <cellStyle name="Header 2 2 4 8 2 3" xfId="22864" xr:uid="{429FFEFF-09F9-4828-8E63-4E5C2155E892}"/>
    <cellStyle name="Header 2 2 4 8 3" xfId="36992" xr:uid="{060BCD80-1AA7-4056-93F8-CBE49E9D0B0E}"/>
    <cellStyle name="Header 2 2 4 8 4" xfId="18641" xr:uid="{C53369C6-796A-4B12-8A0E-3D1029FFB8CC}"/>
    <cellStyle name="Header 2 2 4 9" xfId="6684" xr:uid="{8E836B2B-2877-46D0-8D69-BB12CB6299D3}"/>
    <cellStyle name="Header 2 2 4 9 2" xfId="11410" xr:uid="{5C74A355-6E78-4694-89D5-E71D35476363}"/>
    <cellStyle name="Header 2 2 4 9 2 2" xfId="37317" xr:uid="{3006F5DF-97DF-4DD1-A1EF-9C189832BFC2}"/>
    <cellStyle name="Header 2 2 4 9 2 3" xfId="23260" xr:uid="{AA3AEBF8-4103-4ABB-9D75-94797993BDC4}"/>
    <cellStyle name="Header 2 2 4 9 3" xfId="37017" xr:uid="{3837109D-E279-424B-99CA-E5C252B99E03}"/>
    <cellStyle name="Header 2 2 4 9 4" xfId="19054" xr:uid="{A7E985CA-459B-4904-8E1E-C787AA351FED}"/>
    <cellStyle name="Header 2 2 5" xfId="3761" xr:uid="{238542B6-2344-4742-84AC-E81C54056BEA}"/>
    <cellStyle name="Header 2 2 5 2" xfId="8947" xr:uid="{9E1CFCF4-1E37-41C4-8B72-601304FBC05D}"/>
    <cellStyle name="Header 2 2 5 2 2" xfId="36168" xr:uid="{F5A4F883-628E-46ED-82A3-79B4A7B10FD4}"/>
    <cellStyle name="Header 2 2 5 3" xfId="35211" xr:uid="{ABC05EE0-1AFF-47F0-8F96-D80FB7F16ED5}"/>
    <cellStyle name="Header 2 3" xfId="2717" xr:uid="{22C28DF6-446A-4EE0-B20A-694F1D2C4129}"/>
    <cellStyle name="Header 2 3 2" xfId="3765" xr:uid="{AA691967-9654-4D34-AA98-D7B7EB2089B1}"/>
    <cellStyle name="Header 2 3 2 2" xfId="8951" xr:uid="{25329C7E-4098-4B08-B8F0-A3F0A252A1F1}"/>
    <cellStyle name="Header 2 3 2 2 2" xfId="36172" xr:uid="{76BF2D6D-55FD-4A7E-82BA-3E3E360FD072}"/>
    <cellStyle name="Header 2 3 2 3" xfId="34970" xr:uid="{094F4D2B-F22B-4AB4-8C85-25C47693291A}"/>
    <cellStyle name="Header 2 3 3" xfId="4606" xr:uid="{D8B34067-3D3D-4E60-912E-0C43AFCA6871}"/>
    <cellStyle name="Header 2 3 3 2" xfId="25691" xr:uid="{F87D992E-1A1F-4234-A0E0-CC1D44F0E891}"/>
    <cellStyle name="Header 2 3 4" xfId="7995" xr:uid="{54D7353D-EA0F-4E52-AD29-34E0588F0E11}"/>
    <cellStyle name="Header 2 3 4 2" xfId="12608" xr:uid="{B88E7072-7FC8-469A-A8F3-152F6D5ED43F}"/>
    <cellStyle name="Header 2 3 4 2 2" xfId="36213" xr:uid="{B725A918-2E6F-4EA4-B720-175D80A827E0}"/>
    <cellStyle name="Header 2 3 4 3" xfId="30539" xr:uid="{6B0DDEF0-0385-42FC-BE08-FD2263BECFE9}"/>
    <cellStyle name="Header 2 3 4 4" xfId="37085" xr:uid="{8412C924-CE36-45CA-91AF-E2C2EC57F7B2}"/>
    <cellStyle name="Header 2 3 4 5" xfId="20253" xr:uid="{31DC474E-5AD1-4628-BAF6-4E8162B32B1C}"/>
    <cellStyle name="Header 2 4" xfId="2756" xr:uid="{D7F51B56-5864-47AE-80C8-114C6935F8D0}"/>
    <cellStyle name="Header 2 4 2" xfId="3766" xr:uid="{F11B9BD6-7326-40EA-82C8-E0F1E5FA586F}"/>
    <cellStyle name="Header 2 4 2 2" xfId="8952" xr:uid="{8844D14F-584B-4687-81D8-F0BBF03ED674}"/>
    <cellStyle name="Header 2 4 2 2 2" xfId="36173" xr:uid="{AE6FA84C-5168-46C6-B416-FE8E9903A176}"/>
    <cellStyle name="Header 2 4 2 3" xfId="34969" xr:uid="{3AA6E8B4-7744-4A49-9291-79B09E0071C7}"/>
    <cellStyle name="Header 2 4 3" xfId="4643" xr:uid="{44375ED3-8B2D-4F44-86DE-448F421E69AC}"/>
    <cellStyle name="Header 2 4 3 2" xfId="34945" xr:uid="{E7524EB4-EC05-4469-AD53-2024DAC86BA7}"/>
    <cellStyle name="Header 2 4 4" xfId="8025" xr:uid="{E79CBFD4-06B7-4270-A4DA-A4170DD445E3}"/>
    <cellStyle name="Header 2 4 4 2" xfId="12638" xr:uid="{171062A3-6E4D-4C93-AD6F-52BB2A96586E}"/>
    <cellStyle name="Header 2 4 4 2 2" xfId="36216" xr:uid="{CDB678B5-10CC-4A2A-BEEF-EC2269217BB7}"/>
    <cellStyle name="Header 2 4 4 3" xfId="30569" xr:uid="{ABD23E94-8870-4AB8-A35C-4850803F6355}"/>
    <cellStyle name="Header 2 4 4 4" xfId="37088" xr:uid="{875DD5F7-509E-46FB-9280-9C61E048F384}"/>
    <cellStyle name="Header 2 4 4 5" xfId="20283" xr:uid="{B9AD655B-C12F-4339-9456-5120A06742A1}"/>
    <cellStyle name="Header 2 5" xfId="2816" xr:uid="{BBAF2CCF-4ED2-4340-A84A-D02CB25EC0DE}"/>
    <cellStyle name="Header 2 5 10" xfId="7234" xr:uid="{51CEEC5C-6277-4F25-B88F-E8BF9B6AD97F}"/>
    <cellStyle name="Header 2 5 10 2" xfId="11861" xr:uid="{3FE7F9FE-E5C6-409F-BA12-3C2F61591DED}"/>
    <cellStyle name="Header 2 5 10 2 2" xfId="37338" xr:uid="{1B387DD8-B573-4AFA-8CD0-F471C1AE4B28}"/>
    <cellStyle name="Header 2 5 10 2 3" xfId="23662" xr:uid="{683770F6-F1B1-4442-A035-94BF81892780}"/>
    <cellStyle name="Header 2 5 10 3" xfId="37040" xr:uid="{219CC4B8-4DEF-42D1-9344-6AD689DF2908}"/>
    <cellStyle name="Header 2 5 10 4" xfId="19550" xr:uid="{94FB5D64-63F0-4366-B559-BC3EE98E1AC2}"/>
    <cellStyle name="Header 2 5 11" xfId="4881" xr:uid="{D584126A-66D3-4A48-9121-9A0E06F204AD}"/>
    <cellStyle name="Header 2 5 11 2" xfId="36943" xr:uid="{5BE30467-4E0C-4C0E-BEA2-E432664AD5FC}"/>
    <cellStyle name="Header 2 5 11 3" xfId="17450" xr:uid="{0F61885A-14AD-4509-832C-3787B0F83890}"/>
    <cellStyle name="Header 2 5 2" xfId="3767" xr:uid="{5C8220DE-E2AF-4B2D-9055-58DD55C6E3B3}"/>
    <cellStyle name="Header 2 5 2 2" xfId="8953" xr:uid="{B7E1E520-FC03-4D93-838F-EAE9B1CDE14D}"/>
    <cellStyle name="Header 2 5 2 2 2" xfId="36174" xr:uid="{11F0A872-E82A-4ACB-9692-33F9095FF616}"/>
    <cellStyle name="Header 2 5 2 3" xfId="35209" xr:uid="{4E4BB5B8-56D0-4AD7-986B-AF5199822EA2}"/>
    <cellStyle name="Header 2 5 3" xfId="4700" xr:uid="{90AC2B1B-FAA5-4591-B5A3-584FB5D6ACF2}"/>
    <cellStyle name="Header 2 5 3 2" xfId="25730" xr:uid="{45E73A3A-87C1-456D-B801-7067FCBC4D3B}"/>
    <cellStyle name="Header 2 5 4" xfId="5243" xr:uid="{06AC6674-3882-4B7F-B886-733BB0CACF0D}"/>
    <cellStyle name="Header 2 5 4 2" xfId="10119" xr:uid="{50B98D6F-1732-4ACE-B22A-4BD2E0FADE1E}"/>
    <cellStyle name="Header 2 5 4 2 2" xfId="37256" xr:uid="{B1538EF2-96BF-48F0-B494-5A68554DB7FA}"/>
    <cellStyle name="Header 2 5 4 2 3" xfId="22101" xr:uid="{AA589128-C5BA-4878-962C-549EA2E65E4E}"/>
    <cellStyle name="Header 2 5 5" xfId="5843" xr:uid="{1EBFF3DE-54A6-4ACA-A315-29D6164A3883}"/>
    <cellStyle name="Header 2 5 5 2" xfId="10623" xr:uid="{06372778-030D-4D87-989A-2E8CE25A7796}"/>
    <cellStyle name="Header 2 5 5 2 2" xfId="37281" xr:uid="{B83467CA-09E3-45A7-A33D-567220F76603}"/>
    <cellStyle name="Header 2 5 5 2 3" xfId="22544" xr:uid="{A7BEE941-7DF2-42B7-A550-932547D0B5C8}"/>
    <cellStyle name="Header 2 5 6" xfId="6236" xr:uid="{2D91C362-D1A7-41F2-8773-38C4B562B04C}"/>
    <cellStyle name="Header 2 5 6 2" xfId="10980" xr:uid="{680DC786-114B-40FA-BF17-FD29EDAD241E}"/>
    <cellStyle name="Header 2 5 6 2 2" xfId="37298" xr:uid="{9325C263-4BA2-4CF0-9CD8-B5B0D2E88A03}"/>
    <cellStyle name="Header 2 5 6 2 3" xfId="22882" xr:uid="{1B7A4989-5A3F-4989-A9C2-D746244D9E45}"/>
    <cellStyle name="Header 2 5 6 3" xfId="36995" xr:uid="{E001B6E4-86BA-40F4-88A0-E8AA5F8C5189}"/>
    <cellStyle name="Header 2 5 6 4" xfId="18662" xr:uid="{5A1C2947-BFCE-479D-9A34-8DC3D0B41ED1}"/>
    <cellStyle name="Header 2 5 7" xfId="5915" xr:uid="{225AF4C4-18EE-4197-8DA2-2144C957ED17}"/>
    <cellStyle name="Header 2 5 7 2" xfId="36103" xr:uid="{4C0A5E44-C0A9-49D4-B31C-86FF4B837A5F}"/>
    <cellStyle name="Header 2 5 8" xfId="5641" xr:uid="{D8574679-1BF5-40E0-89A4-9DA47E1F74F9}"/>
    <cellStyle name="Header 2 5 8 2" xfId="10470" xr:uid="{B37F1071-C27D-40AA-AE2B-DF75B3625357}"/>
    <cellStyle name="Header 2 5 8 2 2" xfId="37273" xr:uid="{6C795B79-074B-483B-8C90-0B76B79A47F1}"/>
    <cellStyle name="Header 2 5 8 2 3" xfId="22428" xr:uid="{20E6BD42-3DA4-446C-888D-41A7F59CBF9D}"/>
    <cellStyle name="Header 2 5 8 3" xfId="36971" xr:uid="{5B70210A-E609-4BF2-B421-19ED6ECA9561}"/>
    <cellStyle name="Header 2 5 8 4" xfId="18143" xr:uid="{361D7CF5-F0B6-4FB8-9C91-077E2F65F1EA}"/>
    <cellStyle name="Header 2 5 9" xfId="6853" xr:uid="{3E954CE6-748A-425B-9408-315C46A30D21}"/>
    <cellStyle name="Header 2 5 9 2" xfId="11493" xr:uid="{4C0C4F49-80C6-485C-A483-A9F5BD7C2F82}"/>
    <cellStyle name="Header 2 5 9 2 2" xfId="37323" xr:uid="{3E074FEF-7F38-432E-B48A-9BFECA6B6CC6}"/>
    <cellStyle name="Header 2 5 9 2 3" xfId="23329" xr:uid="{8260F210-B4E6-4C27-AB4F-690CACE80CB4}"/>
    <cellStyle name="Header 2 5 9 3" xfId="37024" xr:uid="{BC37E22C-990E-4797-8E81-F2209740CB78}"/>
    <cellStyle name="Header 2 5 9 4" xfId="19208" xr:uid="{F0D6FBA1-248D-4455-B235-ECC62F316CD0}"/>
    <cellStyle name="Header 2 6" xfId="3760" xr:uid="{87C68321-BFC6-4D92-BB46-2BEE6E4EB6C4}"/>
    <cellStyle name="Header 2 6 2" xfId="8946" xr:uid="{1644163B-E2F2-42C9-B8CC-3C27814F751C}"/>
    <cellStyle name="Header 2 6 2 2" xfId="36167" xr:uid="{C0C87363-7297-4EE6-9B79-D17909088650}"/>
    <cellStyle name="Header 2 6 3" xfId="34973" xr:uid="{DCFFC84B-06CE-464D-9908-B7A5EAFCEA1A}"/>
    <cellStyle name="Header 3" xfId="2016" xr:uid="{9A9F046C-CAA4-4527-A0D9-82337806824E}"/>
    <cellStyle name="Header 3 2" xfId="2017" xr:uid="{7A62A8E2-5D7A-4361-8C23-A900ED552B59}"/>
    <cellStyle name="Header 3 2 2" xfId="2018" xr:uid="{E7C29FC6-4E43-4648-B0D6-A0AC10A0CFC2}"/>
    <cellStyle name="Header 3 2 2 2" xfId="2851" xr:uid="{2CBF190C-9FF8-4952-ACC1-4105EC7FF8B1}"/>
    <cellStyle name="Header 3 2 2 2 2" xfId="3771" xr:uid="{5420E5BE-7A56-4E87-A830-511C46191C26}"/>
    <cellStyle name="Header 3 2 2 2 2 2" xfId="8957" xr:uid="{50BAD065-6751-4CBD-8F7D-B5DC8A623875}"/>
    <cellStyle name="Header 3 2 2 2 2 2 2" xfId="36178" xr:uid="{E1D8A848-8E59-40B7-B831-3D9C2A5EF3DC}"/>
    <cellStyle name="Header 3 2 2 2 2 3" xfId="25751" xr:uid="{43141BD2-58CE-4C3C-905C-191DA4DA2545}"/>
    <cellStyle name="Header 3 2 2 2 3" xfId="4733" xr:uid="{53E1166C-3144-4E18-9438-FED1E046BB29}"/>
    <cellStyle name="Header 3 2 2 2 3 2" xfId="34938" xr:uid="{D2E2935C-06F0-4827-AEDA-AB6260E9DDEA}"/>
    <cellStyle name="Header 3 2 2 2 4" xfId="8099" xr:uid="{19E4D1AE-73D8-4C66-AAA6-E1E6B5656F34}"/>
    <cellStyle name="Header 3 2 2 2 4 2" xfId="12712" xr:uid="{077CDA49-2269-4B36-9413-A300925C032E}"/>
    <cellStyle name="Header 3 2 2 2 4 2 2" xfId="36227" xr:uid="{3E98A3F0-2563-4D93-83D2-C92682A1BF1B}"/>
    <cellStyle name="Header 3 2 2 2 4 3" xfId="30643" xr:uid="{EBBEF049-813F-426A-9C32-BADD7BFB20D4}"/>
    <cellStyle name="Header 3 2 2 2 4 4" xfId="37100" xr:uid="{9FAB7535-3B8B-468A-9DAF-370C3F156CED}"/>
    <cellStyle name="Header 3 2 2 2 4 5" xfId="20357" xr:uid="{3D7F51B4-A179-469E-9C10-14F8ECEF52FC}"/>
    <cellStyle name="Header 3 2 2 3" xfId="2772" xr:uid="{A3D6015F-5948-43F4-B298-506EC53CB558}"/>
    <cellStyle name="Header 3 2 2 3 2" xfId="3772" xr:uid="{51D184A3-4D15-465D-9DDB-4090C6A8C3D5}"/>
    <cellStyle name="Header 3 2 2 3 2 2" xfId="8958" xr:uid="{F3BF6DDE-B261-45BB-B787-EF35C57E4C11}"/>
    <cellStyle name="Header 3 2 2 3 2 2 2" xfId="36179" xr:uid="{21883156-DF07-400C-8164-8A0973098795}"/>
    <cellStyle name="Header 3 2 2 3 2 3" xfId="34965" xr:uid="{D865FE7B-6741-4096-A5DD-D746BEDEBC43}"/>
    <cellStyle name="Header 3 2 2 3 3" xfId="4659" xr:uid="{1B3AF8FA-4DC4-4FDA-B659-3D783E934637}"/>
    <cellStyle name="Header 3 2 2 3 3 2" xfId="34944" xr:uid="{E89479C8-3AEB-4E3B-B4B1-F8C1BFC44EFE}"/>
    <cellStyle name="Header 3 2 2 3 4" xfId="8039" xr:uid="{970C7FE1-4E78-4B24-9FDF-5329F7601DD5}"/>
    <cellStyle name="Header 3 2 2 3 4 2" xfId="12652" xr:uid="{57506F32-276A-45D9-9AD1-60605FED20AC}"/>
    <cellStyle name="Header 3 2 2 3 4 2 2" xfId="36219" xr:uid="{18341C6A-A66F-453A-A76C-439F0D6BE79C}"/>
    <cellStyle name="Header 3 2 2 3 4 3" xfId="30583" xr:uid="{5460A069-660F-477F-8A9F-B5BA71D62D41}"/>
    <cellStyle name="Header 3 2 2 3 4 4" xfId="37092" xr:uid="{D3DA7B2F-D7F4-4F53-BA72-350E395D9755}"/>
    <cellStyle name="Header 3 2 2 3 4 5" xfId="20297" xr:uid="{369CD05D-19A1-4A50-B5F4-8D10F250994E}"/>
    <cellStyle name="Header 3 2 2 4" xfId="2890" xr:uid="{3968E330-CCB5-4B15-A52E-04000DA2CB1D}"/>
    <cellStyle name="Header 3 2 2 4 10" xfId="7300" xr:uid="{11A5DA74-9B89-4F23-952C-E0A5CFD13399}"/>
    <cellStyle name="Header 3 2 2 4 10 2" xfId="11927" xr:uid="{B42A5DEF-7B9E-4D06-BD77-F9C2307E2BB8}"/>
    <cellStyle name="Header 3 2 2 4 10 2 2" xfId="37340" xr:uid="{36221E67-AEBD-4942-8EF1-B67CEDDEFB7F}"/>
    <cellStyle name="Header 3 2 2 4 10 2 3" xfId="23712" xr:uid="{3FCF9ED9-2C4B-4BDD-913E-4C542A8C6E15}"/>
    <cellStyle name="Header 3 2 2 4 10 3" xfId="37042" xr:uid="{E803A10D-6A1B-42F2-9411-62B5A5F8DCC7}"/>
    <cellStyle name="Header 3 2 2 4 10 4" xfId="19600" xr:uid="{43C0D497-8355-47CB-97EC-63231235B51C}"/>
    <cellStyle name="Header 3 2 2 4 11" xfId="3551" xr:uid="{AF0B9834-F3F1-47D5-8E01-642B79661589}"/>
    <cellStyle name="Header 3 2 2 4 11 2" xfId="36883" xr:uid="{8601C0EA-D1EB-418D-B633-B44457EC8CFD}"/>
    <cellStyle name="Header 3 2 2 4 11 3" xfId="16450" xr:uid="{B78C733C-3464-4C8F-9842-61516C16116D}"/>
    <cellStyle name="Header 3 2 2 4 2" xfId="3773" xr:uid="{2070CAF9-51A2-4D82-8302-AD9ACA68BDD5}"/>
    <cellStyle name="Header 3 2 2 4 2 2" xfId="8959" xr:uid="{302C97CA-1F42-4868-8593-11E4A5BA89B9}"/>
    <cellStyle name="Header 3 2 2 4 2 2 2" xfId="36180" xr:uid="{05936FC6-FF27-4D33-A6FE-6BDBAF35B29B}"/>
    <cellStyle name="Header 3 2 2 4 2 3" xfId="25750" xr:uid="{C435D8CA-158F-4E8E-9BC2-91F80AF702C5}"/>
    <cellStyle name="Header 3 2 2 4 3" xfId="4770" xr:uid="{6A12C777-0AB7-416C-8F13-5EB650149EC2}"/>
    <cellStyle name="Header 3 2 2 4 3 2" xfId="34936" xr:uid="{5B09A776-B413-4581-B24A-9ADF6524557C}"/>
    <cellStyle name="Header 3 2 2 4 4" xfId="5299" xr:uid="{9A1D6B2D-865C-41A7-A830-4FBC7D3ED455}"/>
    <cellStyle name="Header 3 2 2 4 4 2" xfId="10163" xr:uid="{BCEF0120-1B58-462E-8014-8A7B0ADC292E}"/>
    <cellStyle name="Header 3 2 2 4 4 2 2" xfId="37259" xr:uid="{AC714DB1-79BA-4B0C-B99E-C480334DADD7}"/>
    <cellStyle name="Header 3 2 2 4 4 2 3" xfId="22144" xr:uid="{FD2394F0-4312-4F9B-9D33-1D82221C835D}"/>
    <cellStyle name="Header 3 2 2 4 5" xfId="5907" xr:uid="{4F445BD9-11D7-4A9A-A068-42B9CD06F8CD}"/>
    <cellStyle name="Header 3 2 2 4 5 2" xfId="10682" xr:uid="{91076C3F-066B-447E-96DF-15451376D853}"/>
    <cellStyle name="Header 3 2 2 4 5 2 2" xfId="37284" xr:uid="{DAC63228-8C7C-4B81-9575-EE2960FFE53B}"/>
    <cellStyle name="Header 3 2 2 4 5 2 3" xfId="22597" xr:uid="{DAA283F8-ACA2-493B-BBE4-F0E57180E30D}"/>
    <cellStyle name="Header 3 2 2 4 6" xfId="6301" xr:uid="{D905D7A5-D135-4CB6-B2AE-916DC5E77645}"/>
    <cellStyle name="Header 3 2 2 4 6 2" xfId="11044" xr:uid="{73C50AA8-223B-4586-AE74-2B7469CB4A6B}"/>
    <cellStyle name="Header 3 2 2 4 6 2 2" xfId="37301" xr:uid="{E8DE36D2-2E57-42CB-AC64-F9950AF6949B}"/>
    <cellStyle name="Header 3 2 2 4 6 2 3" xfId="22932" xr:uid="{720D423C-2912-48B3-A032-F7C57F24C9D0}"/>
    <cellStyle name="Header 3 2 2 4 6 3" xfId="36998" xr:uid="{817E334B-C7FE-47E5-9640-5BC8F68A3321}"/>
    <cellStyle name="Header 3 2 2 4 6 4" xfId="18712" xr:uid="{CD9FAA82-AB39-411F-AFD5-778455C29910}"/>
    <cellStyle name="Header 3 2 2 4 7" xfId="5868" xr:uid="{C156C8AB-3BEF-451E-8F91-BCBEAC61117B}"/>
    <cellStyle name="Header 3 2 2 4 7 2" xfId="36102" xr:uid="{F4F8227B-4C4D-402F-889E-B94D79B54913}"/>
    <cellStyle name="Header 3 2 2 4 8" xfId="4474" xr:uid="{16FB7851-AFC1-4421-B324-3E55603DA85D}"/>
    <cellStyle name="Header 3 2 2 4 8 2" xfId="9508" xr:uid="{13B9BF47-055B-40B9-BB92-309B16D6F48D}"/>
    <cellStyle name="Header 3 2 2 4 8 2 2" xfId="37212" xr:uid="{66C1669E-0969-498B-93E7-94C514B22FFC}"/>
    <cellStyle name="Header 3 2 2 4 8 2 3" xfId="21517" xr:uid="{85145DD3-A110-4BA1-AB51-B12A582F3103}"/>
    <cellStyle name="Header 3 2 2 4 8 3" xfId="36916" xr:uid="{3F488DCA-A27A-40DD-8A48-818B6DDFB260}"/>
    <cellStyle name="Header 3 2 2 4 8 4" xfId="17144" xr:uid="{BC0057F5-AAAF-4835-9985-09B857761719}"/>
    <cellStyle name="Header 3 2 2 4 9" xfId="6915" xr:uid="{5557B1BE-FBC6-46E5-92A5-B3C0D077AEA6}"/>
    <cellStyle name="Header 3 2 2 4 9 2" xfId="11548" xr:uid="{3EA59A98-5E42-4E0A-8643-C5B8CC9A3B3F}"/>
    <cellStyle name="Header 3 2 2 4 9 2 2" xfId="37325" xr:uid="{2B984AEB-FB4F-448C-AFF1-05A5C0D1AF22}"/>
    <cellStyle name="Header 3 2 2 4 9 2 3" xfId="23370" xr:uid="{EB3ED728-F3EA-4ADF-BB15-B4578DD33FF3}"/>
    <cellStyle name="Header 3 2 2 4 9 3" xfId="37026" xr:uid="{D11C47DF-3397-46DD-A535-E53DAC37199B}"/>
    <cellStyle name="Header 3 2 2 4 9 4" xfId="19256" xr:uid="{FEB3DD06-C5A7-42D6-8581-BC5E86F6BD7E}"/>
    <cellStyle name="Header 3 2 2 5" xfId="3770" xr:uid="{09023152-4424-4918-852F-BDB484BC61FA}"/>
    <cellStyle name="Header 3 2 2 5 2" xfId="8956" xr:uid="{0CD3FBC0-DA75-48EC-88BB-2B0B57790711}"/>
    <cellStyle name="Header 3 2 2 5 2 2" xfId="36177" xr:uid="{C872E15D-832D-4463-9588-AE9591D4C362}"/>
    <cellStyle name="Header 3 2 2 5 3" xfId="34966" xr:uid="{875499EB-DD23-4FB3-A242-05E7C0452CFB}"/>
    <cellStyle name="Header 3 2 3" xfId="2837" xr:uid="{1493C71D-9957-45E4-9256-ACFB4C392272}"/>
    <cellStyle name="Header 3 2 3 2" xfId="3774" xr:uid="{30062A11-C9EB-4225-B000-D7AC7C7A9D70}"/>
    <cellStyle name="Header 3 2 3 2 2" xfId="8960" xr:uid="{F40DD336-C144-49BC-B27F-C4233649A704}"/>
    <cellStyle name="Header 3 2 3 2 2 2" xfId="36181" xr:uid="{6062E624-199B-43A5-97EC-B419C6C0D5A0}"/>
    <cellStyle name="Header 3 2 3 2 3" xfId="34964" xr:uid="{9F88AC67-2C21-4960-BCF5-0CF26BA1423E}"/>
    <cellStyle name="Header 3 2 3 3" xfId="4721" xr:uid="{55A4C2A1-8C34-4B54-955D-519B59A5C3C8}"/>
    <cellStyle name="Header 3 2 3 3 2" xfId="34940" xr:uid="{FF36169F-D8CD-4B9D-9E30-8F9325FE1718}"/>
    <cellStyle name="Header 3 2 3 4" xfId="8089" xr:uid="{F2B73019-8154-4D73-9BE6-06EC45999108}"/>
    <cellStyle name="Header 3 2 3 4 2" xfId="12702" xr:uid="{7AE374C3-1B8D-4EC8-AA83-91943FDC202D}"/>
    <cellStyle name="Header 3 2 3 4 2 2" xfId="36225" xr:uid="{939B55A0-75AE-46D3-9DBD-C9A0E8706489}"/>
    <cellStyle name="Header 3 2 3 4 3" xfId="30633" xr:uid="{8F7FE98E-3A22-4E72-8ACB-9A5AA1491545}"/>
    <cellStyle name="Header 3 2 3 4 4" xfId="37099" xr:uid="{1EEBC6B4-5250-4972-A249-2EA0D249E9B3}"/>
    <cellStyle name="Header 3 2 3 4 5" xfId="20347" xr:uid="{EEFAE4B2-D170-4261-A244-B37748F8C3EE}"/>
    <cellStyle name="Header 3 2 4" xfId="2707" xr:uid="{56F0E6BD-D8D9-479B-B1D7-87AF59E03D7A}"/>
    <cellStyle name="Header 3 2 4 2" xfId="3775" xr:uid="{511C7292-8D5D-45A8-9820-F3DD8C189989}"/>
    <cellStyle name="Header 3 2 4 2 2" xfId="8961" xr:uid="{C523AC42-24A7-44D3-8FA4-84DD1B90F0EE}"/>
    <cellStyle name="Header 3 2 4 2 2 2" xfId="36182" xr:uid="{0342AC86-0DDA-47C2-97D9-0A74952D4C84}"/>
    <cellStyle name="Header 3 2 4 2 3" xfId="25749" xr:uid="{A8531DEC-BAD6-45B4-8B1C-4FAC7F834AB9}"/>
    <cellStyle name="Header 3 2 4 3" xfId="4596" xr:uid="{3BC963BF-716B-48F2-8300-7B0F5310D1EE}"/>
    <cellStyle name="Header 3 2 4 3 2" xfId="34949" xr:uid="{AB56F8E8-22E2-41FC-9C01-A44FFB44B09C}"/>
    <cellStyle name="Header 3 2 4 4" xfId="7986" xr:uid="{8E191C92-7C58-465C-B23A-1AE962FDBB6D}"/>
    <cellStyle name="Header 3 2 4 4 2" xfId="12599" xr:uid="{3DC03DE6-C7B3-4971-ABE5-F449FC64B7AD}"/>
    <cellStyle name="Header 3 2 4 4 2 2" xfId="36209" xr:uid="{CF589103-E1D2-4729-85E2-0F1034586607}"/>
    <cellStyle name="Header 3 2 4 4 3" xfId="30530" xr:uid="{102DC717-56EA-4414-8D00-FD07775BF7A3}"/>
    <cellStyle name="Header 3 2 4 4 4" xfId="37083" xr:uid="{CDDB200A-B333-494B-838F-50E978B32321}"/>
    <cellStyle name="Header 3 2 4 4 5" xfId="20244" xr:uid="{1F49E49E-DDBD-43B2-88BC-290B317D7A30}"/>
    <cellStyle name="Header 3 2 5" xfId="2953" xr:uid="{90E951E4-220E-4FDC-A913-83321ED8C0ED}"/>
    <cellStyle name="Header 3 2 5 10" xfId="7357" xr:uid="{1F4116BA-6D6F-4EE4-B6F4-C8C84DF72D83}"/>
    <cellStyle name="Header 3 2 5 10 2" xfId="11984" xr:uid="{53F89578-30D0-44FC-8C93-55702F2763C9}"/>
    <cellStyle name="Header 3 2 5 10 2 2" xfId="37343" xr:uid="{93F1D657-F36E-4D0B-B96E-71425125A0C2}"/>
    <cellStyle name="Header 3 2 5 10 2 3" xfId="23766" xr:uid="{4C982CB3-3072-4E7C-8200-DD00AD3C8355}"/>
    <cellStyle name="Header 3 2 5 10 3" xfId="37045" xr:uid="{1D759B1A-145B-4731-959E-55F09BAA9542}"/>
    <cellStyle name="Header 3 2 5 10 4" xfId="19654" xr:uid="{E65F40FF-3764-4CD8-ACFD-E9C1CF5EF034}"/>
    <cellStyle name="Header 3 2 5 11" xfId="5841" xr:uid="{CCD8FB62-5CCF-43EC-9086-1A9288405CF5}"/>
    <cellStyle name="Header 3 2 5 11 2" xfId="36981" xr:uid="{23AB7377-7DED-4EC3-8446-145F702A01DA}"/>
    <cellStyle name="Header 3 2 5 11 3" xfId="18305" xr:uid="{51FCD4EC-F098-43C1-929F-A3A932A06977}"/>
    <cellStyle name="Header 3 2 5 2" xfId="3776" xr:uid="{A1041B7E-D8FA-476A-B88A-E3D66FC55C8C}"/>
    <cellStyle name="Header 3 2 5 2 2" xfId="8962" xr:uid="{ACC46632-28CF-4503-B072-178BBC1D20F6}"/>
    <cellStyle name="Header 3 2 5 2 2 2" xfId="36183" xr:uid="{99F91620-5485-4E8D-8DD8-DE378820BDC1}"/>
    <cellStyle name="Header 3 2 5 2 3" xfId="34962" xr:uid="{4B63B06C-926C-4EA4-B1E2-DC842E374ACD}"/>
    <cellStyle name="Header 3 2 5 3" xfId="4832" xr:uid="{F6C62F91-CDDF-461B-8762-B510C55370EF}"/>
    <cellStyle name="Header 3 2 5 3 2" xfId="35193" xr:uid="{16BD0253-D7B8-4EBF-8BE8-B6BF8747AFB4}"/>
    <cellStyle name="Header 3 2 5 4" xfId="5350" xr:uid="{92E0C816-EA3E-4D59-8514-19EF8E2A7ECA}"/>
    <cellStyle name="Header 3 2 5 4 2" xfId="10209" xr:uid="{CFED8B53-F339-4B87-AA3C-EDC9A99C50B4}"/>
    <cellStyle name="Header 3 2 5 4 2 2" xfId="37262" xr:uid="{1764DF41-EC46-4AF6-8B40-7512A19AE890}"/>
    <cellStyle name="Header 3 2 5 4 2 3" xfId="22190" xr:uid="{2B27732F-FCB4-490B-B0C9-8ECEF8E98210}"/>
    <cellStyle name="Header 3 2 5 5" xfId="5968" xr:uid="{37417587-88D5-404E-A8A2-6394B7BFE0D1}"/>
    <cellStyle name="Header 3 2 5 5 2" xfId="10737" xr:uid="{A0E88FC4-B02B-471D-8B32-4440D70B23EA}"/>
    <cellStyle name="Header 3 2 5 5 2 2" xfId="37288" xr:uid="{24D0684F-9A6F-4A61-9827-C369310B5AD7}"/>
    <cellStyle name="Header 3 2 5 5 2 3" xfId="22649" xr:uid="{4A7420F9-7C0A-47AD-9D69-27D5C1AABA02}"/>
    <cellStyle name="Header 3 2 5 6" xfId="6356" xr:uid="{A5F61FFF-A2DB-403C-8CE8-BFB9B0D46CA3}"/>
    <cellStyle name="Header 3 2 5 6 2" xfId="11098" xr:uid="{D562D126-B9E3-4A1F-A79D-057281A7B003}"/>
    <cellStyle name="Header 3 2 5 6 2 2" xfId="37304" xr:uid="{CD600FD4-4CCD-4192-A75A-6007DA33B7D0}"/>
    <cellStyle name="Header 3 2 5 6 2 3" xfId="22983" xr:uid="{D1D27794-C7CE-4FC7-907D-76930FE2A5DC}"/>
    <cellStyle name="Header 3 2 5 6 3" xfId="37001" xr:uid="{3B6B1881-632A-46A8-8125-DE9A9B832F1B}"/>
    <cellStyle name="Header 3 2 5 6 4" xfId="18764" xr:uid="{A61DD0C8-4C9F-43AA-AEA6-8A025F8EE964}"/>
    <cellStyle name="Header 3 2 5 7" xfId="4221" xr:uid="{8856AC38-9402-4555-A7CE-716359E5B467}"/>
    <cellStyle name="Header 3 2 5 7 2" xfId="32669" xr:uid="{789A5AEF-51AE-4EE5-BDFC-AD1A80F992BD}"/>
    <cellStyle name="Header 3 2 5 8" xfId="3958" xr:uid="{33AA0D07-7805-428C-A275-5BDF039A9313}"/>
    <cellStyle name="Header 3 2 5 8 2" xfId="9064" xr:uid="{18344827-85D8-4D60-9D22-C69EB8DDD1F9}"/>
    <cellStyle name="Header 3 2 5 8 2 2" xfId="37199" xr:uid="{89599ECB-152F-4DDF-9802-C417C235BCCD}"/>
    <cellStyle name="Header 3 2 5 8 2 3" xfId="21132" xr:uid="{D93FD8CA-E581-43A9-9DA9-8B8FE23B5BEA}"/>
    <cellStyle name="Header 3 2 5 8 3" xfId="36901" xr:uid="{D0758B22-641D-4607-B30C-10167FC16FCB}"/>
    <cellStyle name="Header 3 2 5 8 4" xfId="16691" xr:uid="{D13B4212-6F24-4AB0-A9EE-F9CC351FCC3C}"/>
    <cellStyle name="Header 3 2 5 9" xfId="6966" xr:uid="{EA298C0A-FDD2-4940-82BE-8FD7A475F06F}"/>
    <cellStyle name="Header 3 2 5 9 2" xfId="11598" xr:uid="{66E9D9F6-7E45-4B90-91B3-0EADE6EF004F}"/>
    <cellStyle name="Header 3 2 5 9 2 2" xfId="37328" xr:uid="{4B26FE67-3A66-4A51-8884-336AD908A5E9}"/>
    <cellStyle name="Header 3 2 5 9 2 3" xfId="23415" xr:uid="{205822B4-181C-461B-916B-E4BE7555FFCF}"/>
    <cellStyle name="Header 3 2 5 9 3" xfId="37029" xr:uid="{00C12FEE-5990-4372-955D-84C30262EB7E}"/>
    <cellStyle name="Header 3 2 5 9 4" xfId="19302" xr:uid="{EF065492-ADFC-450E-96CA-EFFE82B0E7D0}"/>
    <cellStyle name="Header 3 2 6" xfId="3769" xr:uid="{20F7A89B-FAF2-47E9-8568-B4BD468D0BD1}"/>
    <cellStyle name="Header 3 2 6 2" xfId="8955" xr:uid="{5EF9E13E-5653-4440-9680-96F854CD7CE9}"/>
    <cellStyle name="Header 3 2 6 2 2" xfId="36176" xr:uid="{56FFA322-4156-4748-BABD-AB052DDC8FA1}"/>
    <cellStyle name="Header 3 2 6 3" xfId="34967" xr:uid="{04658645-2AD6-4C9A-8F82-D22F9A41CBA2}"/>
    <cellStyle name="Header 3 3" xfId="2019" xr:uid="{3412E1FC-4228-4FEC-B883-BF560FB974FD}"/>
    <cellStyle name="Header 3 3 2" xfId="2825" xr:uid="{BBA1C2AD-651B-430D-B603-45DCA4B4DA3B}"/>
    <cellStyle name="Header 3 3 2 2" xfId="3778" xr:uid="{EBA804CA-C249-4704-8E56-EB62449D22C2}"/>
    <cellStyle name="Header 3 3 2 2 2" xfId="8964" xr:uid="{6F9E2439-24F9-4E83-988E-433199E643F9}"/>
    <cellStyle name="Header 3 3 2 2 2 2" xfId="36185" xr:uid="{B70E7C89-F091-4569-BAF4-7D38204E9B8D}"/>
    <cellStyle name="Header 3 3 2 2 3" xfId="34963" xr:uid="{CA6B2CB3-AD1C-46C8-802B-A6E9AA8D3BB6}"/>
    <cellStyle name="Header 3 3 2 3" xfId="4709" xr:uid="{4ABF56B2-05FB-46AA-9622-0BAE3F7E6B9A}"/>
    <cellStyle name="Header 3 3 2 3 2" xfId="34942" xr:uid="{BD6ECAF7-A6AB-4B5F-BDAF-1AE065D0B29E}"/>
    <cellStyle name="Header 3 3 2 4" xfId="8078" xr:uid="{B884B90D-8172-40F1-9007-FF76E4129A88}"/>
    <cellStyle name="Header 3 3 2 4 2" xfId="12691" xr:uid="{BCC2442F-20F2-40C2-B36D-51DB0A10B068}"/>
    <cellStyle name="Header 3 3 2 4 2 2" xfId="36223" xr:uid="{418A1204-D9FA-429D-A99A-692A70E89D35}"/>
    <cellStyle name="Header 3 3 2 4 3" xfId="30622" xr:uid="{545F9551-67A5-415A-8F5B-B43B8202B07F}"/>
    <cellStyle name="Header 3 3 2 4 4" xfId="37097" xr:uid="{FD00646D-DF06-4F6D-AD61-C008FAC96610}"/>
    <cellStyle name="Header 3 3 2 4 5" xfId="20336" xr:uid="{5F4E8197-D9FC-4896-A0AA-B0B8C5CD1B32}"/>
    <cellStyle name="Header 3 3 3" xfId="2800" xr:uid="{F97AA8C8-AE5A-4B26-9E0C-32486C3113CC}"/>
    <cellStyle name="Header 3 3 3 2" xfId="3779" xr:uid="{CBA2F981-5020-49D5-9AB1-58FD8B8452CE}"/>
    <cellStyle name="Header 3 3 3 2 2" xfId="8965" xr:uid="{A19314CE-2D42-42D0-B28E-EBD28FF52556}"/>
    <cellStyle name="Header 3 3 3 2 2 2" xfId="36186" xr:uid="{B56C5FA2-6521-4143-8232-066A2170BB35}"/>
    <cellStyle name="Header 3 3 3 2 3" xfId="25748" xr:uid="{19F661D0-B777-45AD-92E5-E9D1FF30988A}"/>
    <cellStyle name="Header 3 3 3 3" xfId="4685" xr:uid="{546A5389-05CB-4704-A36B-BF7948CED478}"/>
    <cellStyle name="Header 3 3 3 3 2" xfId="35197" xr:uid="{08919049-9087-4E5D-8ED0-659F6E9CE609}"/>
    <cellStyle name="Header 3 3 3 4" xfId="8059" xr:uid="{E7763A8B-D397-4E8B-B09D-5F7F2A1A7B7B}"/>
    <cellStyle name="Header 3 3 3 4 2" xfId="12672" xr:uid="{A92C2285-7131-4F7E-B575-F75F1683B2B2}"/>
    <cellStyle name="Header 3 3 3 4 2 2" xfId="36222" xr:uid="{D5EE3BBA-643D-4E65-9A71-25804DCE794F}"/>
    <cellStyle name="Header 3 3 3 4 3" xfId="30603" xr:uid="{4E753E2B-4C75-43EA-A359-8B05A39875A0}"/>
    <cellStyle name="Header 3 3 3 4 4" xfId="37095" xr:uid="{0DB514BA-E8E4-4874-A46F-8BDDAF1C4A8B}"/>
    <cellStyle name="Header 3 3 3 4 5" xfId="20317" xr:uid="{988C0AF7-A716-454C-B5DE-0407B521DAA1}"/>
    <cellStyle name="Header 3 3 4" xfId="2738" xr:uid="{6D091D9D-E0FD-410E-A305-A182A32AAAF1}"/>
    <cellStyle name="Header 3 3 4 10" xfId="3749" xr:uid="{12252B24-A680-4A0F-8001-B6E1F37D244D}"/>
    <cellStyle name="Header 3 3 4 10 2" xfId="8935" xr:uid="{DE8066C5-3A38-4E15-9FE1-B29CA8FF37F0}"/>
    <cellStyle name="Header 3 3 4 10 2 2" xfId="37195" xr:uid="{FE3B228C-362F-4104-8224-1D966F2C6305}"/>
    <cellStyle name="Header 3 3 4 10 2 3" xfId="21102" xr:uid="{9A1B03E8-E0FB-46DB-83D8-8BCCC25008BA}"/>
    <cellStyle name="Header 3 3 4 10 3" xfId="36892" xr:uid="{8D973AFB-6CE7-43C1-9016-A36FD36EE087}"/>
    <cellStyle name="Header 3 3 4 10 4" xfId="16614" xr:uid="{6BA93958-BB6F-41B0-BD3F-CE817C4C1797}"/>
    <cellStyle name="Header 3 3 4 11" xfId="6587" xr:uid="{B17D593A-CFD9-4767-B0D9-0F8ABF35BBF0}"/>
    <cellStyle name="Header 3 3 4 11 2" xfId="37012" xr:uid="{3D65E9DC-D490-4F12-A02E-ED83CBBD5C29}"/>
    <cellStyle name="Header 3 3 4 11 3" xfId="18978" xr:uid="{D2A36D9B-FA7C-47DC-B3B8-9FECB4405E2D}"/>
    <cellStyle name="Header 3 3 4 2" xfId="3780" xr:uid="{B6392CFC-455E-4F0C-8A10-B53C0746A1BC}"/>
    <cellStyle name="Header 3 3 4 2 2" xfId="8966" xr:uid="{E8012A22-83AC-4CE5-AD92-181EF09EF3B7}"/>
    <cellStyle name="Header 3 3 4 2 2 2" xfId="36187" xr:uid="{D9AAC7E9-0CFB-4724-B00D-8C5B773AF33C}"/>
    <cellStyle name="Header 3 3 4 2 3" xfId="34960" xr:uid="{567FB6C7-6379-4024-92B4-4509FB4069D3}"/>
    <cellStyle name="Header 3 3 4 3" xfId="4626" xr:uid="{81E9A5F9-B994-47D7-89D9-AB037F775C74}"/>
    <cellStyle name="Header 3 3 4 3 2" xfId="34946" xr:uid="{2A897FF5-2FDA-4E99-91EF-5246E76BFBAB}"/>
    <cellStyle name="Header 3 3 4 4" xfId="5174" xr:uid="{650633E2-CC44-4BCE-9472-6D75042A8778}"/>
    <cellStyle name="Header 3 3 4 4 2" xfId="10065" xr:uid="{4468DCD6-B58A-45DD-9CBE-8B17D22EDB1A}"/>
    <cellStyle name="Header 3 3 4 4 2 2" xfId="37250" xr:uid="{2787F701-D081-48AA-AE76-EA29521349DA}"/>
    <cellStyle name="Header 3 3 4 4 2 3" xfId="22047" xr:uid="{4268AF41-61AA-4D95-A3FC-D820D62EDD04}"/>
    <cellStyle name="Header 3 3 4 5" xfId="5268" xr:uid="{A9BB29CB-BB83-4127-B524-AA664ECBE507}"/>
    <cellStyle name="Header 3 3 4 5 2" xfId="10138" xr:uid="{C9531C28-4FCF-4425-9170-8807F80C61F7}"/>
    <cellStyle name="Header 3 3 4 5 2 2" xfId="37257" xr:uid="{D3DBA576-BD40-4D9E-B427-15CF098B55D8}"/>
    <cellStyle name="Header 3 3 4 5 2 3" xfId="22119" xr:uid="{F0470BC4-C881-407A-B7C3-7DDD1AC019EA}"/>
    <cellStyle name="Header 3 3 4 6" xfId="4361" xr:uid="{9B159101-C97D-43D9-918E-D201EED8FF2E}"/>
    <cellStyle name="Header 3 3 4 6 2" xfId="9409" xr:uid="{17B2C756-B657-4899-B80D-EDB677E72659}"/>
    <cellStyle name="Header 3 3 4 6 2 2" xfId="37208" xr:uid="{B4BE071A-9644-4249-BC47-E47141270322}"/>
    <cellStyle name="Header 3 3 4 6 2 3" xfId="21430" xr:uid="{7CEFFA7D-F323-4137-A99E-58108EEE9DB4}"/>
    <cellStyle name="Header 3 3 4 6 3" xfId="36910" xr:uid="{456EBB96-4208-457E-A2C9-C1483778345F}"/>
    <cellStyle name="Header 3 3 4 6 4" xfId="17044" xr:uid="{0C0E8E4B-0181-4EBD-AD2A-A5F290D8032D}"/>
    <cellStyle name="Header 3 3 4 7" xfId="5608" xr:uid="{7D58CBD1-43B7-4ABF-81FC-4E2AAC8BC7EA}"/>
    <cellStyle name="Header 3 3 4 7 2" xfId="36101" xr:uid="{F85A958F-26BF-46CF-9D55-495EBD205F4C}"/>
    <cellStyle name="Header 3 3 4 8" xfId="3220" xr:uid="{6D52A872-4017-4CC0-85CB-CA5BC3FB0A12}"/>
    <cellStyle name="Header 3 3 4 8 2" xfId="8482" xr:uid="{BD386EEA-D9DC-435D-861A-8A0E830B7036}"/>
    <cellStyle name="Header 3 3 4 8 2 2" xfId="37175" xr:uid="{8B7486C5-A4B1-4036-967A-0BB48F9ECAFF}"/>
    <cellStyle name="Header 3 3 4 8 2 3" xfId="20694" xr:uid="{CD9270A1-5E40-45A2-BBAE-8DC7886A003F}"/>
    <cellStyle name="Header 3 3 4 8 3" xfId="36870" xr:uid="{D84B02B5-0A2D-45B4-B7FB-D7D41FDEFFFF}"/>
    <cellStyle name="Header 3 3 4 8 4" xfId="16151" xr:uid="{3C4666C5-268C-46B0-903F-5A0199D388B1}"/>
    <cellStyle name="Header 3 3 4 9" xfId="6697" xr:uid="{6E88304B-FC48-43CC-AF6B-1FD2CAB640A9}"/>
    <cellStyle name="Header 3 3 4 9 2" xfId="11421" xr:uid="{8AE586DE-0C8A-43DE-AC86-6019B99EADBC}"/>
    <cellStyle name="Header 3 3 4 9 2 2" xfId="37318" xr:uid="{82C1180B-9BA6-45F6-96CB-4A11FE2401FC}"/>
    <cellStyle name="Header 3 3 4 9 2 3" xfId="23269" xr:uid="{DCC42A76-7BEF-49BE-BBE4-D3A65C68F2DC}"/>
    <cellStyle name="Header 3 3 4 9 3" xfId="37018" xr:uid="{C71FDF85-9E9B-4628-A478-BFEDF0307926}"/>
    <cellStyle name="Header 3 3 4 9 4" xfId="19065" xr:uid="{B17B087F-D388-4389-B0AF-6704871EBDFB}"/>
    <cellStyle name="Header 3 3 5" xfId="3777" xr:uid="{7C944F38-FE9F-438C-8159-8FA7C1E4496E}"/>
    <cellStyle name="Header 3 3 5 2" xfId="8963" xr:uid="{47EA60B4-6397-43E9-A51C-E81424F65BA2}"/>
    <cellStyle name="Header 3 3 5 2 2" xfId="36184" xr:uid="{C0CD7727-0785-4C21-9E17-FEB0CD3B09E2}"/>
    <cellStyle name="Header 3 3 5 3" xfId="35208" xr:uid="{67A2DE6D-A01F-45FE-9B01-196D05BA9EE4}"/>
    <cellStyle name="Header 3 4" xfId="2733" xr:uid="{AE883DE2-E20A-4AC5-A040-B639AB5F0396}"/>
    <cellStyle name="Header 3 4 2" xfId="3781" xr:uid="{F3DF0851-6A78-4A14-9764-F52562F5E2CF}"/>
    <cellStyle name="Header 3 4 2 2" xfId="8967" xr:uid="{68342705-2890-4BB1-A9BE-348929F44B14}"/>
    <cellStyle name="Header 3 4 2 2 2" xfId="36188" xr:uid="{335AE3F8-1024-4323-8DC4-BDA4496A87C0}"/>
    <cellStyle name="Header 3 4 2 3" xfId="35207" xr:uid="{6C3122AF-468B-4009-B402-A26B33E0EA86}"/>
    <cellStyle name="Header 3 4 3" xfId="4622" xr:uid="{BAFDC7AE-8E9F-42E0-8F5E-8EAF92DBA6DE}"/>
    <cellStyle name="Header 3 4 3 2" xfId="34947" xr:uid="{EE665FFC-FDEB-456D-B679-14AB2303138F}"/>
    <cellStyle name="Header 3 4 4" xfId="8010" xr:uid="{856A7068-2D7A-40C3-80CA-B1BC53ED2369}"/>
    <cellStyle name="Header 3 4 4 2" xfId="12623" xr:uid="{EDAA72CC-F547-4BDE-BF64-6D76DBFA5FB5}"/>
    <cellStyle name="Header 3 4 4 2 2" xfId="36214" xr:uid="{6E98C313-F90F-4025-9B0A-7BB85AD881B8}"/>
    <cellStyle name="Header 3 4 4 3" xfId="30554" xr:uid="{BF6EC997-A15B-4860-AE3C-C2D9B03D866F}"/>
    <cellStyle name="Header 3 4 4 4" xfId="37086" xr:uid="{CBEECF09-642E-4C49-9070-ED38553A4CE4}"/>
    <cellStyle name="Header 3 4 4 5" xfId="20268" xr:uid="{57F249EA-9FE6-4539-BD7F-74379CC0C651}"/>
    <cellStyle name="Header 3 5" xfId="2638" xr:uid="{FE517272-013A-4778-B2B9-F4D0AB44253C}"/>
    <cellStyle name="Header 3 5 10" xfId="3736" xr:uid="{910CB351-589E-4CAC-992A-491A1DEBEC23}"/>
    <cellStyle name="Header 3 5 10 2" xfId="8922" xr:uid="{854CEAF9-C249-4853-89B2-D83F2B9AD6D0}"/>
    <cellStyle name="Header 3 5 10 2 2" xfId="37193" xr:uid="{E96CC505-91A6-4404-A31A-B66A2ECE21FE}"/>
    <cellStyle name="Header 3 5 10 2 3" xfId="21091" xr:uid="{22D951C7-6C9C-4022-90A5-6B2F4454E417}"/>
    <cellStyle name="Header 3 5 10 3" xfId="36890" xr:uid="{1B565D4D-6A34-424F-910E-F883AD8C90C7}"/>
    <cellStyle name="Header 3 5 10 4" xfId="16603" xr:uid="{62A138A5-494A-4CE9-B058-E89AC7C64E18}"/>
    <cellStyle name="Header 3 5 11" xfId="4364" xr:uid="{B1AC63BF-5488-4BCC-9934-E4E7F362ADBD}"/>
    <cellStyle name="Header 3 5 11 2" xfId="36911" xr:uid="{1C014922-8EE8-48A7-BACE-E1E98941D47C}"/>
    <cellStyle name="Header 3 5 11 3" xfId="17047" xr:uid="{2F9D7028-3B15-4092-9105-8C6B85385963}"/>
    <cellStyle name="Header 3 5 2" xfId="3782" xr:uid="{C4CB64E5-D2A4-42F1-AA5F-4A5F45AF3C90}"/>
    <cellStyle name="Header 3 5 2 2" xfId="8968" xr:uid="{939EBF49-A09E-4A18-A0F1-4CA0CAC87989}"/>
    <cellStyle name="Header 3 5 2 2 2" xfId="36189" xr:uid="{EE884243-9E42-4CE4-BC68-1862A26D1AD1}"/>
    <cellStyle name="Header 3 5 2 3" xfId="34961" xr:uid="{67BFE0DC-6932-4473-A21E-B2700D539606}"/>
    <cellStyle name="Header 3 5 3" xfId="3198" xr:uid="{B77AEF9E-212E-45C0-9329-01C9E624F196}"/>
    <cellStyle name="Header 3 5 3 2" xfId="27384" xr:uid="{10C54768-B08A-470F-BBC9-0EF76D7419AB}"/>
    <cellStyle name="Header 3 5 4" xfId="5092" xr:uid="{155EB7E8-F6CB-4132-A413-BD5110F53744}"/>
    <cellStyle name="Header 3 5 4 2" xfId="9998" xr:uid="{6629427D-1A6E-40E2-8416-3407D96C801A}"/>
    <cellStyle name="Header 3 5 4 2 2" xfId="37244" xr:uid="{231394EC-A036-4BA3-8118-A093921E8138}"/>
    <cellStyle name="Header 3 5 4 2 3" xfId="21980" xr:uid="{1FA0FF3C-D36D-478C-8C78-7EBFE4E06258}"/>
    <cellStyle name="Header 3 5 5" xfId="3582" xr:uid="{CBDF0D25-D50C-447B-B8AF-F4ED34649AFF}"/>
    <cellStyle name="Header 3 5 5 2" xfId="8797" xr:uid="{146705B9-2B01-455A-AE7D-3DBF9FF2F934}"/>
    <cellStyle name="Header 3 5 5 2 2" xfId="37189" xr:uid="{56CEB45B-389F-4440-B0B0-4847DEBC408D}"/>
    <cellStyle name="Header 3 5 5 2 3" xfId="20982" xr:uid="{FB87F3E2-A09A-40F3-9753-0D3DA4703A31}"/>
    <cellStyle name="Header 3 5 6" xfId="4493" xr:uid="{77D3FD74-1DA2-4659-ABC9-1CEEEF4F2DF3}"/>
    <cellStyle name="Header 3 5 6 2" xfId="9520" xr:uid="{C5D9F99C-818D-4EB0-803A-3FB30A21D7D6}"/>
    <cellStyle name="Header 3 5 6 2 2" xfId="37215" xr:uid="{2E81778A-EF12-4970-8A9A-03E3BE757E54}"/>
    <cellStyle name="Header 3 5 6 2 3" xfId="21527" xr:uid="{FEC44602-F160-4E19-80A6-B0F564F4D0BD}"/>
    <cellStyle name="Header 3 5 6 3" xfId="36919" xr:uid="{8D629AA3-B3A0-47F0-806F-D02BDC3849C1}"/>
    <cellStyle name="Header 3 5 6 4" xfId="17161" xr:uid="{DDDF6269-5607-413E-B407-E1D10E788EAD}"/>
    <cellStyle name="Header 3 5 7" xfId="3556" xr:uid="{73335D16-CA2A-44B5-AF13-72716056C232}"/>
    <cellStyle name="Header 3 5 7 2" xfId="33929" xr:uid="{4D587A5A-1A7C-4023-8F3E-EDD76D23B321}"/>
    <cellStyle name="Header 3 5 8" xfId="6437" xr:uid="{EAAE537C-48CB-45B7-A409-F5284CAEFAE7}"/>
    <cellStyle name="Header 3 5 8 2" xfId="11177" xr:uid="{6A16FF28-3F18-4AB1-87AF-C937D9B377F8}"/>
    <cellStyle name="Header 3 5 8 2 2" xfId="37306" xr:uid="{289FB9F0-E7B1-4FEE-87FE-9DCB0479EA16}"/>
    <cellStyle name="Header 3 5 8 2 3" xfId="23055" xr:uid="{7AA2FC64-8C32-4DCB-8ACE-D492964BECDD}"/>
    <cellStyle name="Header 3 5 8 3" xfId="37004" xr:uid="{35EFE8B1-C4D6-4F84-9F01-86B31D0EEE3B}"/>
    <cellStyle name="Header 3 5 8 4" xfId="18838" xr:uid="{48112288-E62A-4B1D-BD05-AD9898C0B255}"/>
    <cellStyle name="Header 3 5 9" xfId="3525" xr:uid="{E01AD889-7625-476D-983E-2CFED7E03A40}"/>
    <cellStyle name="Header 3 5 9 2" xfId="8745" xr:uid="{CE045104-1DF9-4746-AC52-A67B15BB4918}"/>
    <cellStyle name="Header 3 5 9 2 2" xfId="37185" xr:uid="{1C9E1E50-20D8-4AB9-AB4D-F6F81D4F11AA}"/>
    <cellStyle name="Header 3 5 9 2 3" xfId="20934" xr:uid="{B2A3A87B-ED68-4BB8-80D2-D356058E9D21}"/>
    <cellStyle name="Header 3 5 9 3" xfId="36881" xr:uid="{7B78D956-52D6-4F33-8001-806EDC5D8243}"/>
    <cellStyle name="Header 3 5 9 4" xfId="16426" xr:uid="{49703CE8-72F4-47AC-A630-7C0139523AC3}"/>
    <cellStyle name="Header 3 6" xfId="2712" xr:uid="{022B4F8F-1FBD-4BEE-8F7A-3EA00430DF99}"/>
    <cellStyle name="Header 3 6 2" xfId="3783" xr:uid="{4FAFCBBE-9E54-40E5-AA84-F9B2D517A246}"/>
    <cellStyle name="Header 3 6 2 2" xfId="8969" xr:uid="{71519CE7-4890-4808-B7E1-77C5AE631947}"/>
    <cellStyle name="Header 3 6 2 2 2" xfId="36190" xr:uid="{3382D257-ABFC-4719-85D2-619BB367BC13}"/>
    <cellStyle name="Header 3 6 2 3" xfId="25747" xr:uid="{51E0223E-2A4D-4A77-9A70-10B61C87AA0E}"/>
    <cellStyle name="Header 3 6 3" xfId="4601" xr:uid="{A9C11BDA-0DEC-4F35-BD8F-9A358351342F}"/>
    <cellStyle name="Header 3 6 3 2" xfId="25733" xr:uid="{E0066621-D888-4689-8654-FE3296010ED1}"/>
    <cellStyle name="Header 3 6 4" xfId="7990" xr:uid="{54431086-BCA6-43D9-8F86-86BA5C20CC4B}"/>
    <cellStyle name="Header 3 6 4 2" xfId="12603" xr:uid="{BBEBF3C9-A942-40F6-8F4B-341B8FD03AF6}"/>
    <cellStyle name="Header 3 6 4 2 2" xfId="36210" xr:uid="{BA2FC01E-6C69-4F2B-830F-8582CD2948D6}"/>
    <cellStyle name="Header 3 6 4 3" xfId="30534" xr:uid="{D55E55E4-0DF5-4CE6-9DA3-7D23B71E8813}"/>
    <cellStyle name="Header 3 6 4 4" xfId="37084" xr:uid="{FE078BEE-B22D-4CA7-A42D-FF095672DE06}"/>
    <cellStyle name="Header 3 6 4 5" xfId="20248" xr:uid="{85D9E02F-7696-4899-995A-CBDA426789EF}"/>
    <cellStyle name="Header 3 7" xfId="3768" xr:uid="{DAD02B28-BE4D-4AB6-A9A7-72D8509AB84A}"/>
    <cellStyle name="Header 3 7 2" xfId="8954" xr:uid="{460E4B4F-831E-4751-A3EC-BA1298B72371}"/>
    <cellStyle name="Header 3 7 2 2" xfId="36175" xr:uid="{231B8602-A66E-4C63-89A9-3DF4AE946C44}"/>
    <cellStyle name="Header 3 7 3" xfId="34968" xr:uid="{873F1E0D-99F9-4FEA-AE32-B12DB687707E}"/>
    <cellStyle name="Header 4" xfId="2020" xr:uid="{B5D4A92B-7D90-45E8-8EF2-EE645C641665}"/>
    <cellStyle name="Header 4 2" xfId="2777" xr:uid="{87DB2F05-8ADA-4616-AA51-4D5C4075B613}"/>
    <cellStyle name="Header 4 2 2" xfId="3785" xr:uid="{1C783DEA-364D-4B2E-9B91-92E7A7B1440B}"/>
    <cellStyle name="Header 4 2 2 2" xfId="8971" xr:uid="{3F43C077-BCDB-45A8-8C5E-6533F26A3142}"/>
    <cellStyle name="Header 4 2 2 2 2" xfId="36192" xr:uid="{01FA1386-7A04-4E06-A120-B0BB6D35FF67}"/>
    <cellStyle name="Header 4 2 2 3" xfId="34959" xr:uid="{577DB8C9-CAB5-4BF7-9261-7E9E775D5216}"/>
    <cellStyle name="Header 4 2 3" xfId="4664" xr:uid="{DE50671A-887A-48E5-88E4-466FC145F47C}"/>
    <cellStyle name="Header 4 2 3 2" xfId="34943" xr:uid="{F2D1140C-6963-4978-99E5-6A2D40D54A93}"/>
    <cellStyle name="Header 4 2 4" xfId="8044" xr:uid="{E3B95474-D16F-45E1-B0F5-D5A7FE7BD42E}"/>
    <cellStyle name="Header 4 2 4 2" xfId="12657" xr:uid="{ADD0ADDA-DFBD-43A2-8B36-705CEAD4BFA0}"/>
    <cellStyle name="Header 4 2 4 2 2" xfId="36220" xr:uid="{C3824E23-DA43-4B60-BC75-E3ACA12AE309}"/>
    <cellStyle name="Header 4 2 4 3" xfId="30588" xr:uid="{4D2B12AA-5DC2-4AB7-AA0A-B9BB4C85CA62}"/>
    <cellStyle name="Header 4 2 4 4" xfId="37093" xr:uid="{1C6432C5-E608-4E6F-BD54-46CE87E2707A}"/>
    <cellStyle name="Header 4 2 4 5" xfId="20302" xr:uid="{ABA604FC-4198-480C-B1E2-9531EC8B2C74}"/>
    <cellStyle name="Header 4 3" xfId="2905" xr:uid="{C4CD2788-8284-4BAB-9A56-482BD218B432}"/>
    <cellStyle name="Header 4 3 2" xfId="3786" xr:uid="{FF9B4FA3-B12E-424B-90BC-FFD3794234CA}"/>
    <cellStyle name="Header 4 3 2 2" xfId="8972" xr:uid="{C2B4CC32-7FAF-4855-9AF4-A21E27CBD0B2}"/>
    <cellStyle name="Header 4 3 2 2 2" xfId="36193" xr:uid="{DD009775-750F-47B7-8330-66AFE8FDF5C5}"/>
    <cellStyle name="Header 4 3 2 3" xfId="35206" xr:uid="{0FADC287-FDE3-4B59-A31E-5615376F8768}"/>
    <cellStyle name="Header 4 3 3" xfId="4784" xr:uid="{86AB386F-5E50-4D48-9CE2-B091DF530F96}"/>
    <cellStyle name="Header 4 3 3 2" xfId="35194" xr:uid="{73849EB9-F934-406A-9E7A-E10E34D0B90E}"/>
    <cellStyle name="Header 4 3 4" xfId="8140" xr:uid="{F1FB3BCD-26AE-4CB5-A7DD-2462480A0A3D}"/>
    <cellStyle name="Header 4 3 4 2" xfId="12753" xr:uid="{218463D1-9F7D-4757-BEA7-095A7462E1BE}"/>
    <cellStyle name="Header 4 3 4 2 2" xfId="36234" xr:uid="{738074A7-71FF-49B7-BF9B-5951CADFA003}"/>
    <cellStyle name="Header 4 3 4 3" xfId="30684" xr:uid="{59C7B958-83E9-478C-8062-12A2853949CC}"/>
    <cellStyle name="Header 4 3 4 4" xfId="37104" xr:uid="{1AD555B3-6707-4A94-A9C2-0074E40337EF}"/>
    <cellStyle name="Header 4 3 4 5" xfId="20398" xr:uid="{C7779354-4BDC-401F-BEC4-40E75A88FE27}"/>
    <cellStyle name="Header 4 4" xfId="2861" xr:uid="{C7709EE7-F15A-448A-ACAD-79CEC30E87AF}"/>
    <cellStyle name="Header 4 4 10" xfId="7274" xr:uid="{92AC34AE-7701-4426-8145-FC4DDEC15B18}"/>
    <cellStyle name="Header 4 4 10 2" xfId="11901" xr:uid="{E8206357-CDFF-4471-BAC6-A82C84095304}"/>
    <cellStyle name="Header 4 4 10 2 2" xfId="37339" xr:uid="{CE188CAB-C42D-41CD-A6A5-D36FE1690F2C}"/>
    <cellStyle name="Header 4 4 10 2 3" xfId="23691" xr:uid="{F6832368-225A-4EAC-B768-22408445935F}"/>
    <cellStyle name="Header 4 4 10 3" xfId="37041" xr:uid="{EA4EF058-B2C1-4E5C-9CA7-4A7E368DBA31}"/>
    <cellStyle name="Header 4 4 10 4" xfId="19579" xr:uid="{D599CBC0-2C03-4F50-A06A-47418CE0595E}"/>
    <cellStyle name="Header 4 4 11" xfId="3727" xr:uid="{44E10DD3-8BF3-4752-8B16-D95021ED747C}"/>
    <cellStyle name="Header 4 4 11 2" xfId="36889" xr:uid="{7D865D38-5414-4603-94E8-413B3DF9DE19}"/>
    <cellStyle name="Header 4 4 11 3" xfId="16596" xr:uid="{7ABB2BAB-47BD-4613-95FD-048E3F6FE735}"/>
    <cellStyle name="Header 4 4 2" xfId="3787" xr:uid="{157B4DA5-D1F2-4CED-A24E-2A8F03D8A70E}"/>
    <cellStyle name="Header 4 4 2 2" xfId="8973" xr:uid="{746DF43C-8D8F-4D3A-BAE9-D1F1138535BA}"/>
    <cellStyle name="Header 4 4 2 2 2" xfId="36194" xr:uid="{5DF5731F-084D-4CAC-8A09-95EA64AF99C3}"/>
    <cellStyle name="Header 4 4 2 3" xfId="25743" xr:uid="{158C3FBC-ED50-4308-8BD2-D23FB9C38A77}"/>
    <cellStyle name="Header 4 4 3" xfId="4742" xr:uid="{456FD2C5-140F-4CC6-BB43-AF51D025D0DE}"/>
    <cellStyle name="Header 4 4 3 2" xfId="25728" xr:uid="{3C23829C-6716-4068-8E05-7BA47A222F6A}"/>
    <cellStyle name="Header 4 4 4" xfId="5275" xr:uid="{E568DB2D-3258-4202-BE0B-5B72AA77FE5C}"/>
    <cellStyle name="Header 4 4 4 2" xfId="10142" xr:uid="{A5C3D782-590F-49F7-8862-1C40370269AA}"/>
    <cellStyle name="Header 4 4 4 2 2" xfId="37258" xr:uid="{CB4CF2E4-3AA6-45BE-84EF-E8F697D2F9D8}"/>
    <cellStyle name="Header 4 4 4 2 3" xfId="22123" xr:uid="{4C683F98-6C98-43C7-820D-AC3CF46D3EDF}"/>
    <cellStyle name="Header 4 4 5" xfId="5881" xr:uid="{76BCE52E-6B3F-4BB7-8721-41B130C84B1F}"/>
    <cellStyle name="Header 4 4 5 2" xfId="10658" xr:uid="{D771E986-8CF5-4968-A0D2-6DFF8F6C57C9}"/>
    <cellStyle name="Header 4 4 5 2 2" xfId="37283" xr:uid="{351BE836-422F-47AB-AA05-B3BBE19D306F}"/>
    <cellStyle name="Header 4 4 5 2 3" xfId="22575" xr:uid="{291C6896-9470-47F2-86A3-61A34F48427D}"/>
    <cellStyle name="Header 4 4 6" xfId="6274" xr:uid="{91C88BC6-629A-4059-AEAF-A96FAB3292B7}"/>
    <cellStyle name="Header 4 4 6 2" xfId="11018" xr:uid="{368FC9A1-AD71-4466-B1BB-BF199E91523B}"/>
    <cellStyle name="Header 4 4 6 2 2" xfId="37300" xr:uid="{31BEA990-6B72-4395-A7A6-48B55539A8C3}"/>
    <cellStyle name="Header 4 4 6 2 3" xfId="22911" xr:uid="{2CC2C700-8C41-4498-B2B2-D037F8D97657}"/>
    <cellStyle name="Header 4 4 6 3" xfId="36997" xr:uid="{3E5597B9-7658-4C2C-99E0-5C55EBEFBBB6}"/>
    <cellStyle name="Header 4 4 6 4" xfId="18691" xr:uid="{AA2C4F2C-F373-4EC4-A7B0-786C790C3D87}"/>
    <cellStyle name="Header 4 4 7" xfId="3371" xr:uid="{1C312778-7747-4D0B-AE1F-FF2A0BD3F89E}"/>
    <cellStyle name="Header 4 4 7 2" xfId="32908" xr:uid="{E7334D9D-8F1E-426A-833D-169F6F26AEC8}"/>
    <cellStyle name="Header 4 4 8" xfId="5744" xr:uid="{AE9EE687-F249-445E-A876-42806A729693}"/>
    <cellStyle name="Header 4 4 8 2" xfId="10549" xr:uid="{0F8E7290-A79B-4B2C-BCA8-BCC1F6C79F2E}"/>
    <cellStyle name="Header 4 4 8 2 2" xfId="37277" xr:uid="{918C4F9E-8B53-40AF-BBE4-5FC6A2166A78}"/>
    <cellStyle name="Header 4 4 8 2 3" xfId="22490" xr:uid="{C8641FC2-DDC0-4235-AF43-94352A446F98}"/>
    <cellStyle name="Header 4 4 8 3" xfId="36976" xr:uid="{6222A4AF-9A56-4909-A6EB-556BC8618A2E}"/>
    <cellStyle name="Header 4 4 8 4" xfId="18229" xr:uid="{B8F4BBA7-3A28-4008-AC67-ADC6DEAD3D32}"/>
    <cellStyle name="Header 4 4 9" xfId="6891" xr:uid="{4A65F89E-7B8A-4594-9EB1-A6BC3F77927C}"/>
    <cellStyle name="Header 4 4 9 2" xfId="11525" xr:uid="{F0808BFC-9BDE-49EB-A263-2210FEBD827B}"/>
    <cellStyle name="Header 4 4 9 2 2" xfId="37324" xr:uid="{9824CDB5-26AB-4638-B9D5-62DB7D2A5AFE}"/>
    <cellStyle name="Header 4 4 9 2 3" xfId="23351" xr:uid="{04533A99-A775-473A-8930-E4F1F1771292}"/>
    <cellStyle name="Header 4 4 9 3" xfId="37025" xr:uid="{473EE3E9-D18F-4F36-83CF-B697C0F48495}"/>
    <cellStyle name="Header 4 4 9 4" xfId="19236" xr:uid="{D497F683-4DA3-4D5D-940E-BE45A075D129}"/>
    <cellStyle name="Header 4 5" xfId="3784" xr:uid="{DF0A8922-C8FA-420E-B0AF-FCD8F3884ECB}"/>
    <cellStyle name="Header 4 5 2" xfId="8970" xr:uid="{341815C6-60A7-49C0-87D8-B1CA548D32BF}"/>
    <cellStyle name="Header 4 5 2 2" xfId="36191" xr:uid="{520AFBAE-099E-4B36-86AE-1D0ED507F7E1}"/>
    <cellStyle name="Header 4 5 3" xfId="25688" xr:uid="{FA59B9BB-44F7-409F-8994-FB01E7ACED7E}"/>
    <cellStyle name="Header 5" xfId="2021" xr:uid="{FD7B0C21-9B32-4F0B-821F-E6E2F82E9E6D}"/>
    <cellStyle name="Header 5 2" xfId="2022" xr:uid="{59D94FB9-02BF-4127-9641-AF5E04CB1E4C}"/>
    <cellStyle name="Header 5 2 2" xfId="2891" xr:uid="{13DC0BCF-BF79-478C-A87D-ED74E2C87984}"/>
    <cellStyle name="Header 5 2 2 2" xfId="3790" xr:uid="{3058B29A-8BEE-4E04-9BBD-3D30721CCC2A}"/>
    <cellStyle name="Header 5 2 2 2 2" xfId="8976" xr:uid="{7A8CE0FC-3A12-407C-A899-56E48675A265}"/>
    <cellStyle name="Header 5 2 2 2 2 2" xfId="36197" xr:uid="{264FB132-F1BB-435A-A9D8-13FE6662173C}"/>
    <cellStyle name="Header 5 2 2 2 3" xfId="25740" xr:uid="{3BA23630-2FA8-4C10-A5E8-917CC5C66435}"/>
    <cellStyle name="Header 5 2 2 3" xfId="4771" xr:uid="{5F01809C-A30E-4C0D-B012-C236665EEFAA}"/>
    <cellStyle name="Header 5 2 2 3 2" xfId="35195" xr:uid="{E8EF5085-A100-4072-AB83-6AA4602FAAAB}"/>
    <cellStyle name="Header 5 2 2 4" xfId="8131" xr:uid="{524E9244-F4EC-4B00-931A-A4B2483E0D95}"/>
    <cellStyle name="Header 5 2 2 4 2" xfId="12744" xr:uid="{C800A315-9CF9-4DAC-807D-FFD3B75EF327}"/>
    <cellStyle name="Header 5 2 2 4 2 2" xfId="36233" xr:uid="{66B8DF01-887A-4BD1-B9D2-752EDAAE2BEE}"/>
    <cellStyle name="Header 5 2 2 4 3" xfId="30675" xr:uid="{2E8A8EF4-449B-4535-BB11-ABCA0F14A36B}"/>
    <cellStyle name="Header 5 2 2 4 4" xfId="37102" xr:uid="{30D6AAB2-D31D-4AE0-9D0C-1D6637044CE1}"/>
    <cellStyle name="Header 5 2 2 4 5" xfId="20389" xr:uid="{425B2F95-7B18-4195-9012-883BEC3FF86C}"/>
    <cellStyle name="Header 5 2 3" xfId="2965" xr:uid="{90044D59-FC9E-4798-8FC9-84527AEBBB0A}"/>
    <cellStyle name="Header 5 2 3 2" xfId="3791" xr:uid="{7B261395-A761-45CC-892B-A8D32D9C12EE}"/>
    <cellStyle name="Header 5 2 3 2 2" xfId="8977" xr:uid="{9DEE29ED-2EDB-4C57-93E6-02BF72188EDF}"/>
    <cellStyle name="Header 5 2 3 2 2 2" xfId="36198" xr:uid="{7A3C8D37-DF88-4EA7-8559-F62A069C9B30}"/>
    <cellStyle name="Header 5 2 3 2 3" xfId="25739" xr:uid="{ABF75F9D-350A-4E29-9C54-63D2EAA5F3D7}"/>
    <cellStyle name="Header 5 2 3 3" xfId="4844" xr:uid="{59D25FA0-8240-4090-A33D-56DF1AC8538F}"/>
    <cellStyle name="Header 5 2 3 3 2" xfId="35192" xr:uid="{2132F16A-5F02-42B7-9E05-6B4299A98A17}"/>
    <cellStyle name="Header 5 2 3 4" xfId="8186" xr:uid="{80D49D53-40E7-4FD8-8C19-31C3EA0D7760}"/>
    <cellStyle name="Header 5 2 3 4 2" xfId="12799" xr:uid="{4C87416F-27F9-46E1-817E-D7990699ABCD}"/>
    <cellStyle name="Header 5 2 3 4 2 2" xfId="36238" xr:uid="{0809EAC9-B3E5-484A-9C21-F1BAC297BFD8}"/>
    <cellStyle name="Header 5 2 3 4 3" xfId="30730" xr:uid="{D67C5E79-B61F-49AD-8390-44148DFDF039}"/>
    <cellStyle name="Header 5 2 3 4 4" xfId="37105" xr:uid="{04442BAE-429E-431A-8556-B1039AE881E5}"/>
    <cellStyle name="Header 5 2 3 4 5" xfId="20444" xr:uid="{E4BA2689-6C67-4478-B659-B5775C9849C5}"/>
    <cellStyle name="Header 5 2 4" xfId="3003" xr:uid="{C5441C78-4DD3-4298-B9B1-8435C770C7C9}"/>
    <cellStyle name="Header 5 2 4 10" xfId="7404" xr:uid="{CC23D0D8-B702-44BC-B930-6079369F59B4}"/>
    <cellStyle name="Header 5 2 4 10 2" xfId="12031" xr:uid="{7B8854E1-5743-41B3-9585-441B6EA601E6}"/>
    <cellStyle name="Header 5 2 4 10 2 2" xfId="37344" xr:uid="{FB526B78-ECB7-463E-AFB8-5478357CFCE3}"/>
    <cellStyle name="Header 5 2 4 10 2 3" xfId="23809" xr:uid="{C423D19B-77A4-420D-BBCF-07F00BCFB692}"/>
    <cellStyle name="Header 5 2 4 10 3" xfId="37046" xr:uid="{36E8AF8B-F7D1-475E-AA6E-B10D90C08832}"/>
    <cellStyle name="Header 5 2 4 10 4" xfId="19697" xr:uid="{7F67F274-9424-4981-B360-9A688372852A}"/>
    <cellStyle name="Header 5 2 4 11" xfId="6230" xr:uid="{219FCBEB-4B19-4654-97FE-CF1DC434C63D}"/>
    <cellStyle name="Header 5 2 4 11 2" xfId="36994" xr:uid="{6EA5EF3F-4EDF-4ECF-A774-4FE612D88933}"/>
    <cellStyle name="Header 5 2 4 11 3" xfId="18656" xr:uid="{226B508A-33D1-40AB-AB26-2E4C4181E608}"/>
    <cellStyle name="Header 5 2 4 2" xfId="3792" xr:uid="{E87F618B-8D25-44C1-9BF2-5532845DC2B5}"/>
    <cellStyle name="Header 5 2 4 2 2" xfId="8978" xr:uid="{B007107D-9A68-4569-A2A1-A7AA5227C861}"/>
    <cellStyle name="Header 5 2 4 2 2 2" xfId="36199" xr:uid="{4635D8E2-86A0-4EE5-8FC9-12E41A20B403}"/>
    <cellStyle name="Header 5 2 4 2 3" xfId="25738" xr:uid="{A39CBB9A-FDC5-4F05-A479-10178A815020}"/>
    <cellStyle name="Header 5 2 4 3" xfId="4878" xr:uid="{679728F3-C3C7-44D5-8184-D72612BECB90}"/>
    <cellStyle name="Header 5 2 4 3 2" xfId="34934" xr:uid="{5B2CCA32-6972-4896-BF92-1A8C8B17DF5E}"/>
    <cellStyle name="Header 5 2 4 4" xfId="5393" xr:uid="{633C2D5C-7566-4C90-B87F-BE3D4A7181E5}"/>
    <cellStyle name="Header 5 2 4 4 2" xfId="10247" xr:uid="{5171FCB4-355F-4C78-B1DF-D2DA926E689A}"/>
    <cellStyle name="Header 5 2 4 4 2 2" xfId="37263" xr:uid="{05260D0B-BCE5-4C0D-B3E2-19FF05BC7FF6}"/>
    <cellStyle name="Header 5 2 4 4 2 3" xfId="22228" xr:uid="{BF95D7F2-BF90-4215-A1AA-B0205C95BD4E}"/>
    <cellStyle name="Header 5 2 4 5" xfId="6016" xr:uid="{7B3FECCA-4A14-423D-A12F-E3D722410778}"/>
    <cellStyle name="Header 5 2 4 5 2" xfId="10782" xr:uid="{9982E606-874B-4EF3-95C7-057315C3B263}"/>
    <cellStyle name="Header 5 2 4 5 2 2" xfId="37289" xr:uid="{82242EBD-3D4F-426F-B719-5B522A722FD2}"/>
    <cellStyle name="Header 5 2 4 5 2 3" xfId="22689" xr:uid="{47DB6131-E8EC-4E48-990E-FD5C824BB342}"/>
    <cellStyle name="Header 5 2 4 6" xfId="6400" xr:uid="{1C418689-B845-4209-BF6B-EA78A4B7D67A}"/>
    <cellStyle name="Header 5 2 4 6 2" xfId="11142" xr:uid="{78A79AF3-67D3-4ED1-A09C-72F44714D6C2}"/>
    <cellStyle name="Header 5 2 4 6 2 2" xfId="37305" xr:uid="{D659A8F8-5D53-4AF9-9037-5902CED6E98F}"/>
    <cellStyle name="Header 5 2 4 6 2 3" xfId="23023" xr:uid="{B219D71D-9CA2-492A-A28C-713D763868E8}"/>
    <cellStyle name="Header 5 2 4 6 3" xfId="37002" xr:uid="{0818D1B8-9772-4C2D-B392-584D690977BF}"/>
    <cellStyle name="Header 5 2 4 6 4" xfId="18804" xr:uid="{5547187C-8A3A-44CC-933F-9784D80E4B6D}"/>
    <cellStyle name="Header 5 2 4 7" xfId="6032" xr:uid="{40144708-A934-4912-81F5-209BDB39DC48}"/>
    <cellStyle name="Header 5 2 4 7 2" xfId="36105" xr:uid="{5E2C8897-69C5-4646-9151-37ECEED75F3A}"/>
    <cellStyle name="Header 5 2 4 8" xfId="5230" xr:uid="{1FB04082-BEFA-473D-84D4-AEF067EB568E}"/>
    <cellStyle name="Header 5 2 4 8 2" xfId="10106" xr:uid="{C0ABCE93-09C2-4314-8289-9B46AABF150D}"/>
    <cellStyle name="Header 5 2 4 8 2 2" xfId="37254" xr:uid="{9F7C86C9-CE5C-4649-9EF7-8CC924038DFE}"/>
    <cellStyle name="Header 5 2 4 8 2 3" xfId="22088" xr:uid="{0BD91755-572D-4F29-88A8-AD1CA7A9C74A}"/>
    <cellStyle name="Header 5 2 4 8 3" xfId="36959" xr:uid="{B96265A7-5D0D-41C3-AE4C-BC271804F6F4}"/>
    <cellStyle name="Header 5 2 4 8 4" xfId="17777" xr:uid="{6D2969DF-2BEE-40A8-886C-F9C845DA09F7}"/>
    <cellStyle name="Header 5 2 4 9" xfId="7008" xr:uid="{8D8E872B-78D8-415E-A1D0-455EB7AAD1C2}"/>
    <cellStyle name="Header 5 2 4 9 2" xfId="11640" xr:uid="{61DF0116-A359-4CDE-855F-AD39C43B963F}"/>
    <cellStyle name="Header 5 2 4 9 2 2" xfId="37329" xr:uid="{53E1EF5E-2FAA-4BAE-A3FC-F9A7D239AAE0}"/>
    <cellStyle name="Header 5 2 4 9 2 3" xfId="23453" xr:uid="{6DBE210F-F654-4CBA-8A73-C0DEB684D1E9}"/>
    <cellStyle name="Header 5 2 4 9 3" xfId="37030" xr:uid="{4BE270EA-A07F-42C8-AA13-9D386EB5FCA4}"/>
    <cellStyle name="Header 5 2 4 9 4" xfId="19340" xr:uid="{614A49C0-84D9-4F2F-BE6B-5CEE31839576}"/>
    <cellStyle name="Header 5 2 5" xfId="3789" xr:uid="{C6A16EFB-A6FF-4060-855C-A9973B1F0EA5}"/>
    <cellStyle name="Header 5 2 5 2" xfId="8975" xr:uid="{22B8E470-6827-4352-9956-2C7CB0067A5A}"/>
    <cellStyle name="Header 5 2 5 2 2" xfId="36196" xr:uid="{5E37A884-0428-492A-99CC-D7B39F818BA6}"/>
    <cellStyle name="Header 5 2 5 3" xfId="25687" xr:uid="{45151C7D-0494-4331-AC30-473C26A53CFD}"/>
    <cellStyle name="Header 5 3" xfId="2868" xr:uid="{353CE6C3-317E-41F1-9EE7-F59198514153}"/>
    <cellStyle name="Header 5 3 2" xfId="3793" xr:uid="{5EEA238A-678D-4248-9970-98CCB159A811}"/>
    <cellStyle name="Header 5 3 2 2" xfId="8979" xr:uid="{722E3825-F87A-46D2-A037-59B373B200B9}"/>
    <cellStyle name="Header 5 3 2 2 2" xfId="36200" xr:uid="{810D8690-34FA-429C-BEAD-CDA31970E132}"/>
    <cellStyle name="Header 5 3 2 3" xfId="25737" xr:uid="{4611E41D-1B7D-4560-AE8F-8B1D0AAE1A1C}"/>
    <cellStyle name="Header 5 3 3" xfId="4749" xr:uid="{20DEE3DB-1CBD-4662-A4C1-19FE4FF5D9FE}"/>
    <cellStyle name="Header 5 3 3 2" xfId="35196" xr:uid="{0A0E4D84-C4EC-49D7-A607-4E74745791DF}"/>
    <cellStyle name="Header 5 3 4" xfId="8111" xr:uid="{5ED24316-A025-480D-81C8-7212B245F707}"/>
    <cellStyle name="Header 5 3 4 2" xfId="12724" xr:uid="{1EB10862-E682-4305-9B99-EB2696703064}"/>
    <cellStyle name="Header 5 3 4 2 2" xfId="36230" xr:uid="{959DF7B5-6653-40C7-9D72-26DE694011CD}"/>
    <cellStyle name="Header 5 3 4 3" xfId="30655" xr:uid="{0E787FB1-2B19-4201-B75F-EA336813EB99}"/>
    <cellStyle name="Header 5 3 4 4" xfId="37101" xr:uid="{949A3A46-3009-4EA8-8188-BD98640E2A67}"/>
    <cellStyle name="Header 5 3 4 5" xfId="20369" xr:uid="{789B4F24-6E4D-4261-AED0-64CA1C65AB81}"/>
    <cellStyle name="Header 5 4" xfId="2930" xr:uid="{7D080669-71BF-48DE-BFCE-9562D5A7794B}"/>
    <cellStyle name="Header 5 4 10" xfId="7335" xr:uid="{83EC9002-95F9-427B-877A-CA6A1858E266}"/>
    <cellStyle name="Header 5 4 10 2" xfId="11962" xr:uid="{D8F7FDA9-9080-4A57-BF85-1A7B24184D8E}"/>
    <cellStyle name="Header 5 4 10 2 2" xfId="37342" xr:uid="{6551D663-C48D-407D-A014-42846E1492A1}"/>
    <cellStyle name="Header 5 4 10 2 3" xfId="23744" xr:uid="{6ED0C014-A5AC-47C2-A9E5-D5E356271C05}"/>
    <cellStyle name="Header 5 4 10 3" xfId="37044" xr:uid="{F1737C52-16D4-4192-B09B-9C970A8758E7}"/>
    <cellStyle name="Header 5 4 10 4" xfId="19632" xr:uid="{AAF26685-9C81-4422-8EC4-B3F292FBBC03}"/>
    <cellStyle name="Header 5 4 11" xfId="7032" xr:uid="{5D339DCE-1A66-4858-9BE2-04F07C9D6F7E}"/>
    <cellStyle name="Header 5 4 11 2" xfId="37031" xr:uid="{DBEA9E19-2E6E-44FE-BA69-4C8A1B8F3FD9}"/>
    <cellStyle name="Header 5 4 11 3" xfId="19364" xr:uid="{8B516835-8E62-4031-8507-8A4832A3F2C7}"/>
    <cellStyle name="Header 5 4 2" xfId="3794" xr:uid="{C826C287-B4E1-486D-967F-ADD27C4FFFC1}"/>
    <cellStyle name="Header 5 4 2 2" xfId="8980" xr:uid="{DD1DB790-EC87-4455-AA80-361640B1B48F}"/>
    <cellStyle name="Header 5 4 2 2 2" xfId="36201" xr:uid="{4EA4BB47-B3B7-4C65-832E-C5149DA45F25}"/>
    <cellStyle name="Header 5 4 2 3" xfId="25736" xr:uid="{12C05C29-6FE8-40E0-BEF9-3329ACA17DC6}"/>
    <cellStyle name="Header 5 4 3" xfId="4809" xr:uid="{425BC3BE-43C1-47A3-8D02-FF83D81D7680}"/>
    <cellStyle name="Header 5 4 3 2" xfId="34935" xr:uid="{B62F5844-96E2-4314-BE5F-21EBD2B93785}"/>
    <cellStyle name="Header 5 4 4" xfId="5330" xr:uid="{F19A017C-81D6-4C2A-80D3-A4E8941C0A7C}"/>
    <cellStyle name="Header 5 4 4 2" xfId="10189" xr:uid="{F7CA03F0-D08F-4290-BB05-DA94386B2D48}"/>
    <cellStyle name="Header 5 4 4 2 2" xfId="37261" xr:uid="{AA3BD617-F004-4B55-B572-46A7E5F42E61}"/>
    <cellStyle name="Header 5 4 4 2 3" xfId="22170" xr:uid="{E2DD64F0-73BA-4EAA-857D-9210E8C6DDC6}"/>
    <cellStyle name="Header 5 4 5" xfId="5945" xr:uid="{C6CB297B-011D-43D4-BC43-9291449EB54F}"/>
    <cellStyle name="Header 5 4 5 2" xfId="10716" xr:uid="{E9FD7753-07A4-43A0-9786-B82C66579819}"/>
    <cellStyle name="Header 5 4 5 2 2" xfId="37287" xr:uid="{D38F747F-E4D6-48B0-998D-B05C4E9F185C}"/>
    <cellStyle name="Header 5 4 5 2 3" xfId="22628" xr:uid="{D0257784-C4A0-47D4-A3C4-5CAB7BBBE94A}"/>
    <cellStyle name="Header 5 4 6" xfId="6336" xr:uid="{26D14F58-07C7-4255-91E5-1B9090635F98}"/>
    <cellStyle name="Header 5 4 6 2" xfId="11078" xr:uid="{CAD12E7A-2AF7-4B9E-B76A-A150271D2AB0}"/>
    <cellStyle name="Header 5 4 6 2 2" xfId="37303" xr:uid="{004C06E6-6D69-49CF-B4DD-9F657C2B60A6}"/>
    <cellStyle name="Header 5 4 6 2 3" xfId="22963" xr:uid="{B70E79D0-8387-4EC9-9B95-80926BE707E4}"/>
    <cellStyle name="Header 5 4 6 3" xfId="37000" xr:uid="{7E17502E-7E7B-4A53-B9C3-634641FB99CC}"/>
    <cellStyle name="Header 5 4 6 4" xfId="18744" xr:uid="{903D0CB6-D186-4066-BD9A-0550EB9476AF}"/>
    <cellStyle name="Header 5 4 7" xfId="3571" xr:uid="{D7386DC3-E080-4B21-ABF3-FA02C15FE795}"/>
    <cellStyle name="Header 5 4 7 2" xfId="31334" xr:uid="{5F2B8FFC-1820-4391-8998-D8079198DF98}"/>
    <cellStyle name="Header 5 4 8" xfId="3912" xr:uid="{328A51D9-C7D9-489A-8FF9-A6FC0DF86D93}"/>
    <cellStyle name="Header 5 4 8 2" xfId="9060" xr:uid="{5F3FF9DB-C10E-4BD4-82FA-9C28DD7F1754}"/>
    <cellStyle name="Header 5 4 8 2 2" xfId="37198" xr:uid="{F41F7565-CFD0-4043-8304-36C94D798FDC}"/>
    <cellStyle name="Header 5 4 8 2 3" xfId="21128" xr:uid="{10EA60EE-C301-4DBB-9542-90D664492D9F}"/>
    <cellStyle name="Header 5 4 8 3" xfId="36900" xr:uid="{C8AA1AC6-7AA9-460E-BDF5-A874EA42FE8D}"/>
    <cellStyle name="Header 5 4 8 4" xfId="16677" xr:uid="{EC6CC31D-8CF5-435D-8512-FB7A4730B2C5}"/>
    <cellStyle name="Header 5 4 9" xfId="6945" xr:uid="{0DE91EE5-8091-49C3-A4CC-9CD14E4352AC}"/>
    <cellStyle name="Header 5 4 9 2" xfId="11577" xr:uid="{22FA2D7B-66A1-48C1-B364-D94518BE3EB1}"/>
    <cellStyle name="Header 5 4 9 2 2" xfId="37327" xr:uid="{6F31B4AF-C929-4C31-8958-55D480730869}"/>
    <cellStyle name="Header 5 4 9 2 3" xfId="23395" xr:uid="{6812A6FE-FE42-4E83-8A92-984C8FB3376A}"/>
    <cellStyle name="Header 5 4 9 3" xfId="37028" xr:uid="{19ECAC10-F0EE-4B88-B927-41DF34C9036B}"/>
    <cellStyle name="Header 5 4 9 4" xfId="19282" xr:uid="{BBEE1D39-E2AB-4225-9A52-E9919C09E7FC}"/>
    <cellStyle name="Header 5 5" xfId="2797" xr:uid="{4C90554E-F12D-4196-B093-5C43AC355C1C}"/>
    <cellStyle name="Header 5 5 2" xfId="3795" xr:uid="{5F57E6AF-C112-4378-9FD3-2C7FAD5D3B86}"/>
    <cellStyle name="Header 5 5 2 2" xfId="8981" xr:uid="{944DDE3F-D3A7-4157-B82E-5AC93F441585}"/>
    <cellStyle name="Header 5 5 2 2 2" xfId="36202" xr:uid="{E71578E5-D1D0-45CD-BE2D-F280C1D322F0}"/>
    <cellStyle name="Header 5 5 2 3" xfId="34951" xr:uid="{487003C2-49E7-4403-807C-BB70785A0EB6}"/>
    <cellStyle name="Header 5 5 3" xfId="4682" xr:uid="{E52E6F3D-C0C6-4B7A-AF77-1B18281CE6FF}"/>
    <cellStyle name="Header 5 5 3 2" xfId="35198" xr:uid="{2DE02595-815C-49E5-9D9F-7CC8B27D270E}"/>
    <cellStyle name="Header 5 5 4" xfId="8056" xr:uid="{E2EF1B52-0E14-422E-9222-1DC64B6225E4}"/>
    <cellStyle name="Header 5 5 4 2" xfId="12669" xr:uid="{7212C34B-C947-4CF4-BA8D-4848CA30BC98}"/>
    <cellStyle name="Header 5 5 4 2 2" xfId="36221" xr:uid="{807C5335-9B33-4764-B71E-E5B5B864B5C4}"/>
    <cellStyle name="Header 5 5 4 3" xfId="30600" xr:uid="{9398AB24-6137-4E7F-B6B9-7694ACE95C8F}"/>
    <cellStyle name="Header 5 5 4 4" xfId="37094" xr:uid="{17C1DB4B-E3F5-4173-9B72-CC81DA559B97}"/>
    <cellStyle name="Header 5 5 4 5" xfId="20314" xr:uid="{351382FA-A9C7-4A6C-B49F-CC334CB63EB7}"/>
    <cellStyle name="Header 5 6" xfId="3788" xr:uid="{824FE464-7427-479A-83D2-E4689E3C9326}"/>
    <cellStyle name="Header 5 6 2" xfId="8974" xr:uid="{00422DD6-A7B3-4868-886B-E10D27DBF3DD}"/>
    <cellStyle name="Header 5 6 2 2" xfId="36195" xr:uid="{D3BB96B9-4D59-44C1-97DB-7150E6C62F38}"/>
    <cellStyle name="Header 5 6 3" xfId="34952" xr:uid="{1F7AEC9C-BB3B-4771-82C1-C5B603C8F5E2}"/>
    <cellStyle name="Header 6" xfId="2651" xr:uid="{4B8C74C2-2037-4F88-A182-DFA5652E5D8E}"/>
    <cellStyle name="Header 6 2" xfId="3796" xr:uid="{B82D1BFE-9E99-4AA9-AD6B-15C804211FE6}"/>
    <cellStyle name="Header 6 2 2" xfId="8982" xr:uid="{EBBF5433-98D1-4BD6-BF36-06A5FAB8FAAB}"/>
    <cellStyle name="Header 6 2 2 2" xfId="36203" xr:uid="{1A556307-D020-4F0A-965C-1E27F74DD67C}"/>
    <cellStyle name="Header 6 2 3" xfId="25735" xr:uid="{A9F6F7F7-4B50-4389-8C46-E79B86086CC8}"/>
    <cellStyle name="Header 6 3" xfId="3185" xr:uid="{5B6F73BE-B793-4CB0-A1D5-C62C0B688BCA}"/>
    <cellStyle name="Header 6 3 2" xfId="31292" xr:uid="{9EC3F296-FD26-48CE-B379-39AF44022B17}"/>
    <cellStyle name="Header 6 4" xfId="7935" xr:uid="{C7D407A1-355D-4B26-B7EF-0930577A3CA2}"/>
    <cellStyle name="Header 6 4 2" xfId="12548" xr:uid="{7D0BD347-C057-44E7-8E96-D72EC1E49361}"/>
    <cellStyle name="Header 6 4 2 2" xfId="36207" xr:uid="{D7DA3E0D-2FEF-4602-9746-AC46B6706B28}"/>
    <cellStyle name="Header 6 4 3" xfId="30479" xr:uid="{2EBBE7FC-21C8-4B0B-BA35-89849C5D84CD}"/>
    <cellStyle name="Header 6 4 4" xfId="37078" xr:uid="{4C2206E0-46E0-44AA-AE4C-3521F249D0CB}"/>
    <cellStyle name="Header 6 4 5" xfId="20193" xr:uid="{3A9EE54A-C9F7-4346-B382-AECA9297E02D}"/>
    <cellStyle name="Header 7" xfId="2767" xr:uid="{77056170-4C5C-4EE5-87AA-4837215879F5}"/>
    <cellStyle name="Header 7 2" xfId="3797" xr:uid="{EC59A886-0C5E-4E6D-93BC-58B13B6A7B4D}"/>
    <cellStyle name="Header 7 2 2" xfId="8983" xr:uid="{15ED210A-A4D6-4BDA-9B06-08DC78DED3E8}"/>
    <cellStyle name="Header 7 2 2 2" xfId="36204" xr:uid="{E0E63B7C-80FD-4E86-BA53-8CEA831DE65A}"/>
    <cellStyle name="Header 7 2 3" xfId="25734" xr:uid="{65E0D704-A6F1-4148-BF90-D2511FE2E8E2}"/>
    <cellStyle name="Header 7 3" xfId="4654" xr:uid="{8DE3386E-F624-4605-AD26-748E354A8DCE}"/>
    <cellStyle name="Header 7 3 2" xfId="25731" xr:uid="{FD3A4238-CD8E-4A9D-B41C-8DBADC0E8584}"/>
    <cellStyle name="Header 7 4" xfId="8035" xr:uid="{4643BBC7-0EAE-407B-B511-8835AB295042}"/>
    <cellStyle name="Header 7 4 2" xfId="12648" xr:uid="{9D531684-1197-4354-BD67-32CFC2EFB4A4}"/>
    <cellStyle name="Header 7 4 2 2" xfId="36217" xr:uid="{7B6230C5-41A1-4E7C-B37D-DF690CDB90A5}"/>
    <cellStyle name="Header 7 4 3" xfId="30579" xr:uid="{DB57E6B8-668F-4F7C-AF4F-2720DAFDBAB5}"/>
    <cellStyle name="Header 7 4 4" xfId="37091" xr:uid="{B040AE59-C6FD-4F43-A8AF-3CB6A5786556}"/>
    <cellStyle name="Header 7 4 5" xfId="20293" xr:uid="{921E0E91-2FC9-4007-8B4C-CF76DF9BB788}"/>
    <cellStyle name="Header 8" xfId="3759" xr:uid="{2ABF5C53-97D6-412F-A6ED-00E55437979C}"/>
    <cellStyle name="Header 8 2" xfId="8945" xr:uid="{A9C85B31-64AB-4168-BE11-227B110858C1}"/>
    <cellStyle name="Header 8 2 2" xfId="36166" xr:uid="{FEC682F7-F2B0-4040-A406-469CE0F53A41}"/>
    <cellStyle name="Header 8 3" xfId="34974" xr:uid="{C2AEAB95-18B8-4935-8DA2-9D42652B208D}"/>
    <cellStyle name="HEADER 9" xfId="13563" xr:uid="{A59C632D-3F16-4459-9978-E2EE6A072057}"/>
    <cellStyle name="Header Draft Stamp" xfId="2023" xr:uid="{37455470-094E-462D-9D7C-069CF6BF67BF}"/>
    <cellStyle name="Header Draft Stamp 2" xfId="2024" xr:uid="{132D08BD-38A3-45DD-990F-EE0C9830272A}"/>
    <cellStyle name="Header Draft Stamp 3" xfId="2025" xr:uid="{F71C2865-41CF-4784-AD19-4DD0475FA98D}"/>
    <cellStyle name="Header Draft Stamp 4" xfId="2026" xr:uid="{02E76CFB-34CB-4F9B-B1CB-54F21E877109}"/>
    <cellStyle name="Header_2005_1st Draft_Tax computation_Valspar_011906" xfId="2027" xr:uid="{74306A0D-2019-457F-B3BB-80148A4E95D1}"/>
    <cellStyle name="Header1" xfId="2028" xr:uid="{B6E32007-3852-48E6-83DA-CCFF6EF47B35}"/>
    <cellStyle name="Header1 2" xfId="2029" xr:uid="{77322AF3-B2E9-4679-A555-03CDFAE4F2F3}"/>
    <cellStyle name="Header1 2 2" xfId="2030" xr:uid="{67226137-BB48-4796-8ED5-1808319D0846}"/>
    <cellStyle name="Header1 2 2 2" xfId="25977" xr:uid="{C6EEE96D-761E-4DD1-964D-266FEB943862}"/>
    <cellStyle name="Header1 2 3" xfId="25976" xr:uid="{41200CB7-8915-40DA-AA4E-BFA1B8A831D8}"/>
    <cellStyle name="Header1 3" xfId="2031" xr:uid="{994AAF99-8C6B-4474-8395-FF8B18D76132}"/>
    <cellStyle name="Header1 3 2" xfId="25978" xr:uid="{02352F7E-E0E1-41C2-9DC6-9EE3CB835E24}"/>
    <cellStyle name="Header1 4" xfId="2032" xr:uid="{D2E6C1A0-B83B-41AE-A370-3E443733ADDB}"/>
    <cellStyle name="Header1 4 2" xfId="25979" xr:uid="{92A4277C-C0C5-4DB1-9AA5-E1D5B3AF0121}"/>
    <cellStyle name="Header1 5" xfId="2033" xr:uid="{A772FE94-E05F-4A22-B402-D7BCE29CB279}"/>
    <cellStyle name="Header1 5 2" xfId="25980" xr:uid="{10DB6B43-B9CE-44CA-B7ED-580A673CBC62}"/>
    <cellStyle name="Header1 6" xfId="25975" xr:uid="{CEC43644-ABFF-486E-B894-CE78F68B7849}"/>
    <cellStyle name="Header2" xfId="2034" xr:uid="{FC96AEE5-F36A-4B5D-BD6D-BECD6B3E8C70}"/>
    <cellStyle name="Header2 2" xfId="2035" xr:uid="{175D44BF-D5A1-43C1-8A0D-A00FCE8CC6C0}"/>
    <cellStyle name="Header2 2 10" xfId="14975" xr:uid="{9941B603-D00E-4629-B982-0DE4FE74E5B5}"/>
    <cellStyle name="Header2 2 10 2" xfId="35827" xr:uid="{1640E0AE-7B09-466D-91C4-44309E8920D8}"/>
    <cellStyle name="Header2 2 10 3" xfId="25457" xr:uid="{01AE6F9F-639E-48AA-9A37-63AC7F149D68}"/>
    <cellStyle name="Header2 2 11" xfId="15564" xr:uid="{C0D04EC4-EB2E-468A-9917-EA7A162181C1}"/>
    <cellStyle name="Header2 2 2" xfId="2036" xr:uid="{A8248F3B-F854-4F7E-A17F-91CEF15CD402}"/>
    <cellStyle name="Header2 2 2 2" xfId="2037" xr:uid="{8B8F1C15-F667-4CBA-A164-EDE79E4BFFB8}"/>
    <cellStyle name="Header2 2 2 2 2" xfId="2848" xr:uid="{E37CE466-B124-4F2D-9B54-20CCD2025F79}"/>
    <cellStyle name="Header2 2 2 2 2 2" xfId="3809" xr:uid="{D6FA60C9-1D43-417E-81C7-83A2C81E9513}"/>
    <cellStyle name="Header2 2 2 2 2 2 2" xfId="8990" xr:uid="{B042B295-933C-45EE-BDF3-9090A24D1A06}"/>
    <cellStyle name="Header2 2 2 2 2 3" xfId="4731" xr:uid="{31DB0E97-6B9D-4AB5-9106-985921A0EDEA}"/>
    <cellStyle name="Header2 2 2 2 2 4" xfId="8097" xr:uid="{3C967158-B821-4B95-B7FD-D44440BD34F5}"/>
    <cellStyle name="Header2 2 2 2 2 4 2" xfId="12710" xr:uid="{3AF481CC-8955-4257-9B0B-82C93D8B8AFB}"/>
    <cellStyle name="Header2 2 2 2 2 4 3" xfId="30641" xr:uid="{7AC7EF08-42B0-447A-9A0C-07AA9AF7846D}"/>
    <cellStyle name="Header2 2 2 2 2 4 4" xfId="20355" xr:uid="{220C0C50-4326-4BA2-B4C7-2652BB8725A3}"/>
    <cellStyle name="Header2 2 2 2 2 5" xfId="26269" xr:uid="{09DAB334-F741-4AE1-AEBF-B1276CA0715D}"/>
    <cellStyle name="Header2 2 2 2 2 6" xfId="15857" xr:uid="{947FF53B-5CF6-4013-84D9-240F73BAC1EB}"/>
    <cellStyle name="Header2 2 2 2 3" xfId="2743" xr:uid="{179D1013-C6F4-4D31-A7DE-AFF89ECD5CB1}"/>
    <cellStyle name="Header2 2 2 2 3 2" xfId="3810" xr:uid="{5FCA28B3-0FCD-4429-B7B7-4155C0A1BAD3}"/>
    <cellStyle name="Header2 2 2 2 3 2 2" xfId="8991" xr:uid="{2F0FB9EE-72B9-4B00-AF6C-B33BC0B8E375}"/>
    <cellStyle name="Header2 2 2 2 3 3" xfId="4631" xr:uid="{B5B99072-5173-4B95-8952-B738BAEE3B2D}"/>
    <cellStyle name="Header2 2 2 2 3 4" xfId="8016" xr:uid="{2CDC6705-5BB3-4E68-A3D3-0A18D496D976}"/>
    <cellStyle name="Header2 2 2 2 3 4 2" xfId="12629" xr:uid="{7A51008F-CCE6-4DAA-8D6F-396CD29CCB9C}"/>
    <cellStyle name="Header2 2 2 2 3 4 3" xfId="30560" xr:uid="{F8E0A3FE-7C26-4DF2-A9CC-BCEF94DEEA07}"/>
    <cellStyle name="Header2 2 2 2 3 4 4" xfId="20274" xr:uid="{B27C7EB7-E1DC-4D86-AE73-64A34092EF35}"/>
    <cellStyle name="Header2 2 2 2 4" xfId="2761" xr:uid="{DBEE5039-52DF-4C0C-8511-78E3DD8B8E39}"/>
    <cellStyle name="Header2 2 2 2 4 10" xfId="7187" xr:uid="{686A827A-66FC-48B0-BE1A-568C3F5180DD}"/>
    <cellStyle name="Header2 2 2 2 4 10 2" xfId="11814" xr:uid="{6E2ED344-BB0F-4374-879E-EACA7695E079}"/>
    <cellStyle name="Header2 2 2 2 4 10 2 2" xfId="33865" xr:uid="{941A1130-9A58-4EF6-8632-6A71A3286F87}"/>
    <cellStyle name="Header2 2 2 2 4 10 2 3" xfId="23624" xr:uid="{A39174C3-57DF-4A96-82A3-DBE0C84EC6F7}"/>
    <cellStyle name="Header2 2 2 2 4 10 3" xfId="29798" xr:uid="{4300213A-3FF2-4ED2-884F-16EF0615DE3B}"/>
    <cellStyle name="Header2 2 2 2 4 10 4" xfId="19512" xr:uid="{7225FF5D-5621-4F49-8ADC-1CAC44F83BE1}"/>
    <cellStyle name="Header2 2 2 2 4 11" xfId="5874" xr:uid="{6D260AB1-4B6C-4CF1-B62D-431E11F0A971}"/>
    <cellStyle name="Header2 2 2 2 4 11 2" xfId="10651" xr:uid="{E7669E5A-737B-4BD2-B4A0-9938C212E948}"/>
    <cellStyle name="Header2 2 2 2 4 11 2 2" xfId="32824" xr:uid="{6D427CCF-5478-4654-A299-26B64BEDA180}"/>
    <cellStyle name="Header2 2 2 2 4 11 2 3" xfId="22571" xr:uid="{A5D3531C-D1A0-4456-8CE1-886DFE6E01C0}"/>
    <cellStyle name="Header2 2 2 2 4 11 3" xfId="28630" xr:uid="{E111D5E2-B985-4234-A91E-D40BDB31FEA8}"/>
    <cellStyle name="Header2 2 2 2 4 11 4" xfId="18334" xr:uid="{6FB87AD4-B8F0-4BCB-A9CD-4545EF6B3A4E}"/>
    <cellStyle name="Header2 2 2 2 4 12" xfId="15799" xr:uid="{009F3937-0132-4BD2-8B9F-C4F1987576AC}"/>
    <cellStyle name="Header2 2 2 2 4 2" xfId="3811" xr:uid="{D18590E2-B89E-4625-86EF-5B9C925DBF8A}"/>
    <cellStyle name="Header2 2 2 2 4 2 2" xfId="8992" xr:uid="{B3FFD72D-47E8-44AF-B47D-ABF600CE8A17}"/>
    <cellStyle name="Header2 2 2 2 4 3" xfId="4648" xr:uid="{A0C299EE-C8DA-4F98-94C3-F40F8435DCD6}"/>
    <cellStyle name="Header2 2 2 2 4 4" xfId="5196" xr:uid="{6DEE46D2-180A-45B0-9FBE-CE4697A1BE34}"/>
    <cellStyle name="Header2 2 2 2 4 4 2" xfId="10082" xr:uid="{454C9A4B-A563-40BD-BA13-B4AC3BF87352}"/>
    <cellStyle name="Header2 2 2 2 4 4 2 2" xfId="32326" xr:uid="{B78D0341-F6DE-4DA9-956E-E62D499635ED}"/>
    <cellStyle name="Header2 2 2 2 4 4 2 3" xfId="22064" xr:uid="{4E93D21C-E8FE-4918-BB96-BA1C00C3C0FA}"/>
    <cellStyle name="Header2 2 2 2 4 5" xfId="3386" xr:uid="{A79B7FFF-FDBC-4BB1-8082-7B3DFFA26A22}"/>
    <cellStyle name="Header2 2 2 2 4 5 2" xfId="8621" xr:uid="{23264855-F4F8-488F-8CB0-AB297BAC46F8}"/>
    <cellStyle name="Header2 2 2 2 4 5 2 2" xfId="31105" xr:uid="{23D6279D-036B-49A6-ADAA-A09B4DBDE3B0}"/>
    <cellStyle name="Header2 2 2 2 4 5 2 3" xfId="20814" xr:uid="{02FC1163-A614-4A3F-A2EB-DECF149E341D}"/>
    <cellStyle name="Header2 2 2 2 4 5 3" xfId="26674" xr:uid="{82311D12-61C2-430F-9593-DF83ABA60BFC}"/>
    <cellStyle name="Header2 2 2 2 4 5 4" xfId="16295" xr:uid="{BD3113D4-DDD8-4240-AEBC-5904360E1864}"/>
    <cellStyle name="Header2 2 2 2 4 6" xfId="4318" xr:uid="{0C9E2D4F-1C22-49C2-82A0-139F276B70F6}"/>
    <cellStyle name="Header2 2 2 2 4 6 2" xfId="9368" xr:uid="{A5821DA7-D4D5-4700-867F-87F586E5E465}"/>
    <cellStyle name="Header2 2 2 2 4 6 2 2" xfId="31664" xr:uid="{2D58CEC7-AAD4-47A9-B41A-58A802FEFFEB}"/>
    <cellStyle name="Header2 2 2 2 4 6 2 3" xfId="21400" xr:uid="{CA35A083-272A-4C7A-BF53-7E0EE1CE6C13}"/>
    <cellStyle name="Header2 2 2 2 4 6 3" xfId="27347" xr:uid="{27A90E8F-D632-4869-ACED-AED1833CD79B}"/>
    <cellStyle name="Header2 2 2 2 4 6 4" xfId="17012" xr:uid="{CB0B05B5-FD91-4369-A84B-CA38A253B0FE}"/>
    <cellStyle name="Header2 2 2 2 4 7" xfId="3300" xr:uid="{428DB51C-1622-443D-AED6-001C91003A4D}"/>
    <cellStyle name="Header2 2 2 2 4 8" xfId="3881" xr:uid="{C0D0A563-8C3D-4E4B-BAE5-09677A0DF2C7}"/>
    <cellStyle name="Header2 2 2 2 4 8 2" xfId="26987" xr:uid="{D675E053-923B-4869-997B-1542EA16BD18}"/>
    <cellStyle name="Header2 2 2 2 4 8 3" xfId="16652" xr:uid="{E63B5FF2-BE4B-4840-A934-504E2CAAA4B4}"/>
    <cellStyle name="Header2 2 2 2 4 9" xfId="6718" xr:uid="{A36D293E-D579-4C28-A6D9-1D775CF73F22}"/>
    <cellStyle name="Header2 2 2 2 4 9 2" xfId="11442" xr:uid="{86EAA05D-6F07-4529-9F0F-B1CD5A9B660C}"/>
    <cellStyle name="Header2 2 2 2 4 9 2 2" xfId="33531" xr:uid="{1E25D018-0490-4B31-A06D-3E84FBC62902}"/>
    <cellStyle name="Header2 2 2 2 4 9 2 3" xfId="23286" xr:uid="{536B78F0-C056-42E6-AD9B-02D7246B150E}"/>
    <cellStyle name="Header2 2 2 2 4 9 3" xfId="29373" xr:uid="{EBAE969F-EA95-425A-96AC-EB3B537D7F91}"/>
    <cellStyle name="Header2 2 2 2 4 9 4" xfId="19082" xr:uid="{82244D5A-A665-43E0-A35D-C07AD69414CB}"/>
    <cellStyle name="Header2 2 2 2 5" xfId="3138" xr:uid="{652ECDEF-3330-49D4-B7E1-90D07D0F4F76}"/>
    <cellStyle name="Header2 2 2 2 5 2" xfId="3812" xr:uid="{6632A086-A04A-4F25-A4D6-0BBE1F28D5C4}"/>
    <cellStyle name="Header2 2 2 2 5 2 2" xfId="8993" xr:uid="{BE0A0F54-927C-4654-A86F-DCF0A378A468}"/>
    <cellStyle name="Header2 2 2 2 5 3" xfId="5033" xr:uid="{0ABED5A3-D935-4F13-97AA-741B9FCD7D0B}"/>
    <cellStyle name="Header2 2 2 2 5 4" xfId="8356" xr:uid="{B98E88A8-F88F-476B-9F40-D385C76DE8D1}"/>
    <cellStyle name="Header2 2 2 2 5 4 2" xfId="12950" xr:uid="{E7E425C3-6014-44BA-9B6A-6298D177EDAF}"/>
    <cellStyle name="Header2 2 2 2 5 4 3" xfId="30900" xr:uid="{71D5D9AA-0702-491A-AC92-6B8C5ECFCD57}"/>
    <cellStyle name="Header2 2 2 2 5 4 4" xfId="20599" xr:uid="{85A78044-C188-4157-A169-F987ABE4F153}"/>
    <cellStyle name="Header2 2 2 2 6" xfId="3808" xr:uid="{A8CEF7B0-E349-419C-85EF-FA62400B3D31}"/>
    <cellStyle name="Header2 2 2 2 6 2" xfId="8989" xr:uid="{AF64E33E-C1F7-44FB-A668-00062296BECD}"/>
    <cellStyle name="Header2 2 2 2 7" xfId="15192" xr:uid="{6C22EEFA-49E1-451D-BB3A-5C21860FC030}"/>
    <cellStyle name="Header2 2 2 2 7 2" xfId="36036" xr:uid="{727EB361-5F6F-49FA-86CA-18BAEFE31D90}"/>
    <cellStyle name="Header2 2 2 2 7 3" xfId="25618" xr:uid="{7789E32B-B579-49AA-ADA6-9839BA7CF232}"/>
    <cellStyle name="Header2 2 2 2 8" xfId="15566" xr:uid="{F6DE05F9-5615-425C-8E34-8AB08BBB5F9C}"/>
    <cellStyle name="Header2 2 2 3" xfId="2038" xr:uid="{9790D83A-B67B-4560-ABBE-916EB2563E6A}"/>
    <cellStyle name="Header2 2 2 3 2" xfId="2885" xr:uid="{3DE51238-F994-4BC7-9049-28AF1468B7AB}"/>
    <cellStyle name="Header2 2 2 3 2 2" xfId="3814" xr:uid="{4C78C637-9BE2-4E56-9EBB-72A875065989}"/>
    <cellStyle name="Header2 2 2 3 2 2 2" xfId="8995" xr:uid="{DF0F16A9-2C9D-4477-B2A2-3073D339F914}"/>
    <cellStyle name="Header2 2 2 3 2 3" xfId="4765" xr:uid="{1D88308C-6D86-4E68-B7FB-B4FB97E7BC17}"/>
    <cellStyle name="Header2 2 2 3 2 4" xfId="8126" xr:uid="{280D7A24-EAC4-4C35-8A7B-880706841FAE}"/>
    <cellStyle name="Header2 2 2 3 2 4 2" xfId="12739" xr:uid="{DE100591-C4FA-48FF-A3B5-C0531B7207FB}"/>
    <cellStyle name="Header2 2 2 3 2 4 3" xfId="30670" xr:uid="{E9D060FA-DCE2-4055-A4E8-78FD6B0E372C}"/>
    <cellStyle name="Header2 2 2 3 2 4 4" xfId="20384" xr:uid="{1CDAA168-F405-445A-90EF-443CB2163C2D}"/>
    <cellStyle name="Header2 2 2 3 2 5" xfId="26290" xr:uid="{D610708F-A34E-479E-B431-61733963889A}"/>
    <cellStyle name="Header2 2 2 3 2 6" xfId="15878" xr:uid="{982C7C09-BB80-4690-AD6E-FF6E87865BCE}"/>
    <cellStyle name="Header2 2 2 3 3" xfId="2963" xr:uid="{D06B4360-FEFB-4FB3-96F6-C5304F506E89}"/>
    <cellStyle name="Header2 2 2 3 3 10" xfId="7367" xr:uid="{BC07B480-6669-4BBA-90D1-90DCE60413AB}"/>
    <cellStyle name="Header2 2 2 3 3 10 2" xfId="11994" xr:uid="{1A6ABA07-3B82-4A88-BCE1-D6603459B21D}"/>
    <cellStyle name="Header2 2 2 3 3 10 2 2" xfId="34015" xr:uid="{ED338EBE-4517-4EC0-B029-F1F7735E67EC}"/>
    <cellStyle name="Header2 2 2 3 3 10 2 3" xfId="23775" xr:uid="{5ED42B90-7C0A-4422-84CD-503066473309}"/>
    <cellStyle name="Header2 2 2 3 3 10 3" xfId="29946" xr:uid="{79737627-A129-4570-93D0-EBF3D2E9CABD}"/>
    <cellStyle name="Header2 2 2 3 3 10 4" xfId="19663" xr:uid="{1957E113-4133-43E1-88D6-22D800C7337A}"/>
    <cellStyle name="Header2 2 2 3 3 11" xfId="4522" xr:uid="{EB93763E-69B9-465B-82E6-E3B6517331DD}"/>
    <cellStyle name="Header2 2 2 3 3 11 2" xfId="9542" xr:uid="{9967DF15-E18E-4A7C-B728-1B08824F11F0}"/>
    <cellStyle name="Header2 2 2 3 3 11 2 2" xfId="31810" xr:uid="{36FE69FC-4DF5-47A7-826E-4715DF98478E}"/>
    <cellStyle name="Header2 2 2 3 3 11 2 3" xfId="21547" xr:uid="{57B6244A-686F-4C48-A90E-97A520FC8F0F}"/>
    <cellStyle name="Header2 2 2 3 3 11 3" xfId="27522" xr:uid="{BF4D135E-79F5-44C5-9719-BFDAFEAE034B}"/>
    <cellStyle name="Header2 2 2 3 3 11 4" xfId="17188" xr:uid="{0663E860-3799-4A2E-ADD3-A842874D5FB1}"/>
    <cellStyle name="Header2 2 2 3 3 12" xfId="15936" xr:uid="{418489BC-D3D8-45CD-AF02-3C2580B38F27}"/>
    <cellStyle name="Header2 2 2 3 3 2" xfId="3815" xr:uid="{CFAE919F-2DA6-421D-BD1C-FE4CF00C88B4}"/>
    <cellStyle name="Header2 2 2 3 3 2 2" xfId="8996" xr:uid="{F0F5DB7B-6583-412F-BEA1-7859E716206B}"/>
    <cellStyle name="Header2 2 2 3 3 3" xfId="4842" xr:uid="{465F8139-0C92-4FD1-9CD3-05834DC38813}"/>
    <cellStyle name="Header2 2 2 3 3 4" xfId="5360" xr:uid="{E9F2289F-CAE0-47B2-BE44-A2882B4F402C}"/>
    <cellStyle name="Header2 2 2 3 3 4 2" xfId="10218" xr:uid="{19C8787C-1D1E-45EA-BFA0-D9B70C522CA2}"/>
    <cellStyle name="Header2 2 2 3 3 4 2 2" xfId="32454" xr:uid="{55690650-589A-43E8-A905-DBDE87E6E41E}"/>
    <cellStyle name="Header2 2 2 3 3 4 2 3" xfId="22199" xr:uid="{8208DB2A-A0A4-4971-AD78-6B07208D1AEE}"/>
    <cellStyle name="Header2 2 2 3 3 5" xfId="5978" xr:uid="{5384FE0D-9467-4834-BE02-935A3175F8C7}"/>
    <cellStyle name="Header2 2 2 3 3 5 2" xfId="10747" xr:uid="{A14B7651-C900-4B3F-84EA-98C05D8BB2FF}"/>
    <cellStyle name="Header2 2 2 3 3 5 2 2" xfId="32909" xr:uid="{C4E03CCA-E0A9-44C2-A109-F8BFA6AD1618}"/>
    <cellStyle name="Header2 2 2 3 3 5 2 3" xfId="22658" xr:uid="{91A02ECA-DC7E-475D-907D-E02C7E1C4556}"/>
    <cellStyle name="Header2 2 2 3 3 5 3" xfId="28718" xr:uid="{F41B5A48-4524-4D45-8EA8-BC38F74934F1}"/>
    <cellStyle name="Header2 2 2 3 3 5 4" xfId="18421" xr:uid="{825D9548-4C61-4C27-87E8-370B3F22BF3B}"/>
    <cellStyle name="Header2 2 2 3 3 6" xfId="6366" xr:uid="{DA4A860B-65AE-432B-912D-9C557A833E98}"/>
    <cellStyle name="Header2 2 2 3 3 6 2" xfId="11108" xr:uid="{09407CB4-B570-4174-91B1-7ED67213BDF7}"/>
    <cellStyle name="Header2 2 2 3 3 6 2 2" xfId="33240" xr:uid="{BECFE4F2-1391-4375-87A8-172B099B2E68}"/>
    <cellStyle name="Header2 2 2 3 3 6 2 3" xfId="22992" xr:uid="{2DEB447A-F682-4B96-942B-F480735EAD73}"/>
    <cellStyle name="Header2 2 2 3 3 6 3" xfId="29067" xr:uid="{8AEAADA6-779F-47F7-A3B6-5B4BD22A5E16}"/>
    <cellStyle name="Header2 2 2 3 3 6 4" xfId="18773" xr:uid="{5400D9EB-8F17-4E9E-90AA-DD30C199F560}"/>
    <cellStyle name="Header2 2 2 3 3 7" xfId="5924" xr:uid="{EB44AD77-AA26-4BFD-B8D7-E0B5EDB797DD}"/>
    <cellStyle name="Header2 2 2 3 3 8" xfId="3978" xr:uid="{0B1EF710-1ADF-4402-85C0-3930B73F017C}"/>
    <cellStyle name="Header2 2 2 3 3 8 2" xfId="27043" xr:uid="{A411A189-9E1C-444D-93DC-9C02CC8F788A}"/>
    <cellStyle name="Header2 2 2 3 3 8 3" xfId="16710" xr:uid="{804C566D-E901-47D6-906B-B7FA0BB0EF8D}"/>
    <cellStyle name="Header2 2 2 3 3 9" xfId="6976" xr:uid="{649DF8F8-50BD-4E9C-84AA-B70F1434EC42}"/>
    <cellStyle name="Header2 2 2 3 3 9 2" xfId="11608" xr:uid="{6EE5E02E-FECE-4906-A62F-511E5957F188}"/>
    <cellStyle name="Header2 2 2 3 3 9 2 2" xfId="33666" xr:uid="{631ED821-D0EC-4AD1-87E0-87E7AE7C6A95}"/>
    <cellStyle name="Header2 2 2 3 3 9 2 3" xfId="23424" xr:uid="{1439E7ED-0163-4E29-91C4-AE3632611709}"/>
    <cellStyle name="Header2 2 2 3 3 9 3" xfId="29599" xr:uid="{24E84148-4863-4913-827D-473F87A760D8}"/>
    <cellStyle name="Header2 2 2 3 3 9 4" xfId="19311" xr:uid="{00E48C27-101D-4BB5-BADA-F74502AC092F}"/>
    <cellStyle name="Header2 2 2 3 4" xfId="2996" xr:uid="{993DF9E6-E41A-4B28-A514-03E1DF748025}"/>
    <cellStyle name="Header2 2 2 3 4 2" xfId="3816" xr:uid="{32225D4A-CA19-4A13-BF39-AE03A48730EE}"/>
    <cellStyle name="Header2 2 2 3 4 2 2" xfId="8997" xr:uid="{8AF9AC74-6D4C-4355-876E-2E7B36850E39}"/>
    <cellStyle name="Header2 2 2 3 4 3" xfId="4873" xr:uid="{CC59523A-81E2-4AFE-BA8F-4C372C9C028F}"/>
    <cellStyle name="Header2 2 2 3 4 4" xfId="8213" xr:uid="{BC969CB8-14F8-474B-A78A-1C304B7A40E6}"/>
    <cellStyle name="Header2 2 2 3 4 4 2" xfId="12826" xr:uid="{583B377B-FA24-4165-B8B9-6DE467A84DB7}"/>
    <cellStyle name="Header2 2 2 3 4 4 3" xfId="30757" xr:uid="{1403B6FF-103E-49E8-9D48-3BCA4C9D71C1}"/>
    <cellStyle name="Header2 2 2 3 4 4 4" xfId="20471" xr:uid="{07206B0D-CC74-4F28-8E34-230B5AE0DDFF}"/>
    <cellStyle name="Header2 2 2 3 5" xfId="2927" xr:uid="{1E2C7D12-0074-417E-8BE7-C760FFDE68F0}"/>
    <cellStyle name="Header2 2 2 3 5 2" xfId="3817" xr:uid="{C4D724C9-46AD-476F-90C9-305540FE22E0}"/>
    <cellStyle name="Header2 2 2 3 5 2 2" xfId="8998" xr:uid="{BE4E0661-6996-43A6-97DE-9E914E357F13}"/>
    <cellStyle name="Header2 2 2 3 5 3" xfId="4806" xr:uid="{758FF378-234A-4D6A-9BB4-6DD268AFD5D7}"/>
    <cellStyle name="Header2 2 2 3 5 4" xfId="8159" xr:uid="{32882208-08A6-4556-A122-1356AFF41301}"/>
    <cellStyle name="Header2 2 2 3 5 4 2" xfId="12772" xr:uid="{2B1B3829-050E-4FAF-86B1-E9139A9745DA}"/>
    <cellStyle name="Header2 2 2 3 5 4 3" xfId="30703" xr:uid="{2059A9A9-014A-402C-B309-B481BC56E883}"/>
    <cellStyle name="Header2 2 2 3 5 4 4" xfId="20417" xr:uid="{303518B5-69B2-480D-981E-05452AE61C85}"/>
    <cellStyle name="Header2 2 2 3 6" xfId="3813" xr:uid="{DB70FE2F-D142-41BE-A110-ED61D05FA45A}"/>
    <cellStyle name="Header2 2 2 3 6 2" xfId="8994" xr:uid="{FAC42794-51F5-4445-91DD-BF7F4185CE34}"/>
    <cellStyle name="Header2 2 2 3 7" xfId="15567" xr:uid="{16687259-C169-489B-B7F9-8406BB14F7DC}"/>
    <cellStyle name="Header2 2 2 4" xfId="2039" xr:uid="{0CDE0EC3-37A0-4A8E-82FC-62BFA66D4189}"/>
    <cellStyle name="Header2 2 2 4 2" xfId="2771" xr:uid="{7FCF45B4-8AC2-4131-841C-BE7FDF3E2972}"/>
    <cellStyle name="Header2 2 2 4 2 2" xfId="3819" xr:uid="{30F3461B-309D-4FBD-A97A-9FB3E93AC0F1}"/>
    <cellStyle name="Header2 2 2 4 2 2 2" xfId="9000" xr:uid="{33857184-49A9-42C2-9C7D-54F1776CDA16}"/>
    <cellStyle name="Header2 2 2 4 2 3" xfId="4658" xr:uid="{0654F75E-D31C-4752-BFA9-B9B6433FA6D3}"/>
    <cellStyle name="Header2 2 2 4 2 4" xfId="8038" xr:uid="{8D27524A-BAB1-46BD-8179-A1AF0E855B47}"/>
    <cellStyle name="Header2 2 2 4 2 4 2" xfId="12651" xr:uid="{1ED8621F-BC9B-4AE0-9EC2-E0B02614919F}"/>
    <cellStyle name="Header2 2 2 4 2 4 3" xfId="30582" xr:uid="{7F573831-3F5B-4605-8BA9-7673277E8967}"/>
    <cellStyle name="Header2 2 2 4 2 4 4" xfId="20296" xr:uid="{E523AE22-C761-4360-9894-35AA31891CF2}"/>
    <cellStyle name="Header2 2 2 4 2 5" xfId="26220" xr:uid="{12F917A0-73B7-484D-9C5A-31AAFF2092F1}"/>
    <cellStyle name="Header2 2 2 4 2 6" xfId="15805" xr:uid="{6CD35C04-0132-4C4F-B5B3-4B95C9833916}"/>
    <cellStyle name="Header2 2 2 4 3" xfId="2898" xr:uid="{4ED249A0-A80A-4121-B687-4B948EBA3485}"/>
    <cellStyle name="Header2 2 2 4 3 2" xfId="3820" xr:uid="{5C8F7D08-CBA4-4C27-BF5C-DF77B0051E06}"/>
    <cellStyle name="Header2 2 2 4 3 2 2" xfId="9001" xr:uid="{048A932C-ED4F-456C-B6E3-3EF01A2C49BD}"/>
    <cellStyle name="Header2 2 2 4 3 3" xfId="4778" xr:uid="{94E98DF3-9620-423C-A311-F798E6B2F243}"/>
    <cellStyle name="Header2 2 2 4 3 4" xfId="8135" xr:uid="{899FA565-B4EE-459C-9220-EA47B788A0B8}"/>
    <cellStyle name="Header2 2 2 4 3 4 2" xfId="12748" xr:uid="{F24D1ABA-7994-4139-ACB5-C76EBB5C4189}"/>
    <cellStyle name="Header2 2 2 4 3 4 3" xfId="30679" xr:uid="{213ED000-E4C6-4540-A23D-04EBDB7AAEF9}"/>
    <cellStyle name="Header2 2 2 4 3 4 4" xfId="20393" xr:uid="{57034889-73E3-4831-BB76-36DB50148827}"/>
    <cellStyle name="Header2 2 2 4 4" xfId="2838" xr:uid="{89BE1487-4755-4E2B-B7E0-99E918FB78AC}"/>
    <cellStyle name="Header2 2 2 4 4 10" xfId="7253" xr:uid="{90A5EAE6-EB87-465B-8D62-E5870DE538A4}"/>
    <cellStyle name="Header2 2 2 4 4 10 2" xfId="11880" xr:uid="{D145B634-2154-4751-ACDE-BEB20ED32211}"/>
    <cellStyle name="Header2 2 2 4 4 10 2 2" xfId="33920" xr:uid="{04D8737C-9916-41C1-9566-F73C97CF85BD}"/>
    <cellStyle name="Header2 2 2 4 4 10 2 3" xfId="23679" xr:uid="{5E904DE1-5D02-4936-9716-8CD4FB42477F}"/>
    <cellStyle name="Header2 2 2 4 4 10 3" xfId="29852" xr:uid="{AB32B744-7186-447B-90D3-5C85B470B5E3}"/>
    <cellStyle name="Header2 2 2 4 4 10 4" xfId="19567" xr:uid="{521B2906-8800-463C-94F3-E37ACEDC677A}"/>
    <cellStyle name="Header2 2 2 4 4 11" xfId="5912" xr:uid="{689FA4D9-DA7C-4BFD-984F-5C70EED3927F}"/>
    <cellStyle name="Header2 2 2 4 4 11 2" xfId="10687" xr:uid="{EC914E6A-8670-4C4E-994B-E7AB66C6AC87}"/>
    <cellStyle name="Header2 2 2 4 4 11 2 2" xfId="32853" xr:uid="{AF52B588-8383-4E77-852B-D522EEADEAC3}"/>
    <cellStyle name="Header2 2 2 4 4 11 2 3" xfId="22602" xr:uid="{2C0F8B05-3D74-4F02-9E23-76E590ECBB0A}"/>
    <cellStyle name="Header2 2 2 4 4 11 3" xfId="28661" xr:uid="{9EE2AE77-F1C1-444B-A745-3C7120611A82}"/>
    <cellStyle name="Header2 2 2 4 4 11 4" xfId="18365" xr:uid="{B6541933-36BC-4CB5-8080-0C55136D2B2E}"/>
    <cellStyle name="Header2 2 2 4 4 12" xfId="15850" xr:uid="{D7E6C091-8F06-41C3-AAD5-48DBFC0E74F3}"/>
    <cellStyle name="Header2 2 2 4 4 2" xfId="3821" xr:uid="{22161CE4-24D8-4BBB-AE46-E77AFAFDBEAC}"/>
    <cellStyle name="Header2 2 2 4 4 2 2" xfId="9002" xr:uid="{474A4D41-1D18-4BD3-844C-B211275BC05F}"/>
    <cellStyle name="Header2 2 2 4 4 3" xfId="4722" xr:uid="{89EAE277-1AE5-4D79-82B9-2654A52E0DF1}"/>
    <cellStyle name="Header2 2 2 4 4 4" xfId="5257" xr:uid="{222E1A40-95AE-4648-8A70-4397BD7409C6}"/>
    <cellStyle name="Header2 2 2 4 4 4 2" xfId="10130" xr:uid="{08D142F5-F95E-4ECA-9F5B-F70FDD1D0809}"/>
    <cellStyle name="Header2 2 2 4 4 4 2 2" xfId="32372" xr:uid="{07E18E07-FDC6-46AB-8A7D-473D359FB731}"/>
    <cellStyle name="Header2 2 2 4 4 4 2 3" xfId="22112" xr:uid="{1AE2BB31-A859-48FF-A750-C744BF73A9B4}"/>
    <cellStyle name="Header2 2 2 4 4 5" xfId="5862" xr:uid="{B9D72F89-B049-401E-94BE-337C2EF204B5}"/>
    <cellStyle name="Header2 2 2 4 4 5 2" xfId="10642" xr:uid="{6EDA3D42-B0EF-4DAD-99C7-F7B5D791A2E6}"/>
    <cellStyle name="Header2 2 2 4 4 5 2 2" xfId="32815" xr:uid="{D22B87FB-7109-4845-BFB1-F25154CC4A9A}"/>
    <cellStyle name="Header2 2 2 4 4 5 2 3" xfId="22562" xr:uid="{DA89BAF8-3CD1-4A71-B727-AEA96330F4B9}"/>
    <cellStyle name="Header2 2 2 4 4 5 3" xfId="28619" xr:uid="{E413921A-38B7-414F-9468-32DD11D2F5CA}"/>
    <cellStyle name="Header2 2 2 4 4 5 4" xfId="18323" xr:uid="{25F2A8C0-9085-4389-B332-417DBB6E110D}"/>
    <cellStyle name="Header2 2 2 4 4 6" xfId="6255" xr:uid="{2AA65A7D-CD03-46B3-8518-4AB1AE55178F}"/>
    <cellStyle name="Header2 2 2 4 4 6 2" xfId="10999" xr:uid="{78E06EA1-B072-45A7-9EAB-A0A9E6E0610E}"/>
    <cellStyle name="Header2 2 2 4 4 6 2 2" xfId="33148" xr:uid="{3BA6ED5F-477E-4946-AFED-153D47D57874}"/>
    <cellStyle name="Header2 2 2 4 4 6 2 3" xfId="22899" xr:uid="{27804CBF-AAE0-4BBF-B06B-45FA7FFDF8CC}"/>
    <cellStyle name="Header2 2 2 4 4 6 3" xfId="28974" xr:uid="{0422D408-C3B2-48D7-9E81-12D550B900A1}"/>
    <cellStyle name="Header2 2 2 4 4 6 4" xfId="18679" xr:uid="{3053F233-B3F8-47A4-8A36-A3C366C8E262}"/>
    <cellStyle name="Header2 2 2 4 4 7" xfId="5749" xr:uid="{E0AE0A81-4802-4AFB-9E53-4B9917ECE96C}"/>
    <cellStyle name="Header2 2 2 4 4 8" xfId="5681" xr:uid="{BC965531-2FE5-4F63-B857-C0569214E023}"/>
    <cellStyle name="Header2 2 2 4 4 8 2" xfId="28476" xr:uid="{04178BF8-0F38-4D84-9F2E-31F595A71DF9}"/>
    <cellStyle name="Header2 2 2 4 4 8 3" xfId="18179" xr:uid="{EC4760EB-E17E-4020-B021-2AB82691A661}"/>
    <cellStyle name="Header2 2 2 4 4 9" xfId="6870" xr:uid="{701CA42A-EA56-49EF-A523-83B6E81946C6}"/>
    <cellStyle name="Header2 2 2 4 4 9 2" xfId="11507" xr:uid="{1653AC76-B860-4A14-99C5-7129917831B1}"/>
    <cellStyle name="Header2 2 2 4 4 9 2 2" xfId="33586" xr:uid="{9D3CF19F-3C36-4D09-880A-BEDD9BFF4EE6}"/>
    <cellStyle name="Header2 2 2 4 4 9 2 3" xfId="23342" xr:uid="{599EFE50-A494-4257-991F-51A74A78E133}"/>
    <cellStyle name="Header2 2 2 4 4 9 3" xfId="29514" xr:uid="{2333EDD1-D8FD-4B12-913B-0976EA0F2C3D}"/>
    <cellStyle name="Header2 2 2 4 4 9 4" xfId="19224" xr:uid="{6A1A4157-310A-44C7-8E04-81D228E1AC92}"/>
    <cellStyle name="Header2 2 2 4 5" xfId="3090" xr:uid="{A886DD22-A087-4493-9E46-9EA4D874EEAD}"/>
    <cellStyle name="Header2 2 2 4 5 2" xfId="3822" xr:uid="{30FEAF1B-B4EB-4889-9591-2F9ABA31BBFE}"/>
    <cellStyle name="Header2 2 2 4 5 2 2" xfId="9003" xr:uid="{845412E3-B2CB-46F8-9F31-A929EB71B046}"/>
    <cellStyle name="Header2 2 2 4 5 3" xfId="4986" xr:uid="{8C20C982-43CA-431E-9A4F-C01644E4872D}"/>
    <cellStyle name="Header2 2 2 4 5 4" xfId="8308" xr:uid="{15C7B8E0-5108-4932-9FD3-A81156FF9A80}"/>
    <cellStyle name="Header2 2 2 4 5 4 2" xfId="12905" xr:uid="{EC13742C-7986-46D7-9537-17E20B80D0FB}"/>
    <cellStyle name="Header2 2 2 4 5 4 3" xfId="30852" xr:uid="{FA668E39-EA9C-4B3B-AA80-FEAD9CA44FFA}"/>
    <cellStyle name="Header2 2 2 4 5 4 4" xfId="20551" xr:uid="{65DBECA6-47C9-47F6-802E-8EE0E8CEA988}"/>
    <cellStyle name="Header2 2 2 4 6" xfId="3818" xr:uid="{304E1024-D739-45B9-B802-9266E2F7E248}"/>
    <cellStyle name="Header2 2 2 4 6 2" xfId="8999" xr:uid="{DA00F2A8-408D-4DE5-A574-8E4429B20ACD}"/>
    <cellStyle name="Header2 2 2 4 7" xfId="15568" xr:uid="{992D331A-E264-436E-8DD6-0650E4A3C4C4}"/>
    <cellStyle name="Header2 2 2 5" xfId="2826" xr:uid="{6F460E8D-3991-46E4-99C4-A8EF7337F829}"/>
    <cellStyle name="Header2 2 2 5 2" xfId="3823" xr:uid="{107FF7C9-CE73-418F-97AC-0F7D919E449F}"/>
    <cellStyle name="Header2 2 2 5 2 2" xfId="9004" xr:uid="{EEF5EBFD-F9A4-41F0-8227-C664DE757821}"/>
    <cellStyle name="Header2 2 2 5 3" xfId="4710" xr:uid="{43F08AB8-5665-47F4-B6FE-D88DF093115A}"/>
    <cellStyle name="Header2 2 2 5 4" xfId="8079" xr:uid="{CE2E63DD-9FE7-42FD-A917-CFD9B177EF4B}"/>
    <cellStyle name="Header2 2 2 5 4 2" xfId="12692" xr:uid="{8826430B-7FBF-4613-9EC2-B20DB36060EF}"/>
    <cellStyle name="Header2 2 2 5 4 3" xfId="30623" xr:uid="{CCE78876-6D6C-429E-8321-B5718E1A11A8}"/>
    <cellStyle name="Header2 2 2 5 4 4" xfId="20337" xr:uid="{49B073AA-EEDF-41B8-9686-808AB183329E}"/>
    <cellStyle name="Header2 2 2 5 5" xfId="26255" xr:uid="{395DEECE-6618-4FCA-B45D-B1AFAC5A7D8F}"/>
    <cellStyle name="Header2 2 2 5 6" xfId="15841" xr:uid="{A1197960-7BB2-4090-8F6F-A1768EAB90FD}"/>
    <cellStyle name="Header2 2 2 6" xfId="2709" xr:uid="{C960E2D3-72CC-4630-911C-AA4BFAC0557F}"/>
    <cellStyle name="Header2 2 2 6 10" xfId="4445" xr:uid="{B4C22651-0B92-494A-8C38-1E9036217AEE}"/>
    <cellStyle name="Header2 2 2 6 10 2" xfId="9485" xr:uid="{35625804-4A89-4F7C-BB28-0AC020DDEA1F}"/>
    <cellStyle name="Header2 2 2 6 10 2 2" xfId="31765" xr:uid="{70669CC1-0FA2-49D4-8322-E0BF10BFDDF0}"/>
    <cellStyle name="Header2 2 2 6 10 2 3" xfId="21500" xr:uid="{3E9F74AC-D805-4D30-9DFF-DF5B868563E5}"/>
    <cellStyle name="Header2 2 2 6 10 3" xfId="27458" xr:uid="{C7F9CD13-EC80-4879-AFA2-9B596589D6F0}"/>
    <cellStyle name="Header2 2 2 6 10 4" xfId="17122" xr:uid="{9F54A517-5C82-4AA2-B324-C59AE4701421}"/>
    <cellStyle name="Header2 2 2 6 11" xfId="3689" xr:uid="{B95690CA-0A31-4C3B-A238-FF7687ED5D70}"/>
    <cellStyle name="Header2 2 2 6 11 2" xfId="8889" xr:uid="{ADEBA8A3-C8F6-4643-89CC-F5ACC5F88667}"/>
    <cellStyle name="Header2 2 2 6 11 2 2" xfId="31331" xr:uid="{A7F86F79-1A84-475B-9244-C3C71233E252}"/>
    <cellStyle name="Header2 2 2 6 11 2 3" xfId="21065" xr:uid="{CD84786E-44EA-4F26-86CF-9D9CD7D7F57B}"/>
    <cellStyle name="Header2 2 2 6 11 3" xfId="26913" xr:uid="{9A997549-CCD5-45D8-BEEF-36EA79DF220F}"/>
    <cellStyle name="Header2 2 2 6 11 4" xfId="16567" xr:uid="{CFA38CAE-F0FD-47FC-BDDD-C96F06495984}"/>
    <cellStyle name="Header2 2 2 6 12" xfId="15766" xr:uid="{CBDFCF66-60A2-4AD1-B749-026280B5CAEF}"/>
    <cellStyle name="Header2 2 2 6 2" xfId="3824" xr:uid="{FE652D4D-2245-4ECD-A8EF-DEC9EAA88DAD}"/>
    <cellStyle name="Header2 2 2 6 2 2" xfId="9005" xr:uid="{0039B42D-3A9C-4246-9EAB-AA089326D870}"/>
    <cellStyle name="Header2 2 2 6 3" xfId="4598" xr:uid="{C92FB599-9B5C-4A70-A630-8451CF8B2947}"/>
    <cellStyle name="Header2 2 2 6 4" xfId="5152" xr:uid="{DF4F75AD-1D0F-45F9-B4C8-96E4156060FA}"/>
    <cellStyle name="Header2 2 2 6 4 2" xfId="10049" xr:uid="{B1E486BD-1A3C-4143-A26B-B819F6F63F4D}"/>
    <cellStyle name="Header2 2 2 6 4 2 2" xfId="32295" xr:uid="{50D8B568-ABCA-48A7-A24B-024EFBC57ED8}"/>
    <cellStyle name="Header2 2 2 6 4 2 3" xfId="22031" xr:uid="{DFFE8AC6-4B24-444F-978C-7A022D18FCF5}"/>
    <cellStyle name="Header2 2 2 6 5" xfId="3528" xr:uid="{BF55FB1A-B411-4906-B909-9CBFA4B77EB9}"/>
    <cellStyle name="Header2 2 2 6 5 2" xfId="8748" xr:uid="{223D063A-649F-4895-9857-2373B2A37E01}"/>
    <cellStyle name="Header2 2 2 6 5 2 2" xfId="31227" xr:uid="{9D79370C-3292-4D1E-8A25-AE0DF699C355}"/>
    <cellStyle name="Header2 2 2 6 5 2 3" xfId="20937" xr:uid="{6AA7FD66-F210-4030-B358-34E09430BF1F}"/>
    <cellStyle name="Header2 2 2 6 5 3" xfId="26799" xr:uid="{E69ECC75-B27E-426A-9714-E26B93BA7B37}"/>
    <cellStyle name="Header2 2 2 6 5 4" xfId="16429" xr:uid="{87119F82-FC07-48F3-ACCF-123CAB7FC96E}"/>
    <cellStyle name="Header2 2 2 6 6" xfId="4360" xr:uid="{A7C04D84-1F3F-4F5F-8A59-0E3EC9A683DD}"/>
    <cellStyle name="Header2 2 2 6 6 2" xfId="9408" xr:uid="{35AC53D3-2ED6-4B13-90A3-CCCCEDCBE3FE}"/>
    <cellStyle name="Header2 2 2 6 6 2 2" xfId="31693" xr:uid="{6CA18B19-A21E-4D83-A71E-3BE0B58C6607}"/>
    <cellStyle name="Header2 2 2 6 6 2 3" xfId="21429" xr:uid="{76497E85-B43E-469F-939B-02B640DBC2A7}"/>
    <cellStyle name="Header2 2 2 6 6 3" xfId="27378" xr:uid="{010EF29F-80CE-4AB5-BC03-0D0C8CD5F5C4}"/>
    <cellStyle name="Header2 2 2 6 6 4" xfId="17043" xr:uid="{BBCE94B2-701D-456F-A694-BB826E6EE382}"/>
    <cellStyle name="Header2 2 2 6 7" xfId="3730" xr:uid="{0DA8785F-230C-49B7-810B-40C8DE2F2889}"/>
    <cellStyle name="Header2 2 2 6 8" xfId="5816" xr:uid="{A70965E5-5A26-4CAF-B4D7-2C61EE45EEC2}"/>
    <cellStyle name="Header2 2 2 6 8 2" xfId="28578" xr:uid="{EEB15547-9C68-49FF-B724-2B392A9DC87B}"/>
    <cellStyle name="Header2 2 2 6 8 3" xfId="18281" xr:uid="{14D6B445-5098-415E-9F1A-FB9E8F14582B}"/>
    <cellStyle name="Header2 2 2 6 9" xfId="6675" xr:uid="{06574B77-1898-43AB-9474-F89D459A1313}"/>
    <cellStyle name="Header2 2 2 6 9 2" xfId="11403" xr:uid="{D3256917-E7B4-41FB-9689-54A613F452CC}"/>
    <cellStyle name="Header2 2 2 6 9 2 2" xfId="33501" xr:uid="{D95E02C8-6A68-43F5-813F-D75E03B51726}"/>
    <cellStyle name="Header2 2 2 6 9 2 3" xfId="23255" xr:uid="{8A89A2A5-659B-45B4-ACBD-D12C30C37898}"/>
    <cellStyle name="Header2 2 2 6 9 3" xfId="29339" xr:uid="{FE2B399E-A758-413E-9EA8-4C0A4CA1D97F}"/>
    <cellStyle name="Header2 2 2 6 9 4" xfId="19047" xr:uid="{9752914D-817A-4FE3-8E15-5D9528A08069}"/>
    <cellStyle name="Header2 2 2 7" xfId="2657" xr:uid="{8840C261-FE28-4DED-9597-46C53EBABA40}"/>
    <cellStyle name="Header2 2 2 7 2" xfId="3825" xr:uid="{16B16EB4-8C92-4DE1-9670-08295B7C6B52}"/>
    <cellStyle name="Header2 2 2 7 2 2" xfId="9006" xr:uid="{923D0082-A1C0-468F-8EDB-2FCB1F656E49}"/>
    <cellStyle name="Header2 2 2 7 3" xfId="4548" xr:uid="{8ABD14F7-9DAC-4E13-9C9D-7B5216A57EB2}"/>
    <cellStyle name="Header2 2 2 7 4" xfId="7940" xr:uid="{17EC21F6-3015-4A04-B022-44409FFEB736}"/>
    <cellStyle name="Header2 2 2 7 4 2" xfId="12553" xr:uid="{72F5734A-C879-461B-BEC8-2EB576BB4F27}"/>
    <cellStyle name="Header2 2 2 7 4 3" xfId="30484" xr:uid="{D62905B7-0634-4E15-AA98-523E8F53D33E}"/>
    <cellStyle name="Header2 2 2 7 4 4" xfId="20198" xr:uid="{3CD8AB30-3705-4F03-81DD-2D1A923EC992}"/>
    <cellStyle name="Header2 2 2 8" xfId="3807" xr:uid="{F9096658-A204-45F0-B31D-D8043B317042}"/>
    <cellStyle name="Header2 2 2 8 2" xfId="8988" xr:uid="{B3107CA5-82E0-4637-89C7-FFB499B3BD0F}"/>
    <cellStyle name="Header2 2 2 9" xfId="15565" xr:uid="{1EC2C243-B93C-46C2-9A39-3ED7114AC72C}"/>
    <cellStyle name="Header2 2 3" xfId="2040" xr:uid="{092AB12D-9A2C-4FA8-9828-DB080CE18C2B}"/>
    <cellStyle name="Header2 2 3 2" xfId="2845" xr:uid="{518A90C5-ECC3-47EB-9732-8E50AA164645}"/>
    <cellStyle name="Header2 2 3 2 2" xfId="3827" xr:uid="{FA651485-5979-40A5-A7F9-7582AF50F15D}"/>
    <cellStyle name="Header2 2 3 2 2 2" xfId="9008" xr:uid="{3D1F4A29-3576-4B1A-87FE-98CB66E3EF45}"/>
    <cellStyle name="Header2 2 3 2 3" xfId="4728" xr:uid="{D23DEC69-6BCF-47AF-8CB6-3A8A790FE22D}"/>
    <cellStyle name="Header2 2 3 2 4" xfId="8094" xr:uid="{13629DCC-102C-435A-90AD-CA9BB01F7852}"/>
    <cellStyle name="Header2 2 3 2 4 2" xfId="12707" xr:uid="{650127DF-569A-4935-98A0-7DE178CA2FF1}"/>
    <cellStyle name="Header2 2 3 2 4 3" xfId="30638" xr:uid="{1AF04B1E-B393-40DC-ADE5-7E33F8A6AEB3}"/>
    <cellStyle name="Header2 2 3 2 4 4" xfId="20352" xr:uid="{0E207C19-66EE-46ED-8088-E478EE64D6FA}"/>
    <cellStyle name="Header2 2 3 2 5" xfId="14733" xr:uid="{309934E0-5295-43E5-9E88-6DC6D7961DD1}"/>
    <cellStyle name="Header2 2 3 2 5 2" xfId="35604" xr:uid="{942FE99A-CDA6-4E28-AAAC-640F64BC66E6}"/>
    <cellStyle name="Header2 2 3 2 5 3" xfId="25235" xr:uid="{774C4ECB-D263-48AF-B854-988B26449AA9}"/>
    <cellStyle name="Header2 2 3 2 6" xfId="15202" xr:uid="{98C899EE-1F18-49F2-B149-DAA3C18656CC}"/>
    <cellStyle name="Header2 2 3 2 6 2" xfId="36043" xr:uid="{1C35815B-D237-4290-9503-C6EA079E7FC8}"/>
    <cellStyle name="Header2 2 3 2 6 3" xfId="25625" xr:uid="{1FC782EA-D5CF-4E57-BC1E-8890842C3BA8}"/>
    <cellStyle name="Header2 2 3 2 7" xfId="15855" xr:uid="{E411E41C-A1EB-40B0-B0D1-87667FC25724}"/>
    <cellStyle name="Header2 2 3 3" xfId="2625" xr:uid="{E45A03DA-5AFE-46CC-90B9-ADB44AAC0BA8}"/>
    <cellStyle name="Header2 2 3 3 2" xfId="3828" xr:uid="{530E8C25-CB91-4242-87C0-FD7F659FE7A2}"/>
    <cellStyle name="Header2 2 3 3 2 2" xfId="9009" xr:uid="{C4A9344D-9FAF-439B-A70E-F9CC5D70AB83}"/>
    <cellStyle name="Header2 2 3 3 3" xfId="3211" xr:uid="{106F50F6-DAD8-4E1A-A1F2-11E9C34D1AB2}"/>
    <cellStyle name="Header2 2 3 3 4" xfId="7912" xr:uid="{FB2D7495-8A21-41D4-A72F-25E7AE77D37C}"/>
    <cellStyle name="Header2 2 3 3 4 2" xfId="12525" xr:uid="{03D3D26C-9C33-4617-9666-EE3CC7CD201B}"/>
    <cellStyle name="Header2 2 3 3 4 3" xfId="30456" xr:uid="{81E44D93-5E52-4431-9014-876DD9836CFA}"/>
    <cellStyle name="Header2 2 3 3 4 4" xfId="20170" xr:uid="{F36C89A9-8017-4668-9A7E-3A595642A147}"/>
    <cellStyle name="Header2 2 3 4" xfId="2892" xr:uid="{9674A5B2-B74B-45BF-B9F7-41474983372D}"/>
    <cellStyle name="Header2 2 3 4 10" xfId="7301" xr:uid="{9670C26C-3CEF-482A-ABFC-6130A2E8AD90}"/>
    <cellStyle name="Header2 2 3 4 10 2" xfId="11928" xr:uid="{A3490BD7-99F8-4A6A-9C05-175BB7377DBE}"/>
    <cellStyle name="Header2 2 3 4 10 2 2" xfId="33954" xr:uid="{80FCA436-4072-4759-B891-BF3A81361543}"/>
    <cellStyle name="Header2 2 3 4 10 2 3" xfId="23713" xr:uid="{03AF296D-D7BF-48E1-A45B-EBCD94120AF2}"/>
    <cellStyle name="Header2 2 3 4 10 3" xfId="29885" xr:uid="{6A37A105-728B-4E4D-A160-1C4E3E2AD6AF}"/>
    <cellStyle name="Header2 2 3 4 10 4" xfId="19601" xr:uid="{68C0C2BC-8D0B-4D7C-9FE0-DF7EA7741C4C}"/>
    <cellStyle name="Header2 2 3 4 11" xfId="4113" xr:uid="{1A7E80CA-124C-4CFB-8298-ACAA7AA7D332}"/>
    <cellStyle name="Header2 2 3 4 11 2" xfId="9190" xr:uid="{97B24BEB-4FDA-4F18-A056-7BB8D92BF845}"/>
    <cellStyle name="Header2 2 3 4 11 2 2" xfId="31500" xr:uid="{80763517-D445-44B5-A1E0-0DEED1B84BCE}"/>
    <cellStyle name="Header2 2 3 4 11 2 3" xfId="21237" xr:uid="{8861283B-4B07-4FD0-A86C-E209A6DD0D12}"/>
    <cellStyle name="Header2 2 3 4 11 3" xfId="27158" xr:uid="{0146E735-0AD9-4CD4-BFFF-C748FAB62FBA}"/>
    <cellStyle name="Header2 2 3 4 11 4" xfId="16824" xr:uid="{2B1575AA-88CA-43CD-8131-90BCADCCA832}"/>
    <cellStyle name="Header2 2 3 4 12" xfId="15883" xr:uid="{0326B6E3-37C0-4D99-AB71-E50FC7435E84}"/>
    <cellStyle name="Header2 2 3 4 2" xfId="3829" xr:uid="{40568BAC-F593-4A56-A060-607BCBF2CFC4}"/>
    <cellStyle name="Header2 2 3 4 2 2" xfId="9010" xr:uid="{AFA5C66B-33AE-4969-A491-11E8BF20611B}"/>
    <cellStyle name="Header2 2 3 4 3" xfId="4772" xr:uid="{E76ABF16-6E10-4C91-A9EB-EC99605DE5F7}"/>
    <cellStyle name="Header2 2 3 4 4" xfId="5301" xr:uid="{E4593FB6-2F85-4E51-9E78-ACDB4BC65BF0}"/>
    <cellStyle name="Header2 2 3 4 4 2" xfId="10165" xr:uid="{D23F5F82-FC80-4536-9226-8E8CC519BCC5}"/>
    <cellStyle name="Header2 2 3 4 4 2 2" xfId="32403" xr:uid="{8181B50C-4B6C-4A0B-A868-F241EFF68652}"/>
    <cellStyle name="Header2 2 3 4 4 2 3" xfId="22146" xr:uid="{DCA1F656-942B-40E4-9936-67F2A99F57CF}"/>
    <cellStyle name="Header2 2 3 4 5" xfId="5909" xr:uid="{941E5270-3EFF-4D09-BA5F-00D9E8B4BCA6}"/>
    <cellStyle name="Header2 2 3 4 5 2" xfId="10684" xr:uid="{E347F627-FF54-465B-A3F9-65C8465F4F18}"/>
    <cellStyle name="Header2 2 3 4 5 2 2" xfId="32850" xr:uid="{7514FE59-07BD-47C8-92F8-D3F6495292A1}"/>
    <cellStyle name="Header2 2 3 4 5 2 3" xfId="22599" xr:uid="{6889FB48-EC7F-4BB6-9D85-A6E8F2EB5EF3}"/>
    <cellStyle name="Header2 2 3 4 5 3" xfId="28658" xr:uid="{C75DAC2F-809D-4D17-B47E-2EFE21C78CBE}"/>
    <cellStyle name="Header2 2 3 4 5 4" xfId="18362" xr:uid="{FE34F95C-3C6E-4E81-B571-97CA0505F447}"/>
    <cellStyle name="Header2 2 3 4 6" xfId="6303" xr:uid="{8470D7B0-5167-4371-94CD-85BAD225116D}"/>
    <cellStyle name="Header2 2 3 4 6 2" xfId="11046" xr:uid="{7265E8D7-1257-4F38-96C1-06B8B56297B1}"/>
    <cellStyle name="Header2 2 3 4 6 2 2" xfId="33183" xr:uid="{FBF73A23-BA7D-4D75-BB88-ECD262DC2A54}"/>
    <cellStyle name="Header2 2 3 4 6 2 3" xfId="22934" xr:uid="{650B14C6-CF43-496C-9F0C-5610DB92903F}"/>
    <cellStyle name="Header2 2 3 4 6 3" xfId="29009" xr:uid="{5D6585B9-C8E7-4F6A-86AD-84047C38C406}"/>
    <cellStyle name="Header2 2 3 4 6 4" xfId="18714" xr:uid="{12FDD8FE-13C5-4614-B2D7-4D2E95F410CF}"/>
    <cellStyle name="Header2 2 3 4 7" xfId="6015" xr:uid="{BC348384-9F65-44F4-A7C4-D2FB72925A05}"/>
    <cellStyle name="Header2 2 3 4 8" xfId="4451" xr:uid="{9F2C83C3-B472-4893-8A5A-F691293CEB95}"/>
    <cellStyle name="Header2 2 3 4 8 2" xfId="27462" xr:uid="{DA0D3ECB-EFD1-4CE6-B3F9-B5D16D6D1805}"/>
    <cellStyle name="Header2 2 3 4 8 3" xfId="17126" xr:uid="{2C990C7A-E5D4-42F9-ACA1-708C03CBF76A}"/>
    <cellStyle name="Header2 2 3 4 9" xfId="6917" xr:uid="{E8100F8E-1183-4473-A35E-A6050666F6EC}"/>
    <cellStyle name="Header2 2 3 4 9 2" xfId="11550" xr:uid="{75FEA9B3-EC64-4687-AFF3-2359AD3A0040}"/>
    <cellStyle name="Header2 2 3 4 9 2 2" xfId="33615" xr:uid="{DAD8EBF1-8B32-4572-AFD8-356862BC6EBD}"/>
    <cellStyle name="Header2 2 3 4 9 2 3" xfId="23372" xr:uid="{4C958963-1F0C-4860-88A5-6F224A3A8CA4}"/>
    <cellStyle name="Header2 2 3 4 9 3" xfId="29547" xr:uid="{239BF7F0-816C-41D7-BF79-5336EE44D4BC}"/>
    <cellStyle name="Header2 2 3 4 9 4" xfId="19258" xr:uid="{D6C05367-544D-4561-B2A3-4037E852C67C}"/>
    <cellStyle name="Header2 2 3 5" xfId="3135" xr:uid="{F63A2761-E68E-4849-89E4-CC8BDE7FA727}"/>
    <cellStyle name="Header2 2 3 5 2" xfId="3830" xr:uid="{FCB96A62-C587-458C-A9BF-8DE73E15980A}"/>
    <cellStyle name="Header2 2 3 5 2 2" xfId="9011" xr:uid="{F01235B9-20E1-4BFF-9F1B-6382A689CF4F}"/>
    <cellStyle name="Header2 2 3 5 3" xfId="5030" xr:uid="{60F200F6-84EF-4375-A5FA-B08DA4ECE4A5}"/>
    <cellStyle name="Header2 2 3 5 4" xfId="8353" xr:uid="{0FE5FEDC-A094-4D97-BC86-8F6A3268AB82}"/>
    <cellStyle name="Header2 2 3 5 4 2" xfId="12948" xr:uid="{E86A0ABC-926A-45A5-8E96-9D6DE422A365}"/>
    <cellStyle name="Header2 2 3 5 4 3" xfId="30897" xr:uid="{0C6A9D7B-E319-489B-89D7-BEE0EF25F65A}"/>
    <cellStyle name="Header2 2 3 5 4 4" xfId="20596" xr:uid="{592BEB63-9784-455D-826E-89E4426EEAAB}"/>
    <cellStyle name="Header2 2 3 6" xfId="3826" xr:uid="{25D22858-5425-4E80-9E32-EA0958B039EC}"/>
    <cellStyle name="Header2 2 3 6 2" xfId="9007" xr:uid="{550ABB72-A633-451F-A1EA-FC071E9D407E}"/>
    <cellStyle name="Header2 2 3 7" xfId="15569" xr:uid="{FCA7A348-9240-44AF-8D85-C6CD7FC5883F}"/>
    <cellStyle name="Header2 2 4" xfId="2041" xr:uid="{4FF6A20B-2C94-4479-95F1-AFDAE10746FE}"/>
    <cellStyle name="Header2 2 4 2" xfId="2883" xr:uid="{5A0312C2-0FBC-48CB-B3C7-102D8BB6790F}"/>
    <cellStyle name="Header2 2 4 2 2" xfId="3832" xr:uid="{6C70A04F-B499-4B2D-BB7E-A8C32646AFA6}"/>
    <cellStyle name="Header2 2 4 2 2 2" xfId="9013" xr:uid="{CD2738E5-C4A4-4676-B59F-9DFAACFFEC27}"/>
    <cellStyle name="Header2 2 4 2 3" xfId="4763" xr:uid="{E174A77D-3622-4168-B2C4-2F0DC9068C11}"/>
    <cellStyle name="Header2 2 4 2 4" xfId="8124" xr:uid="{C0F4ECE3-D18A-4FB1-B2F5-03B8922F9C71}"/>
    <cellStyle name="Header2 2 4 2 4 2" xfId="12737" xr:uid="{DEA5A4E7-FF72-4EBB-B974-C7C747D0B2F3}"/>
    <cellStyle name="Header2 2 4 2 4 3" xfId="30668" xr:uid="{4959B064-8E70-43E9-8909-991B9C96BFFF}"/>
    <cellStyle name="Header2 2 4 2 4 4" xfId="20382" xr:uid="{E08244AA-253B-485C-A1E1-63AD5562BDF0}"/>
    <cellStyle name="Header2 2 4 2 5" xfId="26289" xr:uid="{2277751E-1BFF-4A23-95CF-0B38E203665B}"/>
    <cellStyle name="Header2 2 4 2 6" xfId="15877" xr:uid="{C7402513-80D7-41C8-9BBB-999528232AC3}"/>
    <cellStyle name="Header2 2 4 3" xfId="2960" xr:uid="{21280822-E426-4456-A19A-A3558FEDEB8F}"/>
    <cellStyle name="Header2 2 4 3 10" xfId="7364" xr:uid="{8B1798F0-4818-444F-86ED-53F4D0B7084A}"/>
    <cellStyle name="Header2 2 4 3 10 2" xfId="11991" xr:uid="{7DDAE061-BAF8-440A-ABE6-EE8F73E38BAA}"/>
    <cellStyle name="Header2 2 4 3 10 2 2" xfId="34013" xr:uid="{259994CE-1D3E-4016-BCC2-8B43161F357C}"/>
    <cellStyle name="Header2 2 4 3 10 2 3" xfId="23773" xr:uid="{4032845A-D8E0-4083-8554-8A8F1C7B8C65}"/>
    <cellStyle name="Header2 2 4 3 10 3" xfId="29944" xr:uid="{DB4CEEFC-91A3-4B48-B3B1-8AC2B2271FA5}"/>
    <cellStyle name="Header2 2 4 3 10 4" xfId="19661" xr:uid="{73DF83BA-F5EC-4D7C-B9BB-C445F8E7E21C}"/>
    <cellStyle name="Header2 2 4 3 11" xfId="5585" xr:uid="{6882D072-39DC-46CE-B595-726EE6D9907D}"/>
    <cellStyle name="Header2 2 4 3 11 2" xfId="10424" xr:uid="{2B459EEA-B638-4502-A372-28B8D740D188}"/>
    <cellStyle name="Header2 2 4 3 11 2 2" xfId="32651" xr:uid="{7DDCD94C-0E22-468C-8484-99399D511ADA}"/>
    <cellStyle name="Header2 2 4 3 11 2 3" xfId="22397" xr:uid="{003D1C1C-BCED-4A48-827E-0B80679C8813}"/>
    <cellStyle name="Header2 2 4 3 11 3" xfId="28401" xr:uid="{3470060C-5FB7-4FB5-AC14-DB468DE0E1A7}"/>
    <cellStyle name="Header2 2 4 3 11 4" xfId="18103" xr:uid="{F748C978-EACB-4DB7-A385-D756BF5DEDF6}"/>
    <cellStyle name="Header2 2 4 3 12" xfId="15934" xr:uid="{D399F384-96D2-432F-B701-A7C4FD1C00C9}"/>
    <cellStyle name="Header2 2 4 3 2" xfId="3833" xr:uid="{10883D43-8E90-4DC5-A230-A9E7637809CF}"/>
    <cellStyle name="Header2 2 4 3 2 2" xfId="9014" xr:uid="{4AF2E0F0-3166-45F2-8E64-1A06540B3132}"/>
    <cellStyle name="Header2 2 4 3 3" xfId="4839" xr:uid="{288A106A-5021-4992-BDC8-C1B01586A8F5}"/>
    <cellStyle name="Header2 2 4 3 4" xfId="5357" xr:uid="{5836DA01-E8DB-4373-BD25-9249D53970B2}"/>
    <cellStyle name="Header2 2 4 3 4 2" xfId="10216" xr:uid="{E762001A-A2F2-4ED9-9870-820653B11FCC}"/>
    <cellStyle name="Header2 2 4 3 4 2 2" xfId="32452" xr:uid="{01BEBC11-4611-41F2-A54E-B2878B08D6AD}"/>
    <cellStyle name="Header2 2 4 3 4 2 3" xfId="22197" xr:uid="{0CD9FF9B-EF1F-46D5-909C-6529CE21E61D}"/>
    <cellStyle name="Header2 2 4 3 5" xfId="5975" xr:uid="{7FE29311-E906-46FE-8508-F452DEB01476}"/>
    <cellStyle name="Header2 2 4 3 5 2" xfId="10744" xr:uid="{0ABD9BCA-B91C-4B8E-9747-E352706E7F40}"/>
    <cellStyle name="Header2 2 4 3 5 2 2" xfId="32906" xr:uid="{CB3201E6-158B-4A7F-B780-BC306770F397}"/>
    <cellStyle name="Header2 2 4 3 5 2 3" xfId="22656" xr:uid="{69BD4EFB-2A95-4F7F-8278-580C9DE2C2C6}"/>
    <cellStyle name="Header2 2 4 3 5 3" xfId="28716" xr:uid="{5D1AE64C-E163-4A64-9E86-B96BE64A0589}"/>
    <cellStyle name="Header2 2 4 3 5 4" xfId="18419" xr:uid="{C334392B-D0CF-41B4-B9F6-9740366EBDF9}"/>
    <cellStyle name="Header2 2 4 3 6" xfId="6363" xr:uid="{CFA39A41-2421-4AB8-A336-A2025DBCC83D}"/>
    <cellStyle name="Header2 2 4 3 6 2" xfId="11105" xr:uid="{89668E54-3559-4A11-BC0F-BA797CC44949}"/>
    <cellStyle name="Header2 2 4 3 6 2 2" xfId="33238" xr:uid="{D124DC36-53AF-4E97-94FD-23376A42A92A}"/>
    <cellStyle name="Header2 2 4 3 6 2 3" xfId="22990" xr:uid="{5275A445-0FE5-47B5-B2FA-CCBEDAAB964E}"/>
    <cellStyle name="Header2 2 4 3 6 3" xfId="29065" xr:uid="{199869BC-830E-4501-B0F5-C798C2E3B980}"/>
    <cellStyle name="Header2 2 4 3 6 4" xfId="18771" xr:uid="{4EA6F40F-065D-4B9E-B684-9268085953EB}"/>
    <cellStyle name="Header2 2 4 3 7" xfId="5946" xr:uid="{16B44BF4-9738-47AD-A1F2-DCB902D496A7}"/>
    <cellStyle name="Header2 2 4 3 8" xfId="5416" xr:uid="{CC366F72-A076-4D36-953F-20384A6AD39C}"/>
    <cellStyle name="Header2 2 4 3 8 2" xfId="28241" xr:uid="{67904F5C-C531-4CFE-A6E0-B40FC9644E29}"/>
    <cellStyle name="Header2 2 4 3 8 3" xfId="17943" xr:uid="{807B4F68-6C2D-42F9-84AA-EDEACE82C2D8}"/>
    <cellStyle name="Header2 2 4 3 9" xfId="6973" xr:uid="{15578FFC-3322-4678-A722-B2212A6B4CB4}"/>
    <cellStyle name="Header2 2 4 3 9 2" xfId="11605" xr:uid="{D217FDB0-15A8-4CCA-8D20-DBAB17D9FEA5}"/>
    <cellStyle name="Header2 2 4 3 9 2 2" xfId="33664" xr:uid="{81A56788-573D-4B55-9D78-89564F05DF8E}"/>
    <cellStyle name="Header2 2 4 3 9 2 3" xfId="23422" xr:uid="{ED5F3EA5-4C23-47A1-8C43-2CAD1F6FB84F}"/>
    <cellStyle name="Header2 2 4 3 9 3" xfId="29597" xr:uid="{DBA52747-9D8D-478D-833F-BF732FF0AC8D}"/>
    <cellStyle name="Header2 2 4 3 9 4" xfId="19309" xr:uid="{4CEBAFFB-0929-437F-8206-10EFA7A84105}"/>
    <cellStyle name="Header2 2 4 4" xfId="2994" xr:uid="{42E5A701-43FD-4BE4-A446-D8FA574B736E}"/>
    <cellStyle name="Header2 2 4 4 2" xfId="3834" xr:uid="{DD66E5B1-12A8-44A0-9A51-965C00936F0F}"/>
    <cellStyle name="Header2 2 4 4 2 2" xfId="9015" xr:uid="{0386E61D-F9E1-43C4-9D88-E24659CA853A}"/>
    <cellStyle name="Header2 2 4 4 3" xfId="4872" xr:uid="{6A35433A-5D60-4864-B6D2-32BE42C220D4}"/>
    <cellStyle name="Header2 2 4 4 4" xfId="8212" xr:uid="{D3249A5B-67EA-4EAD-ABE2-3086F8E30C45}"/>
    <cellStyle name="Header2 2 4 4 4 2" xfId="12825" xr:uid="{9B9559FA-DB69-4349-88BA-922A7D0F87E6}"/>
    <cellStyle name="Header2 2 4 4 4 3" xfId="30756" xr:uid="{D1BEC0E4-3313-4BB4-8D9C-04157FBC50BE}"/>
    <cellStyle name="Header2 2 4 4 4 4" xfId="20470" xr:uid="{9DCF60DE-ABA1-4412-86A8-540FB0628820}"/>
    <cellStyle name="Header2 2 4 5" xfId="2692" xr:uid="{5A511BB6-4D5D-40CD-BE0A-507E17A373E7}"/>
    <cellStyle name="Header2 2 4 5 2" xfId="3835" xr:uid="{C8355F3E-B579-45B0-A698-987096AF8720}"/>
    <cellStyle name="Header2 2 4 5 2 2" xfId="9016" xr:uid="{6A3E9FF5-EB46-4A1F-8998-3B69308F3C7A}"/>
    <cellStyle name="Header2 2 4 5 3" xfId="4581" xr:uid="{D545B7B2-2B04-4B1A-8487-18A3F0E03C65}"/>
    <cellStyle name="Header2 2 4 5 4" xfId="7971" xr:uid="{E78192CE-FEF2-40B7-A4D1-AE224A9A7AFC}"/>
    <cellStyle name="Header2 2 4 5 4 2" xfId="12584" xr:uid="{2C796E12-64E5-4738-A966-2D4196EA89F9}"/>
    <cellStyle name="Header2 2 4 5 4 3" xfId="30515" xr:uid="{4937FDD0-2E4A-4E16-8B5D-9448C7C1DFC6}"/>
    <cellStyle name="Header2 2 4 5 4 4" xfId="20229" xr:uid="{111C81A0-49C3-4F5D-9DFF-85DD75426B3A}"/>
    <cellStyle name="Header2 2 4 6" xfId="3831" xr:uid="{22C4974C-134B-4D94-B6B8-451B6347756A}"/>
    <cellStyle name="Header2 2 4 6 2" xfId="9012" xr:uid="{27D06CF3-6366-4604-97AD-E11A765B1464}"/>
    <cellStyle name="Header2 2 4 7" xfId="15193" xr:uid="{37609396-FB64-48E1-A6D2-85F34FBFD5F4}"/>
    <cellStyle name="Header2 2 4 7 2" xfId="36037" xr:uid="{0385EBFB-DD92-467F-A630-1A0697164E82}"/>
    <cellStyle name="Header2 2 4 7 3" xfId="25619" xr:uid="{796EBEFF-923E-46B5-9ECB-C6335829BD75}"/>
    <cellStyle name="Header2 2 4 8" xfId="15570" xr:uid="{6F3C4DA6-1AEC-402F-A345-F28951338DDB}"/>
    <cellStyle name="Header2 2 5" xfId="2042" xr:uid="{9F96DB81-C7C6-48CA-BD66-ABECF3B0DBD5}"/>
    <cellStyle name="Header2 2 5 2" xfId="2810" xr:uid="{D8A118ED-5477-4DE5-A262-A699E4ADB6FC}"/>
    <cellStyle name="Header2 2 5 2 2" xfId="3837" xr:uid="{DC1FE387-4F8D-4747-9DCE-3E42CE626C9F}"/>
    <cellStyle name="Header2 2 5 2 2 2" xfId="9018" xr:uid="{BE21A0D5-18B0-4F5C-A5AB-C9A9497C958C}"/>
    <cellStyle name="Header2 2 5 2 3" xfId="4695" xr:uid="{3C6941BF-48AE-4467-99E1-8E612A02BA7E}"/>
    <cellStyle name="Header2 2 5 2 4" xfId="8067" xr:uid="{C499CBE0-5E55-4D25-AA90-C69819CCA085}"/>
    <cellStyle name="Header2 2 5 2 4 2" xfId="12680" xr:uid="{849AC75A-260E-4D94-B6F1-384AEADCD8D6}"/>
    <cellStyle name="Header2 2 5 2 4 3" xfId="30611" xr:uid="{B38580E9-CE9D-44AA-AC3C-08B3788DBE22}"/>
    <cellStyle name="Header2 2 5 2 4 4" xfId="20325" xr:uid="{D78B8E38-BC94-4A0F-8B45-DFDCB588422F}"/>
    <cellStyle name="Header2 2 5 2 5" xfId="26245" xr:uid="{163FCADE-C474-4A77-BF5F-5A616468711C}"/>
    <cellStyle name="Header2 2 5 2 6" xfId="15831" xr:uid="{94EE025B-ED41-4845-AE9B-1B8BA6E5A0C5}"/>
    <cellStyle name="Header2 2 5 3" xfId="2792" xr:uid="{E12E0C90-25CB-4731-8AAC-C76248269115}"/>
    <cellStyle name="Header2 2 5 3 10" xfId="7214" xr:uid="{F509490D-D25B-4F31-90BA-46BE92C16E08}"/>
    <cellStyle name="Header2 2 5 3 10 2" xfId="11841" xr:uid="{41A20AB3-0423-462C-8597-13F6368C9E49}"/>
    <cellStyle name="Header2 2 5 3 10 2 2" xfId="33886" xr:uid="{8EBF0830-0463-4818-87E2-2B244F72B62E}"/>
    <cellStyle name="Header2 2 5 3 10 2 3" xfId="23644" xr:uid="{58A256EF-FE67-4A57-82D9-CF1F3D49A1CA}"/>
    <cellStyle name="Header2 2 5 3 10 3" xfId="29818" xr:uid="{5FF93A00-5C6D-42CB-B12F-29483B413F3E}"/>
    <cellStyle name="Header2 2 5 3 10 4" xfId="19532" xr:uid="{6ECAF5D9-1D2A-470C-8B87-A50E41AE1A0A}"/>
    <cellStyle name="Header2 2 5 3 11" xfId="3704" xr:uid="{6AABEF37-D938-40E6-BB2D-FBD19DB3F832}"/>
    <cellStyle name="Header2 2 5 3 11 2" xfId="8904" xr:uid="{BDA6E9DB-4B23-4610-88AF-96C4C56A00E8}"/>
    <cellStyle name="Header2 2 5 3 11 2 2" xfId="31342" xr:uid="{8704E519-B215-4147-96F1-41D6ECE1622C}"/>
    <cellStyle name="Header2 2 5 3 11 2 3" xfId="21075" xr:uid="{30E064B4-BF92-4FD0-B666-559F565CBDBE}"/>
    <cellStyle name="Header2 2 5 3 11 3" xfId="26923" xr:uid="{7C619151-B34F-4A7B-BED2-8CFB26AAF5BC}"/>
    <cellStyle name="Header2 2 5 3 11 4" xfId="16577" xr:uid="{9A8EADF9-DB87-433A-A7A1-934EA35B84EB}"/>
    <cellStyle name="Header2 2 5 3 12" xfId="15819" xr:uid="{C5B952ED-BC1B-4A1D-A080-B1ACF70EB3AB}"/>
    <cellStyle name="Header2 2 5 3 2" xfId="3838" xr:uid="{D8B8E89D-3B4C-4727-A56D-677C0916EDA3}"/>
    <cellStyle name="Header2 2 5 3 2 2" xfId="9019" xr:uid="{166B5016-6091-42EB-AE40-63AD33AE8233}"/>
    <cellStyle name="Header2 2 5 3 3" xfId="4678" xr:uid="{D9448EE9-A91F-4E46-A19F-34745C3919A4}"/>
    <cellStyle name="Header2 2 5 3 4" xfId="5223" xr:uid="{C4186516-6A29-480F-B45B-3FBC64DA7CCB}"/>
    <cellStyle name="Header2 2 5 3 4 2" xfId="10101" xr:uid="{8B315D80-4D7C-4C5E-A8A9-902C5B4BDEF7}"/>
    <cellStyle name="Header2 2 5 3 4 2 2" xfId="32345" xr:uid="{99721A28-6D7D-4853-A1D5-C093081501F7}"/>
    <cellStyle name="Header2 2 5 3 4 2 3" xfId="22083" xr:uid="{235C4B84-8ACA-4F9C-8088-FE11BF12CE50}"/>
    <cellStyle name="Header2 2 5 3 5" xfId="5594" xr:uid="{BAEFE76B-4C71-4DCA-8288-3E1A31F6B914}"/>
    <cellStyle name="Header2 2 5 3 5 2" xfId="10431" xr:uid="{44E7B61A-8E1B-4D50-9E99-B26A376D7684}"/>
    <cellStyle name="Header2 2 5 3 5 2 2" xfId="32655" xr:uid="{8218A274-77F8-49E6-A0B8-8D845EF9D694}"/>
    <cellStyle name="Header2 2 5 3 5 2 3" xfId="22401" xr:uid="{1EA5EF87-0A42-4C77-A471-41C9447C336D}"/>
    <cellStyle name="Header2 2 5 3 5 3" xfId="28407" xr:uid="{E6991327-5576-4C46-96E6-10EA933F3F98}"/>
    <cellStyle name="Header2 2 5 3 5 4" xfId="18109" xr:uid="{7C705DD5-293E-4045-AA63-BB74BF0CB0DA}"/>
    <cellStyle name="Header2 2 5 3 6" xfId="5824" xr:uid="{AF454326-A027-4DE2-8F96-1DE08528E61A}"/>
    <cellStyle name="Header2 2 5 3 6 2" xfId="10609" xr:uid="{BC8950F7-1757-4835-B4B8-EA2D72A5DA29}"/>
    <cellStyle name="Header2 2 5 3 6 2 2" xfId="32786" xr:uid="{4853060C-801B-4DBB-B690-30EB28499019}"/>
    <cellStyle name="Header2 2 5 3 6 2 3" xfId="22532" xr:uid="{701BC5E3-F4E8-48BF-83C9-2ADE54E32D00}"/>
    <cellStyle name="Header2 2 5 3 6 3" xfId="28586" xr:uid="{3546BF01-9CCC-4E9A-A699-6344654AFB00}"/>
    <cellStyle name="Header2 2 5 3 6 4" xfId="18289" xr:uid="{821D2299-F933-4FF2-BC25-4772C7F2ECBE}"/>
    <cellStyle name="Header2 2 5 3 7" xfId="3407" xr:uid="{21496FE6-8C51-4AC9-A3B8-96CC20447921}"/>
    <cellStyle name="Header2 2 5 3 8" xfId="3897" xr:uid="{347D87CF-14AE-411D-AFBB-7A640009C760}"/>
    <cellStyle name="Header2 2 5 3 8 2" xfId="26999" xr:uid="{8BD535AD-CAE6-4EA3-BB9F-5608AD57BAFB}"/>
    <cellStyle name="Header2 2 5 3 8 3" xfId="16664" xr:uid="{3AD1C758-63F5-4015-99AD-E5E48827A3BB}"/>
    <cellStyle name="Header2 2 5 3 9" xfId="6834" xr:uid="{D3EA2EC5-8E5F-42C7-AA84-FA5201A6BC7E}"/>
    <cellStyle name="Header2 2 5 3 9 2" xfId="11475" xr:uid="{06E1D283-31C6-4771-A6BA-629AC47AFEE7}"/>
    <cellStyle name="Header2 2 5 3 9 2 2" xfId="33558" xr:uid="{3D4F5269-FCBD-46F9-B272-05A4908AD2F8}"/>
    <cellStyle name="Header2 2 5 3 9 2 3" xfId="23313" xr:uid="{C2A82134-7BD5-45D7-9FA8-22211096170F}"/>
    <cellStyle name="Header2 2 5 3 9 3" xfId="29482" xr:uid="{1589118E-1B84-4C2B-8316-B1F74612078E}"/>
    <cellStyle name="Header2 2 5 3 9 4" xfId="19191" xr:uid="{CD73D954-C0C1-4358-9C92-0EFD8528FA80}"/>
    <cellStyle name="Header2 2 5 4" xfId="2670" xr:uid="{CEEA1B4F-8F67-4BAA-B4C6-76174345AEE0}"/>
    <cellStyle name="Header2 2 5 4 2" xfId="3839" xr:uid="{4D3DBFD7-8E63-4CF7-AECF-E60C92B80CB8}"/>
    <cellStyle name="Header2 2 5 4 2 2" xfId="9020" xr:uid="{778D0D13-1AE8-4E76-8449-B6DCD9C1320A}"/>
    <cellStyle name="Header2 2 5 4 3" xfId="4560" xr:uid="{43205DCB-E916-4631-A7F5-172F75CD93E7}"/>
    <cellStyle name="Header2 2 5 4 4" xfId="7952" xr:uid="{06BA25E8-0D84-4F27-8498-0C2FD77333F1}"/>
    <cellStyle name="Header2 2 5 4 4 2" xfId="12565" xr:uid="{1CEC5804-C723-4541-8188-312843A06A93}"/>
    <cellStyle name="Header2 2 5 4 4 3" xfId="30496" xr:uid="{9BA0F19C-6773-48B4-9DEF-A13C2B6305A9}"/>
    <cellStyle name="Header2 2 5 4 4 4" xfId="20210" xr:uid="{E1D0005B-C815-49C9-8BE7-D4E0A1F26024}"/>
    <cellStyle name="Header2 2 5 5" xfId="3011" xr:uid="{46EA0550-DF33-47BE-8244-3340AD64FE30}"/>
    <cellStyle name="Header2 2 5 5 2" xfId="3840" xr:uid="{E1F61570-8460-4051-A364-2D30369D9B24}"/>
    <cellStyle name="Header2 2 5 5 2 2" xfId="9021" xr:uid="{7629871F-FF3E-4873-AD21-E5860A7137BE}"/>
    <cellStyle name="Header2 2 5 5 3" xfId="4886" xr:uid="{84B0A695-3219-4DD3-BFAB-991D17BBBCE4}"/>
    <cellStyle name="Header2 2 5 5 4" xfId="8219" xr:uid="{455F2138-CD3D-4F13-AE98-5E73502E4938}"/>
    <cellStyle name="Header2 2 5 5 4 2" xfId="12832" xr:uid="{8CFC19FC-8C2B-4137-BBF1-43146CAC6A25}"/>
    <cellStyle name="Header2 2 5 5 4 3" xfId="30763" xr:uid="{475318E7-D636-48B1-BD39-652AF926E4B9}"/>
    <cellStyle name="Header2 2 5 5 4 4" xfId="20477" xr:uid="{FCDF20FB-9B7D-4B74-8EB1-E19226FAB3F9}"/>
    <cellStyle name="Header2 2 5 6" xfId="3836" xr:uid="{31E5A813-368E-4EF2-80BA-EEB9D29F5134}"/>
    <cellStyle name="Header2 2 5 6 2" xfId="9017" xr:uid="{758A6BA4-739C-4837-ACB3-ED5AF19AA5AE}"/>
    <cellStyle name="Header2 2 5 7" xfId="15571" xr:uid="{4DEFC964-CAEE-4090-BC8A-403893377B8D}"/>
    <cellStyle name="Header2 2 6" xfId="2734" xr:uid="{C7D15715-1AAC-4490-8727-599EC463607D}"/>
    <cellStyle name="Header2 2 6 2" xfId="3841" xr:uid="{A4641BDC-7098-4E65-801A-AE8184CE3B29}"/>
    <cellStyle name="Header2 2 6 2 2" xfId="9022" xr:uid="{2182733F-FC98-48A1-B437-0D6B8FC43F82}"/>
    <cellStyle name="Header2 2 6 3" xfId="4623" xr:uid="{8EE44189-236C-4AE9-98F3-E1D43D201B8E}"/>
    <cellStyle name="Header2 2 6 4" xfId="8011" xr:uid="{D1584FBC-0B65-4C07-BB1F-012BC73269C8}"/>
    <cellStyle name="Header2 2 6 4 2" xfId="12624" xr:uid="{1DBA3F50-4CA3-48E8-8E8B-8CDE427375FE}"/>
    <cellStyle name="Header2 2 6 4 3" xfId="30555" xr:uid="{BF8966FB-457C-4AB3-ABE0-4291964FCA51}"/>
    <cellStyle name="Header2 2 6 4 4" xfId="20269" xr:uid="{732B606D-C6FF-46F3-B36B-6B447E4D813F}"/>
    <cellStyle name="Header2 2 6 5" xfId="26197" xr:uid="{92E2CC35-8029-4B71-ACE3-0DDDB9AF5E12}"/>
    <cellStyle name="Header2 2 6 6" xfId="15782" xr:uid="{C1886C1F-3DFB-4C35-BC75-FDDF9B58E26C}"/>
    <cellStyle name="Header2 2 7" xfId="2750" xr:uid="{19CBB925-C07F-4900-B716-1604AB04AB07}"/>
    <cellStyle name="Header2 2 7 10" xfId="3755" xr:uid="{45A0017C-720D-4E5A-8212-A99F8CD2940B}"/>
    <cellStyle name="Header2 2 7 10 2" xfId="8941" xr:uid="{4BEE9A5E-F1E6-46AD-B24D-05EDAF52D219}"/>
    <cellStyle name="Header2 2 7 10 2 2" xfId="31372" xr:uid="{183DA096-4316-40EC-B8F4-9FE083600392}"/>
    <cellStyle name="Header2 2 7 10 2 3" xfId="21107" xr:uid="{EC16A461-546F-4017-B56F-025004313082}"/>
    <cellStyle name="Header2 2 7 10 3" xfId="26954" xr:uid="{B569067E-2651-4DAC-9516-8AE15D48A1B8}"/>
    <cellStyle name="Header2 2 7 10 4" xfId="16619" xr:uid="{543F64EA-099A-4398-A276-C607578630EC}"/>
    <cellStyle name="Header2 2 7 11" xfId="4705" xr:uid="{20F9088E-6C68-43BF-95AB-843ADCE1EAF7}"/>
    <cellStyle name="Header2 2 7 11 2" xfId="9683" xr:uid="{920F7BE1-EA2F-4021-A5C7-B4D6DF0C1B06}"/>
    <cellStyle name="Header2 2 7 11 2 2" xfId="31942" xr:uid="{A2A47EE7-A0EA-4EEE-BD2E-5F87CBD58DD9}"/>
    <cellStyle name="Header2 2 7 11 2 3" xfId="21678" xr:uid="{3D95065D-2B8B-44D6-A58D-819796E323A9}"/>
    <cellStyle name="Header2 2 7 11 3" xfId="27659" xr:uid="{D856DF42-086C-469C-B04B-5D3A5AE17B52}"/>
    <cellStyle name="Header2 2 7 11 4" xfId="17326" xr:uid="{4B98D2AA-3A0B-48AD-B4F4-E8623AA82290}"/>
    <cellStyle name="Header2 2 7 12" xfId="15789" xr:uid="{FADC2A28-E927-4E03-8C70-71F4EC7ABC5C}"/>
    <cellStyle name="Header2 2 7 2" xfId="3842" xr:uid="{725FA7E3-39B7-494B-A90D-74DF8EF22377}"/>
    <cellStyle name="Header2 2 7 2 2" xfId="9023" xr:uid="{E133E53A-BC97-450B-96C5-C311028FB29E}"/>
    <cellStyle name="Header2 2 7 3" xfId="4637" xr:uid="{B47D3ED5-8B53-4481-A72A-102C8B85726D}"/>
    <cellStyle name="Header2 2 7 4" xfId="5185" xr:uid="{CE7E1544-3261-40E2-8102-2B8EC7C98CC7}"/>
    <cellStyle name="Header2 2 7 4 2" xfId="10072" xr:uid="{1D545B37-8DE0-4092-A6BA-E9797A7D3297}"/>
    <cellStyle name="Header2 2 7 4 2 2" xfId="32316" xr:uid="{6D8CC5F1-CBD0-4C6C-8DD5-164FD53A27FF}"/>
    <cellStyle name="Header2 2 7 4 2 3" xfId="22054" xr:uid="{78660E4B-3915-43F1-8B33-216BFCE11314}"/>
    <cellStyle name="Header2 2 7 5" xfId="3400" xr:uid="{09C16884-FBE2-436A-A5E8-6F9AE9C84594}"/>
    <cellStyle name="Header2 2 7 5 2" xfId="8635" xr:uid="{2DA91300-DC13-45B4-B025-CF545586833C}"/>
    <cellStyle name="Header2 2 7 5 2 2" xfId="31119" xr:uid="{4A88DD74-B384-4C4B-BD0A-2DFF9E6C117B}"/>
    <cellStyle name="Header2 2 7 5 2 3" xfId="20828" xr:uid="{490EFD34-0625-4174-BA62-40F5BD57193F}"/>
    <cellStyle name="Header2 2 7 5 3" xfId="26688" xr:uid="{97725A15-9422-4097-833E-7ED4212369AF}"/>
    <cellStyle name="Header2 2 7 5 4" xfId="16309" xr:uid="{B568FBE2-1060-41A0-95CB-3FE3397B6DCC}"/>
    <cellStyle name="Header2 2 7 6" xfId="4439" xr:uid="{B92B028A-DE04-4303-A618-2CF155ED0E3B}"/>
    <cellStyle name="Header2 2 7 6 2" xfId="9480" xr:uid="{0EC53AE3-B48F-4C42-83B4-A46344F77D16}"/>
    <cellStyle name="Header2 2 7 6 2 2" xfId="31760" xr:uid="{BD1F5A66-851F-4B3D-BBA3-0AB2F9B9E497}"/>
    <cellStyle name="Header2 2 7 6 2 3" xfId="21495" xr:uid="{1379A826-55D1-4A0D-8C09-B3FBECCA0D10}"/>
    <cellStyle name="Header2 2 7 6 3" xfId="27452" xr:uid="{65AEDE9B-8CB8-4665-8A9A-9CB1F6A60A40}"/>
    <cellStyle name="Header2 2 7 6 4" xfId="17116" xr:uid="{B6C6B974-4846-4484-B999-441BF857A525}"/>
    <cellStyle name="Header2 2 7 7" xfId="3723" xr:uid="{19263353-3796-4B12-88E8-3D11D06B0855}"/>
    <cellStyle name="Header2 2 7 8" xfId="3872" xr:uid="{EE4AD3DB-19E5-439C-8D03-DE88144C5448}"/>
    <cellStyle name="Header2 2 7 8 2" xfId="26978" xr:uid="{11021464-B2F6-434C-818B-1E96217FA918}"/>
    <cellStyle name="Header2 2 7 8 3" xfId="16643" xr:uid="{ABBF965F-4CD8-4F9D-93DF-A56ADA6628A8}"/>
    <cellStyle name="Header2 2 7 9" xfId="6707" xr:uid="{CCD3C147-5E4A-47EE-9E7B-A9F00EC075C6}"/>
    <cellStyle name="Header2 2 7 9 2" xfId="11431" xr:uid="{0E9C4C8E-53E7-4242-95FA-FBC790703667}"/>
    <cellStyle name="Header2 2 7 9 2 2" xfId="33520" xr:uid="{2E84AAD5-84C7-4FD4-93BB-B22DA774FA32}"/>
    <cellStyle name="Header2 2 7 9 2 3" xfId="23275" xr:uid="{DF9DC792-59FA-40B8-883C-2BE216A3EC36}"/>
    <cellStyle name="Header2 2 7 9 3" xfId="29362" xr:uid="{2B196253-D563-44CC-B2FA-C1A178B942F2}"/>
    <cellStyle name="Header2 2 7 9 4" xfId="19071" xr:uid="{EC0CDE15-5A8E-4620-A0A0-060FBDB13B25}"/>
    <cellStyle name="Header2 2 8" xfId="2944" xr:uid="{C1464AAC-27A8-4DDE-9CFE-CE5A37B39F98}"/>
    <cellStyle name="Header2 2 8 2" xfId="3843" xr:uid="{3B77B4AC-B4EC-47F9-B7B8-E491C3A5D9F1}"/>
    <cellStyle name="Header2 2 8 2 2" xfId="9024" xr:uid="{DA6D85E6-C081-41FF-AF35-58010E9AA53D}"/>
    <cellStyle name="Header2 2 8 3" xfId="4823" xr:uid="{E150FE01-3C90-4EDF-8E63-628CA1157969}"/>
    <cellStyle name="Header2 2 8 4" xfId="8172" xr:uid="{658EF414-689F-46E1-949A-2388C9F0449A}"/>
    <cellStyle name="Header2 2 8 4 2" xfId="12785" xr:uid="{6B8D18B3-7C15-40E2-8C94-88E820343BA9}"/>
    <cellStyle name="Header2 2 8 4 3" xfId="30716" xr:uid="{3F381306-4991-478B-86ED-99EB30A1FD4E}"/>
    <cellStyle name="Header2 2 8 4 4" xfId="20430" xr:uid="{CD28936E-0320-443F-8F87-1D6993E911FA}"/>
    <cellStyle name="Header2 2 9" xfId="3806" xr:uid="{334F735B-BFD1-47E6-87D2-8284BEC166CB}"/>
    <cellStyle name="Header2 2 9 2" xfId="8987" xr:uid="{A12AEC4D-0CD3-405E-93F8-8B9661815E11}"/>
    <cellStyle name="Header2 3" xfId="2043" xr:uid="{8DAE7FD9-3887-4576-A22E-4BFAC2E4423F}"/>
    <cellStyle name="Header2 3 2" xfId="2775" xr:uid="{BA04403C-1469-4C31-A21F-35662F23C54A}"/>
    <cellStyle name="Header2 3 2 2" xfId="3845" xr:uid="{AE369177-1DEF-4723-AEAC-7B10EE537ED2}"/>
    <cellStyle name="Header2 3 2 2 2" xfId="9026" xr:uid="{FBB5E0AC-9582-4D47-BE1E-23540DB7986F}"/>
    <cellStyle name="Header2 3 2 2 3" xfId="14599" xr:uid="{ADB22B69-1830-407F-AEB1-A35979A0CA88}"/>
    <cellStyle name="Header2 3 2 2 3 2" xfId="35472" xr:uid="{34CA09D1-1FE1-4AF2-86ED-484A401370A1}"/>
    <cellStyle name="Header2 3 2 2 3 3" xfId="25103" xr:uid="{4880602D-3EA0-4170-A25F-298266F9AAE6}"/>
    <cellStyle name="Header2 3 2 2 4" xfId="15194" xr:uid="{1F02CBE4-B706-4770-BF43-3F1A1CFCD7E8}"/>
    <cellStyle name="Header2 3 2 2 4 2" xfId="36038" xr:uid="{52233904-C7C9-4995-B755-B048FEB0A6BF}"/>
    <cellStyle name="Header2 3 2 2 4 3" xfId="25620" xr:uid="{9550E6DD-1A3E-42C1-BF07-06737D1672DD}"/>
    <cellStyle name="Header2 3 2 3" xfId="4662" xr:uid="{0A70A818-5D8C-4353-A10F-AF984218BAC4}"/>
    <cellStyle name="Header2 3 2 4" xfId="8042" xr:uid="{6215F316-1E3F-4779-9778-AEA2B563258D}"/>
    <cellStyle name="Header2 3 2 4 2" xfId="12655" xr:uid="{62327FCC-04F1-4327-8911-F2EEA2E7CF7E}"/>
    <cellStyle name="Header2 3 2 4 3" xfId="30586" xr:uid="{593DD667-B1E7-4FE2-B684-44A2AAE2C220}"/>
    <cellStyle name="Header2 3 2 4 4" xfId="20300" xr:uid="{2D9F4F1C-432F-4678-AFCE-BB21E370229A}"/>
    <cellStyle name="Header2 3 2 5" xfId="14568" xr:uid="{BBC5813A-4729-41F2-B0ED-3D4EFB0AE595}"/>
    <cellStyle name="Header2 3 2 5 2" xfId="35443" xr:uid="{4A746A38-9519-4460-802D-F318ABD10AB7}"/>
    <cellStyle name="Header2 3 2 5 3" xfId="25086" xr:uid="{FF9A08EA-7E63-4147-AC91-151C1BC79467}"/>
    <cellStyle name="Header2 3 2 6" xfId="15177" xr:uid="{CCC2675F-D9D3-4A7E-B42A-004BBC90EE82}"/>
    <cellStyle name="Header2 3 2 6 2" xfId="36022" xr:uid="{CEB5E050-451C-416C-94C1-B8BBDE29FB9D}"/>
    <cellStyle name="Header2 3 2 6 3" xfId="25616" xr:uid="{CB8DF962-950A-4D5A-9385-54526C37EB7E}"/>
    <cellStyle name="Header2 3 2 7" xfId="15808" xr:uid="{346D087D-7F8F-4563-9C22-22FE4F55A506}"/>
    <cellStyle name="Header2 3 3" xfId="2903" xr:uid="{B8DF33C4-BCEF-4569-B15B-6DBCE6DDD33C}"/>
    <cellStyle name="Header2 3 3 2" xfId="3846" xr:uid="{73E9DEFA-9A67-4B32-883D-312C31112954}"/>
    <cellStyle name="Header2 3 3 2 2" xfId="9027" xr:uid="{A61F77C4-1181-4369-8577-CF6F0A8AB283}"/>
    <cellStyle name="Header2 3 3 2 3" xfId="14734" xr:uid="{066041AD-2893-4625-B173-087CFA1B8E67}"/>
    <cellStyle name="Header2 3 3 2 3 2" xfId="35605" xr:uid="{C2914948-2CB6-46E6-9A91-D8A338B4CD5C}"/>
    <cellStyle name="Header2 3 3 2 3 3" xfId="25236" xr:uid="{248FF8A3-4EDC-4737-A70D-DFF709F65457}"/>
    <cellStyle name="Header2 3 3 2 4" xfId="15203" xr:uid="{0E9B60C9-2180-497C-8027-3537F5AAB32A}"/>
    <cellStyle name="Header2 3 3 2 4 2" xfId="36044" xr:uid="{3BB1C352-81E2-48A9-A4E9-D255168D4535}"/>
    <cellStyle name="Header2 3 3 2 4 3" xfId="25626" xr:uid="{1157835F-C4B7-442D-9383-68744E399AB4}"/>
    <cellStyle name="Header2 3 3 3" xfId="4782" xr:uid="{2E269B3D-64B6-4739-B1B6-3E79CB20DE32}"/>
    <cellStyle name="Header2 3 3 4" xfId="8138" xr:uid="{E0E5BD28-79F4-49D6-BE2A-938B4939E3D8}"/>
    <cellStyle name="Header2 3 3 4 2" xfId="12751" xr:uid="{9529D056-7F5E-451C-8972-8B7460A3D324}"/>
    <cellStyle name="Header2 3 3 4 3" xfId="30682" xr:uid="{24457B4B-7E58-465F-8C65-8470594D2B91}"/>
    <cellStyle name="Header2 3 3 4 4" xfId="20396" xr:uid="{77F2CEC6-DB98-472B-91FF-F280EC0507AF}"/>
    <cellStyle name="Header2 3 3 5" xfId="14317" xr:uid="{C75F3A7A-A7F9-417E-9CF6-E2D234677B9F}"/>
    <cellStyle name="Header2 3 3 5 2" xfId="35321" xr:uid="{B7EF7B87-97AC-47A0-A028-97FB5B4E8DF7}"/>
    <cellStyle name="Header2 3 3 5 3" xfId="24988" xr:uid="{1C9CFC09-A4D8-4E9A-A3E9-148FDD82CFC8}"/>
    <cellStyle name="Header2 3 4" xfId="2970" xr:uid="{25521634-FEEA-4B34-AB47-1EC4D5E44A93}"/>
    <cellStyle name="Header2 3 4 10" xfId="7373" xr:uid="{43A571A0-A0FF-4317-BDB5-A1CF0DEBB9DF}"/>
    <cellStyle name="Header2 3 4 10 2" xfId="12000" xr:uid="{3E076E57-EE64-4BD4-AAA3-1045E251452D}"/>
    <cellStyle name="Header2 3 4 10 2 2" xfId="34020" xr:uid="{24839C97-DBAD-42A8-88F1-0BE1A43347C0}"/>
    <cellStyle name="Header2 3 4 10 2 3" xfId="23780" xr:uid="{6CC97524-0D9D-46B2-8AA1-DB016C849E0B}"/>
    <cellStyle name="Header2 3 4 10 3" xfId="29951" xr:uid="{A8A3545C-DF5B-4C16-9B9A-98B40CB5ED78}"/>
    <cellStyle name="Header2 3 4 10 4" xfId="19668" xr:uid="{869ED145-8F3C-46D9-AD1F-2A1A4EDB34FA}"/>
    <cellStyle name="Header2 3 4 11" xfId="6217" xr:uid="{FA7C8714-942C-4A5E-88CC-2DE01C58EBB5}"/>
    <cellStyle name="Header2 3 4 11 2" xfId="10963" xr:uid="{527CFC64-7BC7-4A24-9B09-D1F747728DCA}"/>
    <cellStyle name="Header2 3 4 11 2 2" xfId="33116" xr:uid="{502486DF-D686-4517-934D-B3040EEE97C7}"/>
    <cellStyle name="Header2 3 4 11 2 3" xfId="22866" xr:uid="{D3EA7559-F3E2-4A7C-989E-12AAD8999BCF}"/>
    <cellStyle name="Header2 3 4 11 3" xfId="28941" xr:uid="{57AC75D8-0141-43C9-BC7B-24B9B58ACAE1}"/>
    <cellStyle name="Header2 3 4 11 4" xfId="18644" xr:uid="{4342ADA0-9C32-4335-B1D3-AC40EDB68653}"/>
    <cellStyle name="Header2 3 4 12" xfId="15941" xr:uid="{C023F1D9-9F77-467F-A2EE-EA79EB2B8F1F}"/>
    <cellStyle name="Header2 3 4 2" xfId="3847" xr:uid="{4E94B202-157F-4B7C-B20F-2D7BEA885BC1}"/>
    <cellStyle name="Header2 3 4 2 2" xfId="9028" xr:uid="{0F1A3049-3CC5-423C-89BC-A42DB624E9AF}"/>
    <cellStyle name="Header2 3 4 3" xfId="4849" xr:uid="{06EA17F5-1394-4923-A28F-682D9B5DBB6F}"/>
    <cellStyle name="Header2 3 4 4" xfId="5367" xr:uid="{DE937DF1-719E-4790-BE2E-6BD5AD593C23}"/>
    <cellStyle name="Header2 3 4 4 2" xfId="10223" xr:uid="{70C30C40-FE9C-4B06-A029-D7DBC33DD579}"/>
    <cellStyle name="Header2 3 4 4 2 2" xfId="32459" xr:uid="{7B4E19C6-D1D8-44A2-A478-0165AB7E5093}"/>
    <cellStyle name="Header2 3 4 4 2 3" xfId="22204" xr:uid="{50A46455-C26E-4151-82BF-A0FD2BC6BDC5}"/>
    <cellStyle name="Header2 3 4 5" xfId="5985" xr:uid="{891398EC-6CB1-4DC2-A905-0799ED287664}"/>
    <cellStyle name="Header2 3 4 5 2" xfId="10754" xr:uid="{39E0446E-B6FF-477F-91B5-D9585DF331D8}"/>
    <cellStyle name="Header2 3 4 5 2 2" xfId="32915" xr:uid="{2DBC1461-2570-4961-BBA8-90AB137FAD56}"/>
    <cellStyle name="Header2 3 4 5 2 3" xfId="22664" xr:uid="{6BE50E10-B6EC-4EA4-80D3-D088A5852726}"/>
    <cellStyle name="Header2 3 4 5 3" xfId="28724" xr:uid="{93DF068A-A27B-4FDB-A838-945E6D5BCCE9}"/>
    <cellStyle name="Header2 3 4 5 4" xfId="18427" xr:uid="{03916E15-CA4B-4256-A1E6-39110060B17F}"/>
    <cellStyle name="Header2 3 4 6" xfId="6373" xr:uid="{71107E47-ABBD-46DC-9BDE-0BCB2F91FCF6}"/>
    <cellStyle name="Header2 3 4 6 2" xfId="11115" xr:uid="{41D7F14F-69C3-4F38-9AA7-70B33BD4BD45}"/>
    <cellStyle name="Header2 3 4 6 2 2" xfId="33246" xr:uid="{32C3CA61-CBF8-4E16-ABAD-F40EE9723813}"/>
    <cellStyle name="Header2 3 4 6 2 3" xfId="22998" xr:uid="{01E28A19-0686-46BC-990E-1CCD12AF954D}"/>
    <cellStyle name="Header2 3 4 6 3" xfId="29073" xr:uid="{582FB995-E0B8-4E99-9167-9EC1DA7B256D}"/>
    <cellStyle name="Header2 3 4 6 4" xfId="18779" xr:uid="{614E6DE1-0EFB-48FB-ACEE-353AC2CAFA03}"/>
    <cellStyle name="Header2 3 4 7" xfId="6014" xr:uid="{060C82B0-96C5-47E1-B3C9-9BC1E189BDDF}"/>
    <cellStyle name="Header2 3 4 8" xfId="5646" xr:uid="{2F01AD31-60ED-4738-ACDC-0E8D0D9CDF43}"/>
    <cellStyle name="Header2 3 4 8 2" xfId="28445" xr:uid="{13060195-6FAE-40A5-9175-C77CBEACB4BD}"/>
    <cellStyle name="Header2 3 4 8 3" xfId="18148" xr:uid="{E4F0D1D3-D5A2-4E6C-A297-29DDCDBBF5E4}"/>
    <cellStyle name="Header2 3 4 9" xfId="6983" xr:uid="{7122F9BD-2186-499C-AF12-5166C510F379}"/>
    <cellStyle name="Header2 3 4 9 2" xfId="11615" xr:uid="{3C6CD1B5-83E0-4E18-B7E1-58D39D4FE2F9}"/>
    <cellStyle name="Header2 3 4 9 2 2" xfId="33672" xr:uid="{3F5DF831-0F3F-4879-B70B-A094C4DF2F36}"/>
    <cellStyle name="Header2 3 4 9 2 3" xfId="23430" xr:uid="{D6C0A88D-24F2-4D27-A7A1-C4EBD6F627F9}"/>
    <cellStyle name="Header2 3 4 9 3" xfId="29605" xr:uid="{DAEB421D-F246-4D0D-9CAC-7B914BC19C43}"/>
    <cellStyle name="Header2 3 4 9 4" xfId="19317" xr:uid="{364C822E-789F-4A55-B9E9-3FC5AF2584E1}"/>
    <cellStyle name="Header2 3 5" xfId="3103" xr:uid="{E761B7CC-BD35-46CE-A89A-7852020136ED}"/>
    <cellStyle name="Header2 3 5 2" xfId="3848" xr:uid="{7E693E9A-2FE3-4DB6-840C-F211D0B2D73F}"/>
    <cellStyle name="Header2 3 5 2 2" xfId="9029" xr:uid="{9F522357-8F72-4F7F-A464-B25D54C8D04D}"/>
    <cellStyle name="Header2 3 5 3" xfId="4999" xr:uid="{31E5BA12-E1D8-4568-BEC4-005FAE465315}"/>
    <cellStyle name="Header2 3 5 4" xfId="8321" xr:uid="{75EAF4DE-7E3B-4B13-9C11-635BF4856ADB}"/>
    <cellStyle name="Header2 3 5 4 2" xfId="12918" xr:uid="{73B62E8F-1B23-4CCB-87E1-C3EA83F6C165}"/>
    <cellStyle name="Header2 3 5 4 3" xfId="30865" xr:uid="{0158B595-C3DD-49BB-8929-EB4EA23C0230}"/>
    <cellStyle name="Header2 3 5 4 4" xfId="20564" xr:uid="{A5BC2D5F-47A9-4417-BF50-D7214B858AA9}"/>
    <cellStyle name="Header2 3 6" xfId="3844" xr:uid="{E879ED94-0975-4A13-AE6E-192CF343878C}"/>
    <cellStyle name="Header2 3 6 2" xfId="9025" xr:uid="{043D9B39-DD10-4E55-AEDC-258D2454F982}"/>
    <cellStyle name="Header2 3 7" xfId="14976" xr:uid="{4DD6751F-EAC2-45B5-A3E6-FE714F043A55}"/>
    <cellStyle name="Header2 3 7 2" xfId="35828" xr:uid="{66672F83-BE6A-4C51-AEE8-D4ACECFD236E}"/>
    <cellStyle name="Header2 3 7 3" xfId="25458" xr:uid="{BA305535-D800-48C7-90C2-9F6737AE3A15}"/>
    <cellStyle name="Header2 3 8" xfId="15572" xr:uid="{28EB12EB-0DF2-4225-AE7B-884609206378}"/>
    <cellStyle name="Header2 4" xfId="2044" xr:uid="{58294B41-822C-4320-B9F5-923DDA373AE3}"/>
    <cellStyle name="Header2 4 2" xfId="2925" xr:uid="{C587A0A2-B240-468A-BDC5-D5DED4988DEE}"/>
    <cellStyle name="Header2 4 2 2" xfId="3850" xr:uid="{66FBE115-E619-43A2-BEFD-7554508B4B21}"/>
    <cellStyle name="Header2 4 2 2 2" xfId="9031" xr:uid="{B31A6D6B-7808-42D4-B98D-55E485E5C91C}"/>
    <cellStyle name="Header2 4 2 3" xfId="4804" xr:uid="{C1DDA413-CC9D-4FC8-810B-F14F5CF27125}"/>
    <cellStyle name="Header2 4 2 4" xfId="8157" xr:uid="{DC3CF09B-1F1D-4B6E-9D03-A5DA27A0C1E4}"/>
    <cellStyle name="Header2 4 2 4 2" xfId="12770" xr:uid="{A23A3815-5DA8-418B-B3F6-FC08019FDCD1}"/>
    <cellStyle name="Header2 4 2 4 3" xfId="30701" xr:uid="{FFC250C5-A138-48CF-854E-B4D3F268858A}"/>
    <cellStyle name="Header2 4 2 4 4" xfId="20415" xr:uid="{307F23AF-6E33-4477-83F3-FB9539C3DDE8}"/>
    <cellStyle name="Header2 4 2 5" xfId="14600" xr:uid="{6DDB05D9-764C-4491-A836-DF7D28FC10EE}"/>
    <cellStyle name="Header2 4 2 5 2" xfId="35473" xr:uid="{0E0CC799-8B38-491D-9140-012E7F6A87DE}"/>
    <cellStyle name="Header2 4 2 5 3" xfId="25104" xr:uid="{82B714B2-1F88-47F4-B105-9043395F418F}"/>
    <cellStyle name="Header2 4 2 6" xfId="15195" xr:uid="{9939F01C-3756-444B-B383-89481E49671A}"/>
    <cellStyle name="Header2 4 2 6 2" xfId="36039" xr:uid="{06F94B98-B4C4-440C-9D16-FC1D0BE783F9}"/>
    <cellStyle name="Header2 4 2 6 3" xfId="25621" xr:uid="{CFB224ED-4CA9-4BC3-94FB-F9CBB28B179F}"/>
    <cellStyle name="Header2 4 2 7" xfId="15905" xr:uid="{BA7B8B90-6DDC-4059-B434-7D1D765ABDE8}"/>
    <cellStyle name="Header2 4 3" xfId="2983" xr:uid="{FF2ECAC7-231F-4C24-8E43-EE1C8E3899F7}"/>
    <cellStyle name="Header2 4 3 10" xfId="7384" xr:uid="{69F09140-F4D0-4C6D-B448-8FDC3E24336A}"/>
    <cellStyle name="Header2 4 3 10 2" xfId="12011" xr:uid="{0F03D66D-DF75-4900-869B-1F8E4407B23B}"/>
    <cellStyle name="Header2 4 3 10 2 2" xfId="34030" xr:uid="{83152636-52E1-455C-B0A5-1A10D36A6DF5}"/>
    <cellStyle name="Header2 4 3 10 2 3" xfId="23790" xr:uid="{2BB6E8AC-2854-47EC-AE26-4CC7A033D038}"/>
    <cellStyle name="Header2 4 3 10 3" xfId="29961" xr:uid="{38C5A505-72EB-46FA-8AEB-04AD791F67D3}"/>
    <cellStyle name="Header2 4 3 10 4" xfId="19678" xr:uid="{02548DE0-1292-4619-A5EF-53DD3B7C848C}"/>
    <cellStyle name="Header2 4 3 11" xfId="6397" xr:uid="{83BA3130-1464-4F12-9FEA-23A2B5F93901}"/>
    <cellStyle name="Header2 4 3 11 2" xfId="11139" xr:uid="{94613254-48D0-4F50-A2A1-4CC0FDF24B9C}"/>
    <cellStyle name="Header2 4 3 11 2 2" xfId="33268" xr:uid="{BFC0B2BF-6DE7-45AE-B92F-08D85E5DF881}"/>
    <cellStyle name="Header2 4 3 11 2 3" xfId="23020" xr:uid="{87F8F972-3121-4D94-BE9D-C4C5CCD17DDF}"/>
    <cellStyle name="Header2 4 3 11 3" xfId="29095" xr:uid="{5B4BE174-DFEF-4961-B9C8-EB70DE7C7E5D}"/>
    <cellStyle name="Header2 4 3 11 4" xfId="18801" xr:uid="{5186D81F-4FAC-4C01-B490-EA60842B3C08}"/>
    <cellStyle name="Header2 4 3 12" xfId="15951" xr:uid="{34F515BD-11D2-4FBC-86C8-40A525A3D6A3}"/>
    <cellStyle name="Header2 4 3 2" xfId="3851" xr:uid="{79652874-CFEC-4996-A39D-4416949F69B6}"/>
    <cellStyle name="Header2 4 3 2 2" xfId="9032" xr:uid="{7D0D0007-AC43-4F96-BB0C-8F5AF24EF8D1}"/>
    <cellStyle name="Header2 4 3 3" xfId="4861" xr:uid="{D15F5150-FD0C-436B-A7D0-4DDCC40C35FC}"/>
    <cellStyle name="Header2 4 3 4" xfId="5379" xr:uid="{37FB0E30-99C4-4E6B-827B-3B11F1CDF5B8}"/>
    <cellStyle name="Header2 4 3 4 2" xfId="10234" xr:uid="{66DCF3E6-AF59-451C-8418-666AC7F153B4}"/>
    <cellStyle name="Header2 4 3 4 2 2" xfId="32470" xr:uid="{A9FB7019-1D31-4176-B35E-C7A855C88A9B}"/>
    <cellStyle name="Header2 4 3 4 2 3" xfId="22215" xr:uid="{713E54A0-FB00-4E89-A882-DF615A66463E}"/>
    <cellStyle name="Header2 4 3 5" xfId="5997" xr:uid="{7DD290B6-6F6A-41B4-B80D-C914A26D03D7}"/>
    <cellStyle name="Header2 4 3 5 2" xfId="10766" xr:uid="{338C44DF-AAA5-4685-A1D3-16670F29F99F}"/>
    <cellStyle name="Header2 4 3 5 2 2" xfId="32925" xr:uid="{D7309B1C-3AAF-4AD0-BF29-1EA405DA3251}"/>
    <cellStyle name="Header2 4 3 5 2 3" xfId="22674" xr:uid="{BAF7ECF1-0EED-4D5C-BB48-8988406E369B}"/>
    <cellStyle name="Header2 4 3 5 3" xfId="28734" xr:uid="{AEFC6246-280D-461B-BE3B-A0F65F9F37B2}"/>
    <cellStyle name="Header2 4 3 5 4" xfId="18437" xr:uid="{ABF2970C-F1F7-4C60-87A9-C0900ED0C336}"/>
    <cellStyle name="Header2 4 3 6" xfId="6385" xr:uid="{EE4CA076-A384-4955-BBC7-36EA632FA1F5}"/>
    <cellStyle name="Header2 4 3 6 2" xfId="11127" xr:uid="{32CA9FC6-E2DC-4C75-B355-24F75DE9FE07}"/>
    <cellStyle name="Header2 4 3 6 2 2" xfId="33257" xr:uid="{A916C2D7-B653-4896-89CC-54A09B629F6F}"/>
    <cellStyle name="Header2 4 3 6 2 3" xfId="23009" xr:uid="{A5D43867-F75B-4BA9-AAC2-8764B5AE04CB}"/>
    <cellStyle name="Header2 4 3 6 3" xfId="29084" xr:uid="{49B540E9-4AF1-4E58-8DD7-21F88415F613}"/>
    <cellStyle name="Header2 4 3 6 4" xfId="18790" xr:uid="{BC53D654-DF1F-4059-8CB7-A04CB152BBB8}"/>
    <cellStyle name="Header2 4 3 7" xfId="6046" xr:uid="{13C18BB9-1AAC-4193-988E-8434E4DA2805}"/>
    <cellStyle name="Header2 4 3 8" xfId="5702" xr:uid="{D8ABF294-5518-4A0A-9A34-6F831E524C50}"/>
    <cellStyle name="Header2 4 3 8 2" xfId="28492" xr:uid="{DB0EC26F-2001-45B9-A855-5AE736DB9349}"/>
    <cellStyle name="Header2 4 3 8 3" xfId="18195" xr:uid="{0D923AF8-F375-40DA-9686-41A59DA4EFE3}"/>
    <cellStyle name="Header2 4 3 9" xfId="6994" xr:uid="{371FF4DA-580A-4B66-8ADD-05554BD62313}"/>
    <cellStyle name="Header2 4 3 9 2" xfId="11626" xr:uid="{9A747E77-3FF4-4F0C-B1B6-72AF519CEC56}"/>
    <cellStyle name="Header2 4 3 9 2 2" xfId="33682" xr:uid="{66488C79-5123-43FF-B9AE-774DC3D781AF}"/>
    <cellStyle name="Header2 4 3 9 2 3" xfId="23440" xr:uid="{9D8D29B8-AC42-46B4-AAF2-970366A47DAC}"/>
    <cellStyle name="Header2 4 3 9 3" xfId="29615" xr:uid="{F32859C0-4AC3-4DEF-8E8A-9164082DB859}"/>
    <cellStyle name="Header2 4 3 9 4" xfId="19327" xr:uid="{FA02B361-0C2F-4A2E-ABBB-8F0EFAC6249F}"/>
    <cellStyle name="Header2 4 4" xfId="3020" xr:uid="{0A9F5E8B-31C3-4DC3-AC94-C27AB012EF3D}"/>
    <cellStyle name="Header2 4 4 2" xfId="3852" xr:uid="{55160516-A9B0-4E43-8E5C-8E50791E69A5}"/>
    <cellStyle name="Header2 4 4 2 2" xfId="9033" xr:uid="{C9BFD900-D933-4069-A6CA-DB338D41DC12}"/>
    <cellStyle name="Header2 4 4 3" xfId="4895" xr:uid="{5057927C-C42B-4AD1-8A6A-E6DC0B1B528A}"/>
    <cellStyle name="Header2 4 4 4" xfId="8228" xr:uid="{FEFEC894-4A08-40F1-8265-8076875F8DA9}"/>
    <cellStyle name="Header2 4 4 4 2" xfId="12841" xr:uid="{BC84AB7F-F39B-4E9B-81B6-29A2ADB6E9A3}"/>
    <cellStyle name="Header2 4 4 4 3" xfId="30772" xr:uid="{ED26BC5F-D830-4FB0-9F40-FBD02F621CD3}"/>
    <cellStyle name="Header2 4 4 4 4" xfId="20486" xr:uid="{957C732C-46F1-4B29-913A-214CB5B2905E}"/>
    <cellStyle name="Header2 4 5" xfId="3031" xr:uid="{70DA0AA4-ACD3-4692-993A-B58DFEA2A990}"/>
    <cellStyle name="Header2 4 5 2" xfId="3853" xr:uid="{91603D31-D687-42A1-966E-DE3FF6511CD7}"/>
    <cellStyle name="Header2 4 5 2 2" xfId="9034" xr:uid="{ABB325CA-BFC6-414A-A9B6-B88CBA6AEFC0}"/>
    <cellStyle name="Header2 4 5 3" xfId="4906" xr:uid="{C83992B2-69C6-4A6D-A6B4-1EB60B5CAF50}"/>
    <cellStyle name="Header2 4 5 4" xfId="8239" xr:uid="{021A8D9E-A4FF-4F5A-9B67-3E0562009AD9}"/>
    <cellStyle name="Header2 4 5 4 2" xfId="12852" xr:uid="{1CF037B6-FA50-4FD0-87F8-5ECFE9549E54}"/>
    <cellStyle name="Header2 4 5 4 3" xfId="30783" xr:uid="{66BFA613-536A-4EC8-833B-92FABCC3015F}"/>
    <cellStyle name="Header2 4 5 4 4" xfId="20497" xr:uid="{D0731DE3-9FF1-4445-8451-6AB49983F47C}"/>
    <cellStyle name="Header2 4 6" xfId="3849" xr:uid="{AA0D231D-C7CE-4236-8F73-FEFB2B506EEA}"/>
    <cellStyle name="Header2 4 6 2" xfId="9030" xr:uid="{569C0BCE-C323-430B-9221-25B52C489D4C}"/>
    <cellStyle name="Header2 4 7" xfId="15573" xr:uid="{51817241-A245-486D-8AAA-DB749CDA5C31}"/>
    <cellStyle name="Header2 5" xfId="2652" xr:uid="{1487F2A7-1F82-4CB5-AE70-8464814BAA7B}"/>
    <cellStyle name="Header2 5 2" xfId="3854" xr:uid="{8D4A74E5-688F-497A-9941-810FC7F4AC77}"/>
    <cellStyle name="Header2 5 2 2" xfId="9035" xr:uid="{2A9B7CE9-0BA9-4948-8A04-705DABD82C9D}"/>
    <cellStyle name="Header2 5 2 3" xfId="14601" xr:uid="{06FB70D8-8743-4E44-B8F1-7F476101C18F}"/>
    <cellStyle name="Header2 5 2 3 2" xfId="35474" xr:uid="{A6F17DC8-B676-4519-A22A-D7E9F8105454}"/>
    <cellStyle name="Header2 5 2 3 3" xfId="25105" xr:uid="{C194EA22-767B-4582-9E54-BA937EE57FAB}"/>
    <cellStyle name="Header2 5 2 4" xfId="15196" xr:uid="{146A3948-66E3-4C68-9F5B-47E005166C0A}"/>
    <cellStyle name="Header2 5 2 4 2" xfId="36040" xr:uid="{DD804F92-6B3F-4365-8CE0-FD387A010959}"/>
    <cellStyle name="Header2 5 2 4 3" xfId="25622" xr:uid="{61D31279-D611-4CF1-BA35-8EEED84BF363}"/>
    <cellStyle name="Header2 5 3" xfId="3184" xr:uid="{A767A17B-922F-4541-B71D-32667B3BBEA1}"/>
    <cellStyle name="Header2 5 4" xfId="7936" xr:uid="{CAC2945F-2688-48C8-84C7-6886C1084732}"/>
    <cellStyle name="Header2 5 4 2" xfId="12549" xr:uid="{DCF72A8D-4077-4210-B7D0-A5BD194BEEEE}"/>
    <cellStyle name="Header2 5 4 3" xfId="30480" xr:uid="{916DF621-FB5E-48A0-845B-F83DB23E4D74}"/>
    <cellStyle name="Header2 5 4 4" xfId="20194" xr:uid="{90334BD3-D2B5-4765-B4EA-6B6604018122}"/>
    <cellStyle name="Header2 5 5" xfId="14508" xr:uid="{EBB49488-234A-43E9-8077-CB1C70C74662}"/>
    <cellStyle name="Header2 5 5 2" xfId="35385" xr:uid="{456C0FBC-2607-43AC-AB2C-6B82A9A77AA8}"/>
    <cellStyle name="Header2 5 5 3" xfId="25030" xr:uid="{F50F946B-2765-47C1-BF85-FABA309CFEC8}"/>
    <cellStyle name="Header2 5 6" xfId="15126" xr:uid="{5BFC5E70-C542-4FE0-B3BC-99ECF9410909}"/>
    <cellStyle name="Header2 5 6 2" xfId="35973" xr:uid="{C1579373-FB68-4262-9600-63194E64B5AF}"/>
    <cellStyle name="Header2 5 6 3" xfId="25569" xr:uid="{F5352418-F9C8-4CEE-AB40-EC243425AC00}"/>
    <cellStyle name="Header2 5 7" xfId="15717" xr:uid="{768C6750-F373-4CC5-9A52-68D6AE79826F}"/>
    <cellStyle name="Header2 6" xfId="2880" xr:uid="{F39F5392-D773-4FD7-B2A0-39FE160DB435}"/>
    <cellStyle name="Header2 6 2" xfId="3855" xr:uid="{17C1677C-7E8D-4057-9967-1F1A3EDD4CE8}"/>
    <cellStyle name="Header2 6 2 2" xfId="9036" xr:uid="{FEBA3189-6B4D-4C26-90D4-EF550FDA1339}"/>
    <cellStyle name="Header2 6 2 3" xfId="14732" xr:uid="{F657B224-5DE8-4187-BC4F-968CC3147531}"/>
    <cellStyle name="Header2 6 2 3 2" xfId="35603" xr:uid="{86960990-3667-4375-BE77-C559F2113F92}"/>
    <cellStyle name="Header2 6 2 3 3" xfId="25234" xr:uid="{FA586897-7ACD-435E-B98F-C355DF51187B}"/>
    <cellStyle name="Header2 6 2 4" xfId="15201" xr:uid="{C5880931-784F-4CA3-9A02-E4E000A391C9}"/>
    <cellStyle name="Header2 6 2 4 2" xfId="36042" xr:uid="{B13A3998-2656-48D0-B85D-252DE35DFE9C}"/>
    <cellStyle name="Header2 6 2 4 3" xfId="25624" xr:uid="{1F16E754-F286-43F0-95B9-5595102B9F42}"/>
    <cellStyle name="Header2 6 3" xfId="4760" xr:uid="{799C7A50-F6A0-427B-9A28-113FF15BBAFB}"/>
    <cellStyle name="Header2 6 4" xfId="8122" xr:uid="{EDE6370C-4985-4231-810A-EE7FE6F3CBA1}"/>
    <cellStyle name="Header2 6 4 2" xfId="12735" xr:uid="{2E1B35E7-D606-4286-A220-DAC5D38CA48A}"/>
    <cellStyle name="Header2 6 4 3" xfId="30666" xr:uid="{AE2ECEA0-D40A-4B2B-9480-F2FA53137D10}"/>
    <cellStyle name="Header2 6 4 4" xfId="20380" xr:uid="{DDBEA4BF-70BC-4B34-97D9-1592E4602AB7}"/>
    <cellStyle name="Header2 6 5" xfId="14316" xr:uid="{0206D2B9-29E7-4EC8-8F98-872D287265BB}"/>
    <cellStyle name="Header2 6 5 2" xfId="35320" xr:uid="{A482A431-BF26-4A6F-9495-7AD0330D02D1}"/>
    <cellStyle name="Header2 6 5 3" xfId="24987" xr:uid="{0C74894F-FD04-43D2-9499-CCD495DEAA00}"/>
    <cellStyle name="Header2 7" xfId="3805" xr:uid="{69B4CCBC-D6D7-4997-8DF7-7469F16E3274}"/>
    <cellStyle name="Header2 7 2" xfId="8986" xr:uid="{BB510415-7462-480F-A370-7D5ECEB87661}"/>
    <cellStyle name="Header2 7 3" xfId="14662" xr:uid="{F96E10E4-1CE8-4670-B8CD-B70F4918EFF8}"/>
    <cellStyle name="Header2 7 3 2" xfId="35533" xr:uid="{7A47B9C9-1370-40BA-B025-C9782DA23C52}"/>
    <cellStyle name="Header2 7 3 3" xfId="25164" xr:uid="{A8B59AC2-10F1-490F-8C6E-91B09018CE24}"/>
    <cellStyle name="Header2 8" xfId="14974" xr:uid="{0EA9492B-23EB-497A-8BC3-85F0433196A6}"/>
    <cellStyle name="Header2 8 2" xfId="35826" xr:uid="{8B722AE5-6844-4EBF-9970-9E7FF9A7793E}"/>
    <cellStyle name="Header2 8 3" xfId="25456" xr:uid="{7C51C9D5-6BBF-4252-9EE9-C5A0A75284F5}"/>
    <cellStyle name="Header2 9" xfId="15563" xr:uid="{DD2EA8EC-60D5-4704-A74D-79E259A45159}"/>
    <cellStyle name="Heading 1" xfId="9" builtinId="16" customBuiltin="1"/>
    <cellStyle name="Heading 1 2" xfId="2045" xr:uid="{C285982B-FFF2-423D-BD30-5C579625607D}"/>
    <cellStyle name="Heading 1 2 2" xfId="13565" xr:uid="{6619E0FB-AA6C-4EB4-B10B-5B5ECF8E2239}"/>
    <cellStyle name="Heading 1 2 3" xfId="14318" xr:uid="{8B8ED23D-54DD-4694-8C07-570853074273}"/>
    <cellStyle name="Heading 1 2 4" xfId="13564" xr:uid="{98BB255C-7322-4BE3-93C7-B37AF9EAA360}"/>
    <cellStyle name="Heading 1 3" xfId="2046" xr:uid="{B96E827F-AAD4-40E4-AA1B-5539149E99B4}"/>
    <cellStyle name="Heading 1 3 2" xfId="13567" xr:uid="{A54A4578-6E2A-4A41-A10C-6B57DADDD453}"/>
    <cellStyle name="Heading 1 3 3" xfId="13566" xr:uid="{F07AD4E6-1A4C-405A-9FE1-EB67F34624EB}"/>
    <cellStyle name="Heading 1 4" xfId="2047" xr:uid="{9959D4B0-8CB8-4828-93B3-AC1474F7C7FC}"/>
    <cellStyle name="Heading 1 4 2" xfId="13568" xr:uid="{52C0E6FC-738C-4068-AE55-745A9BFF4D97}"/>
    <cellStyle name="Heading 1 5" xfId="2048" xr:uid="{505CE209-977C-45B4-802A-209087036A18}"/>
    <cellStyle name="Heading 1 5 2" xfId="13569" xr:uid="{924C9B62-4D6F-4305-9C18-12BCF684F428}"/>
    <cellStyle name="Heading 1 6" xfId="2049" xr:uid="{903AAD9E-F857-4281-BDA1-4B99C9475E8D}"/>
    <cellStyle name="Heading 1 Above" xfId="2050" xr:uid="{D94EA7CB-8A28-46AD-9442-C74B8BCEA787}"/>
    <cellStyle name="Heading 1+" xfId="2051" xr:uid="{105806DB-3AA1-42C7-9DAD-1BD800558582}"/>
    <cellStyle name="Heading 1+ 2" xfId="2052" xr:uid="{F9CEDEEC-35FA-45B6-9B89-A4BBFDCDF30E}"/>
    <cellStyle name="Heading 1+ 2 2" xfId="2053" xr:uid="{2D345098-F90C-452F-A7CE-1954BB00F63F}"/>
    <cellStyle name="Heading 1+ 2 2 2" xfId="2054" xr:uid="{A56037FD-579D-4CAB-9A70-A03014BD3B94}"/>
    <cellStyle name="Heading 1+ 2 2 2 2" xfId="3002" xr:uid="{8EA2F02A-1EB0-4807-B369-F09E03A39A36}"/>
    <cellStyle name="Heading 1+ 2 2 3" xfId="2680" xr:uid="{EC73FF88-D8C7-40B8-8B58-10DBA982A8A2}"/>
    <cellStyle name="Heading 1+ 2 3" xfId="2055" xr:uid="{5DD3A920-1545-4F7F-938B-5249B8750FFD}"/>
    <cellStyle name="Heading 1+ 2 3 2" xfId="2998" xr:uid="{9AEDE842-41F0-40F5-9709-58DBF0542885}"/>
    <cellStyle name="Heading 1+ 2 4" xfId="2820" xr:uid="{9A1FB0F1-E669-4B09-B987-DD57D27B9E10}"/>
    <cellStyle name="Heading 1+ 3" xfId="2056" xr:uid="{F9F559B7-049F-4C7D-9663-CFB388B334DB}"/>
    <cellStyle name="Heading 1+ 3 2" xfId="2057" xr:uid="{D4A18FFA-FAF2-4068-AD8F-3F179804FCB9}"/>
    <cellStyle name="Heading 1+ 3 2 2" xfId="2058" xr:uid="{D5924351-472E-4261-A5DA-4ADBF196868C}"/>
    <cellStyle name="Heading 1+ 3 2 2 2" xfId="3006" xr:uid="{3168E261-BF7C-4136-9CE2-0DE1137756BD}"/>
    <cellStyle name="Heading 1+ 3 2 3" xfId="2629" xr:uid="{0A615E4F-D5D3-4789-8F1C-D375F3FDA8BE}"/>
    <cellStyle name="Heading 1+ 3 3" xfId="2059" xr:uid="{DB411C2E-17F9-4794-9826-328EAA1C3010}"/>
    <cellStyle name="Heading 1+ 3 3 2" xfId="2908" xr:uid="{A08D5D50-CD9D-49DD-B9EE-F0D8E6A1BB2C}"/>
    <cellStyle name="Heading 1+ 4" xfId="2060" xr:uid="{65C0E39A-E62D-4516-B96F-360CBB9E9AEB}"/>
    <cellStyle name="Heading 1+ 4 2" xfId="2894" xr:uid="{31732FC6-F37B-4DF3-B935-C3144C881C47}"/>
    <cellStyle name="Heading 2" xfId="10" builtinId="17" customBuiltin="1"/>
    <cellStyle name="Heading 2 2" xfId="2061" xr:uid="{BA75C54C-3932-4BC1-9CE8-052D8A6DF98F}"/>
    <cellStyle name="Heading 2 2 2" xfId="13571" xr:uid="{A10C4997-C9EB-413B-8BB3-E6A53C674CAE}"/>
    <cellStyle name="Heading 2 2 3" xfId="14319" xr:uid="{458C1377-A01D-4757-89B3-8FC61FA7643B}"/>
    <cellStyle name="Heading 2 2 4" xfId="13570" xr:uid="{75CCD1F1-E05F-4D5F-A1FB-EBBECACDABF0}"/>
    <cellStyle name="Heading 2 3" xfId="2062" xr:uid="{5799FFE0-6D5E-4A95-AFEC-BC3DA6485885}"/>
    <cellStyle name="Heading 2 3 2" xfId="13573" xr:uid="{7A680458-F032-48FE-A6FD-DEC89CAF0AFA}"/>
    <cellStyle name="Heading 2 3 3" xfId="13572" xr:uid="{5AFD1035-71A3-4FC6-AE54-D7D4CA9ED719}"/>
    <cellStyle name="Heading 2 4" xfId="2063" xr:uid="{D275E146-146F-48C0-A4CF-4BFE78E4C9B5}"/>
    <cellStyle name="Heading 2 4 2" xfId="13574" xr:uid="{D220394F-BF8F-419D-9060-D8162AAF4332}"/>
    <cellStyle name="Heading 2 5" xfId="2064" xr:uid="{1743A7B4-AE79-4452-AB05-2983855B964C}"/>
    <cellStyle name="Heading 2 5 2" xfId="13575" xr:uid="{2223BFDB-FA3A-4211-A403-AF1141AC38E3}"/>
    <cellStyle name="Heading 2 6" xfId="2065" xr:uid="{F01FC985-E890-4A33-A240-48FE0BBBB189}"/>
    <cellStyle name="Heading 2 Below" xfId="2066" xr:uid="{8207DDD3-9F74-4747-88C5-C5070E96735F}"/>
    <cellStyle name="Heading 2+" xfId="2067" xr:uid="{E753CCD5-F014-4009-883D-6FDA8040905D}"/>
    <cellStyle name="Heading 2+ 2" xfId="2068" xr:uid="{AED969A7-186D-4BCD-BE8B-AAEA3FF750BA}"/>
    <cellStyle name="Heading 2+ 2 2" xfId="2069" xr:uid="{67CE2985-4401-4860-9282-9EAE47C17ACB}"/>
    <cellStyle name="Heading 2+ 2 2 2" xfId="2070" xr:uid="{D339E4EB-8711-48DA-8618-7F257971C846}"/>
    <cellStyle name="Heading 2+ 2 2 2 2" xfId="3001" xr:uid="{D79E66F8-716C-4C3C-B32B-94BC28E25EC5}"/>
    <cellStyle name="Heading 2+ 2 2 3" xfId="2821" xr:uid="{AAEE6370-E675-4164-8F47-7F2CDC3CE602}"/>
    <cellStyle name="Heading 2+ 2 3" xfId="2071" xr:uid="{AEFE6E09-C6D4-4A4D-ACFF-67A8AED6BEB5}"/>
    <cellStyle name="Heading 2+ 2 3 2" xfId="2999" xr:uid="{C14B3982-0E69-4387-8D1E-58F015311265}"/>
    <cellStyle name="Heading 2+ 2 4" xfId="2931" xr:uid="{B50CF43D-8D28-40F1-8D92-FD606BD95A8E}"/>
    <cellStyle name="Heading 2+ 3" xfId="2072" xr:uid="{5E7A1C45-6311-47CC-A388-717BF9F066DC}"/>
    <cellStyle name="Heading 2+ 3 2" xfId="2073" xr:uid="{381A49B1-8643-4CAD-A190-83F03C363B95}"/>
    <cellStyle name="Heading 2+ 3 2 2" xfId="2074" xr:uid="{45D2B1E6-3319-423A-95FE-E95EDE252EE8}"/>
    <cellStyle name="Heading 2+ 3 2 2 2" xfId="3005" xr:uid="{5B74A19C-BFCC-4126-8B76-1AD72898F7F6}"/>
    <cellStyle name="Heading 2+ 3 2 3" xfId="2742" xr:uid="{62D479A8-8CDB-446D-9631-D274FEB6D8C2}"/>
    <cellStyle name="Heading 2+ 3 3" xfId="2075" xr:uid="{3A60ED01-19B7-499E-8C0D-F5F0DE6BF466}"/>
    <cellStyle name="Heading 2+ 3 3 2" xfId="2907" xr:uid="{05907AB0-D231-4AD2-B7B4-3158F6A074C8}"/>
    <cellStyle name="Heading 2+ 4" xfId="2076" xr:uid="{D897EBEE-456C-46F5-BF46-D1E1668F7249}"/>
    <cellStyle name="Heading 2+ 4 2" xfId="2077" xr:uid="{A1BDF1C8-D71D-4D23-A70C-461B4FCB1972}"/>
    <cellStyle name="Heading 2+ 4 2 2" xfId="3004" xr:uid="{066DC46D-3886-4B65-9233-A5F1FC34006D}"/>
    <cellStyle name="Heading 2+ 4 3" xfId="2672" xr:uid="{9374B0D9-A18D-4DAC-84D1-B5790A61B269}"/>
    <cellStyle name="Heading 2+ 5" xfId="2078" xr:uid="{82884931-EB9B-4519-9A88-61F10502BE5C}"/>
    <cellStyle name="Heading 2+ 5 2" xfId="2079" xr:uid="{80D71B2A-ACA8-467C-8DDB-8DBD7E1DB832}"/>
    <cellStyle name="Heading 2+ 5 2 2" xfId="3000" xr:uid="{D6F3103C-E515-47B3-B7F5-98F137AD03BD}"/>
    <cellStyle name="Heading 2+ 5 3" xfId="2808" xr:uid="{E5C8E15A-6306-4D1A-AD86-C9A0B23AE592}"/>
    <cellStyle name="Heading 2+ 6" xfId="2080" xr:uid="{65495B87-FCAB-43D2-8B6A-719F9868972F}"/>
    <cellStyle name="Heading 2+ 6 2" xfId="2895" xr:uid="{C239F5C0-6658-4E9A-B291-F1F99D65F555}"/>
    <cellStyle name="Heading 3" xfId="11" builtinId="18" customBuiltin="1"/>
    <cellStyle name="Heading 3 2" xfId="2081" xr:uid="{DA737157-0DC9-4BC0-80B3-24120D8C2994}"/>
    <cellStyle name="Heading 3 2 2" xfId="13577" xr:uid="{7BA89D80-CB5A-4C94-9FE3-C16B3C985224}"/>
    <cellStyle name="Heading 3 2 2 2" xfId="35099" xr:uid="{2ACAFAC5-F05F-4A23-9243-E870892CFC99}"/>
    <cellStyle name="Heading 3 2 2 3" xfId="37537" xr:uid="{2F4D60F1-31A6-49C4-B318-33A5F49573F0}"/>
    <cellStyle name="Heading 3 2 2 4" xfId="38740" xr:uid="{38A9FC01-25AD-42C7-8162-BF009B17B768}"/>
    <cellStyle name="Heading 3 2 2 5" xfId="39857" xr:uid="{3119EDDB-7C4E-40E1-8713-69D889197D7E}"/>
    <cellStyle name="Heading 3 2 2 6" xfId="40974" xr:uid="{564EB47D-118B-4D9A-98BA-C4876117617E}"/>
    <cellStyle name="Heading 3 2 3" xfId="14320" xr:uid="{BCCFB439-BA99-4329-8EF1-C162ACB3A266}"/>
    <cellStyle name="Heading 3 2 3 2" xfId="35322" xr:uid="{01C7E267-7CBA-4E95-A902-BB945A67571C}"/>
    <cellStyle name="Heading 3 2 3 3" xfId="37684" xr:uid="{11E19ED3-3985-4479-B920-05CCF07F252C}"/>
    <cellStyle name="Heading 3 2 3 4" xfId="38874" xr:uid="{889624B1-E9CF-45E8-8257-F13F240F1C6E}"/>
    <cellStyle name="Heading 3 2 3 5" xfId="39991" xr:uid="{61FD8AFE-1928-4FC1-97D1-00572192A0E2}"/>
    <cellStyle name="Heading 3 2 3 6" xfId="41108" xr:uid="{6070A3E1-D876-4425-8580-D4D58602E534}"/>
    <cellStyle name="Heading 3 2 4" xfId="13576" xr:uid="{AADE28C1-AA08-4C87-A320-F056DF8AA0F5}"/>
    <cellStyle name="Heading 3 2 4 2" xfId="35098" xr:uid="{D3DF2188-7F25-4E48-97D8-B9DF90CFFA85}"/>
    <cellStyle name="Heading 3 2 4 3" xfId="37536" xr:uid="{0C35FACD-6F5E-4FDD-B33F-6169DBFB7ABD}"/>
    <cellStyle name="Heading 3 2 4 4" xfId="38739" xr:uid="{B7EF404F-CA40-4680-AD25-EEB6BCCE26F9}"/>
    <cellStyle name="Heading 3 2 4 5" xfId="39856" xr:uid="{1F49FEA6-0A3F-4B07-B04B-02E32F83EEDA}"/>
    <cellStyle name="Heading 3 2 4 6" xfId="40973" xr:uid="{1D936683-88E4-4DCB-AC5C-C83F81E39E66}"/>
    <cellStyle name="Heading 3 2 5" xfId="25981" xr:uid="{8739E3D1-069D-4B46-A6FD-4A1AED4B4121}"/>
    <cellStyle name="Heading 3 2 6" xfId="36819" xr:uid="{2E058078-EB16-4D58-BCDB-181C0DDC9A6D}"/>
    <cellStyle name="Heading 3 2 7" xfId="38476" xr:uid="{C8D0BF6C-ABF8-4E6A-8580-D3B9718ED235}"/>
    <cellStyle name="Heading 3 2 8" xfId="39589" xr:uid="{21FAA049-FA0C-40AC-BA1D-EF40E3BD18D2}"/>
    <cellStyle name="Heading 3 2 9" xfId="40710" xr:uid="{B08479F1-A759-4EE0-A895-D36947C754CE}"/>
    <cellStyle name="Heading 3 3" xfId="2082" xr:uid="{229E2B2E-262F-4A9E-B197-F70536CBF937}"/>
    <cellStyle name="Heading 3 3 2" xfId="13579" xr:uid="{2F63A723-A93D-4F18-9E90-6038C4D82C36}"/>
    <cellStyle name="Heading 3 3 2 2" xfId="35101" xr:uid="{3A193CAE-FAB0-44AB-AE05-3A79CD9218EA}"/>
    <cellStyle name="Heading 3 3 2 3" xfId="37539" xr:uid="{B2B56232-203B-4D5C-86C3-ADEA79EF599D}"/>
    <cellStyle name="Heading 3 3 2 4" xfId="38742" xr:uid="{E3AFF281-F678-43C2-886C-3008183F3BE4}"/>
    <cellStyle name="Heading 3 3 2 5" xfId="39859" xr:uid="{D6001845-5104-44E2-BAA2-CC4B6016DC64}"/>
    <cellStyle name="Heading 3 3 2 6" xfId="40976" xr:uid="{6494FCD1-7CBF-48BE-B019-7F06ED6008B4}"/>
    <cellStyle name="Heading 3 3 3" xfId="13578" xr:uid="{227A4A8F-0B17-4D7D-890C-21E2A6ACE592}"/>
    <cellStyle name="Heading 3 3 3 2" xfId="35100" xr:uid="{8E339E25-2E63-4345-BBC2-BE399F6B9987}"/>
    <cellStyle name="Heading 3 3 3 3" xfId="37538" xr:uid="{EA3A6CD7-456E-462A-88D2-F7295255A6A6}"/>
    <cellStyle name="Heading 3 3 3 4" xfId="38741" xr:uid="{99203D0F-856A-4C29-8C8A-BE927728DBDF}"/>
    <cellStyle name="Heading 3 3 3 5" xfId="39858" xr:uid="{E4A615A0-6B79-4AF9-AD07-2653E302CB11}"/>
    <cellStyle name="Heading 3 3 3 6" xfId="40975" xr:uid="{67971C71-8B6C-4A6E-B078-5D9E94F7F99C}"/>
    <cellStyle name="Heading 3 4" xfId="2083" xr:uid="{9D95BFBD-A343-444D-9524-25B60C9BEE44}"/>
    <cellStyle name="Heading 3 4 2" xfId="13580" xr:uid="{13AD8E91-3DBF-4545-A65B-C7B04461DBEB}"/>
    <cellStyle name="Heading 3 4 2 2" xfId="35102" xr:uid="{F3F6C54B-1E24-4D84-8C9B-739E89927FED}"/>
    <cellStyle name="Heading 3 4 2 3" xfId="37540" xr:uid="{0E3D584C-5E0D-4C49-9075-23320AC08579}"/>
    <cellStyle name="Heading 3 4 2 4" xfId="38743" xr:uid="{6151A330-DEE8-47F5-9160-F10B413E8D77}"/>
    <cellStyle name="Heading 3 4 2 5" xfId="39860" xr:uid="{8739E89D-D181-4CAB-84E3-2E53B375F618}"/>
    <cellStyle name="Heading 3 4 2 6" xfId="40977" xr:uid="{5C577BD1-EBDA-4FAA-87DC-BB9FC64006D1}"/>
    <cellStyle name="Heading 3 4 3" xfId="25982" xr:uid="{3FB78EA6-B528-4445-A7F8-D36CB1F5B4D1}"/>
    <cellStyle name="Heading 3 4 4" xfId="36820" xr:uid="{601ACA3A-361C-480B-970F-84C84D1B6640}"/>
    <cellStyle name="Heading 3 4 5" xfId="38477" xr:uid="{7A9D4639-1314-4A3D-853F-90B2A379F10B}"/>
    <cellStyle name="Heading 3 4 6" xfId="39590" xr:uid="{4B469166-8236-4AD3-9CB4-E0DB6799A10C}"/>
    <cellStyle name="Heading 3 4 7" xfId="40711" xr:uid="{E1E844CF-8865-4B9F-BBE1-00BA7186AA90}"/>
    <cellStyle name="Heading 3 5" xfId="2084" xr:uid="{47E2E4BC-8657-4E33-A57D-97019AA45A0A}"/>
    <cellStyle name="Heading 3 5 2" xfId="13581" xr:uid="{3C784E16-3CEA-4E88-994A-AD8DD80781B5}"/>
    <cellStyle name="Heading 3 5 2 2" xfId="35103" xr:uid="{7F6546C9-4A8E-494F-BDE1-F905E2C79526}"/>
    <cellStyle name="Heading 3 5 2 3" xfId="37541" xr:uid="{C45958CE-F740-4309-8FF3-E502FBD2BDE6}"/>
    <cellStyle name="Heading 3 5 2 4" xfId="38744" xr:uid="{4A0706E6-1184-42CF-A000-C67A5D01F31C}"/>
    <cellStyle name="Heading 3 5 2 5" xfId="39861" xr:uid="{CEFCDD82-F25B-4E7A-ACCB-C5A474D5EB1A}"/>
    <cellStyle name="Heading 3 5 2 6" xfId="40978" xr:uid="{F9D05DF9-10F8-406D-B8FF-D69B6819C0A8}"/>
    <cellStyle name="Heading 3 5 3" xfId="25983" xr:uid="{9F6A4FEF-5AF2-41B7-9F23-F54AD2DA36BC}"/>
    <cellStyle name="Heading 3 5 4" xfId="36821" xr:uid="{1D3B0AF1-9490-4004-8DEB-910642F03A4B}"/>
    <cellStyle name="Heading 3 5 5" xfId="38478" xr:uid="{07F02E97-9D6E-4D92-A04C-39147D6EC7E2}"/>
    <cellStyle name="Heading 3 5 6" xfId="39591" xr:uid="{9DFC3CE8-3FE2-4130-B88E-745E7881EAD0}"/>
    <cellStyle name="Heading 3 5 7" xfId="40712" xr:uid="{A997D1CC-D60F-4E0E-A0F2-06C334BAC031}"/>
    <cellStyle name="Heading 3 6" xfId="2085" xr:uid="{F9F26F35-14A9-4CDE-883B-910B4D157698}"/>
    <cellStyle name="Heading 3 6 2" xfId="25984" xr:uid="{C6CA25B2-CE49-47D7-B65F-5297CD6FE0B6}"/>
    <cellStyle name="Heading 3 6 3" xfId="36822" xr:uid="{7E168648-08B6-45D4-90B1-B6CFA9534919}"/>
    <cellStyle name="Heading 3 6 4" xfId="38479" xr:uid="{F67AD993-C587-4E66-8880-D6097AF3B4AF}"/>
    <cellStyle name="Heading 3 6 5" xfId="39592" xr:uid="{A856B9FE-FC46-4410-9C18-B65C6B569207}"/>
    <cellStyle name="Heading 3 6 6" xfId="40713" xr:uid="{BCEF1BC4-40DB-4A3D-9D0B-1ED9329B6F08}"/>
    <cellStyle name="Heading 3+" xfId="2086" xr:uid="{BD5B1407-015A-4BE0-8F44-64CF2E07CD8D}"/>
    <cellStyle name="Heading 3+ 2" xfId="2087" xr:uid="{451E1CD1-0F4A-411D-8138-C2ACE9D7149B}"/>
    <cellStyle name="Heading 3+ 3" xfId="2088" xr:uid="{D8CBE532-38E2-4C18-B2FF-D7EC03C9FA9C}"/>
    <cellStyle name="Heading 3+ 4" xfId="2089" xr:uid="{F10291F5-C4B4-4B89-987F-36E866E76AC5}"/>
    <cellStyle name="Heading 4" xfId="12" builtinId="19" customBuiltin="1"/>
    <cellStyle name="Heading 4 2" xfId="2090" xr:uid="{007A55F8-865D-4BEF-AF7C-0530E0DAAF0D}"/>
    <cellStyle name="Heading 4 2 2" xfId="13583" xr:uid="{48A134BB-0567-472D-B0F0-19DA74F525F6}"/>
    <cellStyle name="Heading 4 2 3" xfId="14321" xr:uid="{6D1DA78B-3569-4C39-A5C6-B968AFCDC8E1}"/>
    <cellStyle name="Heading 4 2 4" xfId="13582" xr:uid="{07D3601F-65D1-4A48-88E3-DBDFBA594512}"/>
    <cellStyle name="Heading 4 3" xfId="2091" xr:uid="{87B51AE4-8010-47B7-BCDD-49ABAD563618}"/>
    <cellStyle name="Heading 4 3 2" xfId="13585" xr:uid="{F2364401-7F17-4D97-84FB-E102569AD5AF}"/>
    <cellStyle name="Heading 4 3 3" xfId="13584" xr:uid="{5AD72850-A6F8-42D0-9EA3-C52A9BF3610C}"/>
    <cellStyle name="Heading 4 4" xfId="2092" xr:uid="{CABC6E1E-8B5E-46B4-8B96-47E56C8DCE46}"/>
    <cellStyle name="Heading 4 4 2" xfId="13586" xr:uid="{D7C25B34-CF9E-4369-9E41-DADE0026BBE2}"/>
    <cellStyle name="Heading 4 5" xfId="2093" xr:uid="{E9290242-7876-4F8F-93EA-BB3A99EAC67B}"/>
    <cellStyle name="Heading 4 5 2" xfId="13587" xr:uid="{91DA38A8-DDB8-40D1-A3AF-05C45E246B49}"/>
    <cellStyle name="Heading 4 6" xfId="2094" xr:uid="{8A0A3510-FE4B-435B-8AC1-EF7B70278973}"/>
    <cellStyle name="HEADING, MAJOR" xfId="13588" xr:uid="{C68FA065-AB35-4FDF-8DE2-A2E877E6AAF4}"/>
    <cellStyle name="HEADING, MAJOR 2" xfId="14322" xr:uid="{0F4A821E-4D27-453B-9526-73194E7CA1EF}"/>
    <cellStyle name="HEADING, MINOR" xfId="13589" xr:uid="{566523DF-8A3E-4E27-AA75-EFD5FFDB1A6E}"/>
    <cellStyle name="HEADING, MINOR 10" xfId="24811" xr:uid="{1041CF66-278E-494A-B2ED-E7EC2781010F}"/>
    <cellStyle name="HEADING, MINOR 2" xfId="14324" xr:uid="{6CBEF0D0-5B40-4EE3-AA41-0FE0C2ADEC73}"/>
    <cellStyle name="HEADING, MINOR 2 2" xfId="14325" xr:uid="{28BB0D42-4FE1-4838-A02D-B484E392ECCA}"/>
    <cellStyle name="HEADING, MINOR 2 2 2" xfId="14602" xr:uid="{FED564A5-0140-42D2-923C-B8E2BBC77374}"/>
    <cellStyle name="HEADING, MINOR 2 2 2 2" xfId="35475" xr:uid="{7FD18725-70C0-4D9D-8D67-7A61DE88AE30}"/>
    <cellStyle name="HEADING, MINOR 2 2 2 3" xfId="37788" xr:uid="{C636C94F-0651-476E-BAFF-A0E2CEA7304E}"/>
    <cellStyle name="HEADING, MINOR 2 2 2 4" xfId="25106" xr:uid="{7240A048-F7FC-471A-A3C6-324D9CF21A39}"/>
    <cellStyle name="HEADING, MINOR 2 2 3" xfId="35325" xr:uid="{F7BA096F-2BDA-47ED-B10E-6ECBFBAA4481}"/>
    <cellStyle name="HEADING, MINOR 2 2 4" xfId="36312" xr:uid="{96211B94-F158-4AF4-8F40-9A11E74F7D7D}"/>
    <cellStyle name="HEADING, MINOR 2 2 5" xfId="37687" xr:uid="{588B1315-14C1-4E54-9B53-C39449E5B725}"/>
    <cellStyle name="HEADING, MINOR 2 2 6" xfId="24991" xr:uid="{0B39DF7A-BB21-400C-809C-C6C11A8DCD3E}"/>
    <cellStyle name="HEADING, MINOR 2 3" xfId="14603" xr:uid="{29B594DB-ED81-40A3-8966-34BB056F18DC}"/>
    <cellStyle name="HEADING, MINOR 2 3 2" xfId="35476" xr:uid="{4E6FFDCE-A583-49A3-A697-3BF4CCD0A45D}"/>
    <cellStyle name="HEADING, MINOR 2 3 3" xfId="37789" xr:uid="{8886BC46-29CD-4B13-B6A0-6EBD8154ABC8}"/>
    <cellStyle name="HEADING, MINOR 2 3 4" xfId="25107" xr:uid="{024A8D2D-A976-43CD-9868-AF997D985637}"/>
    <cellStyle name="HEADING, MINOR 2 4" xfId="35324" xr:uid="{B021FB44-0485-4E42-B6E5-9D39D23412A3}"/>
    <cellStyle name="HEADING, MINOR 2 5" xfId="36311" xr:uid="{4C216DDA-0445-4E6B-BC32-1B938894535E}"/>
    <cellStyle name="HEADING, MINOR 2 6" xfId="37686" xr:uid="{DC03F456-54CA-4D79-95D8-B480C4F8A58A}"/>
    <cellStyle name="HEADING, MINOR 2 7" xfId="24990" xr:uid="{2B461B8C-456B-4CDB-B094-0938E0D8AAD8}"/>
    <cellStyle name="HEADING, MINOR 3" xfId="14326" xr:uid="{801CA394-7951-4D5A-906E-E31AC82F7E21}"/>
    <cellStyle name="HEADING, MINOR 3 2" xfId="14569" xr:uid="{2B122A82-7C9D-4EF2-AA3C-BD095D67F453}"/>
    <cellStyle name="HEADING, MINOR 3 2 2" xfId="14604" xr:uid="{40708C34-B2C9-4EE6-A479-90BB4203A810}"/>
    <cellStyle name="HEADING, MINOR 3 2 2 2" xfId="35477" xr:uid="{BF6D8CC3-9308-47E6-94D1-33C063252C48}"/>
    <cellStyle name="HEADING, MINOR 3 2 2 3" xfId="37790" xr:uid="{71A44C9C-B2C9-4F55-B7C8-EF3E3BFB0CB9}"/>
    <cellStyle name="HEADING, MINOR 3 2 2 4" xfId="25108" xr:uid="{CDF6BCF6-3A4C-477A-A0DD-2F9808949C96}"/>
    <cellStyle name="HEADING, MINOR 3 2 3" xfId="35444" xr:uid="{0A4DF9E9-2E50-4D45-A083-E037A1FD9CBC}"/>
    <cellStyle name="HEADING, MINOR 3 2 4" xfId="37772" xr:uid="{990D30C6-82FD-4522-9C88-23CDA3B724CC}"/>
    <cellStyle name="HEADING, MINOR 3 2 5" xfId="25087" xr:uid="{29557AD9-1E9D-4EE4-877A-9E7D0B06D3BF}"/>
    <cellStyle name="HEADING, MINOR 3 3" xfId="35326" xr:uid="{C45CB3D1-F64E-41EE-B0EC-B2806990993C}"/>
    <cellStyle name="HEADING, MINOR 3 4" xfId="36313" xr:uid="{6B0BCAD9-12DD-4EA1-9C6D-46A5ED9603B0}"/>
    <cellStyle name="HEADING, MINOR 3 5" xfId="37688" xr:uid="{6FCDAE1E-9B44-428D-BCC9-5DF6F2F85569}"/>
    <cellStyle name="HEADING, MINOR 3 6" xfId="24992" xr:uid="{8840FF98-B56C-4BAB-BEB1-EA97BD7397DA}"/>
    <cellStyle name="HEADING, MINOR 4" xfId="14327" xr:uid="{304DB743-3A8B-4C54-9C44-E13734BD567B}"/>
    <cellStyle name="HEADING, MINOR 4 2" xfId="14605" xr:uid="{EECFEA91-54B7-469D-A865-27D787F808AF}"/>
    <cellStyle name="HEADING, MINOR 4 2 2" xfId="35478" xr:uid="{F55A330B-9FC7-470B-AC4D-17E4D3DC337D}"/>
    <cellStyle name="HEADING, MINOR 4 2 3" xfId="37791" xr:uid="{F501FBC2-7720-4515-8DA8-7EC69B408B8C}"/>
    <cellStyle name="HEADING, MINOR 4 2 4" xfId="25109" xr:uid="{C405E65E-9569-4D8C-8DF8-5C9892FF4430}"/>
    <cellStyle name="HEADING, MINOR 4 3" xfId="35327" xr:uid="{5F387791-911B-4A6D-A38B-D56650F5CFBD}"/>
    <cellStyle name="HEADING, MINOR 4 4" xfId="36314" xr:uid="{0D9CED3C-0573-4CD6-8A1A-717E3EF71637}"/>
    <cellStyle name="HEADING, MINOR 4 5" xfId="37689" xr:uid="{1A67FE75-3351-4F77-B93A-9560C9245D36}"/>
    <cellStyle name="HEADING, MINOR 4 6" xfId="24993" xr:uid="{61551BD0-0744-495F-B1C4-F47391A82F44}"/>
    <cellStyle name="HEADING, MINOR 5" xfId="14509" xr:uid="{443120B9-59FC-4DE3-ADB9-658EDC0690F2}"/>
    <cellStyle name="HEADING, MINOR 5 2" xfId="14606" xr:uid="{428CDCA9-D1AA-43CC-8CA0-BAEE80101159}"/>
    <cellStyle name="HEADING, MINOR 5 2 2" xfId="35479" xr:uid="{90A823ED-0436-49EE-B92A-F4AC4A9F92C7}"/>
    <cellStyle name="HEADING, MINOR 5 2 3" xfId="37792" xr:uid="{AACD1795-C64A-4051-A715-8DFBEB4349A4}"/>
    <cellStyle name="HEADING, MINOR 5 2 4" xfId="25110" xr:uid="{2F9A16CC-6811-4DCA-9792-5EE9C0A7C678}"/>
    <cellStyle name="HEADING, MINOR 5 3" xfId="35386" xr:uid="{90656868-32C2-487A-A924-FA7B3FCA0B84}"/>
    <cellStyle name="HEADING, MINOR 5 4" xfId="37721" xr:uid="{42C369C2-B3D2-4706-98D2-4E002598E1D6}"/>
    <cellStyle name="HEADING, MINOR 5 5" xfId="25031" xr:uid="{3EBECA17-52CD-432A-BA8F-AC17FB334B3B}"/>
    <cellStyle name="HEADING, MINOR 6" xfId="14323" xr:uid="{C55F7B92-26F2-49E6-8CD5-DE9B52EAE9EF}"/>
    <cellStyle name="HEADING, MINOR 6 2" xfId="14735" xr:uid="{F3B9A6A7-0D53-401E-BF53-FF6EDA555E77}"/>
    <cellStyle name="HEADING, MINOR 6 2 2" xfId="35606" xr:uid="{96FD2249-C597-4C13-8C04-F38F60EE8224}"/>
    <cellStyle name="HEADING, MINOR 6 2 3" xfId="37817" xr:uid="{F8AA6FBF-34EE-4F7C-9429-60D4E121EFE7}"/>
    <cellStyle name="HEADING, MINOR 6 2 4" xfId="25237" xr:uid="{B505D50F-1F60-4112-8836-1F9D42E4F787}"/>
    <cellStyle name="HEADING, MINOR 6 3" xfId="35323" xr:uid="{B9365FAB-6D6D-4AAA-ADB1-2FE0B518D1D1}"/>
    <cellStyle name="HEADING, MINOR 6 4" xfId="36310" xr:uid="{9186D877-A059-4041-9784-E4673A761EAF}"/>
    <cellStyle name="HEADING, MINOR 6 5" xfId="37685" xr:uid="{FF9B8A5F-8D72-4057-B9CD-17AEE5A7410E}"/>
    <cellStyle name="HEADING, MINOR 6 6" xfId="24989" xr:uid="{82FECF4D-FA7C-4329-A7BB-C96BDAFFD9FE}"/>
    <cellStyle name="HEADING, MINOR 7" xfId="14663" xr:uid="{6731FD79-6792-4784-8449-C616B5A31979}"/>
    <cellStyle name="HEADING, MINOR 7 2" xfId="35534" xr:uid="{FEAC15E7-49DD-4FB6-8C94-6FE1AFF65F20}"/>
    <cellStyle name="HEADING, MINOR 7 3" xfId="36410" xr:uid="{CF52352F-AC64-4D42-8EBA-1EC3E96BEF2A}"/>
    <cellStyle name="HEADING, MINOR 7 4" xfId="37806" xr:uid="{D3068EB4-64CD-4B01-95F9-51C63C924753}"/>
    <cellStyle name="HEADING, MINOR 7 5" xfId="25165" xr:uid="{10810AB7-8009-4844-ADDF-B0868E2BDE91}"/>
    <cellStyle name="HEADING, MINOR 8" xfId="35104" xr:uid="{71B66BB6-D61E-4153-A094-5EEAD2CEF693}"/>
    <cellStyle name="HEADING, MINOR 9" xfId="37542" xr:uid="{D8A5F31F-62C7-4090-ACF9-E565C39646BC}"/>
    <cellStyle name="HEADING, RIGHT" xfId="13590" xr:uid="{C247D9FB-9218-476C-AD9C-DC8DE80AC9DE}"/>
    <cellStyle name="HEADING,MAJOR" xfId="13591" xr:uid="{FCDD9580-B9E3-4085-A68F-1282E9E06B68}"/>
    <cellStyle name="HEADING,MAJOR 10" xfId="24812" xr:uid="{7DC74389-6168-44D5-A4B0-4E09F0900AED}"/>
    <cellStyle name="HEADING,MAJOR 2" xfId="14329" xr:uid="{70C2E474-E89F-4B80-824B-E9FD6EF34FCB}"/>
    <cellStyle name="HEADING,MAJOR 2 2" xfId="14330" xr:uid="{61F74CCC-BA7E-4924-AA28-1E575823E57E}"/>
    <cellStyle name="HEADING,MAJOR 2 2 2" xfId="14607" xr:uid="{1D365DB7-5AE3-4157-88D0-D2FE8634D07A}"/>
    <cellStyle name="HEADING,MAJOR 2 2 2 2" xfId="35480" xr:uid="{16D2F847-B0CE-49B6-8CBA-E6ECDA94CEA4}"/>
    <cellStyle name="HEADING,MAJOR 2 2 2 3" xfId="37793" xr:uid="{3C1CEEF4-2660-4762-8FD8-0D25F59242DF}"/>
    <cellStyle name="HEADING,MAJOR 2 2 2 4" xfId="25111" xr:uid="{6C515720-A224-4107-8284-91D18BC82188}"/>
    <cellStyle name="HEADING,MAJOR 2 2 3" xfId="35330" xr:uid="{9412A410-2AE6-4C83-B41D-FA59A172DD7E}"/>
    <cellStyle name="HEADING,MAJOR 2 2 4" xfId="36317" xr:uid="{AC55EF9D-C6FC-4380-8DBB-FE0B312FD37B}"/>
    <cellStyle name="HEADING,MAJOR 2 2 5" xfId="37692" xr:uid="{AACF3DFB-5F52-45DA-976D-D4F39C40FE49}"/>
    <cellStyle name="HEADING,MAJOR 2 2 6" xfId="24996" xr:uid="{CFF550CB-8E06-4867-9C6E-26F51455E94E}"/>
    <cellStyle name="HEADING,MAJOR 2 3" xfId="14608" xr:uid="{D0824409-CAC1-4FE8-8AFA-C6CD2B678DCC}"/>
    <cellStyle name="HEADING,MAJOR 2 3 2" xfId="35481" xr:uid="{10AABAA4-C58E-4BA9-B7CA-E92BF97F72B7}"/>
    <cellStyle name="HEADING,MAJOR 2 3 3" xfId="37794" xr:uid="{D2DB790A-5A33-405A-BBCA-B86BEAB4E9B9}"/>
    <cellStyle name="HEADING,MAJOR 2 3 4" xfId="25112" xr:uid="{5CBD602D-E3BA-407B-8768-D321337E2282}"/>
    <cellStyle name="HEADING,MAJOR 2 4" xfId="35329" xr:uid="{CA9394CF-FF53-4EC5-86B2-91BA10827024}"/>
    <cellStyle name="HEADING,MAJOR 2 5" xfId="36316" xr:uid="{142C8FEB-B113-4A3C-9E91-6E97954BBCCF}"/>
    <cellStyle name="HEADING,MAJOR 2 6" xfId="37691" xr:uid="{C0710D6B-A172-409B-BD4B-DD1694D381FB}"/>
    <cellStyle name="HEADING,MAJOR 2 7" xfId="24995" xr:uid="{3D27DADA-EB80-4546-81D4-E866D4B689AC}"/>
    <cellStyle name="HEADING,MAJOR 3" xfId="14331" xr:uid="{C3A37A27-C25F-4DE0-A2E9-47087DF86E90}"/>
    <cellStyle name="HEADING,MAJOR 3 2" xfId="14570" xr:uid="{6848E2B5-31F9-47FD-ADEA-2BEA30279071}"/>
    <cellStyle name="HEADING,MAJOR 3 2 2" xfId="14609" xr:uid="{BC24044A-0840-41BB-B311-AA2631DB6A3B}"/>
    <cellStyle name="HEADING,MAJOR 3 2 2 2" xfId="35482" xr:uid="{1F43004C-1628-499F-81BF-C09CC323E50D}"/>
    <cellStyle name="HEADING,MAJOR 3 2 2 3" xfId="37795" xr:uid="{8E45012B-A5B6-4032-ABBD-3125B9E70FAD}"/>
    <cellStyle name="HEADING,MAJOR 3 2 2 4" xfId="25113" xr:uid="{FFB1589E-4409-4BF4-B0F6-1A223B1FC2E4}"/>
    <cellStyle name="HEADING,MAJOR 3 2 3" xfId="35445" xr:uid="{07C7B149-2E5A-4414-BF3B-4D5FF0334323}"/>
    <cellStyle name="HEADING,MAJOR 3 2 4" xfId="37773" xr:uid="{F8A45F42-0E97-4B60-AF1F-7D2D52B6E784}"/>
    <cellStyle name="HEADING,MAJOR 3 2 5" xfId="25088" xr:uid="{967FF0E6-F805-4B0D-808A-619CF36997B7}"/>
    <cellStyle name="HEADING,MAJOR 3 3" xfId="35331" xr:uid="{A9E992BC-8290-48A2-938C-79E306B15349}"/>
    <cellStyle name="HEADING,MAJOR 3 4" xfId="36318" xr:uid="{042F6563-ACDC-43B3-BBA7-9EBE4F989352}"/>
    <cellStyle name="HEADING,MAJOR 3 5" xfId="37693" xr:uid="{FDBBCB3A-227A-43F6-9DE6-9C711A3B9381}"/>
    <cellStyle name="HEADING,MAJOR 3 6" xfId="24997" xr:uid="{03F3CFA2-2CEA-40F2-A4BC-276DD6BA3010}"/>
    <cellStyle name="HEADING,MAJOR 4" xfId="14332" xr:uid="{3E360988-F9BE-4733-929E-661B8028C67B}"/>
    <cellStyle name="HEADING,MAJOR 4 2" xfId="14610" xr:uid="{0B3D5FFE-BC69-4909-8314-7CEFB04796BD}"/>
    <cellStyle name="HEADING,MAJOR 4 2 2" xfId="35483" xr:uid="{9ED419BC-B9AA-4046-8A4F-9B54FE95AE73}"/>
    <cellStyle name="HEADING,MAJOR 4 2 3" xfId="37796" xr:uid="{FDE41932-3683-4DD5-A45E-069EF924684A}"/>
    <cellStyle name="HEADING,MAJOR 4 2 4" xfId="25114" xr:uid="{795CBBFC-58D5-4163-A462-A08832232D1B}"/>
    <cellStyle name="HEADING,MAJOR 4 3" xfId="35332" xr:uid="{58ACAC3E-C295-4625-B53F-402D4F17EB76}"/>
    <cellStyle name="HEADING,MAJOR 4 4" xfId="36319" xr:uid="{9AEC19EB-AF9D-4745-B12F-D9F9EFE03C34}"/>
    <cellStyle name="HEADING,MAJOR 4 5" xfId="37694" xr:uid="{95E14E84-FD4A-4481-A3CC-E123DBEBE877}"/>
    <cellStyle name="HEADING,MAJOR 4 6" xfId="24998" xr:uid="{EF16DE1D-BD31-4ADA-9D41-674B98652DD3}"/>
    <cellStyle name="HEADING,MAJOR 5" xfId="14510" xr:uid="{F81C7B98-B700-4EA5-B35E-7AF01DE0160B}"/>
    <cellStyle name="HEADING,MAJOR 5 2" xfId="14611" xr:uid="{625C2172-A4B4-430D-ABFF-AADAE221F17A}"/>
    <cellStyle name="HEADING,MAJOR 5 2 2" xfId="35484" xr:uid="{5D24930D-16C3-47F4-8513-175D10380E21}"/>
    <cellStyle name="HEADING,MAJOR 5 2 3" xfId="37797" xr:uid="{991B45CF-9A41-4B16-9E1E-31E0CA0C44F3}"/>
    <cellStyle name="HEADING,MAJOR 5 2 4" xfId="25115" xr:uid="{0AFC1AD5-6A84-465B-A897-E3E1EEC88018}"/>
    <cellStyle name="HEADING,MAJOR 5 3" xfId="35387" xr:uid="{8AAF2211-6EC6-48E3-B3A8-A3F905859DC7}"/>
    <cellStyle name="HEADING,MAJOR 5 4" xfId="37722" xr:uid="{4F77E512-B0A2-49F0-B4BC-E8E030DAEACB}"/>
    <cellStyle name="HEADING,MAJOR 5 5" xfId="25032" xr:uid="{8AEEBF26-7ACF-408C-89FE-5AF4BB71D283}"/>
    <cellStyle name="HEADING,MAJOR 6" xfId="14328" xr:uid="{8623F591-0F56-4A26-BCB9-F07BB84A9395}"/>
    <cellStyle name="HEADING,MAJOR 6 2" xfId="14736" xr:uid="{A37E6C22-EC41-4918-A23B-11405CAABF79}"/>
    <cellStyle name="HEADING,MAJOR 6 2 2" xfId="35607" xr:uid="{D221B68F-D1A7-418C-B640-8FF08878C313}"/>
    <cellStyle name="HEADING,MAJOR 6 2 3" xfId="37818" xr:uid="{79E4FA69-2BF8-4235-8C54-C3F6845093FA}"/>
    <cellStyle name="HEADING,MAJOR 6 2 4" xfId="25238" xr:uid="{1DD96FCE-762D-4EB7-80A8-0D985E0205A2}"/>
    <cellStyle name="HEADING,MAJOR 6 3" xfId="35328" xr:uid="{87391753-A63D-48EA-B00E-C0DA88404B12}"/>
    <cellStyle name="HEADING,MAJOR 6 4" xfId="36315" xr:uid="{5C05B631-D071-440F-8247-B07B8BF21B00}"/>
    <cellStyle name="HEADING,MAJOR 6 5" xfId="37690" xr:uid="{E0538AE6-6E07-424A-B729-7AE2AF8773B6}"/>
    <cellStyle name="HEADING,MAJOR 6 6" xfId="24994" xr:uid="{DF07DAAD-E2B2-42D4-A522-19868759E583}"/>
    <cellStyle name="HEADING,MAJOR 7" xfId="14664" xr:uid="{9CE42A35-C76C-489B-975C-074876693A64}"/>
    <cellStyle name="HEADING,MAJOR 7 2" xfId="35535" xr:uid="{B43F7843-2C89-41B8-86DA-6E1A78319F54}"/>
    <cellStyle name="HEADING,MAJOR 7 3" xfId="36411" xr:uid="{A15DF54A-C9E0-4A82-83AA-D6A2BEF3342F}"/>
    <cellStyle name="HEADING,MAJOR 7 4" xfId="37807" xr:uid="{28427EA8-F60B-4B6E-A44D-9642FEFFE9FE}"/>
    <cellStyle name="HEADING,MAJOR 7 5" xfId="25166" xr:uid="{9D18E2EC-7943-43CD-9B67-E467F080F758}"/>
    <cellStyle name="HEADING,MAJOR 8" xfId="35105" xr:uid="{4375990B-BCE7-4CBF-8271-A15041147AD7}"/>
    <cellStyle name="HEADING,MAJOR 9" xfId="37543" xr:uid="{DF04A64E-F0CE-4120-B2D2-C5EE2E561216}"/>
    <cellStyle name="HEADING1" xfId="2095" xr:uid="{CB43D618-4B6A-4E38-AA52-BC6019424514}"/>
    <cellStyle name="HEADING1 2" xfId="2096" xr:uid="{8E8A3A2D-9ABB-4729-9189-6EC6EFCC1B1F}"/>
    <cellStyle name="HEADING1 3" xfId="2097" xr:uid="{2112057E-A0FF-41AA-A6A3-F8EA6880593C}"/>
    <cellStyle name="HEADING1 4" xfId="2098" xr:uid="{AAED0B05-3FE0-4675-936F-CB59F1F07A56}"/>
    <cellStyle name="Heading1 5" xfId="14333" xr:uid="{910FF82D-8557-49E9-9A1F-4D4FF6838485}"/>
    <cellStyle name="Heading1 6" xfId="15104" xr:uid="{609E5106-F865-4A17-A674-F364F15648B7}"/>
    <cellStyle name="HEADING2" xfId="2099" xr:uid="{54BE0D86-0FE3-4AA6-AC8F-9DC2FA12BAE1}"/>
    <cellStyle name="HEADING2 2" xfId="2100" xr:uid="{5651FDA0-DBD8-41FE-B173-F49BE528800D}"/>
    <cellStyle name="HEADING2 3" xfId="2101" xr:uid="{3A55C969-4B6A-4436-8D29-1FF957DB4FA1}"/>
    <cellStyle name="HEADING2 4" xfId="2102" xr:uid="{13B2EACE-5286-4D4E-A577-B0A9C9E811AB}"/>
    <cellStyle name="Heading2 5" xfId="14334" xr:uid="{B08FE4A4-9C15-45DA-95DB-8CB5D32EF9C9}"/>
    <cellStyle name="Heading2 6" xfId="15105" xr:uid="{718EC511-D317-45D0-901A-ED9CA04000C7}"/>
    <cellStyle name="HEADINGS" xfId="13592" xr:uid="{081A203F-5C9F-4076-8FBD-36D64A2FC998}"/>
    <cellStyle name="HEADINGS 2" xfId="35106" xr:uid="{FC652904-D776-4164-ACA0-7B52C2DEE907}"/>
    <cellStyle name="HEADINGS 3" xfId="36247" xr:uid="{03ECA229-525D-4E28-BB5E-E6B63A5DCDEF}"/>
    <cellStyle name="HEADINGSTOP" xfId="13593" xr:uid="{1BD56403-DED7-4314-9993-121E058D7B67}"/>
    <cellStyle name="Hyperlink 10" xfId="40443" xr:uid="{ECF65FA1-EBB2-437F-B3E2-B0B718DC16AD}"/>
    <cellStyle name="Hyperlink 10 2" xfId="42638" xr:uid="{D9183C93-E183-4259-A2F4-99190E9ED289}"/>
    <cellStyle name="Hyperlink 11" xfId="41793" xr:uid="{96918C1A-28FD-4C98-AEBB-526E42CC31D1}"/>
    <cellStyle name="Hyperlink 12" xfId="182" xr:uid="{00E63DAD-2DC3-480B-A3C1-1DCEC74FD0C3}"/>
    <cellStyle name="Hyperlink 13" xfId="42339" xr:uid="{887346D0-2B64-4AA6-8ADD-8769A355B35C}"/>
    <cellStyle name="Hyperlink 14" xfId="42350" xr:uid="{5F5AFC10-C3D9-4790-97D1-C44EB715F2C3}"/>
    <cellStyle name="Hyperlink 14 2" xfId="42490" xr:uid="{6C90B32C-3365-45D8-B49E-0B61F38491E8}"/>
    <cellStyle name="Hyperlink 15" xfId="42506" xr:uid="{8617850F-F8E7-4447-9CE4-72C84D25BF61}"/>
    <cellStyle name="Hyperlink 16" xfId="47065" xr:uid="{A6722425-8C89-4259-B77D-A51EF1FA65D7}"/>
    <cellStyle name="Hyperlink 2" xfId="61" xr:uid="{87526D3E-C431-459F-8A81-CE72B9224928}"/>
    <cellStyle name="Hyperlink 2 2" xfId="67" xr:uid="{1EC15766-394E-4224-AAE7-4ED262FE018D}"/>
    <cellStyle name="Hyperlink 2 2 2" xfId="13595" xr:uid="{FC0A1676-72A3-4C4F-B299-4FBF3EC3EE58}"/>
    <cellStyle name="Hyperlink 2 2 2 2" xfId="42462" xr:uid="{E40D5D51-A85C-40DB-A021-A685B5F6A6F8}"/>
    <cellStyle name="Hyperlink 2 2 2 3" xfId="43947" xr:uid="{43F6AB32-6B61-49B9-899A-A010BBB06DFE}"/>
    <cellStyle name="Hyperlink 2 2 3" xfId="1242" xr:uid="{31BED554-36C4-4D87-A09B-7D33B2BAB343}"/>
    <cellStyle name="Hyperlink 2 2 3 2" xfId="43925" xr:uid="{1AE31130-8787-49B7-8942-3A54A5A6DEF4}"/>
    <cellStyle name="Hyperlink 2 2 4" xfId="485" xr:uid="{25AD1E36-8297-42A5-8166-C546E6C5110B}"/>
    <cellStyle name="Hyperlink 2 2 4 2" xfId="42401" xr:uid="{D51AF22E-0327-42CE-82C1-7F35F34413E9}"/>
    <cellStyle name="Hyperlink 2 2 5" xfId="42358" xr:uid="{9073416A-D880-48D9-86AB-C0FD34630434}"/>
    <cellStyle name="Hyperlink 2 2 6" xfId="47052" xr:uid="{EDC6EF72-EC86-4ED0-84D3-99652341A74E}"/>
    <cellStyle name="Hyperlink 2 3" xfId="13596" xr:uid="{CBB7843B-7A73-4479-8DD8-99BE6F762C0D}"/>
    <cellStyle name="Hyperlink 2 3 2" xfId="42387" xr:uid="{8EA94BAF-AF18-4444-B57A-6A4F36DE0709}"/>
    <cellStyle name="Hyperlink 2 4" xfId="13594" xr:uid="{420D0531-37D8-4010-91A4-23483FEDD35F}"/>
    <cellStyle name="Hyperlink 2 4 2" xfId="43923" xr:uid="{EDA56258-F839-4949-959A-67BF9A1C3E38}"/>
    <cellStyle name="Hyperlink 2 5" xfId="2103" xr:uid="{8C64CE4B-16A1-46CB-A366-FA2237794E01}"/>
    <cellStyle name="Hyperlink 2 6" xfId="15236" xr:uid="{719F4F3A-55D2-4640-9645-58168638B749}"/>
    <cellStyle name="Hyperlink 2 7" xfId="1222" xr:uid="{A12E877B-FE4B-40BF-809E-B5AA8DAF1ECE}"/>
    <cellStyle name="Hyperlink 2 8" xfId="127" xr:uid="{1CE5BC87-3DB1-480A-80B0-F11AB6911C13}"/>
    <cellStyle name="Hyperlink 2 9" xfId="42352" xr:uid="{5C9570CB-8819-4DC7-ADF4-2CAC05F3F7C6}"/>
    <cellStyle name="Hyperlink 25" xfId="14335" xr:uid="{6FB139AC-5BC1-4C41-91FF-138A02BB36F3}"/>
    <cellStyle name="Hyperlink 25 2" xfId="14336" xr:uid="{BE3F274C-3A16-4F83-B97A-8C7FAD9CC4B1}"/>
    <cellStyle name="Hyperlink 25_02 Feb  2012 BS Reconciliations Thailand" xfId="14337" xr:uid="{405F4112-F545-4C62-8019-9AA4E365A778}"/>
    <cellStyle name="Hyperlink 3" xfId="64" xr:uid="{AA4594F8-79AC-4BE2-94C9-A6470FBC1FA1}"/>
    <cellStyle name="Hyperlink 3 2" xfId="14338" xr:uid="{77A034BE-0DA0-4F1E-9B21-8DC2FD3939F6}"/>
    <cellStyle name="Hyperlink 3 2 2" xfId="42369" xr:uid="{DC2A15E4-D7BC-45AC-AC97-F25F029EE8FC}"/>
    <cellStyle name="Hyperlink 3 2 3" xfId="43310" xr:uid="{95783333-14F8-47EE-A6E9-B809001A81E7}"/>
    <cellStyle name="Hyperlink 3 2 4" xfId="47049" xr:uid="{6AAD7E9D-0BB2-4968-9E12-27A1C2B89DC3}"/>
    <cellStyle name="Hyperlink 3 3" xfId="13597" xr:uid="{8A308716-7F95-499D-AD18-C02CDD7C5BFF}"/>
    <cellStyle name="Hyperlink 3 3 2" xfId="42391" xr:uid="{38B53A30-D615-4B7E-9A46-2ED0D7A9A57F}"/>
    <cellStyle name="Hyperlink 3 3 3" xfId="42721" xr:uid="{C6D40972-1B41-46EB-8C07-BDB39051A5D7}"/>
    <cellStyle name="Hyperlink 3 4" xfId="2104" xr:uid="{58799827-27DE-4AAA-8062-04911CA70B17}"/>
    <cellStyle name="Hyperlink 3 4 2" xfId="43926" xr:uid="{A049BCB3-DC33-42FB-AA5C-E904981C0DD8}"/>
    <cellStyle name="Hyperlink 3 5" xfId="194" xr:uid="{B76B10B6-E0CC-4F72-A296-F97BD20774C2}"/>
    <cellStyle name="Hyperlink 3 6" xfId="148" xr:uid="{87842E36-38D4-46B1-84FD-302C8ABBDB24}"/>
    <cellStyle name="Hyperlink 3 7" xfId="42360" xr:uid="{7AE4D4D1-BB6C-47B0-8BFF-B591FA7AC0AA}"/>
    <cellStyle name="Hyperlink 3 7 2" xfId="42497" xr:uid="{F9F77350-6187-4AB6-828A-A77CC6C6E597}"/>
    <cellStyle name="Hyperlink 3 8" xfId="42699" xr:uid="{33F59855-0B63-4857-AA1C-349B2E9A6125}"/>
    <cellStyle name="Hyperlink 3 9" xfId="46977" xr:uid="{10F8BA22-7CAD-4C16-AFFA-91015D80BAC3}"/>
    <cellStyle name="Hyperlink 4" xfId="58" xr:uid="{82E8FDB5-E45D-4894-AEC8-73AAEC5A252C}"/>
    <cellStyle name="Hyperlink 4 2" xfId="14339" xr:uid="{807D598B-D475-46C6-8AFF-A6824AE727AF}"/>
    <cellStyle name="Hyperlink 4 2 2" xfId="42397" xr:uid="{5665134B-8850-44E3-8E78-5D09520BB557}"/>
    <cellStyle name="Hyperlink 4 2 3" xfId="42396" xr:uid="{87D19AA3-7661-416B-944E-5594CA8D2EB4}"/>
    <cellStyle name="Hyperlink 4 3" xfId="13598" xr:uid="{E65C9A07-63C6-4F8F-AB7F-030AA0FDDBBE}"/>
    <cellStyle name="Hyperlink 4 3 2" xfId="42392" xr:uid="{8503DC6E-E42D-4147-9541-A522D2D8E999}"/>
    <cellStyle name="Hyperlink 4 3 3" xfId="43978" xr:uid="{D4CE7706-2993-4740-88E2-EF9A4E9A642F}"/>
    <cellStyle name="Hyperlink 4 4" xfId="2105" xr:uid="{5E7F3368-18A9-4BA9-BAEF-5D62FC401907}"/>
    <cellStyle name="Hyperlink 4 5" xfId="186" xr:uid="{6582DCAE-1C40-4ADA-A553-29EF22D2DBE1}"/>
    <cellStyle name="Hyperlink 4 6" xfId="141" xr:uid="{4ED17D65-FF33-437B-A096-60ECC5921267}"/>
    <cellStyle name="Hyperlink 4 7" xfId="47062" xr:uid="{E7CA2102-37ED-48F4-B68A-8D7238D11A4C}"/>
    <cellStyle name="Hyperlink 5" xfId="125" xr:uid="{50A68EF7-0508-48DF-9578-6E1E538208DF}"/>
    <cellStyle name="Hyperlink 5 2" xfId="474" xr:uid="{4892ABE4-31C4-4F36-ABDE-10C78F8BC3C3}"/>
    <cellStyle name="Hyperlink 5 2 2" xfId="14518" xr:uid="{479243AC-AAA7-434C-86C2-BD37D1F245EA}"/>
    <cellStyle name="Hyperlink 5 3" xfId="13599" xr:uid="{3F004DB6-7C4D-46FE-8EDD-C934D3471B00}"/>
    <cellStyle name="Hyperlink 5 4" xfId="2924" xr:uid="{F4775014-74E2-4366-B579-6427CE6D4C7F}"/>
    <cellStyle name="Hyperlink 5 5" xfId="210" xr:uid="{AE366DB4-5ED3-4510-9749-39FE59257FBD}"/>
    <cellStyle name="Hyperlink 6" xfId="166" xr:uid="{FE080152-4FF1-49F7-A0A9-4354EEFE5A06}"/>
    <cellStyle name="Hyperlink 6 2" xfId="1230" xr:uid="{D52989B4-4101-497A-9EC4-72BA4FB237BB}"/>
    <cellStyle name="Hyperlink 6 3" xfId="42460" xr:uid="{EF6FEA2B-0FDF-4F79-A333-48DE42251B0A}"/>
    <cellStyle name="Hyperlink 6 4" xfId="42733" xr:uid="{5A4D6287-C0AC-40D2-B738-BD20DFF5986B}"/>
    <cellStyle name="Hyperlink 7" xfId="1249" xr:uid="{8044CF07-5AE6-4895-B1A2-9678809E4F26}"/>
    <cellStyle name="Hyperlink 7 2" xfId="43918" xr:uid="{26A0CA8A-C969-4D9E-B2CD-BF9B6FCDFB3C}"/>
    <cellStyle name="Hyperlink 8" xfId="15235" xr:uid="{F051C0B2-570E-4194-A426-B8A1D2ADCDC5}"/>
    <cellStyle name="Hyperlink 8 2" xfId="46965" xr:uid="{F0A7464E-6CA0-47F1-A616-C0A1682A8594}"/>
    <cellStyle name="Hyperlink 9" xfId="36552" xr:uid="{16B1780E-F2A8-44B2-9246-7F5D3C1D0B19}"/>
    <cellStyle name="Input" xfId="15" builtinId="20" customBuiltin="1"/>
    <cellStyle name="Input [yellow]" xfId="2106" xr:uid="{0251FDDF-26DF-4025-974B-A96E23CBDEE3}"/>
    <cellStyle name="Input [yellow] 2" xfId="2107" xr:uid="{E5707DE6-2370-4BFE-AEF7-6A5564A33BFE}"/>
    <cellStyle name="Input [yellow] 2 2" xfId="2108" xr:uid="{E913B367-629D-491E-A22D-DDEAAA138772}"/>
    <cellStyle name="Input [yellow] 2 2 2" xfId="2796" xr:uid="{60A4F549-4402-416E-8143-E71187B9498C}"/>
    <cellStyle name="Input [yellow] 2 2 2 2" xfId="3924" xr:uid="{AD97CC59-1A24-4A3A-918E-E3C77642839D}"/>
    <cellStyle name="Input [yellow] 2 2 2 3" xfId="4681" xr:uid="{7DF575FD-7981-47EA-A949-2F4D266B5D61}"/>
    <cellStyle name="Input [yellow] 2 2 2 4" xfId="8055" xr:uid="{4A89E505-6B53-4EEB-B4F3-7DAD96661EF7}"/>
    <cellStyle name="Input [yellow] 2 2 2 4 2" xfId="12668" xr:uid="{793A0562-87E4-4106-ACA7-1D26C0C39DA5}"/>
    <cellStyle name="Input [yellow] 2 2 2 4 3" xfId="30599" xr:uid="{43B4EA46-FB9C-4C7F-BE5C-E1742934A1E4}"/>
    <cellStyle name="Input [yellow] 2 2 2 4 4" xfId="20313" xr:uid="{436B63D7-695A-42B7-8059-F4816A3850E8}"/>
    <cellStyle name="Input [yellow] 2 2 2 5" xfId="14612" xr:uid="{9D0EE9C7-47BE-4619-941C-230203FF89D3}"/>
    <cellStyle name="Input [yellow] 2 2 2 5 2" xfId="35485" xr:uid="{0FFEAA4E-E582-4A01-B6AA-B71BCF1D13D2}"/>
    <cellStyle name="Input [yellow] 2 2 2 5 3" xfId="25116" xr:uid="{9E41C3E4-C36F-4514-A8A5-0FF9818BFD39}"/>
    <cellStyle name="Input [yellow] 2 2 3" xfId="2961" xr:uid="{58A82FA9-09C6-483D-B29C-8E332AD284A1}"/>
    <cellStyle name="Input [yellow] 2 2 3 10" xfId="7365" xr:uid="{D8323E9D-6428-4D5C-8042-6C8CE8649C64}"/>
    <cellStyle name="Input [yellow] 2 2 3 10 2" xfId="11992" xr:uid="{D9605059-A5E3-4761-BE5E-729898CAF1E1}"/>
    <cellStyle name="Input [yellow] 2 2 3 10 2 2" xfId="34014" xr:uid="{D0E4B3A6-9B44-44C4-9E04-564753A1A186}"/>
    <cellStyle name="Input [yellow] 2 2 3 10 2 3" xfId="23774" xr:uid="{96F25A34-31E5-4879-A546-BA2ECCCDA8D5}"/>
    <cellStyle name="Input [yellow] 2 2 3 10 3" xfId="29945" xr:uid="{35A4A87A-EB52-4D7B-875E-C2ADB01B329F}"/>
    <cellStyle name="Input [yellow] 2 2 3 10 4" xfId="19662" xr:uid="{E6F705BE-25BB-47B1-BD8E-8D6DCA5772AD}"/>
    <cellStyle name="Input [yellow] 2 2 3 11" xfId="5821" xr:uid="{BCB2D6F9-AB88-4379-8F6B-F4F44CEF8A97}"/>
    <cellStyle name="Input [yellow] 2 2 3 11 2" xfId="10606" xr:uid="{212F8409-19B8-4CFE-BA5F-0B03FC35D58D}"/>
    <cellStyle name="Input [yellow] 2 2 3 11 2 2" xfId="32783" xr:uid="{F1CC8E22-6B54-4102-B7AB-CB8CC84FCF1E}"/>
    <cellStyle name="Input [yellow] 2 2 3 11 2 3" xfId="22529" xr:uid="{34011218-D474-4DCD-AF08-1DA48CA22992}"/>
    <cellStyle name="Input [yellow] 2 2 3 11 3" xfId="28583" xr:uid="{A14DADA3-ED8F-4C8E-B570-91E653ACAB28}"/>
    <cellStyle name="Input [yellow] 2 2 3 11 4" xfId="18286" xr:uid="{CE71C082-75EB-4878-BE04-DFB67DDE6AFB}"/>
    <cellStyle name="Input [yellow] 2 2 3 12" xfId="26345" xr:uid="{0C2598FA-EA0F-4AB1-9911-3F72BC7A722A}"/>
    <cellStyle name="Input [yellow] 2 2 3 13" xfId="15935" xr:uid="{357A2DC7-CE02-4B80-8300-3331EF95F1A3}"/>
    <cellStyle name="Input [yellow] 2 2 3 2" xfId="3925" xr:uid="{5523CBD8-F37F-4719-A33C-9A4EA77C5768}"/>
    <cellStyle name="Input [yellow] 2 2 3 3" xfId="4840" xr:uid="{D2095D57-93C6-4705-BB3A-F48BA9F7DAC1}"/>
    <cellStyle name="Input [yellow] 2 2 3 4" xfId="5358" xr:uid="{46435336-FFDC-4104-9AFA-F70417510CD6}"/>
    <cellStyle name="Input [yellow] 2 2 3 4 2" xfId="10217" xr:uid="{102B621D-6F43-4C12-80EF-19B62FFE826D}"/>
    <cellStyle name="Input [yellow] 2 2 3 4 2 2" xfId="32453" xr:uid="{298FB332-0F6D-463E-AA34-156E84F62F88}"/>
    <cellStyle name="Input [yellow] 2 2 3 4 2 3" xfId="22198" xr:uid="{869B5035-7A1F-4533-9DC3-E2D47503D773}"/>
    <cellStyle name="Input [yellow] 2 2 3 5" xfId="5976" xr:uid="{0E1D1568-4B20-43F4-875E-0B870DB43D63}"/>
    <cellStyle name="Input [yellow] 2 2 3 5 2" xfId="10745" xr:uid="{6B405530-AA9A-4DB9-9ABA-4B225BA6C175}"/>
    <cellStyle name="Input [yellow] 2 2 3 5 2 2" xfId="32907" xr:uid="{C72193D3-0975-4FA2-B3BB-987A4ACC74B8}"/>
    <cellStyle name="Input [yellow] 2 2 3 5 2 3" xfId="22657" xr:uid="{630D6C14-2F5A-4358-90BC-01CB1673D098}"/>
    <cellStyle name="Input [yellow] 2 2 3 5 3" xfId="28717" xr:uid="{933996FB-63F4-43C7-A5AB-F333B8438E8F}"/>
    <cellStyle name="Input [yellow] 2 2 3 5 4" xfId="18420" xr:uid="{3401335A-4964-451D-8343-BC36814F6A92}"/>
    <cellStyle name="Input [yellow] 2 2 3 6" xfId="6364" xr:uid="{8E062328-37CF-4ED2-9987-759C9B760BB2}"/>
    <cellStyle name="Input [yellow] 2 2 3 6 2" xfId="11106" xr:uid="{0DDFDEC6-83EE-4FB0-9040-2693E8AA5CCA}"/>
    <cellStyle name="Input [yellow] 2 2 3 6 2 2" xfId="33239" xr:uid="{45DE2FC5-7647-49AF-BB40-2B3A04E42294}"/>
    <cellStyle name="Input [yellow] 2 2 3 6 2 3" xfId="22991" xr:uid="{746CE381-F93F-47A9-A172-C32C69ACABD1}"/>
    <cellStyle name="Input [yellow] 2 2 3 6 3" xfId="29066" xr:uid="{93FAE547-CF03-4F3E-8219-39EA2E58100A}"/>
    <cellStyle name="Input [yellow] 2 2 3 6 4" xfId="18772" xr:uid="{76A7ED7C-ED89-46D0-A349-83B4F2317A52}"/>
    <cellStyle name="Input [yellow] 2 2 3 7" xfId="3687" xr:uid="{5E8407C0-B615-4BAB-B1B5-9BF2F495E696}"/>
    <cellStyle name="Input [yellow] 2 2 3 8" xfId="3973" xr:uid="{41C82FE5-A404-4818-B8F0-C17B270D3CE9}"/>
    <cellStyle name="Input [yellow] 2 2 3 8 2" xfId="27039" xr:uid="{F5CA33A6-5CBF-41FC-9D97-4E05D6C6A948}"/>
    <cellStyle name="Input [yellow] 2 2 3 8 3" xfId="16706" xr:uid="{CD290C39-8147-446F-B110-AE758F95D6C0}"/>
    <cellStyle name="Input [yellow] 2 2 3 9" xfId="6974" xr:uid="{C4FF9C8B-3E86-40C5-B645-5C267B2F17C0}"/>
    <cellStyle name="Input [yellow] 2 2 3 9 2" xfId="11606" xr:uid="{960D609B-0C99-4EE7-98DD-087943D11992}"/>
    <cellStyle name="Input [yellow] 2 2 3 9 2 2" xfId="33665" xr:uid="{B00FBA6D-4683-4782-BBE0-77B7F1743318}"/>
    <cellStyle name="Input [yellow] 2 2 3 9 2 3" xfId="23423" xr:uid="{EFA994D4-3CB7-42E0-AAB5-E57FDCA2E22D}"/>
    <cellStyle name="Input [yellow] 2 2 3 9 3" xfId="29598" xr:uid="{71787ADD-1222-4C76-8B90-C2F7BA661EA8}"/>
    <cellStyle name="Input [yellow] 2 2 3 9 4" xfId="19310" xr:uid="{924A526B-2569-4F4B-8F1B-6CCAD5FEEEEE}"/>
    <cellStyle name="Input [yellow] 2 2 4" xfId="3118" xr:uid="{B1DC9001-6526-49A9-AD10-6BB30027EDA1}"/>
    <cellStyle name="Input [yellow] 2 2 4 2" xfId="3926" xr:uid="{871CF072-EF4B-432D-8932-733A21BDB5F4}"/>
    <cellStyle name="Input [yellow] 2 2 4 3" xfId="5014" xr:uid="{1CB9222A-DC3D-435E-996A-00AC6939404E}"/>
    <cellStyle name="Input [yellow] 2 2 4 4" xfId="8336" xr:uid="{88F861BF-72F5-4730-87A3-8FF13B65FA2E}"/>
    <cellStyle name="Input [yellow] 2 2 4 4 2" xfId="12933" xr:uid="{0BD53D65-BDBB-440B-8725-E893B10DDA89}"/>
    <cellStyle name="Input [yellow] 2 2 4 4 3" xfId="30880" xr:uid="{EC760E89-C98A-4C14-8743-BF5B86522326}"/>
    <cellStyle name="Input [yellow] 2 2 4 4 4" xfId="20579" xr:uid="{663F5B8F-0ED1-4F88-BE45-C00A93442570}"/>
    <cellStyle name="Input [yellow] 2 2 5" xfId="3923" xr:uid="{208CD688-1CD5-498A-AB75-E96BAB9B279A}"/>
    <cellStyle name="Input [yellow] 2 2 6" xfId="14342" xr:uid="{3D0A438C-F918-4BA9-ACF2-4CC3B9F7B95C}"/>
    <cellStyle name="Input [yellow] 2 2 6 2" xfId="35335" xr:uid="{D100F51E-A52C-4408-A68A-A71282F558AB}"/>
    <cellStyle name="Input [yellow] 2 2 6 3" xfId="36322" xr:uid="{9D1EA90E-5521-4BFA-9131-8D026A8303C6}"/>
    <cellStyle name="Input [yellow] 2 2 6 4" xfId="25001" xr:uid="{89F6F923-ADBD-460C-8603-BF2E20F8E566}"/>
    <cellStyle name="Input [yellow] 2 3" xfId="2109" xr:uid="{EB141293-82AD-439E-A68C-62B31905B515}"/>
    <cellStyle name="Input [yellow] 2 3 2" xfId="2948" xr:uid="{BC744D39-681A-46FA-B78D-B736A0260177}"/>
    <cellStyle name="Input [yellow] 2 3 2 10" xfId="7352" xr:uid="{714E0362-4469-4450-95D6-A0FB225F77AF}"/>
    <cellStyle name="Input [yellow] 2 3 2 10 2" xfId="11979" xr:uid="{927863BE-A7A3-4D7F-8DF9-E14421439BDE}"/>
    <cellStyle name="Input [yellow] 2 3 2 10 2 2" xfId="34002" xr:uid="{AD2BAEBB-0B2C-4251-A99E-1C87CE088227}"/>
    <cellStyle name="Input [yellow] 2 3 2 10 2 3" xfId="23761" xr:uid="{203A4BAC-1D2B-4FB2-A562-5C4377B38342}"/>
    <cellStyle name="Input [yellow] 2 3 2 10 3" xfId="29933" xr:uid="{B388488E-94C8-4949-AB2A-00DFB0E779B6}"/>
    <cellStyle name="Input [yellow] 2 3 2 10 4" xfId="19649" xr:uid="{3DF30DC4-9555-428C-AE42-9826530FDF38}"/>
    <cellStyle name="Input [yellow] 2 3 2 11" xfId="4531" xr:uid="{0D959666-6315-4499-9301-22DADB846EDD}"/>
    <cellStyle name="Input [yellow] 2 3 2 11 2" xfId="9547" xr:uid="{7D1A9F50-0D0F-4591-9AD8-51366B015E09}"/>
    <cellStyle name="Input [yellow] 2 3 2 11 2 2" xfId="31815" xr:uid="{D32F1CB2-3213-4AB2-8B9C-551EAB6C0A55}"/>
    <cellStyle name="Input [yellow] 2 3 2 11 2 3" xfId="21552" xr:uid="{25A23579-A5CD-4FEF-9CC3-69EC7B352CB5}"/>
    <cellStyle name="Input [yellow] 2 3 2 11 3" xfId="27531" xr:uid="{B32191DD-153D-485F-922A-D2863A0A6EFB}"/>
    <cellStyle name="Input [yellow] 2 3 2 11 4" xfId="17197" xr:uid="{2982DD04-53E6-4446-9695-0BDB541C8FFC}"/>
    <cellStyle name="Input [yellow] 2 3 2 12" xfId="14738" xr:uid="{025DFBBF-52E4-449E-9E0D-F71188C09415}"/>
    <cellStyle name="Input [yellow] 2 3 2 12 2" xfId="35609" xr:uid="{0B47B7A9-7492-4B92-BC86-A01109A69D89}"/>
    <cellStyle name="Input [yellow] 2 3 2 12 3" xfId="25240" xr:uid="{C77BC4C2-3582-4F78-A96F-947FD3A5B56C}"/>
    <cellStyle name="Input [yellow] 2 3 2 13" xfId="15204" xr:uid="{086883C4-DB1B-4068-96AA-E6ACFA076093}"/>
    <cellStyle name="Input [yellow] 2 3 2 14" xfId="26334" xr:uid="{EF5BA24B-8583-4FD6-859C-33591EF51820}"/>
    <cellStyle name="Input [yellow] 2 3 2 15" xfId="15923" xr:uid="{90DDBE4D-6342-4268-9205-67090A4C347E}"/>
    <cellStyle name="Input [yellow] 2 3 2 2" xfId="3928" xr:uid="{EDB353A7-A173-4A3D-95B3-D1CED81EDA3D}"/>
    <cellStyle name="Input [yellow] 2 3 2 3" xfId="4827" xr:uid="{9FA385AB-5673-4220-83CC-EB5CD379E086}"/>
    <cellStyle name="Input [yellow] 2 3 2 4" xfId="5345" xr:uid="{5FB53D39-18A6-46E4-9694-EAB66391CF91}"/>
    <cellStyle name="Input [yellow] 2 3 2 4 2" xfId="10204" xr:uid="{9F573614-D31D-468F-9B2A-E698C98E7EB1}"/>
    <cellStyle name="Input [yellow] 2 3 2 4 2 2" xfId="32441" xr:uid="{BE1F674B-9ADF-4D26-BA66-6378B91CDFE9}"/>
    <cellStyle name="Input [yellow] 2 3 2 4 2 3" xfId="22185" xr:uid="{3AEDE8D6-DCF8-44DA-8754-51917630A019}"/>
    <cellStyle name="Input [yellow] 2 3 2 5" xfId="5963" xr:uid="{95EC583B-3606-4E7B-99C9-FEED59155C9C}"/>
    <cellStyle name="Input [yellow] 2 3 2 5 2" xfId="10732" xr:uid="{428617CB-8FDB-4F6A-8504-F1F6E5C321C9}"/>
    <cellStyle name="Input [yellow] 2 3 2 5 2 2" xfId="32895" xr:uid="{55C1EBE5-9E82-4E90-ADE9-DA9E6B8397CC}"/>
    <cellStyle name="Input [yellow] 2 3 2 5 2 3" xfId="22644" xr:uid="{C4FC3C9C-DC0A-4B38-A77C-065C556BC244}"/>
    <cellStyle name="Input [yellow] 2 3 2 5 3" xfId="28705" xr:uid="{EA50426F-61CF-4704-9F54-432332417203}"/>
    <cellStyle name="Input [yellow] 2 3 2 5 4" xfId="18408" xr:uid="{711D7569-11CA-4269-A5F2-10E4CAC76BF7}"/>
    <cellStyle name="Input [yellow] 2 3 2 6" xfId="6351" xr:uid="{48EE272E-F850-4906-9B32-15AB3B825EFE}"/>
    <cellStyle name="Input [yellow] 2 3 2 6 2" xfId="11093" xr:uid="{112643AD-412C-4D7C-B201-C661D7B2DA64}"/>
    <cellStyle name="Input [yellow] 2 3 2 6 2 2" xfId="33227" xr:uid="{D9FE90F3-A096-4AA0-8AAC-5DABE3D98A46}"/>
    <cellStyle name="Input [yellow] 2 3 2 6 2 3" xfId="22978" xr:uid="{9595EAA1-4CAD-4DF6-85F6-6423DAF133B9}"/>
    <cellStyle name="Input [yellow] 2 3 2 6 3" xfId="29054" xr:uid="{C3F86BA8-F4AB-498D-AEE6-FE585FFB0EEE}"/>
    <cellStyle name="Input [yellow] 2 3 2 6 4" xfId="18759" xr:uid="{28584E40-A46E-4219-AC65-B77477E676DD}"/>
    <cellStyle name="Input [yellow] 2 3 2 7" xfId="6573" xr:uid="{83B80E9E-4A47-4319-96B7-92365DD2AD4E}"/>
    <cellStyle name="Input [yellow] 2 3 2 8" xfId="6202" xr:uid="{41B86CE9-61AF-465D-A3F7-1A2691638161}"/>
    <cellStyle name="Input [yellow] 2 3 2 8 2" xfId="28927" xr:uid="{3D6F6FB7-BA2C-4F9A-B810-FCB59E3780E2}"/>
    <cellStyle name="Input [yellow] 2 3 2 8 3" xfId="18629" xr:uid="{507AACEB-013C-44C2-9110-777DEC910867}"/>
    <cellStyle name="Input [yellow] 2 3 2 9" xfId="6961" xr:uid="{A7DA5691-1B7B-4576-A7A3-4EFD7F5B8E57}"/>
    <cellStyle name="Input [yellow] 2 3 2 9 2" xfId="11593" xr:uid="{6E77D798-FC88-4AB0-887B-AE8EB2AAFBA7}"/>
    <cellStyle name="Input [yellow] 2 3 2 9 2 2" xfId="33653" xr:uid="{4BD8BB7C-50FA-41C7-A7DA-ED5E35C0E783}"/>
    <cellStyle name="Input [yellow] 2 3 2 9 2 3" xfId="23410" xr:uid="{634BD1B7-24F4-4AFA-B708-6C6ECD6E9663}"/>
    <cellStyle name="Input [yellow] 2 3 2 9 3" xfId="29586" xr:uid="{63E920E6-3FFE-447B-B86E-3956CE52FEBF}"/>
    <cellStyle name="Input [yellow] 2 3 2 9 4" xfId="19297" xr:uid="{84FB8434-63B8-4CCE-B79C-377126AD5C87}"/>
    <cellStyle name="Input [yellow] 2 3 3" xfId="2724" xr:uid="{8A3ABA0D-D0DE-49A9-AA26-E8CD830609B9}"/>
    <cellStyle name="Input [yellow] 2 3 3 2" xfId="3929" xr:uid="{AA553A44-0957-41D6-8388-12D2A09CF7BD}"/>
    <cellStyle name="Input [yellow] 2 3 3 3" xfId="4613" xr:uid="{D03DC709-0E77-4909-8877-176B20F29E27}"/>
    <cellStyle name="Input [yellow] 2 3 3 4" xfId="8001" xr:uid="{4C117C5F-ED2C-4C0A-AADD-1C7E559C01BC}"/>
    <cellStyle name="Input [yellow] 2 3 3 4 2" xfId="12614" xr:uid="{8E1497E7-E860-4AC2-B818-653A01911669}"/>
    <cellStyle name="Input [yellow] 2 3 3 4 3" xfId="30545" xr:uid="{EC1F6610-0B98-423A-9743-439047CC5D0A}"/>
    <cellStyle name="Input [yellow] 2 3 3 4 4" xfId="20259" xr:uid="{CFB7D3C9-51A8-40E3-AE14-2B22B5FD382F}"/>
    <cellStyle name="Input [yellow] 2 3 4" xfId="2877" xr:uid="{D66BEE64-74D9-4C2D-9C31-B6B34F327A7C}"/>
    <cellStyle name="Input [yellow] 2 3 4 2" xfId="3930" xr:uid="{194AE9B4-F351-438B-A03F-A52D0110A07C}"/>
    <cellStyle name="Input [yellow] 2 3 4 3" xfId="4758" xr:uid="{A6C8A909-76A6-4219-83F3-17CBE4EFACA3}"/>
    <cellStyle name="Input [yellow] 2 3 4 4" xfId="8120" xr:uid="{3ABBCF2A-3B0B-45FD-9FDB-1E8E8DFD9E78}"/>
    <cellStyle name="Input [yellow] 2 3 4 4 2" xfId="12733" xr:uid="{21563B18-E437-4071-A059-4BC5343F3E63}"/>
    <cellStyle name="Input [yellow] 2 3 4 4 3" xfId="30664" xr:uid="{362881C1-A094-44B5-A0D6-41073390587A}"/>
    <cellStyle name="Input [yellow] 2 3 4 4 4" xfId="20378" xr:uid="{D3D48008-74A4-4CD6-B985-E1117D56A2D7}"/>
    <cellStyle name="Input [yellow] 2 3 5" xfId="3927" xr:uid="{B75F655D-9FCA-483A-9EBC-2CAE2BCA0C62}"/>
    <cellStyle name="Input [yellow] 2 3 6" xfId="14341" xr:uid="{5B34EE9B-AFAD-49C4-93B0-4C2C2E022827}"/>
    <cellStyle name="Input [yellow] 2 3 6 2" xfId="35334" xr:uid="{5C9164BD-8611-4170-BC81-819CA172D180}"/>
    <cellStyle name="Input [yellow] 2 3 6 3" xfId="36321" xr:uid="{9A606AC5-E25A-4C74-9166-2935242D0F63}"/>
    <cellStyle name="Input [yellow] 2 3 6 4" xfId="25000" xr:uid="{B88ECE2B-BA09-405D-ADEA-06E0572798A3}"/>
    <cellStyle name="Input [yellow] 2 4" xfId="2110" xr:uid="{1A2CE6B7-D366-4079-B297-2DCB5FDAA8DB}"/>
    <cellStyle name="Input [yellow] 2 4 2" xfId="2624" xr:uid="{27FCE230-F367-4965-A69B-860C244B8D5D}"/>
    <cellStyle name="Input [yellow] 2 4 2 10" xfId="7047" xr:uid="{83DB2F17-C38A-4D8A-AD75-27E9680A87A9}"/>
    <cellStyle name="Input [yellow] 2 4 2 10 2" xfId="11678" xr:uid="{37513B9E-9A72-4858-A6A6-E1AA4FAFBC43}"/>
    <cellStyle name="Input [yellow] 2 4 2 10 2 2" xfId="33731" xr:uid="{E1B1592F-A714-4F86-B368-1515F4EFCC8E}"/>
    <cellStyle name="Input [yellow] 2 4 2 10 2 3" xfId="23490" xr:uid="{91E0E9B2-8B34-4FB8-BBF6-62EF7E1E76EC}"/>
    <cellStyle name="Input [yellow] 2 4 2 10 3" xfId="29664" xr:uid="{115F4DC6-0D2E-4FE4-8704-B01CA9465CB3}"/>
    <cellStyle name="Input [yellow] 2 4 2 10 4" xfId="19378" xr:uid="{37613130-F592-4B27-BFB9-D67D2747007F}"/>
    <cellStyle name="Input [yellow] 2 4 2 11" xfId="5565" xr:uid="{5051371D-064E-41E2-8504-280A3147E728}"/>
    <cellStyle name="Input [yellow] 2 4 2 11 2" xfId="10404" xr:uid="{59A23BF2-AA81-431A-B331-F473839E5111}"/>
    <cellStyle name="Input [yellow] 2 4 2 11 2 2" xfId="32635" xr:uid="{4C1EB8F2-30D8-4048-B16A-EC5C545FB945}"/>
    <cellStyle name="Input [yellow] 2 4 2 11 2 3" xfId="22381" xr:uid="{E052E07B-E710-43C8-86C2-A6C29846AC39}"/>
    <cellStyle name="Input [yellow] 2 4 2 11 3" xfId="28385" xr:uid="{B0E8B7C0-6F5D-4A4B-B884-4A8E502909A2}"/>
    <cellStyle name="Input [yellow] 2 4 2 11 4" xfId="18087" xr:uid="{F1206685-8C62-42C6-A642-E5014ABF5B54}"/>
    <cellStyle name="Input [yellow] 2 4 2 12" xfId="26114" xr:uid="{D65B09B1-BE59-4987-AED2-B250B0F0274D}"/>
    <cellStyle name="Input [yellow] 2 4 2 13" xfId="15697" xr:uid="{F9F2F7A2-1890-44A6-BD7E-2E8B701B3EBB}"/>
    <cellStyle name="Input [yellow] 2 4 2 2" xfId="3932" xr:uid="{E38B8EFD-7ADD-4DC6-83A1-70841BD713F1}"/>
    <cellStyle name="Input [yellow] 2 4 2 3" xfId="3212" xr:uid="{484E42B8-0D2D-450E-9386-8B3858918B62}"/>
    <cellStyle name="Input [yellow] 2 4 2 4" xfId="5080" xr:uid="{92CD3ACF-2411-4F37-BCD1-34FDC46B45B4}"/>
    <cellStyle name="Input [yellow] 2 4 2 4 2" xfId="9987" xr:uid="{C38624BB-DF26-4D45-AC28-16D846A9D415}"/>
    <cellStyle name="Input [yellow] 2 4 2 4 2 2" xfId="32234" xr:uid="{5E8EF774-263F-49D2-BBE1-F72297914BBD}"/>
    <cellStyle name="Input [yellow] 2 4 2 4 2 3" xfId="21969" xr:uid="{4992E888-DF50-4581-9CB5-606AF2EBB019}"/>
    <cellStyle name="Input [yellow] 2 4 2 5" xfId="3590" xr:uid="{B94CD3A5-9053-4386-8B0F-A75A2C89A35A}"/>
    <cellStyle name="Input [yellow] 2 4 2 5 2" xfId="8805" xr:uid="{2827B611-A753-433A-A012-92948DD4706C}"/>
    <cellStyle name="Input [yellow] 2 4 2 5 2 2" xfId="31280" xr:uid="{121BDC48-E4CB-4212-A8A2-43AA1F88794C}"/>
    <cellStyle name="Input [yellow] 2 4 2 5 2 3" xfId="20989" xr:uid="{851C8B48-69EB-4332-ADE4-825D1ED84638}"/>
    <cellStyle name="Input [yellow] 2 4 2 5 3" xfId="26853" xr:uid="{D73BF08F-B661-4BA2-BF1D-5FAAF30A14B1}"/>
    <cellStyle name="Input [yellow] 2 4 2 5 4" xfId="16482" xr:uid="{2238FC2B-996C-42D6-A5D1-D772C82173DB}"/>
    <cellStyle name="Input [yellow] 2 4 2 6" xfId="4510" xr:uid="{3AA6E0E4-C2D2-4CA1-B60D-E705B8813612}"/>
    <cellStyle name="Input [yellow] 2 4 2 6 2" xfId="9533" xr:uid="{FF43BFF3-6999-4FA9-AF8F-823DC97ED65C}"/>
    <cellStyle name="Input [yellow] 2 4 2 6 2 2" xfId="31802" xr:uid="{3EBD10DB-AE0B-4616-9B2B-4F4E3973F52E}"/>
    <cellStyle name="Input [yellow] 2 4 2 6 2 3" xfId="21539" xr:uid="{186B0A80-AA51-43FC-ABAD-E2578F2CBE4C}"/>
    <cellStyle name="Input [yellow] 2 4 2 6 3" xfId="27511" xr:uid="{39413DEB-E839-4B41-9BDA-1861AA7E0F3A}"/>
    <cellStyle name="Input [yellow] 2 4 2 6 4" xfId="17177" xr:uid="{5C1CBAB5-A684-4D73-80D0-A57DC774C2E5}"/>
    <cellStyle name="Input [yellow] 2 4 2 7" xfId="3685" xr:uid="{7D3FF641-171E-4A82-B4C1-43FDD2B513CE}"/>
    <cellStyle name="Input [yellow] 2 4 2 8" xfId="3314" xr:uid="{D43950E7-805C-48C2-9709-8A0D1E9393CF}"/>
    <cellStyle name="Input [yellow] 2 4 2 8 2" xfId="26642" xr:uid="{9DD826DB-2F1D-4915-9A4A-0F42D0D514D7}"/>
    <cellStyle name="Input [yellow] 2 4 2 8 3" xfId="16233" xr:uid="{5F19FA3E-74FE-4177-A390-D71F71249D4A}"/>
    <cellStyle name="Input [yellow] 2 4 2 9" xfId="6613" xr:uid="{A1E8AA1B-82D7-403E-B20B-B174DF79FB33}"/>
    <cellStyle name="Input [yellow] 2 4 2 9 2" xfId="11345" xr:uid="{91DB08B4-E6D8-453C-9835-19417549E84D}"/>
    <cellStyle name="Input [yellow] 2 4 2 9 2 2" xfId="33447" xr:uid="{3C5C8238-AFCD-49E5-AC1A-145A450E764C}"/>
    <cellStyle name="Input [yellow] 2 4 2 9 2 3" xfId="23201" xr:uid="{C1F2E043-8281-4810-8D43-CBE82DA48A37}"/>
    <cellStyle name="Input [yellow] 2 4 2 9 3" xfId="29281" xr:uid="{4062DD76-0791-4521-8CE2-4111CDA615C3}"/>
    <cellStyle name="Input [yellow] 2 4 2 9 4" xfId="18989" xr:uid="{A04C8963-41B0-4CF5-B081-394526C6166C}"/>
    <cellStyle name="Input [yellow] 2 4 3" xfId="2978" xr:uid="{B42D42C5-38A2-442E-81E9-D90178748A72}"/>
    <cellStyle name="Input [yellow] 2 4 3 2" xfId="3933" xr:uid="{C99A8095-D488-4600-8F73-57B0F21B9E93}"/>
    <cellStyle name="Input [yellow] 2 4 3 3" xfId="4856" xr:uid="{47DA91D7-AAB7-4DA1-80A8-C601D453FFF8}"/>
    <cellStyle name="Input [yellow] 2 4 3 4" xfId="8197" xr:uid="{A70C6234-5920-4691-9EF1-A62F89C58B38}"/>
    <cellStyle name="Input [yellow] 2 4 3 4 2" xfId="12810" xr:uid="{869D9E73-7CB9-4151-81C0-4E732F64F753}"/>
    <cellStyle name="Input [yellow] 2 4 3 4 3" xfId="30741" xr:uid="{547595E1-0305-4C09-9BE3-ADCC391F74A7}"/>
    <cellStyle name="Input [yellow] 2 4 3 4 4" xfId="20455" xr:uid="{7771A0FC-A207-4661-9A9D-AD2ED9282994}"/>
    <cellStyle name="Input [yellow] 2 4 4" xfId="3008" xr:uid="{427F327C-B5FB-40AC-B017-2EF9BEE5AEF1}"/>
    <cellStyle name="Input [yellow] 2 4 4 2" xfId="3934" xr:uid="{39341F84-E348-489C-8DD3-F22D15A21735}"/>
    <cellStyle name="Input [yellow] 2 4 4 3" xfId="4883" xr:uid="{E3648720-36B4-4FA9-AEC0-1D0812B60270}"/>
    <cellStyle name="Input [yellow] 2 4 4 4" xfId="8216" xr:uid="{FD46E35E-3741-4653-899C-1C968CBE3DB5}"/>
    <cellStyle name="Input [yellow] 2 4 4 4 2" xfId="12829" xr:uid="{A2ADB5F7-36DC-44E9-AECC-3C754D876A68}"/>
    <cellStyle name="Input [yellow] 2 4 4 4 3" xfId="30760" xr:uid="{A1D3FF06-5CD5-4646-9139-0E079066D21D}"/>
    <cellStyle name="Input [yellow] 2 4 4 4 4" xfId="20474" xr:uid="{93C0A7D5-F4A1-40A2-892B-E3DF40A818A6}"/>
    <cellStyle name="Input [yellow] 2 4 5" xfId="3931" xr:uid="{17A44998-B749-4B98-8AA2-114F9F2C0EE3}"/>
    <cellStyle name="Input [yellow] 2 4 6" xfId="14613" xr:uid="{FBBB5C7C-300F-4F34-8F63-6516E3F510BB}"/>
    <cellStyle name="Input [yellow] 2 4 6 2" xfId="35486" xr:uid="{23E54A27-5191-460C-912F-04E45CF9AB8E}"/>
    <cellStyle name="Input [yellow] 2 4 6 3" xfId="25117" xr:uid="{EE79C302-FFA0-4128-8A13-B6EED8BEBB56}"/>
    <cellStyle name="Input [yellow] 2 4 7" xfId="15197" xr:uid="{0574F273-1FA6-477E-80A8-9F221A277A9C}"/>
    <cellStyle name="Input [yellow] 2 5" xfId="2776" xr:uid="{EDA001B1-F873-4CC4-B43A-528C56A51BCE}"/>
    <cellStyle name="Input [yellow] 2 5 2" xfId="3935" xr:uid="{0005634C-411B-40E2-B369-2A52D3DC86DF}"/>
    <cellStyle name="Input [yellow] 2 5 3" xfId="4663" xr:uid="{A6E10387-7DF5-48AC-9D7D-D385AC1B3A9E}"/>
    <cellStyle name="Input [yellow] 2 5 4" xfId="8043" xr:uid="{077B940B-64EF-4065-B4ED-D67A15300909}"/>
    <cellStyle name="Input [yellow] 2 5 4 2" xfId="12656" xr:uid="{183CC1A1-5284-4C40-A556-2D91AB008762}"/>
    <cellStyle name="Input [yellow] 2 5 4 3" xfId="30587" xr:uid="{3030988A-E032-4386-9A07-BA3BB6715168}"/>
    <cellStyle name="Input [yellow] 2 5 4 4" xfId="20301" xr:uid="{11B3A031-35B9-40B9-AF00-61761CA41D98}"/>
    <cellStyle name="Input [yellow] 2 5 5" xfId="14666" xr:uid="{AC2B1C36-D817-4CB2-B973-728598A220BA}"/>
    <cellStyle name="Input [yellow] 2 5 5 2" xfId="35537" xr:uid="{995AE023-ADE3-413E-950B-EE679F9BFA18}"/>
    <cellStyle name="Input [yellow] 2 5 5 3" xfId="36413" xr:uid="{14822A85-4AE7-43F0-BC6A-19F676241016}"/>
    <cellStyle name="Input [yellow] 2 5 5 4" xfId="25168" xr:uid="{D05AF5CE-0232-444B-AF14-40FE6D31C616}"/>
    <cellStyle name="Input [yellow] 2 6" xfId="2862" xr:uid="{A5259FF4-F05C-460B-8D56-E1C59B81FFB7}"/>
    <cellStyle name="Input [yellow] 2 6 10" xfId="7275" xr:uid="{D6118259-0312-412D-A38D-7FE5F26AC73B}"/>
    <cellStyle name="Input [yellow] 2 6 10 2" xfId="11902" xr:uid="{8BDD446E-99DD-40E2-8FCC-CFAD2CA6F1AD}"/>
    <cellStyle name="Input [yellow] 2 6 10 2 2" xfId="33934" xr:uid="{9591B189-B4E9-4BE9-ADCB-BEF8C78D6EE1}"/>
    <cellStyle name="Input [yellow] 2 6 10 2 3" xfId="23692" xr:uid="{460BD7AE-50D1-4118-B3B0-B4A6E98558BB}"/>
    <cellStyle name="Input [yellow] 2 6 10 3" xfId="29865" xr:uid="{F7F082E6-A33B-419D-905F-19BE721886D3}"/>
    <cellStyle name="Input [yellow] 2 6 10 4" xfId="19580" xr:uid="{E5C8CD90-9A29-44D7-B60B-C35F9EB79851}"/>
    <cellStyle name="Input [yellow] 2 6 11" xfId="3217" xr:uid="{9E2C6108-282A-46F3-B4D2-69960C7476EA}"/>
    <cellStyle name="Input [yellow] 2 6 11 2" xfId="8479" xr:uid="{31DA894B-BC12-4B47-A94E-23AC6A13648E}"/>
    <cellStyle name="Input [yellow] 2 6 11 2 2" xfId="31013" xr:uid="{3844EC9D-C750-4CF5-8B07-3567F97B482C}"/>
    <cellStyle name="Input [yellow] 2 6 11 2 3" xfId="20691" xr:uid="{7E8D9600-3FBE-453A-BC1B-D51B96FFD5AA}"/>
    <cellStyle name="Input [yellow] 2 6 11 3" xfId="26558" xr:uid="{1C5E4628-7344-4C13-9103-96277FA11DAF}"/>
    <cellStyle name="Input [yellow] 2 6 11 4" xfId="16148" xr:uid="{98D8D31D-2168-4647-A197-6A5C8EE0609D}"/>
    <cellStyle name="Input [yellow] 2 6 12" xfId="26275" xr:uid="{D70F4EED-1E1F-4FEE-9130-74174C27557C}"/>
    <cellStyle name="Input [yellow] 2 6 13" xfId="15863" xr:uid="{BEA87FC4-357B-4284-813B-54CBFC37F5AD}"/>
    <cellStyle name="Input [yellow] 2 6 2" xfId="3936" xr:uid="{56F3BD59-4DEC-4D3B-841C-60E985DF54AE}"/>
    <cellStyle name="Input [yellow] 2 6 3" xfId="4743" xr:uid="{A65DE818-057F-4891-AEE6-A122C9852F67}"/>
    <cellStyle name="Input [yellow] 2 6 4" xfId="5276" xr:uid="{AD5F3956-287E-4B34-A5CE-52EEB1F5312F}"/>
    <cellStyle name="Input [yellow] 2 6 4 2" xfId="10143" xr:uid="{40B3ABFD-E621-452E-826A-332807880A6E}"/>
    <cellStyle name="Input [yellow] 2 6 4 2 2" xfId="32382" xr:uid="{2E06A604-A761-4FA2-A80B-BBEE8A9A963D}"/>
    <cellStyle name="Input [yellow] 2 6 4 2 3" xfId="22124" xr:uid="{2A1B83CA-27F3-4B6D-AF84-4F8FE330C8EE}"/>
    <cellStyle name="Input [yellow] 2 6 5" xfId="5882" xr:uid="{E293C2C0-5259-48F8-A9CF-2A1163B530AA}"/>
    <cellStyle name="Input [yellow] 2 6 5 2" xfId="10659" xr:uid="{D0E0B56A-D43B-4FC5-B25D-D6ACAF904694}"/>
    <cellStyle name="Input [yellow] 2 6 5 2 2" xfId="32828" xr:uid="{87227BE5-4489-457F-A6E2-66BC0011F93C}"/>
    <cellStyle name="Input [yellow] 2 6 5 2 3" xfId="22576" xr:uid="{FA3389B2-1E11-4A34-8A38-9C1F05068A03}"/>
    <cellStyle name="Input [yellow] 2 6 5 3" xfId="28634" xr:uid="{27831216-D272-43A0-A2A8-F826AA26F59D}"/>
    <cellStyle name="Input [yellow] 2 6 5 4" xfId="18338" xr:uid="{AE061228-89EA-4FF9-9CA9-E579DA19BD50}"/>
    <cellStyle name="Input [yellow] 2 6 6" xfId="6275" xr:uid="{F38357A5-2BB1-47D7-91FD-C33DF631E5FB}"/>
    <cellStyle name="Input [yellow] 2 6 6 2" xfId="11019" xr:uid="{DDFFC385-235F-45FA-B91D-112C21E529F0}"/>
    <cellStyle name="Input [yellow] 2 6 6 2 2" xfId="33160" xr:uid="{37E4416D-EC20-43D3-B804-E893BA664358}"/>
    <cellStyle name="Input [yellow] 2 6 6 2 3" xfId="22912" xr:uid="{F3942BDB-78BF-4961-AD57-F8C76866BD2C}"/>
    <cellStyle name="Input [yellow] 2 6 6 3" xfId="28986" xr:uid="{90840642-E663-4875-90C8-C6D1C629BBF6}"/>
    <cellStyle name="Input [yellow] 2 6 6 4" xfId="18692" xr:uid="{920EECCD-46AD-4AB7-9180-2C6B9BC2D293}"/>
    <cellStyle name="Input [yellow] 2 6 7" xfId="3681" xr:uid="{7033722E-87BE-41BA-9847-39F863097223}"/>
    <cellStyle name="Input [yellow] 2 6 8" xfId="4527" xr:uid="{5B35CDDB-6C1E-4F20-95F6-696F4DC7C9C2}"/>
    <cellStyle name="Input [yellow] 2 6 8 2" xfId="27527" xr:uid="{EE949D81-11F1-4F12-AE69-FC77CA772D36}"/>
    <cellStyle name="Input [yellow] 2 6 8 3" xfId="17193" xr:uid="{EA37F8F7-5B99-4B94-9046-F16A198E193F}"/>
    <cellStyle name="Input [yellow] 2 6 9" xfId="6892" xr:uid="{B8D79E57-23F4-48E4-8C53-8B336B5C50C1}"/>
    <cellStyle name="Input [yellow] 2 6 9 2" xfId="11526" xr:uid="{22BEA317-B620-49B4-B70A-2970FBD666C3}"/>
    <cellStyle name="Input [yellow] 2 6 9 2 2" xfId="33596" xr:uid="{AE81C508-D227-4859-A9D3-91C1945C6E08}"/>
    <cellStyle name="Input [yellow] 2 6 9 2 3" xfId="23352" xr:uid="{0CE0A52D-E787-48B7-ACB4-72ED130514D6}"/>
    <cellStyle name="Input [yellow] 2 6 9 3" xfId="29527" xr:uid="{55C67DCC-3B29-416A-ABBA-EBCC6BC9A93D}"/>
    <cellStyle name="Input [yellow] 2 6 9 4" xfId="19237" xr:uid="{848B45E9-8876-4177-A339-11A83CC1B85A}"/>
    <cellStyle name="Input [yellow] 2 7" xfId="3056" xr:uid="{B29E19BE-EAF8-441B-A1A1-E7E28CD9287D}"/>
    <cellStyle name="Input [yellow] 2 7 2" xfId="3937" xr:uid="{6CFB3DB1-2523-4012-85FD-988199585B47}"/>
    <cellStyle name="Input [yellow] 2 7 3" xfId="4952" xr:uid="{DDBD23C5-840A-42CC-9913-F2BE78EC1F29}"/>
    <cellStyle name="Input [yellow] 2 7 4" xfId="8274" xr:uid="{15D0ACC7-0E6D-420D-98A9-4C4D99179CD7}"/>
    <cellStyle name="Input [yellow] 2 7 4 2" xfId="12871" xr:uid="{A81A0107-CE76-4722-A970-32FB18B044B6}"/>
    <cellStyle name="Input [yellow] 2 7 4 3" xfId="30818" xr:uid="{22B2E67F-FEB4-4326-AA40-A4C680D91BBF}"/>
    <cellStyle name="Input [yellow] 2 7 4 4" xfId="20517" xr:uid="{C4F69EDF-82A2-4918-9495-53324C9D7FB4}"/>
    <cellStyle name="Input [yellow] 2 8" xfId="3922" xr:uid="{B716DE4A-E1B6-4B82-87F6-D5706063C97D}"/>
    <cellStyle name="Input [yellow] 3" xfId="2111" xr:uid="{723E262B-2E31-49F8-ABB2-2074F3E387F8}"/>
    <cellStyle name="Input [yellow] 3 2" xfId="2715" xr:uid="{DCD789BD-24FE-4EE1-A429-555FB83BF183}"/>
    <cellStyle name="Input [yellow] 3 2 2" xfId="3939" xr:uid="{38CE742F-0221-46CC-B3BA-7057CFE55A29}"/>
    <cellStyle name="Input [yellow] 3 2 2 2" xfId="14614" xr:uid="{E33A9866-390E-4394-852A-428B9045BC94}"/>
    <cellStyle name="Input [yellow] 3 2 2 2 2" xfId="35487" xr:uid="{882ED784-D5C3-4976-BEEE-704FDF36135F}"/>
    <cellStyle name="Input [yellow] 3 2 2 2 3" xfId="25118" xr:uid="{0ACD88FE-1B85-4A7A-ABBA-22C5F8E584E9}"/>
    <cellStyle name="Input [yellow] 3 2 3" xfId="4604" xr:uid="{3C70DF4F-4AE4-45E0-A709-83C23415CB2B}"/>
    <cellStyle name="Input [yellow] 3 2 4" xfId="7993" xr:uid="{25B2C718-0EC1-45BE-BC8F-FAC8569491AC}"/>
    <cellStyle name="Input [yellow] 3 2 4 2" xfId="12606" xr:uid="{6B7F8404-724D-43DC-8DFB-C2E77AEE402B}"/>
    <cellStyle name="Input [yellow] 3 2 4 3" xfId="30537" xr:uid="{5DE6223F-95C7-4BB5-8650-A1E870F6FCAB}"/>
    <cellStyle name="Input [yellow] 3 2 4 4" xfId="20251" xr:uid="{372CF13C-B768-453A-92D1-B612BFE56445}"/>
    <cellStyle name="Input [yellow] 3 2 5" xfId="14571" xr:uid="{F9B51BBF-623C-42AE-B90F-22DBA3424F7E}"/>
    <cellStyle name="Input [yellow] 3 2 5 2" xfId="35446" xr:uid="{C679EBB3-165F-4503-8EB1-FAD778ADAE82}"/>
    <cellStyle name="Input [yellow] 3 2 5 3" xfId="25089" xr:uid="{9D4B5EB4-207A-4E33-9D32-B4E03A9EFF35}"/>
    <cellStyle name="Input [yellow] 3 3" xfId="2806" xr:uid="{1AFA1ABC-4D89-42B5-A46E-18C33595C07E}"/>
    <cellStyle name="Input [yellow] 3 3 10" xfId="7225" xr:uid="{4F6BA6E0-B91B-42C9-BBC3-BB6E68440885}"/>
    <cellStyle name="Input [yellow] 3 3 10 2" xfId="11852" xr:uid="{B33D00D1-7BF4-4AB0-B12B-C58FCA875348}"/>
    <cellStyle name="Input [yellow] 3 3 10 2 2" xfId="33895" xr:uid="{6CD627A9-086F-4381-9C09-85A0EA0BF9AA}"/>
    <cellStyle name="Input [yellow] 3 3 10 2 3" xfId="23653" xr:uid="{579EFAED-AA28-41B5-AF77-0666661B7190}"/>
    <cellStyle name="Input [yellow] 3 3 10 3" xfId="29827" xr:uid="{47DBBB56-0DAF-4FB3-9214-2CF1D3D85181}"/>
    <cellStyle name="Input [yellow] 3 3 10 4" xfId="19541" xr:uid="{102AB970-C817-47A6-9000-0EA285E5900E}"/>
    <cellStyle name="Input [yellow] 3 3 11" xfId="4774" xr:uid="{0128FFBE-823A-4E10-861F-14B66CC0488C}"/>
    <cellStyle name="Input [yellow] 3 3 11 2" xfId="9728" xr:uid="{C06403F3-F428-44A0-8D36-4DEC4F6B3DA4}"/>
    <cellStyle name="Input [yellow] 3 3 11 2 2" xfId="31984" xr:uid="{72BA8373-1398-42C5-8AFD-B70846DAE1B1}"/>
    <cellStyle name="Input [yellow] 3 3 11 2 3" xfId="21720" xr:uid="{583B8114-BCBD-4FF5-AD04-79C8EEB1EBDC}"/>
    <cellStyle name="Input [yellow] 3 3 11 3" xfId="27702" xr:uid="{31790DB1-938D-4F2B-BE97-445E49347AAE}"/>
    <cellStyle name="Input [yellow] 3 3 11 4" xfId="17373" xr:uid="{FC093D45-3A7C-4A94-8C49-AB58D8DA87DF}"/>
    <cellStyle name="Input [yellow] 3 3 12" xfId="14343" xr:uid="{0946FF76-573F-43B2-9914-F6E29769FAA2}"/>
    <cellStyle name="Input [yellow] 3 3 12 2" xfId="35336" xr:uid="{671658AD-30A5-4647-931C-9ABA198CF444}"/>
    <cellStyle name="Input [yellow] 3 3 12 3" xfId="36323" xr:uid="{5B4A5F2A-41F2-40B1-B930-7868F1F52F63}"/>
    <cellStyle name="Input [yellow] 3 3 12 4" xfId="25002" xr:uid="{D1B33DC3-D085-4A7B-B347-12E9EE747D64}"/>
    <cellStyle name="Input [yellow] 3 3 13" xfId="26242" xr:uid="{E16B008F-CED9-4C17-B91D-597F1A4C3082}"/>
    <cellStyle name="Input [yellow] 3 3 14" xfId="15828" xr:uid="{F1865A67-DFD8-42D2-8FDA-BD2EB4B6C7D7}"/>
    <cellStyle name="Input [yellow] 3 3 2" xfId="3940" xr:uid="{BD9B27C1-BBAD-445A-A7CE-7A64A232A4A2}"/>
    <cellStyle name="Input [yellow] 3 3 2 2" xfId="14739" xr:uid="{CB30F157-08FF-4C05-8B03-A754DD0CAE09}"/>
    <cellStyle name="Input [yellow] 3 3 2 2 2" xfId="35610" xr:uid="{1A7BADF2-1C53-4D36-96FD-569C5A055BB2}"/>
    <cellStyle name="Input [yellow] 3 3 2 2 3" xfId="25241" xr:uid="{11419DA6-189F-426B-9364-472D388C4B2C}"/>
    <cellStyle name="Input [yellow] 3 3 3" xfId="4691" xr:uid="{49E73BD3-51EF-423E-9C55-C82E91AD6070}"/>
    <cellStyle name="Input [yellow] 3 3 4" xfId="5236" xr:uid="{C074B05A-6890-4938-9163-D410BFDB5A40}"/>
    <cellStyle name="Input [yellow] 3 3 4 2" xfId="10112" xr:uid="{263D7053-2F51-44C3-A832-944A209A5554}"/>
    <cellStyle name="Input [yellow] 3 3 4 2 2" xfId="32355" xr:uid="{B95302CC-6CF9-4185-8BF1-78B96737A558}"/>
    <cellStyle name="Input [yellow] 3 3 4 2 3" xfId="22094" xr:uid="{32EDC4E6-87DF-4EAE-96CF-015D3DA9395B}"/>
    <cellStyle name="Input [yellow] 3 3 5" xfId="3359" xr:uid="{21AE2CB3-80CF-43F0-A69C-12B9C0F40ED6}"/>
    <cellStyle name="Input [yellow] 3 3 5 2" xfId="8595" xr:uid="{A0A1710D-96B5-46CC-95CB-B2C30EA70E59}"/>
    <cellStyle name="Input [yellow] 3 3 5 2 2" xfId="31082" xr:uid="{9933E0D5-B9D2-4EF7-AA0D-EE45DDAB2A9A}"/>
    <cellStyle name="Input [yellow] 3 3 5 2 3" xfId="20791" xr:uid="{7A4050CB-9AC6-4309-82CE-BB5ACC387F85}"/>
    <cellStyle name="Input [yellow] 3 3 5 3" xfId="26651" xr:uid="{B60F44B0-A425-4A9B-841A-C3C5888EB223}"/>
    <cellStyle name="Input [yellow] 3 3 5 4" xfId="16272" xr:uid="{20427C83-A899-4782-88C0-8CC3398AC158}"/>
    <cellStyle name="Input [yellow] 3 3 6" xfId="6226" xr:uid="{680EE11E-9497-4B10-9569-088AC7A0CEE6}"/>
    <cellStyle name="Input [yellow] 3 3 6 2" xfId="10972" xr:uid="{CA9868D1-6C2B-468C-AB07-88682AC70539}"/>
    <cellStyle name="Input [yellow] 3 3 6 2 2" xfId="33125" xr:uid="{AB67548A-A49A-4B1A-A5CC-3A50A3794A7F}"/>
    <cellStyle name="Input [yellow] 3 3 6 2 3" xfId="22875" xr:uid="{1CE9830F-13DD-4504-B419-53A13FC5A786}"/>
    <cellStyle name="Input [yellow] 3 3 6 3" xfId="28950" xr:uid="{193D01E3-A561-4DC5-8AAF-4A8D98D7E624}"/>
    <cellStyle name="Input [yellow] 3 3 6 4" xfId="18653" xr:uid="{46B15D2F-64AB-438E-91A7-D1C15EC576AF}"/>
    <cellStyle name="Input [yellow] 3 3 7" xfId="3678" xr:uid="{0CD60757-3077-472C-BFE2-C13CEBA06375}"/>
    <cellStyle name="Input [yellow] 3 3 8" xfId="3242" xr:uid="{7A7801AE-89D0-4E89-B1C3-895689D59172}"/>
    <cellStyle name="Input [yellow] 3 3 8 2" xfId="26580" xr:uid="{92046700-A3B0-4029-B64C-8A2DF3D81F09}"/>
    <cellStyle name="Input [yellow] 3 3 8 3" xfId="16171" xr:uid="{58AA732A-F9AA-4FBC-803B-71641D7D5AD8}"/>
    <cellStyle name="Input [yellow] 3 3 9" xfId="6846" xr:uid="{90D1579E-CD86-48DC-BCFD-57508252C3DB}"/>
    <cellStyle name="Input [yellow] 3 3 9 2" xfId="11487" xr:uid="{2E28D458-1507-49E1-A66C-2AF0885DAE36}"/>
    <cellStyle name="Input [yellow] 3 3 9 2 2" xfId="33568" xr:uid="{CB8F8201-94CD-424E-9F74-01B3473D62F4}"/>
    <cellStyle name="Input [yellow] 3 3 9 2 3" xfId="23323" xr:uid="{F800A38F-163B-410E-B8E3-C390D122F3AF}"/>
    <cellStyle name="Input [yellow] 3 3 9 3" xfId="29492" xr:uid="{4C970518-66C2-42BC-9B08-FAABF1D66748}"/>
    <cellStyle name="Input [yellow] 3 3 9 4" xfId="19201" xr:uid="{128516CC-6F5E-4B55-BFDD-95730099E4E1}"/>
    <cellStyle name="Input [yellow] 3 4" xfId="3101" xr:uid="{9C04CC78-BDC5-48BA-849F-D1CA71B29846}"/>
    <cellStyle name="Input [yellow] 3 4 2" xfId="3941" xr:uid="{5D5F6E0E-60B9-44E1-8AF9-193E5F1C6361}"/>
    <cellStyle name="Input [yellow] 3 4 3" xfId="4997" xr:uid="{B07DDC28-35E7-4AFF-B5BF-633CBCA43FB8}"/>
    <cellStyle name="Input [yellow] 3 4 4" xfId="8319" xr:uid="{ADC79652-1B95-48B6-8A1D-8CCADAF752A6}"/>
    <cellStyle name="Input [yellow] 3 4 4 2" xfId="12916" xr:uid="{15F0376D-6438-4931-BF82-5BB99DDD5C70}"/>
    <cellStyle name="Input [yellow] 3 4 4 3" xfId="30863" xr:uid="{69C556A2-4243-415F-A70C-1E2A6B7575E2}"/>
    <cellStyle name="Input [yellow] 3 4 4 4" xfId="20562" xr:uid="{FC42C4F3-CD99-4AE5-BA7B-84030007EBDC}"/>
    <cellStyle name="Input [yellow] 3 4 5" xfId="14615" xr:uid="{0967B813-1028-4683-9543-DF55A11DBA31}"/>
    <cellStyle name="Input [yellow] 3 4 5 2" xfId="35488" xr:uid="{9F69998D-3B1C-4993-B47D-8E0017E5FD2E}"/>
    <cellStyle name="Input [yellow] 3 4 5 3" xfId="25119" xr:uid="{31076178-0A49-425C-91B0-24F7F0869E5C}"/>
    <cellStyle name="Input [yellow] 3 5" xfId="3938" xr:uid="{D883DB5A-243D-4479-A8BD-897A63429853}"/>
    <cellStyle name="Input [yellow] 3 5 2" xfId="14667" xr:uid="{25E14B7A-A771-4277-84D4-E2764DE6853D}"/>
    <cellStyle name="Input [yellow] 3 5 2 2" xfId="35538" xr:uid="{CEB30866-DD52-41D5-BC98-7B6CB491037D}"/>
    <cellStyle name="Input [yellow] 3 5 2 3" xfId="36414" xr:uid="{34BBD27E-95FB-413B-964E-0AC0540187AB}"/>
    <cellStyle name="Input [yellow] 3 5 2 4" xfId="25169" xr:uid="{4AB22D94-0DBA-4E31-96CB-4FE37E31FA8E}"/>
    <cellStyle name="Input [yellow] 4" xfId="2112" xr:uid="{D008C6B8-07A1-4E00-A574-D8D0D5151F34}"/>
    <cellStyle name="Input [yellow] 4 2" xfId="2933" xr:uid="{E46BD050-003C-42E3-AE08-7FF7472194C4}"/>
    <cellStyle name="Input [yellow] 4 2 10" xfId="7338" xr:uid="{F2210D3F-2EE6-43CD-974F-52FD2DA9D2B1}"/>
    <cellStyle name="Input [yellow] 4 2 10 2" xfId="11965" xr:uid="{74FC31F5-189D-4334-9AFB-91C558D28078}"/>
    <cellStyle name="Input [yellow] 4 2 10 2 2" xfId="33988" xr:uid="{2C1A6371-F80B-4C38-9CC6-4219D88DCF62}"/>
    <cellStyle name="Input [yellow] 4 2 10 2 3" xfId="23747" xr:uid="{9D9C8B68-7F39-44A6-8CF0-ECD2E41FD010}"/>
    <cellStyle name="Input [yellow] 4 2 10 3" xfId="29919" xr:uid="{FB97DC44-1650-45F6-B1AD-7221449F6914}"/>
    <cellStyle name="Input [yellow] 4 2 10 4" xfId="19635" xr:uid="{66023FD7-0BC7-4B87-B8D9-7724104DA211}"/>
    <cellStyle name="Input [yellow] 4 2 11" xfId="6131" xr:uid="{855FB418-FA89-4EBC-9DEE-580BD41463E9}"/>
    <cellStyle name="Input [yellow] 4 2 11 2" xfId="10883" xr:uid="{94A85B24-D0F5-40BA-81A6-0410F022EE0D}"/>
    <cellStyle name="Input [yellow] 4 2 11 2 2" xfId="33037" xr:uid="{4DA0D7B9-B8C8-437B-BDE1-D40048844D0E}"/>
    <cellStyle name="Input [yellow] 4 2 11 2 3" xfId="22787" xr:uid="{1B591D04-6C9F-4935-84E9-F9490072842A}"/>
    <cellStyle name="Input [yellow] 4 2 11 3" xfId="28857" xr:uid="{42035D04-31D1-4E7A-A986-7758920FF98C}"/>
    <cellStyle name="Input [yellow] 4 2 11 4" xfId="18560" xr:uid="{1B436B0A-D9E6-4C1D-B825-059BBCCE1129}"/>
    <cellStyle name="Input [yellow] 4 2 12" xfId="14344" xr:uid="{B56D5E62-EDE8-4E44-983B-84706B3191F1}"/>
    <cellStyle name="Input [yellow] 4 2 12 2" xfId="35337" xr:uid="{EE14EB78-ABA1-4B0E-956D-22865380806F}"/>
    <cellStyle name="Input [yellow] 4 2 12 3" xfId="36324" xr:uid="{9AF43101-DEF8-4CBA-A141-1F4D9CF0A730}"/>
    <cellStyle name="Input [yellow] 4 2 12 4" xfId="25003" xr:uid="{E0774E27-8BD2-4B3E-9FDF-C1F7E2AF95DA}"/>
    <cellStyle name="Input [yellow] 4 2 13" xfId="26320" xr:uid="{D62240BE-78B1-4490-BF77-E8D34E27C7E1}"/>
    <cellStyle name="Input [yellow] 4 2 14" xfId="15909" xr:uid="{4A8FA28D-2CB9-476D-86E7-55F5CAD70489}"/>
    <cellStyle name="Input [yellow] 4 2 2" xfId="3943" xr:uid="{FE034101-CC3E-4EA5-A631-2561C6F9FFDF}"/>
    <cellStyle name="Input [yellow] 4 2 2 2" xfId="14740" xr:uid="{7B7A990B-AF0A-4636-9B33-745F558E5033}"/>
    <cellStyle name="Input [yellow] 4 2 2 2 2" xfId="35611" xr:uid="{8B2AD87B-A1F7-40CC-B8AA-753E6A8F8739}"/>
    <cellStyle name="Input [yellow] 4 2 2 2 3" xfId="25242" xr:uid="{69BDDB4B-7E20-4604-B344-8681B6B94E9B}"/>
    <cellStyle name="Input [yellow] 4 2 2 3" xfId="15205" xr:uid="{D34AFC6A-6FF6-46D0-B3E4-427C0F256272}"/>
    <cellStyle name="Input [yellow] 4 2 3" xfId="4812" xr:uid="{ED4C535F-271A-4525-BFFD-FB98411C46D6}"/>
    <cellStyle name="Input [yellow] 4 2 4" xfId="5332" xr:uid="{D1931CB7-AF95-4E7F-BC5F-6597EA6B8567}"/>
    <cellStyle name="Input [yellow] 4 2 4 2" xfId="10191" xr:uid="{FCF7C58F-29E1-4185-BA0A-62D435B753D9}"/>
    <cellStyle name="Input [yellow] 4 2 4 2 2" xfId="32428" xr:uid="{E9461A04-E810-4FAD-98BE-3343FEC4C144}"/>
    <cellStyle name="Input [yellow] 4 2 4 2 3" xfId="22172" xr:uid="{489196CB-C6EB-44DB-9A41-AA47AB3971C2}"/>
    <cellStyle name="Input [yellow] 4 2 5" xfId="5948" xr:uid="{A77DD64D-4B83-4CE7-87EE-7D6456FA4223}"/>
    <cellStyle name="Input [yellow] 4 2 5 2" xfId="10718" xr:uid="{3B5DF459-DC9D-4001-B410-24F8B6EF1962}"/>
    <cellStyle name="Input [yellow] 4 2 5 2 2" xfId="32881" xr:uid="{5CD7059C-A49D-416A-8BB8-DDD494AF14C2}"/>
    <cellStyle name="Input [yellow] 4 2 5 2 3" xfId="22630" xr:uid="{13ED91DF-2270-4995-95D5-29A62FD0912A}"/>
    <cellStyle name="Input [yellow] 4 2 5 3" xfId="28690" xr:uid="{109233E7-7B8F-4FBD-BACD-D5E59ABDDD59}"/>
    <cellStyle name="Input [yellow] 4 2 5 4" xfId="18393" xr:uid="{BCF5DC73-3D19-47E8-BD49-6973693339FF}"/>
    <cellStyle name="Input [yellow] 4 2 6" xfId="6338" xr:uid="{D258A8F8-353E-4296-A275-C4C68CE17CA6}"/>
    <cellStyle name="Input [yellow] 4 2 6 2" xfId="11080" xr:uid="{BC71E696-1AAB-4A14-A6EB-22CA7F8454B9}"/>
    <cellStyle name="Input [yellow] 4 2 6 2 2" xfId="33214" xr:uid="{FB4FC47B-2CFB-4E48-8677-78BAE4C73962}"/>
    <cellStyle name="Input [yellow] 4 2 6 2 3" xfId="22965" xr:uid="{8A4F7D22-C6A4-454A-8B3E-EAE277F86042}"/>
    <cellStyle name="Input [yellow] 4 2 6 3" xfId="29041" xr:uid="{DF81DD56-F596-4FE5-AD64-FE86AEA40B71}"/>
    <cellStyle name="Input [yellow] 4 2 6 4" xfId="18746" xr:uid="{C94ACD9D-5139-48FB-9BC3-BDA2FB9B01FB}"/>
    <cellStyle name="Input [yellow] 4 2 7" xfId="6049" xr:uid="{B30612FE-E738-4885-BE84-DDF89CF1455C}"/>
    <cellStyle name="Input [yellow] 4 2 8" xfId="5661" xr:uid="{4AABC3EF-A8FB-4F47-BB4F-7DBEA4D2ED59}"/>
    <cellStyle name="Input [yellow] 4 2 8 2" xfId="28456" xr:uid="{CA90EA0E-ADE7-476E-B87C-12F4D8B7DDDD}"/>
    <cellStyle name="Input [yellow] 4 2 8 3" xfId="18159" xr:uid="{4175E219-9722-4398-B480-2BAE15733646}"/>
    <cellStyle name="Input [yellow] 4 2 9" xfId="6947" xr:uid="{35C533A0-034E-4A37-A8A8-5857E7BD6A6D}"/>
    <cellStyle name="Input [yellow] 4 2 9 2" xfId="11579" xr:uid="{082336A0-EAFB-4AD6-AD54-C1E3DBFA5C44}"/>
    <cellStyle name="Input [yellow] 4 2 9 2 2" xfId="33640" xr:uid="{D5B940B1-0BA9-4350-8672-2E69AFCF09CC}"/>
    <cellStyle name="Input [yellow] 4 2 9 2 3" xfId="23397" xr:uid="{2AD6BDCC-E85A-4904-80B5-ECC67407AA0D}"/>
    <cellStyle name="Input [yellow] 4 2 9 3" xfId="29573" xr:uid="{188EEB20-F770-46CC-AAA5-4A4A6543E027}"/>
    <cellStyle name="Input [yellow] 4 2 9 4" xfId="19284" xr:uid="{F8FCD9EA-1C3E-429A-B9A8-36081CAD3046}"/>
    <cellStyle name="Input [yellow] 4 3" xfId="2870" xr:uid="{DD6FC6EB-F444-483C-B56E-171235CEEB0C}"/>
    <cellStyle name="Input [yellow] 4 3 2" xfId="3944" xr:uid="{130D05A4-9725-4689-A14E-043773E9E933}"/>
    <cellStyle name="Input [yellow] 4 3 3" xfId="4751" xr:uid="{ABCB9B8B-24DB-45B0-9281-0731F3A2D840}"/>
    <cellStyle name="Input [yellow] 4 3 4" xfId="8113" xr:uid="{0858461E-B3E6-4D59-AD4B-11F65E2BB6EC}"/>
    <cellStyle name="Input [yellow] 4 3 4 2" xfId="12726" xr:uid="{11115A9B-5595-49AE-A59D-5E8B2A6AE559}"/>
    <cellStyle name="Input [yellow] 4 3 4 3" xfId="30657" xr:uid="{D0D10DB3-6658-4298-9B53-5E3340DCA632}"/>
    <cellStyle name="Input [yellow] 4 3 4 4" xfId="20371" xr:uid="{DC5CF5C9-41C7-433E-9EC1-39FF90F0B3F5}"/>
    <cellStyle name="Input [yellow] 4 3 5" xfId="14616" xr:uid="{93FEED71-95DC-4E46-8A38-D043B9123D84}"/>
    <cellStyle name="Input [yellow] 4 3 5 2" xfId="35489" xr:uid="{CDBEEC94-E8F4-446A-837B-07FD8B29422D}"/>
    <cellStyle name="Input [yellow] 4 3 5 3" xfId="25120" xr:uid="{B99B324D-9D27-436D-ACF1-C73446D96C6E}"/>
    <cellStyle name="Input [yellow] 4 3 6" xfId="15198" xr:uid="{4FF3862A-CCB8-49AB-808F-F64FBBC66D25}"/>
    <cellStyle name="Input [yellow] 4 4" xfId="2817" xr:uid="{58F50EC0-F23F-4DD9-B00F-1E2904F4A05C}"/>
    <cellStyle name="Input [yellow] 4 4 2" xfId="3945" xr:uid="{899BAB8F-08E8-4696-ABC4-F4BCCBC41463}"/>
    <cellStyle name="Input [yellow] 4 4 3" xfId="4701" xr:uid="{A84F9590-454E-4C46-B062-62F1E7B610CE}"/>
    <cellStyle name="Input [yellow] 4 4 4" xfId="8072" xr:uid="{4AE0CB3E-FBE1-4712-A770-4C342A497406}"/>
    <cellStyle name="Input [yellow] 4 4 4 2" xfId="12685" xr:uid="{A3635720-CA90-4C81-AD03-D27C9657AA4F}"/>
    <cellStyle name="Input [yellow] 4 4 4 3" xfId="30616" xr:uid="{5DECB26E-66E0-4269-BE1C-AB6A2C86F983}"/>
    <cellStyle name="Input [yellow] 4 4 4 4" xfId="20330" xr:uid="{276927EA-2DB5-4D40-ABFE-EBA6CA113ECC}"/>
    <cellStyle name="Input [yellow] 4 4 5" xfId="14668" xr:uid="{1333B1E4-D1D6-42EC-AC61-E915BF192D14}"/>
    <cellStyle name="Input [yellow] 4 4 5 2" xfId="35539" xr:uid="{8536E2FD-DE61-4470-A319-500E611D4322}"/>
    <cellStyle name="Input [yellow] 4 4 5 3" xfId="36415" xr:uid="{5C4CD3CD-179B-4EC1-A0D0-78DDEC00FF7F}"/>
    <cellStyle name="Input [yellow] 4 4 5 4" xfId="25170" xr:uid="{F3FD8403-A7B3-47E8-9274-797CFCCF9A41}"/>
    <cellStyle name="Input [yellow] 4 5" xfId="3942" xr:uid="{5A34588A-FC14-434E-ACCF-4D19CAE48FD7}"/>
    <cellStyle name="Input [yellow] 4 6" xfId="13600" xr:uid="{16591177-60A8-4877-85CE-75FF37C1AC28}"/>
    <cellStyle name="Input [yellow] 4 6 2" xfId="35107" xr:uid="{40C6C146-C9DC-4FA2-BCC0-3CEAF3F66CAC}"/>
    <cellStyle name="Input [yellow] 4 6 3" xfId="24813" xr:uid="{2D4B8B72-017B-4B3A-A326-0998F163F9C6}"/>
    <cellStyle name="Input [yellow] 4 7" xfId="14977" xr:uid="{8326D7F0-DD02-4FE3-A861-3A09F23BCD18}"/>
    <cellStyle name="Input [yellow] 5" xfId="2113" xr:uid="{A94B8F9E-43A2-40FA-BE91-8B3F24F2BF25}"/>
    <cellStyle name="Input [yellow] 5 2" xfId="2900" xr:uid="{63EC5901-F218-41AD-8B5C-6729A5C64ABA}"/>
    <cellStyle name="Input [yellow] 5 2 10" xfId="7308" xr:uid="{34F1A1B7-B29F-4D0C-BDBB-5BA793CEA0F5}"/>
    <cellStyle name="Input [yellow] 5 2 10 2" xfId="11935" xr:uid="{5B1EE584-1AA9-4649-8CCD-8660952F0740}"/>
    <cellStyle name="Input [yellow] 5 2 10 2 2" xfId="33961" xr:uid="{5D5F9135-6349-4C45-8463-B477ABFB4B2D}"/>
    <cellStyle name="Input [yellow] 5 2 10 2 3" xfId="23720" xr:uid="{79A106F1-B3B4-4646-9E8F-C1D1B19F989C}"/>
    <cellStyle name="Input [yellow] 5 2 10 3" xfId="29892" xr:uid="{EEA421C2-FB54-42BC-AD48-CE3F5BF0A9A6}"/>
    <cellStyle name="Input [yellow] 5 2 10 4" xfId="19608" xr:uid="{70A1B6AC-7510-4808-AC63-274D83DC8841}"/>
    <cellStyle name="Input [yellow] 5 2 11" xfId="4153" xr:uid="{87015F6B-0B83-4DA0-A582-2FE157AFFACF}"/>
    <cellStyle name="Input [yellow] 5 2 11 2" xfId="9224" xr:uid="{95F5A612-BE74-4630-8241-27274F161153}"/>
    <cellStyle name="Input [yellow] 5 2 11 2 2" xfId="31533" xr:uid="{064BB528-22AE-4098-A96A-32DFCB397FAB}"/>
    <cellStyle name="Input [yellow] 5 2 11 2 3" xfId="21270" xr:uid="{22B2F272-C33F-45D2-A2B8-E8ABB19FCC37}"/>
    <cellStyle name="Input [yellow] 5 2 11 3" xfId="27197" xr:uid="{2545845C-57D4-42EF-A618-2B18B71FBC2A}"/>
    <cellStyle name="Input [yellow] 5 2 11 4" xfId="16863" xr:uid="{DAA7D34A-514D-402C-9789-4B712EF2884D}"/>
    <cellStyle name="Input [yellow] 5 2 12" xfId="14511" xr:uid="{E738FBBF-C560-421E-8663-B3655F761BFF}"/>
    <cellStyle name="Input [yellow] 5 2 12 2" xfId="35388" xr:uid="{6867652B-9AAB-4476-8B38-1B7CA03A8BF8}"/>
    <cellStyle name="Input [yellow] 5 2 12 3" xfId="25033" xr:uid="{87219B8E-41E6-4007-93CF-71717268ADC2}"/>
    <cellStyle name="Input [yellow] 5 2 13" xfId="15127" xr:uid="{28D15A73-E214-4CD1-BFC1-718154F0F647}"/>
    <cellStyle name="Input [yellow] 5 2 14" xfId="26298" xr:uid="{199E3EFD-E8BE-4D06-9ED5-3C81E157AD87}"/>
    <cellStyle name="Input [yellow] 5 2 15" xfId="15887" xr:uid="{1AD67E14-9F53-4C1B-A9B1-9D7487D03AFE}"/>
    <cellStyle name="Input [yellow] 5 2 2" xfId="3947" xr:uid="{C4AFF5B0-D0DF-4B2F-A53A-F6DF0E182377}"/>
    <cellStyle name="Input [yellow] 5 2 3" xfId="4779" xr:uid="{CF528352-9DC9-4807-979E-26369A3CBC91}"/>
    <cellStyle name="Input [yellow] 5 2 4" xfId="5306" xr:uid="{8BB22049-7E0E-428E-B6BD-6EF36C52EA5A}"/>
    <cellStyle name="Input [yellow] 5 2 4 2" xfId="10169" xr:uid="{39D08696-B9E0-4F69-BF9E-5C191C9BCE3A}"/>
    <cellStyle name="Input [yellow] 5 2 4 2 2" xfId="32407" xr:uid="{8753521D-7DDF-47E3-8D0A-291CAB5BAD3C}"/>
    <cellStyle name="Input [yellow] 5 2 4 2 3" xfId="22150" xr:uid="{53D005F8-84D8-4768-9DB0-D9B8051BDC48}"/>
    <cellStyle name="Input [yellow] 5 2 5" xfId="5916" xr:uid="{F52FD0DD-9B5E-447E-9F69-65A889FE4F60}"/>
    <cellStyle name="Input [yellow] 5 2 5 2" xfId="10690" xr:uid="{E8963ECB-29A1-46FB-8585-FD363C1A6B98}"/>
    <cellStyle name="Input [yellow] 5 2 5 2 2" xfId="32856" xr:uid="{ED128233-4DD9-4595-BE94-44C81E1260DB}"/>
    <cellStyle name="Input [yellow] 5 2 5 2 3" xfId="22605" xr:uid="{A28C2638-875C-4676-BCC3-8F107F307893}"/>
    <cellStyle name="Input [yellow] 5 2 5 3" xfId="28664" xr:uid="{65454A7A-25CB-4AE5-BA34-416A825D7847}"/>
    <cellStyle name="Input [yellow] 5 2 5 4" xfId="18368" xr:uid="{C06D22B1-3414-4A26-B5FA-0494888A2395}"/>
    <cellStyle name="Input [yellow] 5 2 6" xfId="6310" xr:uid="{4305832E-C446-419D-9206-A3D5B19E4A5C}"/>
    <cellStyle name="Input [yellow] 5 2 6 2" xfId="11052" xr:uid="{76BC0FFD-E732-4C28-A206-A2A53232D412}"/>
    <cellStyle name="Input [yellow] 5 2 6 2 2" xfId="33189" xr:uid="{AB76A579-1C58-4258-848C-600CECD7AC59}"/>
    <cellStyle name="Input [yellow] 5 2 6 2 3" xfId="22940" xr:uid="{5744A44A-D5C1-4E9C-AAC1-1330B9D187D6}"/>
    <cellStyle name="Input [yellow] 5 2 6 3" xfId="29016" xr:uid="{4AECE82A-E387-45EF-8D1F-F974001FB343}"/>
    <cellStyle name="Input [yellow] 5 2 6 4" xfId="18721" xr:uid="{4276895C-8F23-48B0-9BC0-83377B5CF842}"/>
    <cellStyle name="Input [yellow] 5 2 7" xfId="3672" xr:uid="{86B3C64B-2FD6-43B8-8C50-9115987D32EE}"/>
    <cellStyle name="Input [yellow] 5 2 8" xfId="5630" xr:uid="{9098CCE9-3F76-48B6-996F-55C251F2AEF9}"/>
    <cellStyle name="Input [yellow] 5 2 8 2" xfId="28433" xr:uid="{548203BF-28C2-40A5-BFBE-80C1045F0A3B}"/>
    <cellStyle name="Input [yellow] 5 2 8 3" xfId="18135" xr:uid="{8CF56D33-174D-41CA-9686-6B265294AEA2}"/>
    <cellStyle name="Input [yellow] 5 2 9" xfId="6921" xr:uid="{A4C8FC73-2068-4CAA-890C-16DE48DF9E22}"/>
    <cellStyle name="Input [yellow] 5 2 9 2" xfId="11553" xr:uid="{CB559FF9-E7E2-4599-9569-41944F3A8864}"/>
    <cellStyle name="Input [yellow] 5 2 9 2 2" xfId="33618" xr:uid="{94CE84E5-ADF2-4B26-8754-C8EDB8100576}"/>
    <cellStyle name="Input [yellow] 5 2 9 2 3" xfId="23375" xr:uid="{856D2A74-1517-4CB6-95D9-5DD48C3E3078}"/>
    <cellStyle name="Input [yellow] 5 2 9 3" xfId="29551" xr:uid="{079282F0-6D04-4D68-A341-42958144892E}"/>
    <cellStyle name="Input [yellow] 5 2 9 4" xfId="19262" xr:uid="{3CD4241F-413E-409F-B0B1-0A175FA35477}"/>
    <cellStyle name="Input [yellow] 5 3" xfId="2721" xr:uid="{1CAF05A1-417D-4AD6-975E-F55ED27D6D6A}"/>
    <cellStyle name="Input [yellow] 5 3 2" xfId="3948" xr:uid="{1BC5F70D-6EDC-438A-8B7D-EE2614435C63}"/>
    <cellStyle name="Input [yellow] 5 3 3" xfId="4610" xr:uid="{D41CEF5B-CB34-47DF-B950-29222707C129}"/>
    <cellStyle name="Input [yellow] 5 3 4" xfId="7999" xr:uid="{60BAE511-5102-4600-A2E5-FD67CC665B8F}"/>
    <cellStyle name="Input [yellow] 5 3 4 2" xfId="12612" xr:uid="{6C97B93D-8FC7-44BA-87D0-C2B37744CAFF}"/>
    <cellStyle name="Input [yellow] 5 3 4 3" xfId="30543" xr:uid="{D548CD19-F0D9-42B4-8245-41461117D93C}"/>
    <cellStyle name="Input [yellow] 5 3 4 4" xfId="20257" xr:uid="{88245327-D936-44E4-B77D-1ACDE8C168C9}"/>
    <cellStyle name="Input [yellow] 5 3 5" xfId="14617" xr:uid="{BF96586D-BB6E-4B28-B092-2A6D8CDE764E}"/>
    <cellStyle name="Input [yellow] 5 3 5 2" xfId="35490" xr:uid="{EEA052AD-7316-4EDA-BD4C-FA3890C5B2DE}"/>
    <cellStyle name="Input [yellow] 5 3 5 3" xfId="25121" xr:uid="{77BD2872-D173-4B01-BC69-5A0EB5B1F297}"/>
    <cellStyle name="Input [yellow] 5 3 6" xfId="15199" xr:uid="{063EB695-EF5B-4BF7-9617-2F33F5E6453E}"/>
    <cellStyle name="Input [yellow] 5 4" xfId="2636" xr:uid="{E1474C45-8F86-4BBC-BB94-BC52A64AE189}"/>
    <cellStyle name="Input [yellow] 5 4 2" xfId="3949" xr:uid="{16B816D5-9D7B-45DD-9CB8-F843D435C84F}"/>
    <cellStyle name="Input [yellow] 5 4 3" xfId="3200" xr:uid="{FB9E23D1-46D4-44D4-9155-C146646EFEEA}"/>
    <cellStyle name="Input [yellow] 5 4 4" xfId="7922" xr:uid="{B8A0FFDC-DDF8-46CA-8806-DCB1A50CAE3B}"/>
    <cellStyle name="Input [yellow] 5 4 4 2" xfId="12535" xr:uid="{4D50BC0D-1A17-4F59-829D-991D7C7F55A9}"/>
    <cellStyle name="Input [yellow] 5 4 4 3" xfId="30466" xr:uid="{C9A17368-70D0-4B3C-9D2C-1EB5EE49E318}"/>
    <cellStyle name="Input [yellow] 5 4 4 4" xfId="20180" xr:uid="{AD68E9F1-27E5-4575-AE9C-24648E771D7A}"/>
    <cellStyle name="Input [yellow] 5 4 5" xfId="14669" xr:uid="{D6A2637E-0A7B-45AA-923F-6B76D1FD73AA}"/>
    <cellStyle name="Input [yellow] 5 4 5 2" xfId="35540" xr:uid="{C9E42F82-0D21-478A-83BD-A4628C6EC568}"/>
    <cellStyle name="Input [yellow] 5 4 5 3" xfId="36416" xr:uid="{F572B2EB-7C97-4626-8BCD-945F1F0833E6}"/>
    <cellStyle name="Input [yellow] 5 4 5 4" xfId="25171" xr:uid="{E6329F8A-C935-4195-8766-350F4469D88D}"/>
    <cellStyle name="Input [yellow] 5 5" xfId="3946" xr:uid="{89FFA09E-7240-41E4-B556-B7F4852013BE}"/>
    <cellStyle name="Input [yellow] 5 6" xfId="13601" xr:uid="{206A43AA-5AE1-4EC1-AD14-F67653C94B30}"/>
    <cellStyle name="Input [yellow] 5 6 2" xfId="35108" xr:uid="{A2AA4582-3B6A-4406-A283-1A734AB93C16}"/>
    <cellStyle name="Input [yellow] 5 6 3" xfId="24814" xr:uid="{559D6F17-8CEE-4445-AB9E-7EF4E9611787}"/>
    <cellStyle name="Input [yellow] 5 7" xfId="14978" xr:uid="{BDDE96E7-80A3-4A4D-B386-F7D74027099C}"/>
    <cellStyle name="Input [yellow] 6" xfId="2766" xr:uid="{2E555213-8F34-4B65-BF84-4903D4D71B0F}"/>
    <cellStyle name="Input [yellow] 6 2" xfId="3950" xr:uid="{329DE4FD-2292-487E-A254-4C587D5EBF6B}"/>
    <cellStyle name="Input [yellow] 6 2 2" xfId="14737" xr:uid="{0F23FFD7-F18D-4259-BA23-E74DED2F01CA}"/>
    <cellStyle name="Input [yellow] 6 2 2 2" xfId="35608" xr:uid="{4F8C5998-B40E-49EA-BF75-D926D86C2147}"/>
    <cellStyle name="Input [yellow] 6 2 2 3" xfId="25239" xr:uid="{4699BA36-7D61-457A-A285-BE266C365889}"/>
    <cellStyle name="Input [yellow] 6 3" xfId="4653" xr:uid="{58A92F1A-A184-4EB2-A500-78300BD29F1C}"/>
    <cellStyle name="Input [yellow] 6 4" xfId="8034" xr:uid="{E17FD1E9-7DF1-44A8-B37E-B9FAAF526E48}"/>
    <cellStyle name="Input [yellow] 6 4 2" xfId="12647" xr:uid="{7D906E8B-40BA-48B8-B2C6-E1DE08169531}"/>
    <cellStyle name="Input [yellow] 6 4 3" xfId="30578" xr:uid="{E4C0C40A-D5DC-4F83-9388-1402E6C0D7C5}"/>
    <cellStyle name="Input [yellow] 6 4 4" xfId="20292" xr:uid="{3B899EAC-47BB-4078-BA3D-8B4C32C1D68E}"/>
    <cellStyle name="Input [yellow] 6 5" xfId="14340" xr:uid="{FD6FEDF1-8736-4CFA-8ED9-4DFEAC53EA66}"/>
    <cellStyle name="Input [yellow] 6 5 2" xfId="35333" xr:uid="{1D71AE02-B6E7-4018-A205-8C2C018405D9}"/>
    <cellStyle name="Input [yellow] 6 5 3" xfId="36320" xr:uid="{99CD80AE-FBAE-44CA-B191-B9AA12BC031D}"/>
    <cellStyle name="Input [yellow] 6 5 4" xfId="24999" xr:uid="{A73D3C4C-8FCC-4DF2-8690-86EECDB38085}"/>
    <cellStyle name="Input [yellow] 7" xfId="2795" xr:uid="{F157D00A-38DB-4978-A917-2694351A55FB}"/>
    <cellStyle name="Input [yellow] 7 10" xfId="7217" xr:uid="{90CA2A21-C043-473E-89A1-14E534705CA2}"/>
    <cellStyle name="Input [yellow] 7 10 2" xfId="11844" xr:uid="{DA5B8DED-3F74-46C2-8F19-808924A97003}"/>
    <cellStyle name="Input [yellow] 7 10 2 2" xfId="33887" xr:uid="{C7BE466F-7D8D-4601-966E-FAF335DF945C}"/>
    <cellStyle name="Input [yellow] 7 10 2 3" xfId="23645" xr:uid="{C7C41255-6E4B-4F86-895C-3DB32024055D}"/>
    <cellStyle name="Input [yellow] 7 10 3" xfId="29819" xr:uid="{E3FA3FA1-280D-4079-B5C2-0605C3A632A6}"/>
    <cellStyle name="Input [yellow] 7 10 4" xfId="19533" xr:uid="{09E7DB4D-047F-44E2-A80D-F9CD304F6972}"/>
    <cellStyle name="Input [yellow] 7 11" xfId="5079" xr:uid="{7662EAAA-FC9E-4196-B740-E131A82F3E95}"/>
    <cellStyle name="Input [yellow] 7 11 2" xfId="9986" xr:uid="{D7D39896-05C7-4CB7-81FC-FDF56D9D88DF}"/>
    <cellStyle name="Input [yellow] 7 11 2 2" xfId="32233" xr:uid="{9CCB37C6-09F2-4F4D-8FF3-422072F01679}"/>
    <cellStyle name="Input [yellow] 7 11 2 3" xfId="21968" xr:uid="{36516E09-3576-452F-991D-0B0FC5BB1C2B}"/>
    <cellStyle name="Input [yellow] 7 11 3" xfId="27963" xr:uid="{317A40D7-578E-4624-81A6-FF7A8958113D}"/>
    <cellStyle name="Input [yellow] 7 11 4" xfId="17635" xr:uid="{001A5169-88DC-40AA-890F-4881ED3CAA06}"/>
    <cellStyle name="Input [yellow] 7 12" xfId="26234" xr:uid="{2D81BFB5-821A-4C34-829B-3013030F2EE4}"/>
    <cellStyle name="Input [yellow] 7 13" xfId="15820" xr:uid="{13CBEC16-456F-480A-A61B-CF8CF5D4FF8A}"/>
    <cellStyle name="Input [yellow] 7 2" xfId="3951" xr:uid="{1B2028F4-209C-4D72-8FA1-230FEF01FF23}"/>
    <cellStyle name="Input [yellow] 7 3" xfId="4680" xr:uid="{5734CD8F-FB36-46FF-9FC8-5B4A2D321D5B}"/>
    <cellStyle name="Input [yellow] 7 4" xfId="5226" xr:uid="{674DDBD5-538D-4500-8C9B-3EF2CC552B3D}"/>
    <cellStyle name="Input [yellow] 7 4 2" xfId="10102" xr:uid="{D387F4EA-D863-4844-ADAA-7DE388136079}"/>
    <cellStyle name="Input [yellow] 7 4 2 2" xfId="32346" xr:uid="{3B5049A0-6083-45C0-ADFE-A01B371CBC4A}"/>
    <cellStyle name="Input [yellow] 7 4 2 3" xfId="22084" xr:uid="{803DF38A-C72E-4396-8F7A-D90839677DE8}"/>
    <cellStyle name="Input [yellow] 7 5" xfId="3366" xr:uid="{FFAEC5AC-50CC-49CE-AAEF-01E96B627B03}"/>
    <cellStyle name="Input [yellow] 7 5 2" xfId="8602" xr:uid="{1AE18934-53BF-454C-8D0C-6FDF32FE9E99}"/>
    <cellStyle name="Input [yellow] 7 5 2 2" xfId="31089" xr:uid="{8993C36D-5DAB-40B1-91F1-020A559DFF62}"/>
    <cellStyle name="Input [yellow] 7 5 2 3" xfId="20798" xr:uid="{606CB7DD-B1F8-4719-98F5-5F94D02E7F1F}"/>
    <cellStyle name="Input [yellow] 7 5 3" xfId="26658" xr:uid="{804D436B-3091-4B19-9155-9CD2F48D8F57}"/>
    <cellStyle name="Input [yellow] 7 5 4" xfId="16279" xr:uid="{B3C6963F-9A26-4D1C-88EA-EE0C55624B3B}"/>
    <cellStyle name="Input [yellow] 7 6" xfId="4498" xr:uid="{BD29DD72-33E8-48E9-8D1D-339AD6F5AA72}"/>
    <cellStyle name="Input [yellow] 7 6 2" xfId="9525" xr:uid="{BE517AC1-95B5-432C-839C-106C4680BE72}"/>
    <cellStyle name="Input [yellow] 7 6 2 2" xfId="31795" xr:uid="{7C92064A-F823-42B7-9BBF-FA5024D6B55C}"/>
    <cellStyle name="Input [yellow] 7 6 2 3" xfId="21532" xr:uid="{A5A0371C-AE8D-45B6-97FF-2823B8238B85}"/>
    <cellStyle name="Input [yellow] 7 6 3" xfId="27500" xr:uid="{8DAA8775-510D-45E8-A7C9-6A599A429472}"/>
    <cellStyle name="Input [yellow] 7 6 4" xfId="17166" xr:uid="{4C2AC4DC-B5E3-4047-BF45-76763316860F}"/>
    <cellStyle name="Input [yellow] 7 7" xfId="3669" xr:uid="{C099CDA9-F1C7-4D51-A584-A32569BEC2F0}"/>
    <cellStyle name="Input [yellow] 7 8" xfId="3307" xr:uid="{68F2C43F-E513-4B9C-A705-53DAA871DF16}"/>
    <cellStyle name="Input [yellow] 7 8 2" xfId="26636" xr:uid="{5359E6C6-C226-49A2-B090-CF11728DB196}"/>
    <cellStyle name="Input [yellow] 7 8 3" xfId="16227" xr:uid="{5666A1B3-7A54-4AD2-8276-FFD9FD9D21DE}"/>
    <cellStyle name="Input [yellow] 7 9" xfId="6837" xr:uid="{2E20BBD6-871E-45B6-A959-74D7FAC32FF6}"/>
    <cellStyle name="Input [yellow] 7 9 2" xfId="11478" xr:uid="{9FCDAA9A-9BA7-4AED-868D-371AD1DD4E0F}"/>
    <cellStyle name="Input [yellow] 7 9 2 2" xfId="33559" xr:uid="{301D0B11-5ED2-4597-BA46-6045691D7B15}"/>
    <cellStyle name="Input [yellow] 7 9 2 3" xfId="23314" xr:uid="{76513112-0AD4-4CC1-A5C8-7FC1D66DD1F5}"/>
    <cellStyle name="Input [yellow] 7 9 3" xfId="29483" xr:uid="{6F7EE946-EFF2-4ACE-B996-0E7F3059A0C9}"/>
    <cellStyle name="Input [yellow] 7 9 4" xfId="19192" xr:uid="{39DADC81-6799-45A8-A1A1-FED6E9ECFD91}"/>
    <cellStyle name="Input [yellow] 8" xfId="3038" xr:uid="{6507829E-0F5A-4A31-BA5A-DF997D428AA5}"/>
    <cellStyle name="Input [yellow] 8 2" xfId="3952" xr:uid="{C2A792DF-88BF-401E-BEBB-BD86BBE57844}"/>
    <cellStyle name="Input [yellow] 8 3" xfId="4934" xr:uid="{5E78FD9E-7BA9-4D50-865F-F44D1A57CD6F}"/>
    <cellStyle name="Input [yellow] 8 4" xfId="8256" xr:uid="{4B776589-0748-49D6-9777-8B693778DF57}"/>
    <cellStyle name="Input [yellow] 8 4 2" xfId="12853" xr:uid="{8847759B-5C46-4DFF-92E2-02760DB236B5}"/>
    <cellStyle name="Input [yellow] 8 4 3" xfId="30800" xr:uid="{EDA654EB-3141-400D-8EA6-A2EFE24D2915}"/>
    <cellStyle name="Input [yellow] 8 4 4" xfId="20499" xr:uid="{120D12B2-ACEC-41A2-BBA1-A446946FB660}"/>
    <cellStyle name="Input [yellow] 8 5" xfId="14665" xr:uid="{F1473A28-3303-4F0A-85FB-7AA3ADCED07A}"/>
    <cellStyle name="Input [yellow] 8 5 2" xfId="35536" xr:uid="{DA37A8A4-E6CD-41F0-8561-305E7D365B7C}"/>
    <cellStyle name="Input [yellow] 8 5 3" xfId="36412" xr:uid="{A15D3216-6E4E-4004-B613-AD03E5127A03}"/>
    <cellStyle name="Input [yellow] 8 5 4" xfId="25167" xr:uid="{E2471C5A-B272-47EC-883E-140CA206EE5E}"/>
    <cellStyle name="Input [yellow] 9" xfId="3921" xr:uid="{C9E542DF-D4F1-41D3-B92F-746555084928}"/>
    <cellStyle name="Input [yellow]_Summary_ADj_TMP_310309" xfId="13602" xr:uid="{2701CCC3-9015-4F42-8666-3956FA12903F}"/>
    <cellStyle name="Input 10" xfId="2114" xr:uid="{1FD12824-BAA9-4362-BB38-9582EB5EBEFB}"/>
    <cellStyle name="Input 10 10" xfId="13603" xr:uid="{573F0F3F-FF1A-4BC4-8853-6AC4A0820A73}"/>
    <cellStyle name="Input 10 10 2" xfId="35109" xr:uid="{80FF163F-0EB6-4E72-9F56-9A98C235B4B1}"/>
    <cellStyle name="Input 10 10 3" xfId="36248" xr:uid="{073AA4AE-FDD8-4948-8479-AE59E9603C75}"/>
    <cellStyle name="Input 10 10 4" xfId="24815" xr:uid="{DC7E98F5-0D84-45AC-8BDE-6E7E5A471D09}"/>
    <cellStyle name="Input 10 11" xfId="25985" xr:uid="{24F3AEC7-9C32-4C45-9D96-E13AD04C9531}"/>
    <cellStyle name="Input 10 12" xfId="15574" xr:uid="{09519C47-3383-4E3B-A534-ECF7C924781C}"/>
    <cellStyle name="Input 10 2" xfId="2839" xr:uid="{EF4AACB6-EA2A-44BE-9932-31BFD94CD768}"/>
    <cellStyle name="Input 10 2 10" xfId="7621" xr:uid="{E0D2E952-D1BA-460F-A26C-4A3333FD4E69}"/>
    <cellStyle name="Input 10 2 10 2" xfId="12245" xr:uid="{F01A83A6-9BE8-4755-A01B-BFAC159098D8}"/>
    <cellStyle name="Input 10 2 10 2 2" xfId="34242" xr:uid="{B6356EB6-FE53-438C-B64D-28357DBD9A17}"/>
    <cellStyle name="Input 10 2 10 2 3" xfId="24001" xr:uid="{913C1B36-D40F-4481-8120-9AF6B880A705}"/>
    <cellStyle name="Input 10 2 10 3" xfId="30173" xr:uid="{20328C0E-E644-40F9-A7D5-F3B433937D1F}"/>
    <cellStyle name="Input 10 2 10 4" xfId="19890" xr:uid="{510719D4-B84D-4D58-AF5B-871E02537B80}"/>
    <cellStyle name="Input 10 2 11" xfId="8090" xr:uid="{BD8D7FFB-96A3-4F82-AD23-9806A12F0351}"/>
    <cellStyle name="Input 10 2 11 2" xfId="12703" xr:uid="{DCB629CB-ABB0-4B62-A1F3-F230507DBA59}"/>
    <cellStyle name="Input 10 2 11 2 2" xfId="34652" xr:uid="{62994EA0-242C-4238-A4D6-E12111E22956}"/>
    <cellStyle name="Input 10 2 11 2 3" xfId="24416" xr:uid="{55ABABA9-383F-4A84-8796-8F4ADD8FAEB7}"/>
    <cellStyle name="Input 10 2 11 3" xfId="30634" xr:uid="{70CC8B46-9C75-407B-81F3-3B9E55C8CC40}"/>
    <cellStyle name="Input 10 2 11 4" xfId="20348" xr:uid="{B6DB17C3-5BA5-47EF-9A2D-A6FD70778AFB}"/>
    <cellStyle name="Input 10 2 12" xfId="14670" xr:uid="{3218F637-1F73-4298-8110-7858F62AC2C7}"/>
    <cellStyle name="Input 10 2 12 2" xfId="35541" xr:uid="{A06B5DCA-3263-4620-A163-EF2667AE9171}"/>
    <cellStyle name="Input 10 2 12 3" xfId="36417" xr:uid="{319EF874-8EA1-48AC-9BDF-9F6C009DCB70}"/>
    <cellStyle name="Input 10 2 12 4" xfId="25172" xr:uid="{ECC747A3-2CA9-449E-B747-CE8E68CA81D5}"/>
    <cellStyle name="Input 10 2 13" xfId="26264" xr:uid="{4B8F885A-0B7E-4376-AD42-DC078C9EA734}"/>
    <cellStyle name="Input 10 2 14" xfId="15851" xr:uid="{D6554971-C089-4087-A372-725120D54DF2}"/>
    <cellStyle name="Input 10 2 2" xfId="3954" xr:uid="{DBC94788-B3EE-4F31-BE00-0FEFD9F9163E}"/>
    <cellStyle name="Input 10 2 2 2" xfId="9061" xr:uid="{27BD3119-2B3A-4857-AE77-4199C516C15D}"/>
    <cellStyle name="Input 10 2 2 2 2" xfId="31393" xr:uid="{8F0DA51D-CC9A-4212-83CC-ABB21EB5F6A9}"/>
    <cellStyle name="Input 10 2 2 2 3" xfId="21129" xr:uid="{F4766876-75C8-4045-A1F7-464B2414BCCB}"/>
    <cellStyle name="Input 10 2 2 3" xfId="27021" xr:uid="{4B9DB683-6E08-4E3D-BB0D-9E6829D3BB38}"/>
    <cellStyle name="Input 10 2 2 4" xfId="16687" xr:uid="{426D4561-2B76-47BF-B36D-8B55D37184A7}"/>
    <cellStyle name="Input 10 2 3" xfId="4723" xr:uid="{F39DB6CB-A269-4347-BA84-4593CD901651}"/>
    <cellStyle name="Input 10 2 3 2" xfId="9696" xr:uid="{A5D6C9A9-DD94-47B5-BB70-941088926271}"/>
    <cellStyle name="Input 10 2 3 2 2" xfId="31954" xr:uid="{D38C73E8-358D-4483-AC81-EC8F2AFD5020}"/>
    <cellStyle name="Input 10 2 3 2 3" xfId="21690" xr:uid="{08B786C9-6D2F-4511-AB39-4B942FD57402}"/>
    <cellStyle name="Input 10 2 3 3" xfId="27671" xr:uid="{68BCAA2D-E343-434B-AA64-3E2941EEC8D5}"/>
    <cellStyle name="Input 10 2 3 4" xfId="17338" xr:uid="{7CF0ABCB-4418-4D99-9C70-A678DA6F2A47}"/>
    <cellStyle name="Input 10 2 4" xfId="5612" xr:uid="{26C16686-C21F-45C5-96E6-2741518B0173}"/>
    <cellStyle name="Input 10 2 4 2" xfId="10446" xr:uid="{3776AC30-EFB6-4FD0-8439-FC0E6D56FFF0}"/>
    <cellStyle name="Input 10 2 4 2 2" xfId="32668" xr:uid="{3E9B9A9A-F925-4773-871D-BFD32936E99C}"/>
    <cellStyle name="Input 10 2 4 2 3" xfId="22414" xr:uid="{8998100C-821A-47E1-80D5-4A23DCD2E7F3}"/>
    <cellStyle name="Input 10 2 4 3" xfId="28422" xr:uid="{1AAB0FE9-FA37-4FED-BAC4-EF26FA2DFE1D}"/>
    <cellStyle name="Input 10 2 4 4" xfId="18124" xr:uid="{8AB47264-D458-413C-9895-5D324B8E3F13}"/>
    <cellStyle name="Input 10 2 5" xfId="4245" xr:uid="{DEDBDB88-A79A-434A-B7D6-E8680057AA5C}"/>
    <cellStyle name="Input 10 2 5 2" xfId="9305" xr:uid="{E4B3DF81-C6B5-413F-917A-1E828AB74AD5}"/>
    <cellStyle name="Input 10 2 5 2 2" xfId="31607" xr:uid="{43D91B60-2144-4EFA-A198-897F3846BC89}"/>
    <cellStyle name="Input 10 2 5 2 3" xfId="21343" xr:uid="{055C2B90-EEE3-447E-BDDB-96C732D6C418}"/>
    <cellStyle name="Input 10 2 5 3" xfId="27281" xr:uid="{70B139FF-8FE8-4356-8DC7-52934A8A8ED6}"/>
    <cellStyle name="Input 10 2 5 4" xfId="16946" xr:uid="{2DE89D46-9CB7-467C-84C4-BBA7ED83FAE7}"/>
    <cellStyle name="Input 10 2 6" xfId="4537" xr:uid="{B4B56031-4D5D-4E0F-8203-506FEE9A14BE}"/>
    <cellStyle name="Input 10 2 6 2" xfId="9553" xr:uid="{915D5362-ED5C-4D2A-ABE4-6299981D1A88}"/>
    <cellStyle name="Input 10 2 6 2 2" xfId="31819" xr:uid="{79BE9C51-0E3C-4865-BA02-9C8BDDF9F526}"/>
    <cellStyle name="Input 10 2 6 2 3" xfId="21556" xr:uid="{F0450713-19AB-47D2-A874-864AE03F9266}"/>
    <cellStyle name="Input 10 2 6 3" xfId="27535" xr:uid="{74DCD0B2-F5C8-4A35-B4BB-D31DB7E55404}"/>
    <cellStyle name="Input 10 2 6 4" xfId="17201" xr:uid="{CD9B3D9C-C750-4EAD-B153-8B602768AEF0}"/>
    <cellStyle name="Input 10 2 7" xfId="6871" xr:uid="{288AF433-6FCD-418D-8619-F3CCDB3BD407}"/>
    <cellStyle name="Input 10 2 7 2" xfId="29515" xr:uid="{7C1902A2-81CB-442F-8403-B72FC8047071}"/>
    <cellStyle name="Input 10 2 7 3" xfId="19225" xr:uid="{4D23351B-2A99-4F49-92B2-5EE8D08449C7}"/>
    <cellStyle name="Input 10 2 8" xfId="7254" xr:uid="{0B1B7C2C-2891-419E-AD0D-C3ECD308ADF0}"/>
    <cellStyle name="Input 10 2 8 2" xfId="11881" xr:uid="{B2768ABE-ED5F-41E2-A286-F88D61912BE4}"/>
    <cellStyle name="Input 10 2 8 2 2" xfId="33921" xr:uid="{D3934596-CA54-4DE4-80D0-A02FE78F5DE5}"/>
    <cellStyle name="Input 10 2 8 2 3" xfId="23680" xr:uid="{82505D00-E1E5-457B-AB91-AFB77C51B3EB}"/>
    <cellStyle name="Input 10 2 8 3" xfId="29853" xr:uid="{1881738A-F053-4477-B57D-9907374999E1}"/>
    <cellStyle name="Input 10 2 8 4" xfId="19568" xr:uid="{67438D5C-3DAF-4980-9EFD-93DE04E28CBD}"/>
    <cellStyle name="Input 10 2 9" xfId="7586" xr:uid="{ACC8DBA8-032A-42D9-BBB2-0567C07BDBB3}"/>
    <cellStyle name="Input 10 2 9 2" xfId="12211" xr:uid="{B3E27AC6-B0F5-4A67-96A4-9B2FDEB8BCCC}"/>
    <cellStyle name="Input 10 2 9 2 2" xfId="34218" xr:uid="{E5393762-1ADB-4443-BB95-2662C488BAC4}"/>
    <cellStyle name="Input 10 2 9 2 3" xfId="23979" xr:uid="{72BBAB5A-C9F4-4CBE-B72E-AD3B31D3FBC9}"/>
    <cellStyle name="Input 10 2 9 3" xfId="30149" xr:uid="{122259E1-57A3-49B3-9CFA-2C4C56E8249F}"/>
    <cellStyle name="Input 10 2 9 4" xfId="19868" xr:uid="{3532911D-5017-4309-973F-876DBE71416B}"/>
    <cellStyle name="Input 10 3" xfId="2682" xr:uid="{CDCC47EA-8CE0-4715-AE6D-890A9573AB07}"/>
    <cellStyle name="Input 10 3 10" xfId="6734" xr:uid="{1B896F24-AAD0-4635-8DB6-419697D221CA}"/>
    <cellStyle name="Input 10 3 10 2" xfId="11457" xr:uid="{E833B37E-31D1-40D5-8E40-B71C17F00A50}"/>
    <cellStyle name="Input 10 3 10 2 2" xfId="33542" xr:uid="{FC5301FC-60F3-4B2E-96AD-AFF4EC0A9E00}"/>
    <cellStyle name="Input 10 3 10 2 3" xfId="23297" xr:uid="{05D1DA69-1999-4E0F-A3A3-C7A493CC6235}"/>
    <cellStyle name="Input 10 3 10 3" xfId="29385" xr:uid="{09482456-93BC-4FAE-BF48-AF53DAB50111}"/>
    <cellStyle name="Input 10 3 10 4" xfId="19094" xr:uid="{71A401C6-7916-4EFE-8262-E5399FB9A945}"/>
    <cellStyle name="Input 10 3 11" xfId="7961" xr:uid="{D91676D4-DF78-410B-AD89-4F5529AAFA49}"/>
    <cellStyle name="Input 10 3 11 2" xfId="12574" xr:uid="{84EF8E19-4B26-4E13-839D-F395A69F045B}"/>
    <cellStyle name="Input 10 3 11 2 2" xfId="34554" xr:uid="{A9E4EECE-5032-4237-9D25-D234BD2E23EC}"/>
    <cellStyle name="Input 10 3 11 2 3" xfId="24314" xr:uid="{ECCD2B5E-C5D1-42FE-A28A-CCC9E22E8F29}"/>
    <cellStyle name="Input 10 3 11 3" xfId="30505" xr:uid="{5CDE8E36-0D5E-4123-BF9A-0A31F964B1A5}"/>
    <cellStyle name="Input 10 3 11 4" xfId="20219" xr:uid="{A74C2829-FC91-4F2B-8936-47FC92F6635A}"/>
    <cellStyle name="Input 10 3 12" xfId="26157" xr:uid="{A717DDFD-F96A-4B10-970D-64E5EDB169C7}"/>
    <cellStyle name="Input 10 3 13" xfId="15741" xr:uid="{954E6975-F2D6-41C7-8413-533659174234}"/>
    <cellStyle name="Input 10 3 2" xfId="3955" xr:uid="{B38886AC-F793-4E92-A89C-54D29046C971}"/>
    <cellStyle name="Input 10 3 2 2" xfId="9062" xr:uid="{1932B3B2-97B7-44ED-94E2-66C3101760C1}"/>
    <cellStyle name="Input 10 3 2 2 2" xfId="31394" xr:uid="{4B8243EE-DB8F-4692-B7E3-14D746F87BB6}"/>
    <cellStyle name="Input 10 3 2 2 3" xfId="21130" xr:uid="{6F67971D-6477-4BD6-AD0B-29ED0AE1FB7B}"/>
    <cellStyle name="Input 10 3 2 3" xfId="27022" xr:uid="{B174BD1D-82EC-4A3C-A6FB-82C99B26B8D7}"/>
    <cellStyle name="Input 10 3 2 4" xfId="16688" xr:uid="{44A4BA63-19F4-4B5B-B57B-D03010930BD0}"/>
    <cellStyle name="Input 10 3 3" xfId="4571" xr:uid="{FA24ED79-0A6B-4122-8943-431EC184CB93}"/>
    <cellStyle name="Input 10 3 3 2" xfId="9584" xr:uid="{1C205DA7-336E-430C-9CE6-0A8C7EBF3324}"/>
    <cellStyle name="Input 10 3 3 2 2" xfId="31849" xr:uid="{BF579571-8A6B-409A-8329-D5C79D701866}"/>
    <cellStyle name="Input 10 3 3 2 3" xfId="21586" xr:uid="{7DA03596-9307-435E-8B2E-B698DBB43DEB}"/>
    <cellStyle name="Input 10 3 3 3" xfId="27565" xr:uid="{B6EC88A2-AB03-4374-ABC1-7A7BFFE51288}"/>
    <cellStyle name="Input 10 3 3 4" xfId="17231" xr:uid="{BC6124DF-446A-47C3-B716-EF5C1EE91789}"/>
    <cellStyle name="Input 10 3 4" xfId="5128" xr:uid="{1D427AF7-9A05-40D1-9663-106694DFC024}"/>
    <cellStyle name="Input 10 3 4 2" xfId="10027" xr:uid="{87660994-641C-4E50-AB66-DC4CB13197F3}"/>
    <cellStyle name="Input 10 3 4 2 2" xfId="32273" xr:uid="{26084390-E02A-4AD1-8FFA-E4AB4D672CA0}"/>
    <cellStyle name="Input 10 3 4 2 3" xfId="22009" xr:uid="{7F826154-31B3-439A-969A-23D1EB7E497B}"/>
    <cellStyle name="Input 10 3 4 3" xfId="28009" xr:uid="{DF55E205-4A88-4951-ADCB-77D1483A8DC0}"/>
    <cellStyle name="Input 10 3 4 4" xfId="17682" xr:uid="{88E934A1-566B-45B0-A88D-A8BC223C36E2}"/>
    <cellStyle name="Input 10 3 5" xfId="3550" xr:uid="{748AFB7D-4C40-46BE-B08F-A955C87B6884}"/>
    <cellStyle name="Input 10 3 5 2" xfId="8770" xr:uid="{3B75DEDC-6B7B-4C17-BF25-8999C00A716D}"/>
    <cellStyle name="Input 10 3 5 2 2" xfId="31248" xr:uid="{D0827C11-4ADA-4B09-8505-E3E6355ABE4F}"/>
    <cellStyle name="Input 10 3 5 2 3" xfId="20957" xr:uid="{BC15EDE6-828D-4F77-9E71-CE0AD862EBA0}"/>
    <cellStyle name="Input 10 3 5 3" xfId="26820" xr:uid="{D101B424-4A21-41AF-94D4-82EF086B27C9}"/>
    <cellStyle name="Input 10 3 5 4" xfId="16449" xr:uid="{5B080A84-D980-4BAB-BF7B-B03DC1B51A47}"/>
    <cellStyle name="Input 10 3 6" xfId="4317" xr:uid="{AFF2C357-3637-4EBC-9ACC-6A3AB26E5439}"/>
    <cellStyle name="Input 10 3 6 2" xfId="9367" xr:uid="{0B844782-7506-4E2F-81EC-2CB5D4E32628}"/>
    <cellStyle name="Input 10 3 6 2 2" xfId="31663" xr:uid="{87C4851A-F095-4C3C-B306-597BC62BE437}"/>
    <cellStyle name="Input 10 3 6 2 3" xfId="21399" xr:uid="{2909C169-AAF4-44F6-ADB5-EC14BD04F189}"/>
    <cellStyle name="Input 10 3 6 3" xfId="27346" xr:uid="{F11959DB-6106-44D7-A3F4-0290BD36BF73}"/>
    <cellStyle name="Input 10 3 6 4" xfId="17011" xr:uid="{77ED0A2A-268B-41E7-BA02-EF0A1558E228}"/>
    <cellStyle name="Input 10 3 7" xfId="5431" xr:uid="{57F1046D-61AB-4294-A405-4A772C7DC6FE}"/>
    <cellStyle name="Input 10 3 7 2" xfId="28255" xr:uid="{8451783B-55A3-411D-A470-672C265A1C90}"/>
    <cellStyle name="Input 10 3 7 3" xfId="17957" xr:uid="{71722F02-E0D3-45E5-B2B4-14FA45F81E20}"/>
    <cellStyle name="Input 10 3 8" xfId="6653" xr:uid="{CAAA6225-1449-40BB-9E89-C6DC76CA0D83}"/>
    <cellStyle name="Input 10 3 8 2" xfId="11383" xr:uid="{05ED8B85-6B6C-491C-BC11-9BCB33AD42D9}"/>
    <cellStyle name="Input 10 3 8 2 2" xfId="33481" xr:uid="{8E7A8D2B-4DC6-4106-9B72-D12C2FF8D778}"/>
    <cellStyle name="Input 10 3 8 2 3" xfId="23235" xr:uid="{7FED17EB-60F6-46DE-A3F0-361286B24C26}"/>
    <cellStyle name="Input 10 3 8 3" xfId="29317" xr:uid="{3C4564B6-AF58-47D9-87FB-8EC98874612B}"/>
    <cellStyle name="Input 10 3 8 4" xfId="19025" xr:uid="{BAF8C299-EF8E-46E7-B79F-179ACF8C533C}"/>
    <cellStyle name="Input 10 3 9" xfId="6504" xr:uid="{F3DA0272-9F27-4ECF-938F-D548116AAC6A}"/>
    <cellStyle name="Input 10 3 9 2" xfId="11243" xr:uid="{52181AD3-0A01-4918-A7C6-768ECAE01474}"/>
    <cellStyle name="Input 10 3 9 2 2" xfId="33367" xr:uid="{87EDC658-41BF-4C44-B683-D406F727C486}"/>
    <cellStyle name="Input 10 3 9 2 3" xfId="23121" xr:uid="{C3CB1D8F-D9B5-49B1-8A05-CAF34442C90A}"/>
    <cellStyle name="Input 10 3 9 3" xfId="29197" xr:uid="{F177E903-2CF2-4B5C-B375-F84505EE8F9E}"/>
    <cellStyle name="Input 10 3 9 4" xfId="18905" xr:uid="{1DCF9BB6-7A3B-421C-AC45-CB07BD46B0BA}"/>
    <cellStyle name="Input 10 4" xfId="2859" xr:uid="{77CCA71C-6187-4461-84CE-CD3E754A5593}"/>
    <cellStyle name="Input 10 4 10" xfId="7633" xr:uid="{479A35DB-6A7A-44BA-91E0-F973FBEF54A5}"/>
    <cellStyle name="Input 10 4 10 2" xfId="12257" xr:uid="{61ACC3F1-2122-4A02-B07F-FF4629F644A3}"/>
    <cellStyle name="Input 10 4 10 2 2" xfId="34254" xr:uid="{CA4C7E45-4328-4079-A02C-162B61215FA6}"/>
    <cellStyle name="Input 10 4 10 2 3" xfId="24013" xr:uid="{4B2D9AE7-F675-4653-A915-62A186A7D7F1}"/>
    <cellStyle name="Input 10 4 10 3" xfId="30185" xr:uid="{B55F3499-A9AB-4EC0-812F-93706CD9E00E}"/>
    <cellStyle name="Input 10 4 10 4" xfId="19902" xr:uid="{8B483C93-9F45-4733-A3BC-0C6805CA89EE}"/>
    <cellStyle name="Input 10 4 11" xfId="8105" xr:uid="{33BE0AAF-31CE-4CF2-B792-D582802A6043}"/>
    <cellStyle name="Input 10 4 11 2" xfId="12718" xr:uid="{747C8729-0484-4541-9FFC-05CF8E472166}"/>
    <cellStyle name="Input 10 4 11 2 2" xfId="34661" xr:uid="{1E4E6FF2-8259-4EFA-9C1C-C18F7376646A}"/>
    <cellStyle name="Input 10 4 11 2 3" xfId="24428" xr:uid="{290591B4-2426-47FB-AC2E-F33B0F2C09B0}"/>
    <cellStyle name="Input 10 4 11 3" xfId="30649" xr:uid="{A7334B23-F698-48F1-A83C-85F47043D129}"/>
    <cellStyle name="Input 10 4 11 4" xfId="20363" xr:uid="{AC1697D3-3CE3-4820-9704-4EF8D9DB6E5A}"/>
    <cellStyle name="Input 10 4 12" xfId="26274" xr:uid="{958B6962-F9FB-4C7B-8B6C-8330077EEE9C}"/>
    <cellStyle name="Input 10 4 13" xfId="15862" xr:uid="{1D418B7C-9C95-4044-96F5-6A14807C39FF}"/>
    <cellStyle name="Input 10 4 2" xfId="3956" xr:uid="{D5B9C81A-0E5D-4855-AE8A-36BA3C085988}"/>
    <cellStyle name="Input 10 4 2 2" xfId="9063" xr:uid="{58108DAF-8929-480D-9ACD-2FB767D50556}"/>
    <cellStyle name="Input 10 4 2 2 2" xfId="31395" xr:uid="{9110191C-89AF-4B16-9649-AAB4137D67B8}"/>
    <cellStyle name="Input 10 4 2 2 3" xfId="21131" xr:uid="{C7111AF6-B463-4513-8610-1BC9A49CE266}"/>
    <cellStyle name="Input 10 4 2 3" xfId="27023" xr:uid="{3F9933D6-ECDF-40DC-9572-FCB4BADB8FD3}"/>
    <cellStyle name="Input 10 4 2 4" xfId="16689" xr:uid="{BDD12BE2-E2CD-4011-8AE2-C4A1F870C6E9}"/>
    <cellStyle name="Input 10 4 3" xfId="4741" xr:uid="{2275A0A5-CC40-47D4-80AF-269B479F2FD7}"/>
    <cellStyle name="Input 10 4 3 2" xfId="9707" xr:uid="{9AA90CF7-0AA7-4BF8-BFA0-3A195C816458}"/>
    <cellStyle name="Input 10 4 3 2 2" xfId="31964" xr:uid="{32794FFF-518A-4902-9146-2BBE1887F89C}"/>
    <cellStyle name="Input 10 4 3 2 3" xfId="21700" xr:uid="{DCAA6DD0-D824-470F-BE90-CE8279554AED}"/>
    <cellStyle name="Input 10 4 3 3" xfId="27682" xr:uid="{0DBE0A52-B1B2-4C5E-9D22-D916D633CE48}"/>
    <cellStyle name="Input 10 4 3 4" xfId="17352" xr:uid="{15638E6D-97F1-4DC6-BBD5-61CE42BC7447}"/>
    <cellStyle name="Input 10 4 4" xfId="5273" xr:uid="{88E4431A-A3E5-4177-A7CE-03FF605EC1D9}"/>
    <cellStyle name="Input 10 4 4 2" xfId="10141" xr:uid="{92DD41BF-5F1C-4A12-BD5A-B5D19FD582D0}"/>
    <cellStyle name="Input 10 4 4 2 2" xfId="32381" xr:uid="{BADA69B5-C0FF-43F8-AEF8-B962A54B6EB9}"/>
    <cellStyle name="Input 10 4 4 2 3" xfId="22122" xr:uid="{1BF1944C-5382-4E3C-9D4C-4C0F8DC2C1B7}"/>
    <cellStyle name="Input 10 4 4 3" xfId="28123" xr:uid="{8BED6210-893D-46E6-AD59-58B1B6268DA1}"/>
    <cellStyle name="Input 10 4 4 4" xfId="17815" xr:uid="{3859B109-4949-47E5-B375-30E9AFF34E0C}"/>
    <cellStyle name="Input 10 4 5" xfId="5880" xr:uid="{509AD072-1BEB-43E5-9BB7-9EB477455F26}"/>
    <cellStyle name="Input 10 4 5 2" xfId="10657" xr:uid="{6C7B4F8D-A66C-4F85-AB3D-D7CEC627DBFF}"/>
    <cellStyle name="Input 10 4 5 2 2" xfId="32827" xr:uid="{B5EB23D8-EB1D-4A48-82E8-DB8A6851F111}"/>
    <cellStyle name="Input 10 4 5 2 3" xfId="22574" xr:uid="{968B4A16-4411-4655-AAF7-D62325AFD4F0}"/>
    <cellStyle name="Input 10 4 5 3" xfId="28633" xr:uid="{6BB0028D-B85D-4639-9F75-7413C7AF3765}"/>
    <cellStyle name="Input 10 4 5 4" xfId="18337" xr:uid="{93D504BC-9F84-42CD-B6A9-21DE824C9869}"/>
    <cellStyle name="Input 10 4 6" xfId="6272" xr:uid="{FB337750-EE45-467D-B5AE-354A1BFF1C0E}"/>
    <cellStyle name="Input 10 4 6 2" xfId="11016" xr:uid="{16271E96-6C59-417B-A2FD-F2B5E8CC3236}"/>
    <cellStyle name="Input 10 4 6 2 2" xfId="33159" xr:uid="{E742AA17-66E5-4884-BF0A-A7154E327B53}"/>
    <cellStyle name="Input 10 4 6 2 3" xfId="22910" xr:uid="{81B2D3F2-D835-414E-92A0-8D0217C072F3}"/>
    <cellStyle name="Input 10 4 6 3" xfId="28985" xr:uid="{E4A7C559-D932-4EDB-826B-D1E1D8226371}"/>
    <cellStyle name="Input 10 4 6 4" xfId="18690" xr:uid="{68F9DBB6-6269-458E-9D91-C773789FB163}"/>
    <cellStyle name="Input 10 4 7" xfId="3286" xr:uid="{E8AD822B-94C7-4EE5-9924-F569A9E4B5B7}"/>
    <cellStyle name="Input 10 4 7 2" xfId="26620" xr:uid="{BCAA77B5-2EA8-4C21-BC19-9A6EBECF19BD}"/>
    <cellStyle name="Input 10 4 7 3" xfId="16211" xr:uid="{7798D7B3-AADC-4D8B-A286-57D2AFAE63D7}"/>
    <cellStyle name="Input 10 4 8" xfId="6889" xr:uid="{BA970DFA-4130-4B92-B39A-E05A49745525}"/>
    <cellStyle name="Input 10 4 8 2" xfId="11523" xr:uid="{BBCF6412-DC90-4EDE-B13F-D8D422020EC9}"/>
    <cellStyle name="Input 10 4 8 2 2" xfId="33595" xr:uid="{5203CA00-8CB4-4A5A-B01C-C56C201F589D}"/>
    <cellStyle name="Input 10 4 8 2 3" xfId="23350" xr:uid="{33164BA5-3512-4D4A-AD74-1DF85172EBDE}"/>
    <cellStyle name="Input 10 4 8 3" xfId="29526" xr:uid="{19F26AA2-EF87-4826-8E20-0DAD2B3ECCF7}"/>
    <cellStyle name="Input 10 4 8 4" xfId="19235" xr:uid="{8BFC914C-C7DE-484D-84D2-91DCECF3B656}"/>
    <cellStyle name="Input 10 4 9" xfId="7272" xr:uid="{F086BDD6-1C75-4C41-96A6-96F7CD773341}"/>
    <cellStyle name="Input 10 4 9 2" xfId="11899" xr:uid="{DED605B7-AC6B-425E-A7DD-A77D1506917C}"/>
    <cellStyle name="Input 10 4 9 2 2" xfId="33933" xr:uid="{CF58B9AE-12C9-405D-8D79-7D98F24A2E82}"/>
    <cellStyle name="Input 10 4 9 2 3" xfId="23690" xr:uid="{6557F536-407B-4CC0-B83F-DA95BF17E563}"/>
    <cellStyle name="Input 10 4 9 3" xfId="29864" xr:uid="{7BF57AB4-1BF6-472F-A3A9-6B191292788C}"/>
    <cellStyle name="Input 10 4 9 4" xfId="19578" xr:uid="{5EA6DC54-D9C5-4841-8F15-02AE793C4248}"/>
    <cellStyle name="Input 10 5" xfId="3133" xr:uid="{2F5F05AF-1E7F-489A-9051-4707338B0CDC}"/>
    <cellStyle name="Input 10 5 10" xfId="8351" xr:uid="{980BDF6D-E148-4B8D-A541-E1B64B84E13B}"/>
    <cellStyle name="Input 10 5 10 2" xfId="12947" xr:uid="{CC464978-9F3A-482C-9B10-71F366E912C4}"/>
    <cellStyle name="Input 10 5 10 2 2" xfId="34858" xr:uid="{09BDA7EE-EEBA-4466-819E-15CAFCFE449A}"/>
    <cellStyle name="Input 10 5 10 2 3" xfId="24630" xr:uid="{0321B6DC-5FBC-4FB8-9467-524B2C142C14}"/>
    <cellStyle name="Input 10 5 10 3" xfId="30895" xr:uid="{A03F6C15-95F7-4156-A2DE-A2CFF35DB8C0}"/>
    <cellStyle name="Input 10 5 10 4" xfId="20594" xr:uid="{0989D3AC-08FB-4601-9844-BCE081DA3D16}"/>
    <cellStyle name="Input 10 5 11" xfId="26486" xr:uid="{36DCDB1A-02E7-49FA-B2ED-72D2F78917CA}"/>
    <cellStyle name="Input 10 5 12" xfId="16075" xr:uid="{2AE051D7-711C-4F1C-BDD8-25D888D36D25}"/>
    <cellStyle name="Input 10 5 2" xfId="5028" xr:uid="{BA1AD12E-1FB9-4B04-A479-B83EF868DEB5}"/>
    <cellStyle name="Input 10 5 2 2" xfId="9943" xr:uid="{800D0BBD-1E62-43AA-AC10-E92D03669254}"/>
    <cellStyle name="Input 10 5 2 2 2" xfId="32190" xr:uid="{065959BC-A423-48FC-AAC4-7767687D8286}"/>
    <cellStyle name="Input 10 5 2 2 3" xfId="21925" xr:uid="{C9138639-C881-42F4-BB7D-BB6183C1C587}"/>
    <cellStyle name="Input 10 5 2 3" xfId="27914" xr:uid="{F674DB15-3E29-48A5-8947-F1EDB2DAEA7D}"/>
    <cellStyle name="Input 10 5 2 4" xfId="17586" xr:uid="{F05E55A1-F827-489B-9F92-806D62E30C9C}"/>
    <cellStyle name="Input 10 5 3" xfId="5534" xr:uid="{49266FD6-9335-4533-A1DF-745789353112}"/>
    <cellStyle name="Input 10 5 3 2" xfId="10374" xr:uid="{B93598D8-D6AB-49E2-8061-DD082DE07A1F}"/>
    <cellStyle name="Input 10 5 3 2 2" xfId="32606" xr:uid="{BA2BD288-B1E2-4399-93C1-C6943E064F90}"/>
    <cellStyle name="Input 10 5 3 2 3" xfId="22352" xr:uid="{31F22437-C8A6-4364-915E-7878C650838F}"/>
    <cellStyle name="Input 10 5 3 3" xfId="28355" xr:uid="{9B2C44D5-4A85-4958-BD8F-9E0DBCDAD043}"/>
    <cellStyle name="Input 10 5 3 4" xfId="18057" xr:uid="{6FB6E5F4-E734-4B71-8EF5-1CB289FAA858}"/>
    <cellStyle name="Input 10 5 4" xfId="6174" xr:uid="{918C098B-0432-4B3D-B09D-7D13935480A3}"/>
    <cellStyle name="Input 10 5 4 2" xfId="10924" xr:uid="{1019E3E3-0410-4D9D-A3BD-4E522619EF3C}"/>
    <cellStyle name="Input 10 5 4 2 2" xfId="33078" xr:uid="{42B1FBC5-647E-4F44-B532-F6614E116ECF}"/>
    <cellStyle name="Input 10 5 4 2 3" xfId="22827" xr:uid="{55F4A3D9-5388-4E0A-9CCA-432384FBE508}"/>
    <cellStyle name="Input 10 5 4 3" xfId="28899" xr:uid="{962190C9-2814-46F7-BB3D-0E6644713894}"/>
    <cellStyle name="Input 10 5 4 4" xfId="18601" xr:uid="{80120B9B-6660-403D-9FC7-15FC157D0AC3}"/>
    <cellStyle name="Input 10 5 5" xfId="6535" xr:uid="{6FA22524-FD4A-4E35-A0CF-B2E5FC7D24C2}"/>
    <cellStyle name="Input 10 5 5 2" xfId="11274" xr:uid="{94B1A7E1-E88F-4459-ABC6-3C77766D6DEA}"/>
    <cellStyle name="Input 10 5 5 2 2" xfId="33398" xr:uid="{87E413C7-7470-4A66-9CA3-C250C6279CB1}"/>
    <cellStyle name="Input 10 5 5 2 3" xfId="23152" xr:uid="{4AEBE2FC-B365-4419-91BA-84FE96259B29}"/>
    <cellStyle name="Input 10 5 5 3" xfId="29228" xr:uid="{D0EFC795-E9CC-4E76-BA77-3184A666D84A}"/>
    <cellStyle name="Input 10 5 5 4" xfId="18936" xr:uid="{360B1E00-5C9E-4697-9DE2-A7B1E502C22D}"/>
    <cellStyle name="Input 10 5 6" xfId="6789" xr:uid="{5860FD60-FEF9-4B28-BE1F-8B65C4AC808E}"/>
    <cellStyle name="Input 10 5 6 2" xfId="29439" xr:uid="{CD6D6DF7-6604-43CD-AB5A-22F4910D24A7}"/>
    <cellStyle name="Input 10 5 6 3" xfId="19148" xr:uid="{2A519C4C-7161-4027-9166-576FAD3335D7}"/>
    <cellStyle name="Input 10 5 7" xfId="7141" xr:uid="{E9C8D8F5-08FB-4CE1-9459-04929E481FE7}"/>
    <cellStyle name="Input 10 5 7 2" xfId="11771" xr:uid="{6927705E-4FEB-417F-BBE3-50F109830CCA}"/>
    <cellStyle name="Input 10 5 7 2 2" xfId="33822" xr:uid="{DA019C4F-89B2-4790-8E70-737F12AB86B2}"/>
    <cellStyle name="Input 10 5 7 2 3" xfId="23581" xr:uid="{12CC56A6-D906-4FB1-B612-04AA582BF7FE}"/>
    <cellStyle name="Input 10 5 7 3" xfId="29755" xr:uid="{6A656AB8-6662-4D7F-9531-51C91CCA68DB}"/>
    <cellStyle name="Input 10 5 7 4" xfId="19469" xr:uid="{3694BDEE-57FD-469C-BCE8-35E77AF6D2E1}"/>
    <cellStyle name="Input 10 5 8" xfId="7527" xr:uid="{63898566-2707-479E-82F6-8E7C8BDDAC77}"/>
    <cellStyle name="Input 10 5 8 2" xfId="12154" xr:uid="{1E2E8927-ECA2-4D9C-A6F2-B71DFC67E471}"/>
    <cellStyle name="Input 10 5 8 2 2" xfId="34169" xr:uid="{49D77911-4C5D-4B7F-858C-C1F063F29C92}"/>
    <cellStyle name="Input 10 5 8 2 3" xfId="23930" xr:uid="{87488089-2556-4526-BEE4-94C68DE841B1}"/>
    <cellStyle name="Input 10 5 8 3" xfId="30100" xr:uid="{3019FB43-4F24-4F53-A933-3D76C9FC3E53}"/>
    <cellStyle name="Input 10 5 8 4" xfId="19818" xr:uid="{856D54CB-7871-4478-908E-F1CA019CA3F4}"/>
    <cellStyle name="Input 10 5 9" xfId="7736" xr:uid="{A6891E20-93E1-40C1-A8AD-0FA48B04802E}"/>
    <cellStyle name="Input 10 5 9 2" xfId="12360" xr:uid="{268A9D78-EC19-477C-9EEE-EBFC06A92CEF}"/>
    <cellStyle name="Input 10 5 9 2 2" xfId="34355" xr:uid="{2949A201-3D24-4A7C-B7E1-04B2350ABA03}"/>
    <cellStyle name="Input 10 5 9 2 3" xfId="24114" xr:uid="{DAB0AE9A-0072-42E1-81BA-8B6C19117588}"/>
    <cellStyle name="Input 10 5 9 3" xfId="30286" xr:uid="{07DC2163-0DB9-4E31-ACD4-0F9B6E31FFCD}"/>
    <cellStyle name="Input 10 5 9 4" xfId="20003" xr:uid="{94ED05F8-91DF-48E9-BF31-36775AEB3F93}"/>
    <cellStyle name="Input 10 6" xfId="3661" xr:uid="{B39C463A-E23B-4A87-B31D-AD332914AFCF}"/>
    <cellStyle name="Input 10 6 2" xfId="8867" xr:uid="{9BC9D075-2FC1-4540-9A14-DFE1548AC51A}"/>
    <cellStyle name="Input 10 6 2 2" xfId="31310" xr:uid="{261FCEB6-C44B-4E44-9172-F02C879D90B1}"/>
    <cellStyle name="Input 10 6 2 3" xfId="21044" xr:uid="{5931603A-903A-4BB2-BBDA-ECEFB1B5929C}"/>
    <cellStyle name="Input 10 6 3" xfId="26892" xr:uid="{49FE5BAE-7605-4D1C-BE62-A4700E032EC8}"/>
    <cellStyle name="Input 10 6 4" xfId="16546" xr:uid="{545A2892-A651-426C-B74C-A2F9DB6941F7}"/>
    <cellStyle name="Input 10 7" xfId="3861" xr:uid="{9B44F8CA-666C-403B-9B4A-C817681D4738}"/>
    <cellStyle name="Input 10 7 2" xfId="9039" xr:uid="{8154C767-4E87-4A0F-AD22-CD8224302A1C}"/>
    <cellStyle name="Input 10 7 2 2" xfId="31379" xr:uid="{F508B7A8-5EC6-458C-B938-176A7061C8ED}"/>
    <cellStyle name="Input 10 7 2 3" xfId="21114" xr:uid="{BC734DED-8694-46D9-AF42-C01BAD2E6689}"/>
    <cellStyle name="Input 10 7 3" xfId="26968" xr:uid="{1E8E0E48-5702-4091-A767-3FDB11514815}"/>
    <cellStyle name="Input 10 7 4" xfId="16633" xr:uid="{F01EFB87-F970-46FA-9EAE-D11F0F56D8EF}"/>
    <cellStyle name="Input 10 8" xfId="6216" xr:uid="{1B722F84-E25E-4081-8B56-0EFFC77DC101}"/>
    <cellStyle name="Input 10 8 2" xfId="10962" xr:uid="{AEBF2C77-BDEF-4D63-AF17-345D1885EA07}"/>
    <cellStyle name="Input 10 8 2 2" xfId="33115" xr:uid="{DEFFAFA0-E4BC-4313-8EB5-9FED228615CD}"/>
    <cellStyle name="Input 10 8 2 3" xfId="22865" xr:uid="{7DE3AF2B-2440-4C84-A351-3167F69AB8B2}"/>
    <cellStyle name="Input 10 8 3" xfId="28940" xr:uid="{5A8A7912-2814-4DEA-82CD-DB787E5A6E84}"/>
    <cellStyle name="Input 10 8 4" xfId="18643" xr:uid="{E79E4FB1-6DFE-4B53-94F6-A06150633DD1}"/>
    <cellStyle name="Input 10 9" xfId="7792" xr:uid="{6E4238AA-F204-41F6-AB3D-FBEBFA40E956}"/>
    <cellStyle name="Input 10 9 2" xfId="12407" xr:uid="{98044BA1-C0E3-4F04-9FEF-A1695234372B}"/>
    <cellStyle name="Input 10 9 2 2" xfId="34396" xr:uid="{316CDBEF-25D8-4FF8-91D3-CD597A131691}"/>
    <cellStyle name="Input 10 9 2 3" xfId="24154" xr:uid="{5D0407A3-24B6-41E1-8407-BC7CF398A745}"/>
    <cellStyle name="Input 10 9 3" xfId="30336" xr:uid="{11D8F19E-68E0-42D5-AD3F-2964F18BD0A2}"/>
    <cellStyle name="Input 10 9 4" xfId="20051" xr:uid="{77D497C3-236F-47DD-80C9-CB23C924B8A8}"/>
    <cellStyle name="Input 11" xfId="2115" xr:uid="{219CD17F-AEE2-4E76-8709-1405BB3A80EF}"/>
    <cellStyle name="Input 11 10" xfId="13604" xr:uid="{3CE2B5AB-C94C-4321-8018-82979957B8A4}"/>
    <cellStyle name="Input 11 10 2" xfId="35110" xr:uid="{35737718-7539-4CF1-BDD2-503C590A35A9}"/>
    <cellStyle name="Input 11 10 3" xfId="36249" xr:uid="{F4870C89-E05C-49C5-8359-9259AAB2E973}"/>
    <cellStyle name="Input 11 10 4" xfId="24816" xr:uid="{F8FDFF3A-A902-4917-A302-7469EAC69211}"/>
    <cellStyle name="Input 11 11" xfId="25986" xr:uid="{FF8FFF89-E9A1-4D76-AC9D-BD4CDFC9AE14}"/>
    <cellStyle name="Input 11 12" xfId="15575" xr:uid="{610BC380-2915-4ECC-A542-AF78BBE96213}"/>
    <cellStyle name="Input 11 2" xfId="2852" xr:uid="{88A02603-41F4-4189-9875-BF6B802DEE83}"/>
    <cellStyle name="Input 11 2 10" xfId="3726" xr:uid="{22203E7A-D18E-40C2-969E-23B5BFC06A15}"/>
    <cellStyle name="Input 11 2 10 2" xfId="8914" xr:uid="{B3DB6A5F-B511-40F2-96F6-A96964B97DC7}"/>
    <cellStyle name="Input 11 2 10 2 2" xfId="31352" xr:uid="{C0E3D7D2-1F5A-4018-95E8-4F4738495F2E}"/>
    <cellStyle name="Input 11 2 10 2 3" xfId="21084" xr:uid="{ADC5B396-782D-4835-9906-DDC98BA0D5B4}"/>
    <cellStyle name="Input 11 2 10 3" xfId="26934" xr:uid="{C7D11D43-A5C4-4A06-B472-47ADD07258E5}"/>
    <cellStyle name="Input 11 2 10 4" xfId="16595" xr:uid="{EB1B45C4-E147-4A1D-866F-543473EEF030}"/>
    <cellStyle name="Input 11 2 11" xfId="8100" xr:uid="{276B3770-DF96-406E-82F8-ED5112DA5E9D}"/>
    <cellStyle name="Input 11 2 11 2" xfId="12713" xr:uid="{B78B96C4-BF45-4133-A413-D75D73CBCE83}"/>
    <cellStyle name="Input 11 2 11 2 2" xfId="34658" xr:uid="{A9A87355-8E3A-4D0F-9568-DB0E67B97A31}"/>
    <cellStyle name="Input 11 2 11 2 3" xfId="24423" xr:uid="{4BFAFB6A-CD87-4255-B5D8-CE8A67D8A517}"/>
    <cellStyle name="Input 11 2 11 3" xfId="30644" xr:uid="{F0C1A167-2F73-43D8-8D92-42C2D1F98953}"/>
    <cellStyle name="Input 11 2 11 4" xfId="20358" xr:uid="{820B3C79-A5C6-40F8-9F49-BA662C0A0116}"/>
    <cellStyle name="Input 11 2 12" xfId="14671" xr:uid="{E15E3E2A-CC0A-4294-9DC9-C47850D78DD9}"/>
    <cellStyle name="Input 11 2 12 2" xfId="35542" xr:uid="{69EEAC28-5600-4F70-ABE9-027618C0787A}"/>
    <cellStyle name="Input 11 2 12 3" xfId="36418" xr:uid="{21D68A97-1CF6-4DB8-8F9E-691784172E04}"/>
    <cellStyle name="Input 11 2 12 4" xfId="25173" xr:uid="{0918AB7B-5038-4973-AA5C-D9014C5CDBFE}"/>
    <cellStyle name="Input 11 2 13" xfId="26271" xr:uid="{5EE4B185-A381-4654-BF15-A96D8C0FDCBE}"/>
    <cellStyle name="Input 11 2 14" xfId="15859" xr:uid="{DEBEBB45-1259-44B4-A087-37A857366DC8}"/>
    <cellStyle name="Input 11 2 2" xfId="3959" xr:uid="{0A755311-C39B-4083-BB94-60B267B60F73}"/>
    <cellStyle name="Input 11 2 2 2" xfId="9065" xr:uid="{BAC47496-753A-48FC-8E26-FF099BD9E856}"/>
    <cellStyle name="Input 11 2 2 2 2" xfId="31396" xr:uid="{D7F075B2-20BA-4AED-8424-E7FD46721880}"/>
    <cellStyle name="Input 11 2 2 2 3" xfId="21133" xr:uid="{114DB4C7-667A-4433-96B3-4E243735C0F5}"/>
    <cellStyle name="Input 11 2 2 3" xfId="27025" xr:uid="{CE586230-3DC2-45FE-8C4E-DB3D1CB1280C}"/>
    <cellStyle name="Input 11 2 2 4" xfId="16692" xr:uid="{43E17A63-473E-40B6-A6EC-04BC40BD666B}"/>
    <cellStyle name="Input 11 2 3" xfId="4734" xr:uid="{8ABA7D5C-B9CA-4EBD-94C4-F262A4489C5E}"/>
    <cellStyle name="Input 11 2 3 2" xfId="9702" xr:uid="{22172DA9-5CB7-4591-97C4-5F44DE936DD6}"/>
    <cellStyle name="Input 11 2 3 2 2" xfId="31960" xr:uid="{8CFF3E99-E747-442E-AAE9-202386276063}"/>
    <cellStyle name="Input 11 2 3 2 3" xfId="21696" xr:uid="{8CB6827D-7428-498C-ADF2-E67CC9582AA0}"/>
    <cellStyle name="Input 11 2 3 3" xfId="27678" xr:uid="{F9D0C246-DF12-47FA-9410-23FFB53D37A2}"/>
    <cellStyle name="Input 11 2 3 4" xfId="17346" xr:uid="{2A5BA03F-20E2-4A5D-BD5B-C69E21AE930F}"/>
    <cellStyle name="Input 11 2 4" xfId="5620" xr:uid="{CF5F94F3-E5A1-4C26-AA13-9D58DDF72E2E}"/>
    <cellStyle name="Input 11 2 4 2" xfId="10454" xr:uid="{D31B30C9-8D90-4A5C-BD0B-887FA29177DA}"/>
    <cellStyle name="Input 11 2 4 2 2" xfId="32673" xr:uid="{D04FF6A1-FFB9-479B-960D-478E27C45638}"/>
    <cellStyle name="Input 11 2 4 2 3" xfId="22418" xr:uid="{50ACB80A-65F5-4A0E-BBDB-B6381CBC70CA}"/>
    <cellStyle name="Input 11 2 4 3" xfId="28426" xr:uid="{D1491209-EDCF-4A31-8F18-903E0EEEAA5E}"/>
    <cellStyle name="Input 11 2 4 4" xfId="18128" xr:uid="{27F49AA6-DA78-4B31-93D0-4083F9793331}"/>
    <cellStyle name="Input 11 2 5" xfId="4258" xr:uid="{732B672A-2F65-4E53-858E-072C3E31BA43}"/>
    <cellStyle name="Input 11 2 5 2" xfId="9316" xr:uid="{ACE4DCBB-FA64-4838-8CA4-7AC5D71E53B9}"/>
    <cellStyle name="Input 11 2 5 2 2" xfId="31616" xr:uid="{87FF405D-B9FC-44C3-8DEF-C9D774AB5CFA}"/>
    <cellStyle name="Input 11 2 5 2 3" xfId="21352" xr:uid="{9E351B5C-6224-4374-898C-B659D2DAEC90}"/>
    <cellStyle name="Input 11 2 5 3" xfId="27292" xr:uid="{D1A01A95-49E5-4A2D-9DE1-4DA124BCCF65}"/>
    <cellStyle name="Input 11 2 5 4" xfId="16957" xr:uid="{3F80EF85-3180-43AA-839E-BFA8B8EEEF08}"/>
    <cellStyle name="Input 11 2 6" xfId="4914" xr:uid="{72B55E9C-C80B-47A3-9640-7358D87B215D}"/>
    <cellStyle name="Input 11 2 6 2" xfId="9840" xr:uid="{183570F2-8F95-4908-891F-526395EBD3E7}"/>
    <cellStyle name="Input 11 2 6 2 2" xfId="32087" xr:uid="{A542DEEB-B68C-4359-A64F-C417ACD9D72B}"/>
    <cellStyle name="Input 11 2 6 2 3" xfId="21822" xr:uid="{14489158-E843-484B-B2FF-F4481F7B1652}"/>
    <cellStyle name="Input 11 2 6 3" xfId="27806" xr:uid="{7FE75583-F809-43A7-9E4F-C8AF9411FCD5}"/>
    <cellStyle name="Input 11 2 6 4" xfId="17478" xr:uid="{5731BC50-E4F3-45BF-9E16-0446D1A25E35}"/>
    <cellStyle name="Input 11 2 7" xfId="6882" xr:uid="{C7B7400A-E46C-4527-880D-63342FDD6EB1}"/>
    <cellStyle name="Input 11 2 7 2" xfId="29523" xr:uid="{427FDBEC-8F15-465C-86F2-B9ED92BF46BC}"/>
    <cellStyle name="Input 11 2 7 3" xfId="19232" xr:uid="{FD9EC84E-8B07-42E6-96DF-E8C099A2CB57}"/>
    <cellStyle name="Input 11 2 8" xfId="7265" xr:uid="{BD73F50F-1143-4611-96EC-00B850F34B86}"/>
    <cellStyle name="Input 11 2 8 2" xfId="11892" xr:uid="{7F06DDD9-4A8E-40C5-9EC3-2EDFAFFBF70A}"/>
    <cellStyle name="Input 11 2 8 2 2" xfId="33930" xr:uid="{56B8B765-4C11-4EA4-8886-0D09DFC427C4}"/>
    <cellStyle name="Input 11 2 8 2 3" xfId="23687" xr:uid="{667F506F-43EC-4C21-89D3-774172D25687}"/>
    <cellStyle name="Input 11 2 8 3" xfId="29861" xr:uid="{4E3B75FA-3A62-4C59-83F4-7C262E266200}"/>
    <cellStyle name="Input 11 2 8 4" xfId="19575" xr:uid="{A50894A3-46F9-4C86-8E57-981CEE7210A7}"/>
    <cellStyle name="Input 11 2 9" xfId="7593" xr:uid="{FC16A411-57F5-4398-B830-9BB6F63BEA20}"/>
    <cellStyle name="Input 11 2 9 2" xfId="12218" xr:uid="{970B985E-762F-4BA3-A5E1-E5094CCCE4F0}"/>
    <cellStyle name="Input 11 2 9 2 2" xfId="34222" xr:uid="{3D980B57-9357-4D88-A86C-97979BCB61AA}"/>
    <cellStyle name="Input 11 2 9 2 3" xfId="23982" xr:uid="{8077C878-DDF2-4CC0-802A-7FBCCEA51ED2}"/>
    <cellStyle name="Input 11 2 9 3" xfId="30153" xr:uid="{50CFFA01-653C-4114-A1EE-06391589557C}"/>
    <cellStyle name="Input 11 2 9 4" xfId="19871" xr:uid="{7C799C71-119C-4CB0-AFDB-18F9F3ED0C07}"/>
    <cellStyle name="Input 11 3" xfId="2804" xr:uid="{2EEF2010-7B39-49BC-8946-F1325B5C85BC}"/>
    <cellStyle name="Input 11 3 10" xfId="4091" xr:uid="{72D8A458-EDEC-4B38-9445-A5D63797A3FB}"/>
    <cellStyle name="Input 11 3 10 2" xfId="9172" xr:uid="{C8984C9F-4C05-4D36-9848-07E63200C35D}"/>
    <cellStyle name="Input 11 3 10 2 2" xfId="31487" xr:uid="{4BAE93A6-75B3-49BA-8CC0-D795F4D6FB35}"/>
    <cellStyle name="Input 11 3 10 2 3" xfId="21223" xr:uid="{EEB82360-A79A-4D2F-A397-5C03784F24C5}"/>
    <cellStyle name="Input 11 3 10 3" xfId="27141" xr:uid="{29CFEAE0-7866-4B86-B846-E392C11754F5}"/>
    <cellStyle name="Input 11 3 10 4" xfId="16807" xr:uid="{54433367-B273-4594-995F-4B264E09FD74}"/>
    <cellStyle name="Input 11 3 11" xfId="8063" xr:uid="{34D4A494-3493-4F43-956B-13200A706343}"/>
    <cellStyle name="Input 11 3 11 2" xfId="12676" xr:uid="{A939CC24-744A-4B7E-A52B-163C99B85C8F}"/>
    <cellStyle name="Input 11 3 11 2 2" xfId="34631" xr:uid="{E3A2EA53-950D-433D-AC54-2668E7E38771}"/>
    <cellStyle name="Input 11 3 11 2 3" xfId="24395" xr:uid="{1F6B51BA-38B7-4CAD-AFFB-4DEDC72BD25A}"/>
    <cellStyle name="Input 11 3 11 3" xfId="30607" xr:uid="{987C1D39-5DC7-4A25-BF0D-9A10FD43F21C}"/>
    <cellStyle name="Input 11 3 11 4" xfId="20321" xr:uid="{F11A5C6E-EC95-4133-83CD-2F91FFABF2E4}"/>
    <cellStyle name="Input 11 3 12" xfId="26240" xr:uid="{F6FF44AE-64A2-4E40-85F5-80A7675DCED1}"/>
    <cellStyle name="Input 11 3 13" xfId="15826" xr:uid="{CD636648-017A-4693-A6CD-1259AA20226E}"/>
    <cellStyle name="Input 11 3 2" xfId="3960" xr:uid="{4C274B6B-326F-4BB2-BE0D-858815F44770}"/>
    <cellStyle name="Input 11 3 2 2" xfId="9066" xr:uid="{55FFD13B-9635-40A8-8BBB-C7406209B7FD}"/>
    <cellStyle name="Input 11 3 2 2 2" xfId="31397" xr:uid="{CB276DC5-682F-42C9-A116-ACB35C889FA3}"/>
    <cellStyle name="Input 11 3 2 2 3" xfId="21134" xr:uid="{50D4C0F3-596A-477B-9A6E-1EAF49A2C177}"/>
    <cellStyle name="Input 11 3 2 3" xfId="27026" xr:uid="{ED7D0BBE-DB55-4903-9AA7-CFB21B3CD0A0}"/>
    <cellStyle name="Input 11 3 2 4" xfId="16693" xr:uid="{AF9CE908-BE67-421F-90EF-FA49F35F7394}"/>
    <cellStyle name="Input 11 3 3" xfId="4689" xr:uid="{F5E205E3-0390-410A-A9A3-710847440F3E}"/>
    <cellStyle name="Input 11 3 3 2" xfId="9671" xr:uid="{AFF66904-FD28-472F-AF52-2E816DB006AE}"/>
    <cellStyle name="Input 11 3 3 2 2" xfId="31930" xr:uid="{5A4E9066-3F30-4006-A03A-C1743975B1BB}"/>
    <cellStyle name="Input 11 3 3 2 3" xfId="21666" xr:uid="{9693A40C-C7F5-4D67-BA03-D285CE0DD7D7}"/>
    <cellStyle name="Input 11 3 3 3" xfId="27647" xr:uid="{6301B559-9888-48EA-844A-07E6E483951F}"/>
    <cellStyle name="Input 11 3 3 4" xfId="17314" xr:uid="{2BAE3908-153B-4281-8193-69E5549A1E58}"/>
    <cellStyle name="Input 11 3 4" xfId="5234" xr:uid="{792A38B6-C75E-406E-9C7B-CBFFE20EA81E}"/>
    <cellStyle name="Input 11 3 4 2" xfId="10110" xr:uid="{FC9558B8-43B3-4892-AF7C-0B1974A65CB3}"/>
    <cellStyle name="Input 11 3 4 2 2" xfId="32353" xr:uid="{99F7FB92-9AA0-40A0-A98F-EAC57FD5C6AD}"/>
    <cellStyle name="Input 11 3 4 2 3" xfId="22092" xr:uid="{E4E98546-B490-4F51-9E65-F04C250C5C9D}"/>
    <cellStyle name="Input 11 3 4 3" xfId="28095" xr:uid="{CC91D24E-95EB-42B5-B9E6-83DAA73B8144}"/>
    <cellStyle name="Input 11 3 4 4" xfId="17781" xr:uid="{CB8FDA33-B2F6-4B24-A54D-817FF7C85817}"/>
    <cellStyle name="Input 11 3 5" xfId="3361" xr:uid="{80070BD2-60B7-4F17-AA8F-2B5A809BC20A}"/>
    <cellStyle name="Input 11 3 5 2" xfId="8597" xr:uid="{15F301A0-15BA-43A9-A4DC-8BE8B85D050F}"/>
    <cellStyle name="Input 11 3 5 2 2" xfId="31084" xr:uid="{040C52F5-3B84-426C-AE2F-7923BBD0259E}"/>
    <cellStyle name="Input 11 3 5 2 3" xfId="20793" xr:uid="{31104423-0318-4863-814C-682BFDC086F1}"/>
    <cellStyle name="Input 11 3 5 3" xfId="26653" xr:uid="{D39D8219-6DD1-4D17-AB4A-40D77A70032B}"/>
    <cellStyle name="Input 11 3 5 4" xfId="16274" xr:uid="{FCDAE8AC-522A-4E9D-986B-517A7DABB37C}"/>
    <cellStyle name="Input 11 3 6" xfId="6224" xr:uid="{87336045-5D39-4594-A605-88B704556213}"/>
    <cellStyle name="Input 11 3 6 2" xfId="10970" xr:uid="{8F2CC087-9095-4CBE-AFDE-6EB9D936BCED}"/>
    <cellStyle name="Input 11 3 6 2 2" xfId="33123" xr:uid="{5F5FE7D0-6BDF-4B18-B4D3-9C34CB233AFA}"/>
    <cellStyle name="Input 11 3 6 2 3" xfId="22873" xr:uid="{888AEC24-D0B9-4E72-9ABB-FC5DA2C6A815}"/>
    <cellStyle name="Input 11 3 6 3" xfId="28948" xr:uid="{E6F1E56C-F042-4145-8D48-01FBBFD2B857}"/>
    <cellStyle name="Input 11 3 6 4" xfId="18651" xr:uid="{64D9EDFF-21BC-460D-9A2F-FC92FE78DA54}"/>
    <cellStyle name="Input 11 3 7" xfId="5658" xr:uid="{0966C315-C325-4FC0-88EE-E57079DD863D}"/>
    <cellStyle name="Input 11 3 7 2" xfId="28454" xr:uid="{230891A2-7430-42EB-ADE0-60CDD2BCD628}"/>
    <cellStyle name="Input 11 3 7 3" xfId="18157" xr:uid="{28838E83-16A2-4BFF-A7F0-E856C444B7A4}"/>
    <cellStyle name="Input 11 3 8" xfId="6844" xr:uid="{45E54D4B-6F19-4270-B1F0-AAD624C96D9B}"/>
    <cellStyle name="Input 11 3 8 2" xfId="11485" xr:uid="{0FFA283B-1487-4F76-A713-8377E2B9B985}"/>
    <cellStyle name="Input 11 3 8 2 2" xfId="33566" xr:uid="{C68BBB9E-9976-4743-A60B-367923D39A26}"/>
    <cellStyle name="Input 11 3 8 2 3" xfId="23321" xr:uid="{FB9D83F5-2FD8-4764-A98D-3CA94F5E397F}"/>
    <cellStyle name="Input 11 3 8 3" xfId="29490" xr:uid="{C63EB53B-7915-4A9A-979F-CDE95AC76543}"/>
    <cellStyle name="Input 11 3 8 4" xfId="19199" xr:uid="{5630B43C-4F72-4FCB-9F20-C07BAB60B9D4}"/>
    <cellStyle name="Input 11 3 9" xfId="7223" xr:uid="{79A4F515-2DEA-46C5-87D4-0813B7B84F4A}"/>
    <cellStyle name="Input 11 3 9 2" xfId="11850" xr:uid="{9E2C0333-F4CE-4B8A-A500-5CC38DDF5652}"/>
    <cellStyle name="Input 11 3 9 2 2" xfId="33893" xr:uid="{759CCAA9-3ABA-434C-AF30-CC0506D9F100}"/>
    <cellStyle name="Input 11 3 9 2 3" xfId="23651" xr:uid="{9E7EE65E-8D79-4BDC-8A0B-4D819747D071}"/>
    <cellStyle name="Input 11 3 9 3" xfId="29825" xr:uid="{5C8FA6BE-238B-49F2-8C57-4742324994E4}"/>
    <cellStyle name="Input 11 3 9 4" xfId="19539" xr:uid="{3C0D93A4-4233-457D-A460-307D80495CA2}"/>
    <cellStyle name="Input 11 4" xfId="2886" xr:uid="{9D9EF53D-D078-44E9-88D4-B89F3D78884A}"/>
    <cellStyle name="Input 11 4 10" xfId="6434" xr:uid="{80878C34-32F8-4AC9-B2B2-D1264A3319E5}"/>
    <cellStyle name="Input 11 4 10 2" xfId="11175" xr:uid="{87F64C75-A434-44F6-8B46-0A7309DDDAA7}"/>
    <cellStyle name="Input 11 4 10 2 2" xfId="33301" xr:uid="{4084AB85-0667-4F2F-93C1-45D2331B0E59}"/>
    <cellStyle name="Input 11 4 10 2 3" xfId="23054" xr:uid="{E28AAC58-E959-43AE-B484-BB99907CB6F1}"/>
    <cellStyle name="Input 11 4 10 3" xfId="29129" xr:uid="{DE69446E-08E3-405E-935B-F58D204A4F0F}"/>
    <cellStyle name="Input 11 4 10 4" xfId="18836" xr:uid="{AC35F9BF-3AD0-463E-B9AC-C75BC58DAB84}"/>
    <cellStyle name="Input 11 4 11" xfId="8127" xr:uid="{B8FBF5F6-10AA-4A11-9043-708928CB583E}"/>
    <cellStyle name="Input 11 4 11 2" xfId="12740" xr:uid="{2884C6D3-49B6-4ED7-AF43-8F56C9806D78}"/>
    <cellStyle name="Input 11 4 11 2 2" xfId="34675" xr:uid="{23252E8A-AFAE-4488-9D3B-08BC52EEE09A}"/>
    <cellStyle name="Input 11 4 11 2 3" xfId="24444" xr:uid="{40667D21-91BD-4462-A77D-B124AA02F865}"/>
    <cellStyle name="Input 11 4 11 3" xfId="30671" xr:uid="{DE9E47C4-DCD2-42D9-92A1-962F1E2A9181}"/>
    <cellStyle name="Input 11 4 11 4" xfId="20385" xr:uid="{997E071C-89E1-49D3-90DB-7A22C8A91AFC}"/>
    <cellStyle name="Input 11 4 12" xfId="26291" xr:uid="{1C341053-BF6D-4A65-9973-80BC6D15B078}"/>
    <cellStyle name="Input 11 4 13" xfId="15879" xr:uid="{0A84FBD2-E5AA-4FBC-8B7C-0C0EEB9E93F2}"/>
    <cellStyle name="Input 11 4 2" xfId="3961" xr:uid="{3841492F-3174-4C39-A7B2-DABD5EE4B605}"/>
    <cellStyle name="Input 11 4 2 2" xfId="9067" xr:uid="{2B2DB766-2CD5-4CEA-9ADA-4133996DA199}"/>
    <cellStyle name="Input 11 4 2 2 2" xfId="31398" xr:uid="{B5C25BE5-4453-4102-8E53-947D7E5B3E8E}"/>
    <cellStyle name="Input 11 4 2 2 3" xfId="21135" xr:uid="{9985F967-6FB0-49F2-A9E0-C63061597FE7}"/>
    <cellStyle name="Input 11 4 2 3" xfId="27027" xr:uid="{FADA6E4D-FD14-431E-BA9E-D5F54506D789}"/>
    <cellStyle name="Input 11 4 2 4" xfId="16694" xr:uid="{72D92B30-A149-42BA-95B9-6FE9C2310786}"/>
    <cellStyle name="Input 11 4 3" xfId="4766" xr:uid="{C87C7BF3-1374-4E75-B258-E6521F45E943}"/>
    <cellStyle name="Input 11 4 3 2" xfId="9723" xr:uid="{75334F7E-4042-4B03-B08F-F1BC8968E781}"/>
    <cellStyle name="Input 11 4 3 2 2" xfId="31979" xr:uid="{C7552A68-3D39-4B1D-977E-D20E99AF07C2}"/>
    <cellStyle name="Input 11 4 3 2 3" xfId="21715" xr:uid="{FDE9DE84-873B-43D4-8C7C-CAC645883E14}"/>
    <cellStyle name="Input 11 4 3 3" xfId="27697" xr:uid="{04B42DD4-1CC1-4B6E-BBEB-442174090D68}"/>
    <cellStyle name="Input 11 4 3 4" xfId="17368" xr:uid="{5B80D578-982A-4F72-A894-3730C5CB3898}"/>
    <cellStyle name="Input 11 4 4" xfId="5296" xr:uid="{B4593BF8-FBEC-40D2-B3CA-5D66A61BBBD8}"/>
    <cellStyle name="Input 11 4 4 2" xfId="10160" xr:uid="{518F09B0-F1B9-4F6E-B19C-6C2A3D36357E}"/>
    <cellStyle name="Input 11 4 4 2 2" xfId="32399" xr:uid="{0D8795D3-E733-4462-81B5-1A8AA67AE1F9}"/>
    <cellStyle name="Input 11 4 4 2 3" xfId="22141" xr:uid="{180173E5-2874-4221-9B82-2731FF106F51}"/>
    <cellStyle name="Input 11 4 4 3" xfId="28140" xr:uid="{DD8F3609-B08F-46E8-8DCA-208F4A5C5957}"/>
    <cellStyle name="Input 11 4 4 4" xfId="17836" xr:uid="{F0AFB77D-CCC2-4A8D-9D53-73A7671EC039}"/>
    <cellStyle name="Input 11 4 5" xfId="5903" xr:uid="{E7F16320-FC7B-4088-900E-C7FA5DDEB27F}"/>
    <cellStyle name="Input 11 4 5 2" xfId="10678" xr:uid="{0F1B84E2-1318-4CEF-A3F9-6707DF7BD6D5}"/>
    <cellStyle name="Input 11 4 5 2 2" xfId="32845" xr:uid="{C39A72E0-D42B-45F4-AC09-EB023E6352F2}"/>
    <cellStyle name="Input 11 4 5 2 3" xfId="22593" xr:uid="{DABF94E0-1841-4801-BDB6-38E7A0983C38}"/>
    <cellStyle name="Input 11 4 5 3" xfId="28653" xr:uid="{06A8C3BF-1B09-433E-AA1A-20274EC9E9EF}"/>
    <cellStyle name="Input 11 4 5 4" xfId="18357" xr:uid="{E165D480-EE88-474B-B0DB-85D9F459D3A6}"/>
    <cellStyle name="Input 11 4 6" xfId="6297" xr:uid="{FD451944-CC27-4822-82E7-49B16B37A33B}"/>
    <cellStyle name="Input 11 4 6 2" xfId="11040" xr:uid="{E939944B-9081-4AA9-8DBF-D7F1D492EF6E}"/>
    <cellStyle name="Input 11 4 6 2 2" xfId="33178" xr:uid="{B2C8A512-A295-4D4D-9DB6-9695508FFF2F}"/>
    <cellStyle name="Input 11 4 6 2 3" xfId="22928" xr:uid="{17211D3D-6C22-402B-BFAB-4E93F4347AE7}"/>
    <cellStyle name="Input 11 4 6 3" xfId="29004" xr:uid="{BD92B15D-E8DB-4B43-B23B-E6C992FB3FC5}"/>
    <cellStyle name="Input 11 4 6 4" xfId="18708" xr:uid="{1172379D-FFD9-492B-A947-D932D0B45A15}"/>
    <cellStyle name="Input 11 4 7" xfId="4396" xr:uid="{6C738A3F-6B41-4D2F-8E71-1440E1073100}"/>
    <cellStyle name="Input 11 4 7 2" xfId="27411" xr:uid="{5B227F50-17FE-4CA9-8407-E3D8E565941A}"/>
    <cellStyle name="Input 11 4 7 3" xfId="17077" xr:uid="{C5903861-42D1-40B3-92CB-B7104B37C76A}"/>
    <cellStyle name="Input 11 4 8" xfId="6911" xr:uid="{2B455A13-F1C2-41C0-9FF3-92CED17AB4D6}"/>
    <cellStyle name="Input 11 4 8 2" xfId="11545" xr:uid="{93ED4E6D-9D33-4A01-9D99-E761E27F4392}"/>
    <cellStyle name="Input 11 4 8 2 2" xfId="33611" xr:uid="{9BCFC0F0-4165-4632-B7C8-5DEB3FFA6FF6}"/>
    <cellStyle name="Input 11 4 8 2 3" xfId="23367" xr:uid="{DDAB9784-8DA8-4F39-8796-C94E6CBB521B}"/>
    <cellStyle name="Input 11 4 8 3" xfId="29542" xr:uid="{1852A0C3-DE9D-475B-862F-EB4907ACC32B}"/>
    <cellStyle name="Input 11 4 8 4" xfId="19252" xr:uid="{A1DDADAB-3BF9-4CAD-9848-D57CFD9B1BC8}"/>
    <cellStyle name="Input 11 4 9" xfId="7296" xr:uid="{0E460B9F-6E7F-43D4-B72C-2947414A2113}"/>
    <cellStyle name="Input 11 4 9 2" xfId="11923" xr:uid="{DB3B4BCB-F7A6-4BEA-B9A0-941957C98F6D}"/>
    <cellStyle name="Input 11 4 9 2 2" xfId="33950" xr:uid="{67D3F61E-B1F1-4FA6-8C6C-9CF219EA8921}"/>
    <cellStyle name="Input 11 4 9 2 3" xfId="23708" xr:uid="{DC3477CD-2373-469D-935F-4502813A3788}"/>
    <cellStyle name="Input 11 4 9 3" xfId="29881" xr:uid="{7433EE7D-22D1-4336-ACA9-02EC9411048E}"/>
    <cellStyle name="Input 11 4 9 4" xfId="19596" xr:uid="{E5563256-28B5-42B5-AEA0-DA8727272D89}"/>
    <cellStyle name="Input 11 5" xfId="3139" xr:uid="{DD576175-F550-4F22-ACB4-E654165785FE}"/>
    <cellStyle name="Input 11 5 10" xfId="8357" xr:uid="{B09E1F72-7A5E-4306-ACFD-D7D7A8109138}"/>
    <cellStyle name="Input 11 5 10 2" xfId="12951" xr:uid="{9C8FCADD-483E-4310-9D68-59C6CF87B62C}"/>
    <cellStyle name="Input 11 5 10 2 2" xfId="34860" xr:uid="{7CCEE5AE-0719-4A40-8579-B3681EB1081F}"/>
    <cellStyle name="Input 11 5 10 2 3" xfId="24632" xr:uid="{3F97B6ED-C8F1-4C59-AB2B-685B6FF08902}"/>
    <cellStyle name="Input 11 5 10 3" xfId="30901" xr:uid="{432D9CCA-ADBA-45B3-B3D8-B8A497241278}"/>
    <cellStyle name="Input 11 5 10 4" xfId="20600" xr:uid="{FA8DFB15-0439-4C88-BBBC-7FBC52331EE6}"/>
    <cellStyle name="Input 11 5 11" xfId="26490" xr:uid="{1140B85E-8FEB-4BDF-8AC0-2EA13E7D3718}"/>
    <cellStyle name="Input 11 5 12" xfId="16079" xr:uid="{05FE7ABF-3C60-4634-8A00-EA8984DD282B}"/>
    <cellStyle name="Input 11 5 2" xfId="5034" xr:uid="{4608DBE0-85FD-48FC-8272-CE04CE2E8CF1}"/>
    <cellStyle name="Input 11 5 2 2" xfId="9947" xr:uid="{28C3E36B-F7BA-40C5-8C6E-4207AEBD085B}"/>
    <cellStyle name="Input 11 5 2 2 2" xfId="32194" xr:uid="{C1971CFB-9766-4F36-BDCE-10314F248F4E}"/>
    <cellStyle name="Input 11 5 2 2 3" xfId="21929" xr:uid="{1C46BFA3-F3DE-4508-AD60-9EB673E839F6}"/>
    <cellStyle name="Input 11 5 2 3" xfId="27918" xr:uid="{17E31106-874C-422C-9F15-DD069EAE4A13}"/>
    <cellStyle name="Input 11 5 2 4" xfId="17590" xr:uid="{B274E46B-4958-4807-B159-12849B7D954A}"/>
    <cellStyle name="Input 11 5 3" xfId="5540" xr:uid="{F0170B88-5C76-4038-9A6F-9DBE7B222688}"/>
    <cellStyle name="Input 11 5 3 2" xfId="10380" xr:uid="{1FE93FBB-BCF9-4C62-BB53-7ABF543B2283}"/>
    <cellStyle name="Input 11 5 3 2 2" xfId="32611" xr:uid="{EA73D3E6-6C5C-40D0-8A60-218CDF60D005}"/>
    <cellStyle name="Input 11 5 3 2 3" xfId="22357" xr:uid="{95389380-2806-4969-AB8F-893481A78C89}"/>
    <cellStyle name="Input 11 5 3 3" xfId="28360" xr:uid="{5485C8D9-2AA7-4F2D-814E-F35CC8C18852}"/>
    <cellStyle name="Input 11 5 3 4" xfId="18062" xr:uid="{3A105EC7-6202-41A7-9E6D-CDD0417DC577}"/>
    <cellStyle name="Input 11 5 4" xfId="6178" xr:uid="{C38267A6-0964-497E-944E-61C6C5890782}"/>
    <cellStyle name="Input 11 5 4 2" xfId="10927" xr:uid="{21CB9003-131F-4066-8798-E6B374865E81}"/>
    <cellStyle name="Input 11 5 4 2 2" xfId="33081" xr:uid="{4D858C26-8153-4D0B-8758-D8A56FF0802E}"/>
    <cellStyle name="Input 11 5 4 2 3" xfId="22830" xr:uid="{A5D4DF29-D187-4CAA-9D9C-D8230B06F280}"/>
    <cellStyle name="Input 11 5 4 3" xfId="28903" xr:uid="{6FFE9A16-4507-4AC4-BA31-E0BA9087F4E5}"/>
    <cellStyle name="Input 11 5 4 4" xfId="18605" xr:uid="{14EE6816-15B6-456F-BBBD-8A91CDCCDCAB}"/>
    <cellStyle name="Input 11 5 5" xfId="6539" xr:uid="{199FD837-CA01-4854-AE71-77E334A894CE}"/>
    <cellStyle name="Input 11 5 5 2" xfId="11278" xr:uid="{F3D7D49B-417E-4D2E-B0F1-D5E478CDA4C0}"/>
    <cellStyle name="Input 11 5 5 2 2" xfId="33402" xr:uid="{D298F34F-E201-4B18-8814-924B9B055DA9}"/>
    <cellStyle name="Input 11 5 5 2 3" xfId="23156" xr:uid="{09856D99-6EA9-4844-B434-723117A70505}"/>
    <cellStyle name="Input 11 5 5 3" xfId="29232" xr:uid="{4E018730-7DD4-4DDE-8C69-C68C0B025EAC}"/>
    <cellStyle name="Input 11 5 5 4" xfId="18940" xr:uid="{45346E4D-E313-49FD-921F-12AB33D20990}"/>
    <cellStyle name="Input 11 5 6" xfId="6792" xr:uid="{B927A277-CF2A-4F4C-ACEC-78F867BCD3D0}"/>
    <cellStyle name="Input 11 5 6 2" xfId="29442" xr:uid="{7A3160E8-10C5-406C-8A93-7A2403EE5F7B}"/>
    <cellStyle name="Input 11 5 6 3" xfId="19151" xr:uid="{DDDAB56B-EEAC-44CE-86D6-AB31C6440F77}"/>
    <cellStyle name="Input 11 5 7" xfId="7144" xr:uid="{4F7B1280-88D6-43B1-AAE2-4D5FC345ACDD}"/>
    <cellStyle name="Input 11 5 7 2" xfId="11774" xr:uid="{AC7FE3E5-E36D-42CB-B049-8609D03D822A}"/>
    <cellStyle name="Input 11 5 7 2 2" xfId="33825" xr:uid="{68A25597-AB0C-41A8-B1B0-075199A14ED2}"/>
    <cellStyle name="Input 11 5 7 2 3" xfId="23584" xr:uid="{94F5193C-B994-4025-ADCA-5B434134A7C1}"/>
    <cellStyle name="Input 11 5 7 3" xfId="29758" xr:uid="{0AB61319-4403-4D78-8BEE-EBD1C02AD172}"/>
    <cellStyle name="Input 11 5 7 4" xfId="19472" xr:uid="{642B8D21-8FCA-44DF-85C3-2107E54CB2A2}"/>
    <cellStyle name="Input 11 5 8" xfId="7531" xr:uid="{70B4CC83-D0EB-42FC-BD27-E1D139263863}"/>
    <cellStyle name="Input 11 5 8 2" xfId="12158" xr:uid="{E3D2A559-173F-492A-9D3B-E8BF2746584A}"/>
    <cellStyle name="Input 11 5 8 2 2" xfId="34173" xr:uid="{D94245A0-AD7E-45ED-BF59-101F2AFD8CB5}"/>
    <cellStyle name="Input 11 5 8 2 3" xfId="23934" xr:uid="{22DFF669-4E4E-4F36-AE2D-FE6E6C8117EE}"/>
    <cellStyle name="Input 11 5 8 3" xfId="30104" xr:uid="{C03369E0-C585-420D-91A9-0A0B5D2B8D89}"/>
    <cellStyle name="Input 11 5 8 4" xfId="19822" xr:uid="{5EB191D4-486E-4917-8FD0-68C0849124EC}"/>
    <cellStyle name="Input 11 5 9" xfId="7738" xr:uid="{58D40278-1CF5-4685-ACE3-7AA3CC3C146B}"/>
    <cellStyle name="Input 11 5 9 2" xfId="12362" xr:uid="{41934A50-0656-461C-A854-8328ADBE0E72}"/>
    <cellStyle name="Input 11 5 9 2 2" xfId="34357" xr:uid="{B94A5D55-CA86-4D10-AADF-936D2A619292}"/>
    <cellStyle name="Input 11 5 9 2 3" xfId="24116" xr:uid="{5A2DF536-81A7-4E96-B169-8A1FA17E8791}"/>
    <cellStyle name="Input 11 5 9 3" xfId="30288" xr:uid="{C8E99CA2-A3B2-4A23-ABC6-43B57954D44B}"/>
    <cellStyle name="Input 11 5 9 4" xfId="20005" xr:uid="{EAB6E906-2243-4F12-B3E4-DC2CC6A37D28}"/>
    <cellStyle name="Input 11 6" xfId="3660" xr:uid="{3E67DD76-DB09-4866-A9FC-1AB3D422DF6E}"/>
    <cellStyle name="Input 11 6 2" xfId="8866" xr:uid="{23ADF5C5-4742-4905-9D5E-99231BC583C9}"/>
    <cellStyle name="Input 11 6 2 2" xfId="31309" xr:uid="{2FE9A52A-73B9-4C21-82EA-472194AFE136}"/>
    <cellStyle name="Input 11 6 2 3" xfId="21043" xr:uid="{E379ECE3-41C3-4D45-B340-F73464DB6780}"/>
    <cellStyle name="Input 11 6 3" xfId="26891" xr:uid="{35DA9652-9D2C-46F5-8D8A-EA0999484BE9}"/>
    <cellStyle name="Input 11 6 4" xfId="16545" xr:uid="{EBBD3FE4-74C7-4F78-ADB3-CC49FC1834ED}"/>
    <cellStyle name="Input 11 7" xfId="3862" xr:uid="{9219B5ED-1B91-485B-9CE8-6A726B9A91E2}"/>
    <cellStyle name="Input 11 7 2" xfId="9040" xr:uid="{616785CB-9AB7-40C6-A7A4-16D454A0E100}"/>
    <cellStyle name="Input 11 7 2 2" xfId="31380" xr:uid="{8EDA0152-7B4F-48BE-B95A-C4305D5A3212}"/>
    <cellStyle name="Input 11 7 2 3" xfId="21115" xr:uid="{87444E0F-B35D-4E73-9722-368EA17B3254}"/>
    <cellStyle name="Input 11 7 3" xfId="26969" xr:uid="{CF3708A1-A8C2-4E80-8591-3C17FA7B76B1}"/>
    <cellStyle name="Input 11 7 4" xfId="16634" xr:uid="{1EA2E930-8A7A-42E6-8036-406933B431E8}"/>
    <cellStyle name="Input 11 8" xfId="6856" xr:uid="{5D6A5F9A-5C21-4EDB-AB15-A033BBB77F14}"/>
    <cellStyle name="Input 11 8 2" xfId="11496" xr:uid="{B9A44BCA-59A8-4EF4-A9B3-60203F5B8503}"/>
    <cellStyle name="Input 11 8 2 2" xfId="33576" xr:uid="{7524AF69-6667-4719-BDE8-8C430F035740}"/>
    <cellStyle name="Input 11 8 2 3" xfId="23332" xr:uid="{F1C6EEF8-D516-45A8-ADBD-7FE6C6B0C745}"/>
    <cellStyle name="Input 11 8 3" xfId="29501" xr:uid="{FB944877-FB7A-44E9-8E51-7CF4F08959D7}"/>
    <cellStyle name="Input 11 8 4" xfId="19211" xr:uid="{56BA066F-A5C4-4C01-BB68-1736D60A68E8}"/>
    <cellStyle name="Input 11 9" xfId="7793" xr:uid="{49CBD23C-83BF-40A9-83F4-93F14CFEFF0C}"/>
    <cellStyle name="Input 11 9 2" xfId="12408" xr:uid="{E323C2FD-9BC6-46F8-81D3-2AB53EF31CE5}"/>
    <cellStyle name="Input 11 9 2 2" xfId="34397" xr:uid="{CE1D90DF-C395-478F-B072-CEAFD6CFEF15}"/>
    <cellStyle name="Input 11 9 2 3" xfId="24155" xr:uid="{068BF775-4617-47C6-BF76-51A99B72B535}"/>
    <cellStyle name="Input 11 9 3" xfId="30337" xr:uid="{DBCB4C31-2AC7-479B-A128-CBE40BBDE6E3}"/>
    <cellStyle name="Input 11 9 4" xfId="20052" xr:uid="{77776E95-1584-4C4C-8BB7-AC87EDFEFB34}"/>
    <cellStyle name="Input 12" xfId="2116" xr:uid="{DFE25C45-1D2A-4F15-BF6F-CD51634D5F4C}"/>
    <cellStyle name="Input 12 10" xfId="13605" xr:uid="{38AC10F9-2EAC-494F-B913-A543D2575E4D}"/>
    <cellStyle name="Input 12 10 2" xfId="35111" xr:uid="{3255D847-1CFE-4DCD-9D63-E8A1E23BD1F5}"/>
    <cellStyle name="Input 12 10 3" xfId="36250" xr:uid="{AC2A39BD-888F-4B2D-8D54-95BDC3B2B17D}"/>
    <cellStyle name="Input 12 10 4" xfId="24817" xr:uid="{67137A4F-A6BB-4250-97B8-748D480A2E1D}"/>
    <cellStyle name="Input 12 11" xfId="25987" xr:uid="{15EDCA2D-A32A-421A-A834-14F7E9AE5741}"/>
    <cellStyle name="Input 12 12" xfId="15576" xr:uid="{6F486005-1CDD-472C-A872-3E9CCB8FD8B3}"/>
    <cellStyle name="Input 12 2" xfId="2836" xr:uid="{D9EB936E-1C3E-4D35-95AD-DEEB2B6DE28B}"/>
    <cellStyle name="Input 12 2 10" xfId="3713" xr:uid="{D399B33C-6944-4C22-BD45-9F875EF42D83}"/>
    <cellStyle name="Input 12 2 10 2" xfId="8912" xr:uid="{5811165A-91EC-464A-A399-ADC3EC4A8385}"/>
    <cellStyle name="Input 12 2 10 2 2" xfId="31350" xr:uid="{CC41BE08-31D7-400D-887C-C5E0F72D6101}"/>
    <cellStyle name="Input 12 2 10 2 3" xfId="21083" xr:uid="{E717A470-A3E6-48BA-B08E-4AE02F2BFA8C}"/>
    <cellStyle name="Input 12 2 10 3" xfId="26931" xr:uid="{16744811-587E-4AB0-820F-CE2FE7C123D3}"/>
    <cellStyle name="Input 12 2 10 4" xfId="16585" xr:uid="{ACF1A5B9-9010-4405-9762-9F2441723900}"/>
    <cellStyle name="Input 12 2 11" xfId="8088" xr:uid="{76051E92-6AB9-4021-81AA-829ABA797EF5}"/>
    <cellStyle name="Input 12 2 11 2" xfId="12701" xr:uid="{C85AE494-21D2-4EB7-9A6B-A269D70A8339}"/>
    <cellStyle name="Input 12 2 11 2 2" xfId="34651" xr:uid="{A2C7BEA9-1074-4AA1-98C9-852AFA6D77DF}"/>
    <cellStyle name="Input 12 2 11 2 3" xfId="24415" xr:uid="{4BB37724-6E1E-4B33-B094-0C19D87F8BD2}"/>
    <cellStyle name="Input 12 2 11 3" xfId="30632" xr:uid="{442C7ACC-F337-44E6-BEA9-6FDC811FE876}"/>
    <cellStyle name="Input 12 2 11 4" xfId="20346" xr:uid="{D14D896A-1D49-4F29-849A-E70D812501CB}"/>
    <cellStyle name="Input 12 2 12" xfId="14672" xr:uid="{1C2B96C6-841E-4495-9D3C-8BBD3A1F4FC1}"/>
    <cellStyle name="Input 12 2 12 2" xfId="35543" xr:uid="{D778FFFD-1AFD-47CE-8772-376856D322CE}"/>
    <cellStyle name="Input 12 2 12 3" xfId="36419" xr:uid="{523E655C-BBE7-482E-8418-D763DA39A734}"/>
    <cellStyle name="Input 12 2 12 4" xfId="25174" xr:uid="{8815FFA3-1058-49BB-8B36-2622B9889E90}"/>
    <cellStyle name="Input 12 2 13" xfId="26263" xr:uid="{4C58FE52-5BFD-46CE-8951-AE248AB3FDF8}"/>
    <cellStyle name="Input 12 2 14" xfId="15849" xr:uid="{ADE3C0C7-C52F-468D-93ED-364C2B50722C}"/>
    <cellStyle name="Input 12 2 2" xfId="3964" xr:uid="{2EE8B9BA-E985-4E7F-BD4B-12D7779CF2CF}"/>
    <cellStyle name="Input 12 2 2 2" xfId="9068" xr:uid="{B9A52B08-0825-474E-B531-4A567BBDA00E}"/>
    <cellStyle name="Input 12 2 2 2 2" xfId="31399" xr:uid="{B48DDFB8-E200-4497-85D5-4BEE8EFE77DB}"/>
    <cellStyle name="Input 12 2 2 2 3" xfId="21136" xr:uid="{7C4C97FD-37A6-4FDE-8669-3BCCB2FA7A6A}"/>
    <cellStyle name="Input 12 2 2 3" xfId="27030" xr:uid="{0534432D-5E40-4A0A-8C90-17518BD8A769}"/>
    <cellStyle name="Input 12 2 2 4" xfId="16697" xr:uid="{625F7F80-1CF2-4B95-A9D8-857543E198D4}"/>
    <cellStyle name="Input 12 2 3" xfId="4720" xr:uid="{894B4ABF-71F5-4FB2-B5E8-4BF3F708FAB3}"/>
    <cellStyle name="Input 12 2 3 2" xfId="9695" xr:uid="{A18A45C2-246F-4C3B-94D3-CBF0E5FEE0A1}"/>
    <cellStyle name="Input 12 2 3 2 2" xfId="31953" xr:uid="{07981F71-2E7C-475B-B2A3-AA25FEDD375C}"/>
    <cellStyle name="Input 12 2 3 2 3" xfId="21689" xr:uid="{B940DFA3-6788-420A-BC1B-3901D005EE0C}"/>
    <cellStyle name="Input 12 2 3 3" xfId="27670" xr:uid="{25B5CE16-9897-496A-803E-B9EBD84160E7}"/>
    <cellStyle name="Input 12 2 3 4" xfId="17337" xr:uid="{28AFBC7A-90F9-43F6-BCE4-3D904BCE36DA}"/>
    <cellStyle name="Input 12 2 4" xfId="5609" xr:uid="{F2640CA4-E60C-4EE3-A6B8-AA626DC813C7}"/>
    <cellStyle name="Input 12 2 4 2" xfId="10443" xr:uid="{B1800CF9-20A7-486B-BA40-40DE02071CD7}"/>
    <cellStyle name="Input 12 2 4 2 2" xfId="32665" xr:uid="{8D4C8590-A6C3-4335-AAB6-38E28496034D}"/>
    <cellStyle name="Input 12 2 4 2 3" xfId="22411" xr:uid="{06B8DCD6-3B7F-4AAD-8C00-D9B7F868F50C}"/>
    <cellStyle name="Input 12 2 4 3" xfId="28419" xr:uid="{EB3E1A88-349E-4756-86DC-5F6F771EE5E2}"/>
    <cellStyle name="Input 12 2 4 4" xfId="18121" xr:uid="{5B351161-1F2B-411F-A680-5AA2F7C7A3FE}"/>
    <cellStyle name="Input 12 2 5" xfId="4243" xr:uid="{8B5877C3-254C-41F3-9073-D652ED7AF3C4}"/>
    <cellStyle name="Input 12 2 5 2" xfId="9303" xr:uid="{82A81376-CA76-43E6-B21A-887A468610E1}"/>
    <cellStyle name="Input 12 2 5 2 2" xfId="31605" xr:uid="{9EFD27A8-47EC-41E7-8F5F-B18E7745587C}"/>
    <cellStyle name="Input 12 2 5 2 3" xfId="21341" xr:uid="{28147597-40A2-44A5-A63E-CF9526B6EF88}"/>
    <cellStyle name="Input 12 2 5 3" xfId="27279" xr:uid="{59AE6885-CA88-43E1-8293-452855CF85D5}"/>
    <cellStyle name="Input 12 2 5 4" xfId="16944" xr:uid="{05792020-787E-4A6B-B866-5FE166A5B331}"/>
    <cellStyle name="Input 12 2 6" xfId="5580" xr:uid="{956BC842-E836-4E93-96E6-BF7E57BB1396}"/>
    <cellStyle name="Input 12 2 6 2" xfId="10419" xr:uid="{AA1E2718-6442-4FDD-AC52-3245B7AAE4BB}"/>
    <cellStyle name="Input 12 2 6 2 2" xfId="32648" xr:uid="{0BCC121B-03D6-4F3A-881B-529C60140786}"/>
    <cellStyle name="Input 12 2 6 2 3" xfId="22394" xr:uid="{1C30B749-662B-4B1D-8FB8-AD863441DB25}"/>
    <cellStyle name="Input 12 2 6 3" xfId="28398" xr:uid="{9BAE8309-13D0-4620-9206-CEDA266D79E0}"/>
    <cellStyle name="Input 12 2 6 4" xfId="18100" xr:uid="{F4F979A7-1AED-43A5-8EFC-00A14C78C238}"/>
    <cellStyle name="Input 12 2 7" xfId="6869" xr:uid="{2786ACC1-C5F3-46D3-95C6-99E6EDE8BD9B}"/>
    <cellStyle name="Input 12 2 7 2" xfId="29513" xr:uid="{2856973B-E6DF-4F5D-90C8-622C3989BB71}"/>
    <cellStyle name="Input 12 2 7 3" xfId="19223" xr:uid="{EC8F069E-2A45-49B6-9FD2-226C7005FEFC}"/>
    <cellStyle name="Input 12 2 8" xfId="7252" xr:uid="{51E55803-0007-4A21-BF78-630B36391F9E}"/>
    <cellStyle name="Input 12 2 8 2" xfId="11879" xr:uid="{D5E4F705-C101-4DF6-86F1-8C367FAC50A5}"/>
    <cellStyle name="Input 12 2 8 2 2" xfId="33919" xr:uid="{30829697-FFF0-49D7-834E-3F8B4B312A86}"/>
    <cellStyle name="Input 12 2 8 2 3" xfId="23678" xr:uid="{C55AAC26-2672-484D-A896-309705A2B1FD}"/>
    <cellStyle name="Input 12 2 8 3" xfId="29851" xr:uid="{978FA473-C57D-4E0E-9046-C951AEB1E44D}"/>
    <cellStyle name="Input 12 2 8 4" xfId="19566" xr:uid="{3E4DD79C-A62D-4A90-BC20-085FBA122CC2}"/>
    <cellStyle name="Input 12 2 9" xfId="7585" xr:uid="{7455AC82-FD90-4563-B4B8-B6F2D4032DE2}"/>
    <cellStyle name="Input 12 2 9 2" xfId="12210" xr:uid="{2BDD80A3-EA12-4095-9F8A-F2EFBD293431}"/>
    <cellStyle name="Input 12 2 9 2 2" xfId="34217" xr:uid="{508DCA3A-A617-43E0-B34B-5CCC40D18442}"/>
    <cellStyle name="Input 12 2 9 2 3" xfId="23978" xr:uid="{DCF09F06-36B3-4E56-8D04-C6AF2A926FDB}"/>
    <cellStyle name="Input 12 2 9 3" xfId="30148" xr:uid="{3081FAA6-3D85-4AC9-BB9C-D7297F664022}"/>
    <cellStyle name="Input 12 2 9 4" xfId="19867" xr:uid="{9D9C1557-97C6-4A82-813A-C44D583AAC52}"/>
    <cellStyle name="Input 12 3" xfId="2801" xr:uid="{FCF4CAD4-3CD5-4B87-8BBC-9125108764DC}"/>
    <cellStyle name="Input 12 3 10" xfId="3222" xr:uid="{2B38C55A-E8FD-453B-9383-868AAC1253B5}"/>
    <cellStyle name="Input 12 3 10 2" xfId="8484" xr:uid="{2612CE13-495C-4595-955D-AF000BD61991}"/>
    <cellStyle name="Input 12 3 10 2 2" xfId="31017" xr:uid="{434CE367-069B-4D98-803D-98050C63D72D}"/>
    <cellStyle name="Input 12 3 10 2 3" xfId="20696" xr:uid="{06764CB1-2957-4CA0-B3BB-6E7E4CCEE875}"/>
    <cellStyle name="Input 12 3 10 3" xfId="26562" xr:uid="{3F256FF5-C4F4-4D32-8F1E-19AD93E69B85}"/>
    <cellStyle name="Input 12 3 10 4" xfId="16153" xr:uid="{B5E41F53-BE42-4D68-BBE2-3525F93619AC}"/>
    <cellStyle name="Input 12 3 11" xfId="8060" xr:uid="{9A3A1BAC-C76E-4C1F-AF51-2F8676925D69}"/>
    <cellStyle name="Input 12 3 11 2" xfId="12673" xr:uid="{F488CD40-07A9-4748-BEFD-A851034BEB92}"/>
    <cellStyle name="Input 12 3 11 2 2" xfId="34628" xr:uid="{DBADD7E9-B21F-4702-A01F-2405D0D1DF22}"/>
    <cellStyle name="Input 12 3 11 2 3" xfId="24392" xr:uid="{4C8E5E3C-1EA2-4479-B5FE-6C1D73BD39DD}"/>
    <cellStyle name="Input 12 3 11 3" xfId="30604" xr:uid="{9FC978AD-8440-4E6F-898E-ADF3D34CD9C0}"/>
    <cellStyle name="Input 12 3 11 4" xfId="20318" xr:uid="{9964D222-60C2-433A-B43E-1D10F236F82B}"/>
    <cellStyle name="Input 12 3 12" xfId="26237" xr:uid="{C843DF7F-5D73-4242-B2C3-1D73BC49AF95}"/>
    <cellStyle name="Input 12 3 13" xfId="15823" xr:uid="{53CDE077-D5CC-4E56-8A44-326E05EDEFF6}"/>
    <cellStyle name="Input 12 3 2" xfId="3965" xr:uid="{CB703211-ACDF-42F9-92B4-6816B5BD418D}"/>
    <cellStyle name="Input 12 3 2 2" xfId="9069" xr:uid="{C5086319-60A3-44AB-A262-98F4ED919478}"/>
    <cellStyle name="Input 12 3 2 2 2" xfId="31400" xr:uid="{8BAC9200-AF1B-4FD3-9CDA-2C5C49A9CE04}"/>
    <cellStyle name="Input 12 3 2 2 3" xfId="21137" xr:uid="{82D5B968-6789-49FE-B705-AD8DFFCDE2B0}"/>
    <cellStyle name="Input 12 3 2 3" xfId="27031" xr:uid="{BD6D25F0-4E9F-4CDD-BF17-282AFC8DAA10}"/>
    <cellStyle name="Input 12 3 2 4" xfId="16698" xr:uid="{7D8857F0-7840-4BA3-9439-8646C4D32A0E}"/>
    <cellStyle name="Input 12 3 3" xfId="4686" xr:uid="{D7B9EF37-C446-4CCB-A895-DC474A2C1DEA}"/>
    <cellStyle name="Input 12 3 3 2" xfId="9668" xr:uid="{D72BBE71-83E2-4DA5-AD64-61EF6C819599}"/>
    <cellStyle name="Input 12 3 3 2 2" xfId="31927" xr:uid="{D9694347-B4FF-4AD8-BEC5-1AE34806038F}"/>
    <cellStyle name="Input 12 3 3 2 3" xfId="21663" xr:uid="{349A7A71-42AF-4CB4-A0E6-D3D1795FB320}"/>
    <cellStyle name="Input 12 3 3 3" xfId="27644" xr:uid="{F4910F65-5CD0-4934-B9C2-06C7FB57F54A}"/>
    <cellStyle name="Input 12 3 3 4" xfId="17311" xr:uid="{7F2557C5-B109-468B-8E0C-01DC65A139B5}"/>
    <cellStyle name="Input 12 3 4" xfId="5231" xr:uid="{CFCFF301-7181-4077-9E1C-362261A63253}"/>
    <cellStyle name="Input 12 3 4 2" xfId="10107" xr:uid="{1013BF03-437F-4C63-80DA-90D5B57C0FE8}"/>
    <cellStyle name="Input 12 3 4 2 2" xfId="32350" xr:uid="{A2E767FF-896C-4079-8BA4-58B12DD54491}"/>
    <cellStyle name="Input 12 3 4 2 3" xfId="22089" xr:uid="{0E94F265-72C3-43DE-BC43-DAEB3DD50311}"/>
    <cellStyle name="Input 12 3 4 3" xfId="28092" xr:uid="{9232703E-4122-48D9-8C1E-97673A209501}"/>
    <cellStyle name="Input 12 3 4 4" xfId="17778" xr:uid="{FB565D3B-6327-4AC1-9CB3-434A53753C59}"/>
    <cellStyle name="Input 12 3 5" xfId="5428" xr:uid="{ABB03572-0184-43DF-9C60-20F3CF92ADF7}"/>
    <cellStyle name="Input 12 3 5 2" xfId="10278" xr:uid="{BD01C931-0818-4049-8D4C-8659EE09ED42}"/>
    <cellStyle name="Input 12 3 5 2 2" xfId="32512" xr:uid="{E9C51E0C-A6C2-4346-BE90-8612BCF95A95}"/>
    <cellStyle name="Input 12 3 5 2 3" xfId="22258" xr:uid="{47D5C089-0481-4ACC-A3CE-EAD17416AC64}"/>
    <cellStyle name="Input 12 3 5 3" xfId="28252" xr:uid="{1757EF79-3C5F-4DA7-B501-A07B85D46B73}"/>
    <cellStyle name="Input 12 3 5 4" xfId="17954" xr:uid="{3EDBCFD9-DB14-4A77-ADF9-C066D0CEDD44}"/>
    <cellStyle name="Input 12 3 6" xfId="6221" xr:uid="{0A90E0FF-094E-428A-9020-BE3168567471}"/>
    <cellStyle name="Input 12 3 6 2" xfId="10967" xr:uid="{4705AC5D-B918-4BAD-8A94-B0D8F23BE75B}"/>
    <cellStyle name="Input 12 3 6 2 2" xfId="33120" xr:uid="{23B7B3F6-A8BB-4A6E-A3FE-0C202F72AD30}"/>
    <cellStyle name="Input 12 3 6 2 3" xfId="22870" xr:uid="{649F52F1-F6D1-40E1-B451-62C587C2C669}"/>
    <cellStyle name="Input 12 3 6 3" xfId="28945" xr:uid="{0F602E28-44D6-41A5-8B5E-CD81A33F75F7}"/>
    <cellStyle name="Input 12 3 6 4" xfId="18648" xr:uid="{B77D1C00-7865-44E7-AAF4-C6A406388BB2}"/>
    <cellStyle name="Input 12 3 7" xfId="3898" xr:uid="{CB60CB59-311B-4B1E-B2CA-C1184982EAD6}"/>
    <cellStyle name="Input 12 3 7 2" xfId="27000" xr:uid="{8C869CA4-9F14-4C2F-9330-9E736556BFFA}"/>
    <cellStyle name="Input 12 3 7 3" xfId="16665" xr:uid="{8320E9AC-7AA2-4C97-B175-61590A26B49E}"/>
    <cellStyle name="Input 12 3 8" xfId="6841" xr:uid="{9B5E62E5-4625-4628-81E2-18F4A487F357}"/>
    <cellStyle name="Input 12 3 8 2" xfId="11482" xr:uid="{FE6B66B7-5623-4382-994B-060394F32A8E}"/>
    <cellStyle name="Input 12 3 8 2 2" xfId="33563" xr:uid="{2B21166E-3765-47CA-B18B-CF372DB2C444}"/>
    <cellStyle name="Input 12 3 8 2 3" xfId="23318" xr:uid="{3C4C4B9C-E6D3-4D0C-AB04-7934AC831AC1}"/>
    <cellStyle name="Input 12 3 8 3" xfId="29487" xr:uid="{5CF8C40D-E983-4D4B-AEF4-65CDCA2B4701}"/>
    <cellStyle name="Input 12 3 8 4" xfId="19196" xr:uid="{64F92673-494E-492C-8430-845D3D6E7530}"/>
    <cellStyle name="Input 12 3 9" xfId="7220" xr:uid="{09B5299A-723C-4A0B-AC82-AEC2DB6BCBF8}"/>
    <cellStyle name="Input 12 3 9 2" xfId="11847" xr:uid="{94087685-7E9E-4047-91AA-67776B6A6A4B}"/>
    <cellStyle name="Input 12 3 9 2 2" xfId="33890" xr:uid="{2C3F3D56-7A32-4AC0-AFB2-758420CB1D41}"/>
    <cellStyle name="Input 12 3 9 2 3" xfId="23648" xr:uid="{EAA56F05-0E16-4682-97AB-A5FF64E09E19}"/>
    <cellStyle name="Input 12 3 9 3" xfId="29822" xr:uid="{1E566F0A-36D2-41CA-BBA5-5928C11D7581}"/>
    <cellStyle name="Input 12 3 9 4" xfId="19536" xr:uid="{24EFEA98-75AA-4A16-A621-4371A217F9AD}"/>
    <cellStyle name="Input 12 4" xfId="2740" xr:uid="{3B07E9E3-BD61-44F2-9A1C-7CB205AAC6F8}"/>
    <cellStyle name="Input 12 4 10" xfId="4880" xr:uid="{A1C91DD5-224D-4686-BCF6-2407B6A63C33}"/>
    <cellStyle name="Input 12 4 10 2" xfId="9812" xr:uid="{12BD6E92-2DE2-4187-A1DD-47A00A6DF7EA}"/>
    <cellStyle name="Input 12 4 10 2 2" xfId="32060" xr:uid="{2A9FA141-98D1-422E-B413-0001E49CBFB8}"/>
    <cellStyle name="Input 12 4 10 2 3" xfId="21795" xr:uid="{7035E144-F18C-4212-8A02-172320733206}"/>
    <cellStyle name="Input 12 4 10 3" xfId="27779" xr:uid="{D9B372CE-5437-4768-9845-182EC8AD6DE1}"/>
    <cellStyle name="Input 12 4 10 4" xfId="17449" xr:uid="{D0A297D3-E45F-4DFA-AC16-4364CB71C1E4}"/>
    <cellStyle name="Input 12 4 11" xfId="8015" xr:uid="{85BD0848-4B12-4476-9823-9342D2DAB196}"/>
    <cellStyle name="Input 12 4 11 2" xfId="12628" xr:uid="{BBF2D763-6E6C-44CD-9C5E-686046C37811}"/>
    <cellStyle name="Input 12 4 11 2 2" xfId="34596" xr:uid="{91BC132F-BCD6-427B-81DB-EFE33F52924A}"/>
    <cellStyle name="Input 12 4 11 2 3" xfId="24359" xr:uid="{B54DC6DC-B521-4D15-BC3B-D2BCA20C7186}"/>
    <cellStyle name="Input 12 4 11 3" xfId="30559" xr:uid="{3F340871-31A4-4045-A961-7ABF00309A59}"/>
    <cellStyle name="Input 12 4 11 4" xfId="20273" xr:uid="{F2AA0DF2-0608-4512-9B28-3D4AF3850747}"/>
    <cellStyle name="Input 12 4 12" xfId="26201" xr:uid="{5FA47683-A8AD-49F4-AF3F-C0FE8BE98DC0}"/>
    <cellStyle name="Input 12 4 13" xfId="15785" xr:uid="{3ADF9FA7-216A-4C1D-B3D9-47D2C172BB05}"/>
    <cellStyle name="Input 12 4 2" xfId="3966" xr:uid="{FC29DDDA-67EE-46F6-BBD9-11DB2C1B247D}"/>
    <cellStyle name="Input 12 4 2 2" xfId="9070" xr:uid="{D5FBAD0A-F884-474B-9173-6E2802B868CE}"/>
    <cellStyle name="Input 12 4 2 2 2" xfId="31401" xr:uid="{171F9A21-7896-495C-8122-DB68162E7788}"/>
    <cellStyle name="Input 12 4 2 2 3" xfId="21138" xr:uid="{020E560C-2F79-4589-95DB-9693F08BB143}"/>
    <cellStyle name="Input 12 4 2 3" xfId="27032" xr:uid="{63CF2735-AC5F-4C56-98B4-1E76B970A263}"/>
    <cellStyle name="Input 12 4 2 4" xfId="16699" xr:uid="{92633A7C-B40F-400A-B85A-101E506D0924}"/>
    <cellStyle name="Input 12 4 3" xfId="4628" xr:uid="{B6728070-A888-4137-BB22-8D39AF4E567F}"/>
    <cellStyle name="Input 12 4 3 2" xfId="9627" xr:uid="{27084DDF-AA82-4E72-87FC-A56BAAC03371}"/>
    <cellStyle name="Input 12 4 3 2 2" xfId="31891" xr:uid="{09945A2A-686D-4DA4-B604-FBEB84393D70}"/>
    <cellStyle name="Input 12 4 3 2 3" xfId="21628" xr:uid="{AB4A2FBB-04C4-49BE-8F5E-97DEFA240A80}"/>
    <cellStyle name="Input 12 4 3 3" xfId="27607" xr:uid="{CF762794-1FF9-48B3-B4C9-E5039022EFC6}"/>
    <cellStyle name="Input 12 4 3 4" xfId="17275" xr:uid="{D7F4235B-E8F8-47D7-B012-D553E1D9E323}"/>
    <cellStyle name="Input 12 4 4" xfId="5176" xr:uid="{794F4235-DA05-4C21-8BC0-5C2BB7AB07AA}"/>
    <cellStyle name="Input 12 4 4 2" xfId="10067" xr:uid="{48C7E54D-1A9F-4C40-B622-B25C80E92DFD}"/>
    <cellStyle name="Input 12 4 4 2 2" xfId="32311" xr:uid="{D0BC2C2F-8290-4CA0-8B7F-763FC4EF19D0}"/>
    <cellStyle name="Input 12 4 4 2 3" xfId="22049" xr:uid="{479F4BCC-856E-4042-8920-BF3CFE40689F}"/>
    <cellStyle name="Input 12 4 4 3" xfId="28052" xr:uid="{D21A87C7-D35B-4389-A8B1-5408030F66B3}"/>
    <cellStyle name="Input 12 4 4 4" xfId="17727" xr:uid="{6D4D96C8-685A-4AB9-A538-9819E42A23FA}"/>
    <cellStyle name="Input 12 4 5" xfId="3408" xr:uid="{0FB2DA16-CBE8-48D6-908E-2504BBC87718}"/>
    <cellStyle name="Input 12 4 5 2" xfId="8641" xr:uid="{EAD264D2-5299-4103-B774-00A5978646FB}"/>
    <cellStyle name="Input 12 4 5 2 2" xfId="31125" xr:uid="{FD222080-7366-4493-B292-E2177BD77FF8}"/>
    <cellStyle name="Input 12 4 5 2 3" xfId="20833" xr:uid="{B183B305-9DE7-46C4-A0D5-B5DDCE11A392}"/>
    <cellStyle name="Input 12 4 5 3" xfId="26695" xr:uid="{31E9CDF7-5331-4F1B-8337-7BAC58096DC0}"/>
    <cellStyle name="Input 12 4 5 4" xfId="16315" xr:uid="{E12040D6-5C78-4050-BFC3-E6E021DE9181}"/>
    <cellStyle name="Input 12 4 6" xfId="5822" xr:uid="{8F1D6969-239D-4C2F-9E45-8F2D2EB032C7}"/>
    <cellStyle name="Input 12 4 6 2" xfId="10607" xr:uid="{EF427049-2E8B-40C3-ABBC-13CF5CBD0B43}"/>
    <cellStyle name="Input 12 4 6 2 2" xfId="32784" xr:uid="{AFBE070D-F4FC-4178-9FCB-83614C82161B}"/>
    <cellStyle name="Input 12 4 6 2 3" xfId="22530" xr:uid="{C3F27518-7766-4744-AA81-CEC08FE24059}"/>
    <cellStyle name="Input 12 4 6 3" xfId="28584" xr:uid="{BD4AC2FA-F7DE-44CD-A255-484C6969C022}"/>
    <cellStyle name="Input 12 4 6 4" xfId="18287" xr:uid="{52A9DD22-4635-4121-A1C4-3BAC6CE41DD8}"/>
    <cellStyle name="Input 12 4 7" xfId="4507" xr:uid="{3D8AABD2-92A5-4785-915D-7A5925C7B1B2}"/>
    <cellStyle name="Input 12 4 7 2" xfId="27508" xr:uid="{869F85BC-D0D4-426C-A757-CDB28D4C3C36}"/>
    <cellStyle name="Input 12 4 7 3" xfId="17174" xr:uid="{D24961D9-6381-430F-A87C-0C59FCF75746}"/>
    <cellStyle name="Input 12 4 8" xfId="6699" xr:uid="{95F5F048-BBF0-4120-A046-43EFE911825F}"/>
    <cellStyle name="Input 12 4 8 2" xfId="11423" xr:uid="{7BB759A5-4DB8-48FB-A7DF-7F0D623DB9A7}"/>
    <cellStyle name="Input 12 4 8 2 2" xfId="33515" xr:uid="{D077ECB7-3296-457D-B6D3-885873E90F53}"/>
    <cellStyle name="Input 12 4 8 2 3" xfId="23271" xr:uid="{F35C0CB6-238A-4032-91F6-FF316A5548FD}"/>
    <cellStyle name="Input 12 4 8 3" xfId="29357" xr:uid="{8CBF11EB-9591-427F-ACC7-AD7D18AEDFF9}"/>
    <cellStyle name="Input 12 4 8 4" xfId="19067" xr:uid="{F35E7A60-51A5-4889-A945-416F6F72C28C}"/>
    <cellStyle name="Input 12 4 9" xfId="3751" xr:uid="{1A6133CF-2419-446F-8CF8-011BC66357B5}"/>
    <cellStyle name="Input 12 4 9 2" xfId="8937" xr:uid="{BCA478DF-A2BF-4529-8F38-4913C7BCD0CE}"/>
    <cellStyle name="Input 12 4 9 2 2" xfId="31369" xr:uid="{B9A9170C-E19A-4E93-979D-3E3070AFAC57}"/>
    <cellStyle name="Input 12 4 9 2 3" xfId="21104" xr:uid="{59245437-C116-4329-867A-24A597ADD381}"/>
    <cellStyle name="Input 12 4 9 3" xfId="26951" xr:uid="{1175AC5F-143B-41E7-80D5-BCFF75BFA0BF}"/>
    <cellStyle name="Input 12 4 9 4" xfId="16616" xr:uid="{A514BD6E-F7B2-45D2-9883-E89CFB884422}"/>
    <cellStyle name="Input 12 5" xfId="3132" xr:uid="{7CF30E36-980A-4441-8BC3-3A969E50CC40}"/>
    <cellStyle name="Input 12 5 10" xfId="8350" xr:uid="{4ABAB37D-F099-48A5-9277-15B131A53F6B}"/>
    <cellStyle name="Input 12 5 10 2" xfId="12946" xr:uid="{5505466D-0073-4E61-AB94-9014D20EA736}"/>
    <cellStyle name="Input 12 5 10 2 2" xfId="34857" xr:uid="{186AB754-6119-4DE0-BBDD-6D927D84DACF}"/>
    <cellStyle name="Input 12 5 10 2 3" xfId="24629" xr:uid="{86287B38-5D72-41DF-A433-7D46A5304178}"/>
    <cellStyle name="Input 12 5 10 3" xfId="30894" xr:uid="{C14F8B3F-617E-4CC2-93C7-26947A6A443F}"/>
    <cellStyle name="Input 12 5 10 4" xfId="20593" xr:uid="{C0686121-A695-4255-B108-D43FFBBEEE5F}"/>
    <cellStyle name="Input 12 5 11" xfId="26485" xr:uid="{84BB6981-900B-432A-955B-1609C77A462C}"/>
    <cellStyle name="Input 12 5 12" xfId="16074" xr:uid="{A9B86AFB-1D92-48D6-8892-AF6603FD2C28}"/>
    <cellStyle name="Input 12 5 2" xfId="5027" xr:uid="{E810A7BF-C2CF-4525-AF73-925B8D0FA62A}"/>
    <cellStyle name="Input 12 5 2 2" xfId="9942" xr:uid="{5D83B76A-AE67-42BB-8210-C4E815EF1296}"/>
    <cellStyle name="Input 12 5 2 2 2" xfId="32189" xr:uid="{89573DD9-309A-4010-A166-23281F8A0914}"/>
    <cellStyle name="Input 12 5 2 2 3" xfId="21924" xr:uid="{5ECD6CAD-CAD1-40D8-868D-3E5CC6A0FCBF}"/>
    <cellStyle name="Input 12 5 2 3" xfId="27913" xr:uid="{C0864AFD-54A6-4A5E-BD96-9445D647FA9A}"/>
    <cellStyle name="Input 12 5 2 4" xfId="17585" xr:uid="{12DCA7E7-DD38-4131-A191-429B4E944B16}"/>
    <cellStyle name="Input 12 5 3" xfId="5533" xr:uid="{E74B7315-9BC4-4C8A-8988-F5F1F2F86947}"/>
    <cellStyle name="Input 12 5 3 2" xfId="10373" xr:uid="{F9EC00CC-D009-4CBC-AEC0-6988C96A850F}"/>
    <cellStyle name="Input 12 5 3 2 2" xfId="32605" xr:uid="{0C8FE337-82E1-44A8-9FB8-1F4B2B07E480}"/>
    <cellStyle name="Input 12 5 3 2 3" xfId="22351" xr:uid="{F72200DC-BE35-4148-A99D-B53ECEA19A1A}"/>
    <cellStyle name="Input 12 5 3 3" xfId="28354" xr:uid="{C1255155-F375-4A75-887A-A2105104BA91}"/>
    <cellStyle name="Input 12 5 3 4" xfId="18056" xr:uid="{43DA2BDF-73BE-46BA-AE05-9069C50EC874}"/>
    <cellStyle name="Input 12 5 4" xfId="6173" xr:uid="{FFC1E46A-5C56-42CE-B318-57C0335C1927}"/>
    <cellStyle name="Input 12 5 4 2" xfId="10923" xr:uid="{F22417ED-A9E6-45BE-9E42-AC12E93730C7}"/>
    <cellStyle name="Input 12 5 4 2 2" xfId="33077" xr:uid="{01F98C7C-DCDE-4E16-BC19-6EF2A77163A5}"/>
    <cellStyle name="Input 12 5 4 2 3" xfId="22826" xr:uid="{39DFE73F-F23B-4958-9F6F-97C145CE6FC8}"/>
    <cellStyle name="Input 12 5 4 3" xfId="28898" xr:uid="{1FA02C0C-5905-4383-9E36-73E6EF3F52A3}"/>
    <cellStyle name="Input 12 5 4 4" xfId="18600" xr:uid="{27E80820-5EFE-42C8-B1EE-CD1A621B2FB1}"/>
    <cellStyle name="Input 12 5 5" xfId="6534" xr:uid="{CAA63126-80B1-4AF6-956B-214293A35808}"/>
    <cellStyle name="Input 12 5 5 2" xfId="11273" xr:uid="{C2EE6AA7-402C-4CBB-A501-D4F2AAA1B598}"/>
    <cellStyle name="Input 12 5 5 2 2" xfId="33397" xr:uid="{4A0598C0-67E4-4FDC-9090-5612B39285F6}"/>
    <cellStyle name="Input 12 5 5 2 3" xfId="23151" xr:uid="{361B914E-CA36-48EC-AD65-D7057C8468BB}"/>
    <cellStyle name="Input 12 5 5 3" xfId="29227" xr:uid="{7F735706-4E3A-4D31-BB2F-14DA5DA4CFB4}"/>
    <cellStyle name="Input 12 5 5 4" xfId="18935" xr:uid="{24164B80-1526-4615-A35D-9097C5193D05}"/>
    <cellStyle name="Input 12 5 6" xfId="6788" xr:uid="{8CCB9A2D-2B8B-4390-967D-1FF6C36683D3}"/>
    <cellStyle name="Input 12 5 6 2" xfId="29438" xr:uid="{C05F4AA2-DDBD-4DA1-8D33-94191D941135}"/>
    <cellStyle name="Input 12 5 6 3" xfId="19147" xr:uid="{09102C49-2EDB-44BD-BDD7-6D6D3C130FE5}"/>
    <cellStyle name="Input 12 5 7" xfId="7140" xr:uid="{4BD1EA0A-1188-40A2-84E3-235BC9CA2200}"/>
    <cellStyle name="Input 12 5 7 2" xfId="11770" xr:uid="{67055E57-E105-4A56-A62B-D35CB05AE565}"/>
    <cellStyle name="Input 12 5 7 2 2" xfId="33821" xr:uid="{4307BF4E-1694-499B-A40B-40E454034E33}"/>
    <cellStyle name="Input 12 5 7 2 3" xfId="23580" xr:uid="{E643E1B6-3C3A-44A9-B7A7-A38D58C646FE}"/>
    <cellStyle name="Input 12 5 7 3" xfId="29754" xr:uid="{FC598B90-D910-42E1-BEE7-C27DA63AECF6}"/>
    <cellStyle name="Input 12 5 7 4" xfId="19468" xr:uid="{D41489A0-F2B6-4F6D-922A-B4D0BA9B49DF}"/>
    <cellStyle name="Input 12 5 8" xfId="7526" xr:uid="{114EBFC2-D140-48E8-883A-C56CEF00F98F}"/>
    <cellStyle name="Input 12 5 8 2" xfId="12153" xr:uid="{142C0AD9-ED36-4462-A7AA-FF34E7CC750E}"/>
    <cellStyle name="Input 12 5 8 2 2" xfId="34168" xr:uid="{384687B8-1048-4CEA-8571-2461B1290949}"/>
    <cellStyle name="Input 12 5 8 2 3" xfId="23929" xr:uid="{FCBDF626-C795-47F1-A7AD-A40A8F9702D0}"/>
    <cellStyle name="Input 12 5 8 3" xfId="30099" xr:uid="{414FA6A0-5BAF-4C12-92AD-26552C27916C}"/>
    <cellStyle name="Input 12 5 8 4" xfId="19817" xr:uid="{E80F63F6-3E5B-4FC9-96A3-FA1907F2EB02}"/>
    <cellStyle name="Input 12 5 9" xfId="7735" xr:uid="{AB35F702-AC2B-4CCC-AFEA-E791024C75A8}"/>
    <cellStyle name="Input 12 5 9 2" xfId="12359" xr:uid="{5B650819-DEE5-4A6D-B151-2B4FE41413F5}"/>
    <cellStyle name="Input 12 5 9 2 2" xfId="34354" xr:uid="{296842FE-102A-4DD4-89FE-1CD7041F6BCD}"/>
    <cellStyle name="Input 12 5 9 2 3" xfId="24113" xr:uid="{EF4D0C3A-1E88-45CD-98FD-C1966AC8F5AE}"/>
    <cellStyle name="Input 12 5 9 3" xfId="30285" xr:uid="{1A38088A-92EA-48F5-9707-AD960ED41435}"/>
    <cellStyle name="Input 12 5 9 4" xfId="20002" xr:uid="{6943B72F-BA55-4234-AAB6-75F0A18B530D}"/>
    <cellStyle name="Input 12 6" xfId="3659" xr:uid="{980C829A-BC57-4F97-8724-92A39C15FD97}"/>
    <cellStyle name="Input 12 6 2" xfId="8865" xr:uid="{6CAB7B13-2544-469D-8745-C91483B92B8E}"/>
    <cellStyle name="Input 12 6 2 2" xfId="31308" xr:uid="{9C9FB71B-39AE-4A3A-9EBE-B144A2ED9F73}"/>
    <cellStyle name="Input 12 6 2 3" xfId="21042" xr:uid="{BAB1CB4A-F656-48A0-95CE-7C9A523DCE8F}"/>
    <cellStyle name="Input 12 6 3" xfId="26890" xr:uid="{4750F846-E9D0-4F92-B9EA-9D9053E37785}"/>
    <cellStyle name="Input 12 6 4" xfId="16544" xr:uid="{8B4ACACE-1B63-4F20-A4D6-E99ECB897DB3}"/>
    <cellStyle name="Input 12 7" xfId="3863" xr:uid="{ABFE806F-28D7-4279-A2E1-D571F7529079}"/>
    <cellStyle name="Input 12 7 2" xfId="9041" xr:uid="{AEB761A9-C9E7-49C8-9E8C-7FCD890C946B}"/>
    <cellStyle name="Input 12 7 2 2" xfId="31381" xr:uid="{1B429332-9017-45B3-BFC6-F45711EF97A8}"/>
    <cellStyle name="Input 12 7 2 3" xfId="21116" xr:uid="{8B9948EB-6377-49CF-984C-777EFB1B4365}"/>
    <cellStyle name="Input 12 7 3" xfId="26970" xr:uid="{F5AED002-B628-4F77-B7C7-27274CF10B33}"/>
    <cellStyle name="Input 12 7 4" xfId="16635" xr:uid="{67F72060-DC93-4BB1-B0E1-C8BFE7C5C5C4}"/>
    <cellStyle name="Input 12 8" xfId="7007" xr:uid="{987ED1DA-0D6D-4892-B305-0711B1C6B727}"/>
    <cellStyle name="Input 12 8 2" xfId="11639" xr:uid="{8988CBA4-07B9-4AF0-A67F-41996450A287}"/>
    <cellStyle name="Input 12 8 2 2" xfId="33694" xr:uid="{C5D3F0C7-BE8E-4AF2-885A-FCB7FA2D74F7}"/>
    <cellStyle name="Input 12 8 2 3" xfId="23452" xr:uid="{88BED5F7-BBCE-43C8-ABB7-3DA3854768F8}"/>
    <cellStyle name="Input 12 8 3" xfId="29627" xr:uid="{BAE0B293-7558-4F22-9480-3E69798EE1C9}"/>
    <cellStyle name="Input 12 8 4" xfId="19339" xr:uid="{DEA64CBD-CD0E-459E-8F47-B66FE586007C}"/>
    <cellStyle name="Input 12 9" xfId="7794" xr:uid="{A0E110AB-0864-4822-BA32-BB1D231336C1}"/>
    <cellStyle name="Input 12 9 2" xfId="12409" xr:uid="{5CF0993C-9283-4030-B662-076A3B9A20B1}"/>
    <cellStyle name="Input 12 9 2 2" xfId="34398" xr:uid="{E73A308A-C435-416A-B136-F3AB216AF556}"/>
    <cellStyle name="Input 12 9 2 3" xfId="24156" xr:uid="{2B0E7331-34D2-49D2-AFD6-27B34097FC96}"/>
    <cellStyle name="Input 12 9 3" xfId="30338" xr:uid="{5F9A8C1C-F0CD-4297-A2B3-E410EEC66561}"/>
    <cellStyle name="Input 12 9 4" xfId="20053" xr:uid="{8502A515-0796-413F-B8EE-D42E612C7E49}"/>
    <cellStyle name="Input 13" xfId="2117" xr:uid="{C2B917C0-4EA3-48C2-AC61-DD9C76014947}"/>
    <cellStyle name="Input 13 10" xfId="25988" xr:uid="{4D68E8E7-8B10-43A8-99AB-70F0FEC57933}"/>
    <cellStyle name="Input 13 11" xfId="15577" xr:uid="{B997B914-42E0-428B-AA6A-C1EEE4BD92A6}"/>
    <cellStyle name="Input 13 2" xfId="2673" xr:uid="{62CE90AC-AB76-44B0-9B81-3D2C38C99187}"/>
    <cellStyle name="Input 13 2 10" xfId="3666" xr:uid="{F0F2B25B-CD3D-43C9-80F1-A2AB17E3AB6D}"/>
    <cellStyle name="Input 13 2 10 2" xfId="8872" xr:uid="{B6536E82-29D8-486A-A378-9E1D80282EE2}"/>
    <cellStyle name="Input 13 2 10 2 2" xfId="31314" xr:uid="{EBC17ED0-86B0-4475-8994-91BBBE5CA966}"/>
    <cellStyle name="Input 13 2 10 2 3" xfId="21048" xr:uid="{1CFD34B8-B40A-4086-ABCB-E800930611D7}"/>
    <cellStyle name="Input 13 2 10 3" xfId="26896" xr:uid="{F6BFF19E-1517-4DCF-9A20-EC1B67F4EB54}"/>
    <cellStyle name="Input 13 2 10 4" xfId="16550" xr:uid="{92210648-0F4D-466A-B6EA-A85A16261E55}"/>
    <cellStyle name="Input 13 2 11" xfId="7954" xr:uid="{E3AF86CC-5836-4261-BA29-32D7D3CC9B36}"/>
    <cellStyle name="Input 13 2 11 2" xfId="12567" xr:uid="{890F2BE5-01CB-4A7C-BC0F-117C04AB452A}"/>
    <cellStyle name="Input 13 2 11 2 2" xfId="34547" xr:uid="{E08FD959-1935-4C24-A099-134DDAAA303B}"/>
    <cellStyle name="Input 13 2 11 2 3" xfId="24307" xr:uid="{18B5A194-0587-4C19-A20D-94DF1A844997}"/>
    <cellStyle name="Input 13 2 11 3" xfId="30498" xr:uid="{B9CB9477-2126-48F2-935C-33B1CD77B251}"/>
    <cellStyle name="Input 13 2 11 4" xfId="20212" xr:uid="{FD7A19B6-279F-42C6-8DEE-5956DB8744D2}"/>
    <cellStyle name="Input 13 2 12" xfId="26149" xr:uid="{9A38A8E0-D623-40C4-BD2C-C41AA2C498A9}"/>
    <cellStyle name="Input 13 2 13" xfId="15733" xr:uid="{95151C22-1715-401D-84DE-3723252E31EB}"/>
    <cellStyle name="Input 13 2 2" xfId="3969" xr:uid="{9560F21E-2702-4A6F-8373-CE4F5B37C7F5}"/>
    <cellStyle name="Input 13 2 2 2" xfId="9071" xr:uid="{D3B4474E-190A-4191-93B8-47C4889717D5}"/>
    <cellStyle name="Input 13 2 2 2 2" xfId="31402" xr:uid="{2FFC8FB0-6CCA-4AAC-A41D-6996719112FA}"/>
    <cellStyle name="Input 13 2 2 2 3" xfId="21139" xr:uid="{7C0DFA75-CCF1-42A7-AAB7-DD416FA01D0C}"/>
    <cellStyle name="Input 13 2 2 3" xfId="27035" xr:uid="{6E2AA9DD-854E-4C52-B2E7-63CA0F0BBFD3}"/>
    <cellStyle name="Input 13 2 2 4" xfId="16702" xr:uid="{CF9C46F0-7ECB-4EFB-AC74-A5599D0C6AEB}"/>
    <cellStyle name="Input 13 2 3" xfId="4562" xr:uid="{07E75BF9-56DF-4E65-9334-990F0B1F8BD5}"/>
    <cellStyle name="Input 13 2 3 2" xfId="9575" xr:uid="{2E36D3B0-B3A8-44BE-B8D2-549C3595C5E3}"/>
    <cellStyle name="Input 13 2 3 2 2" xfId="31841" xr:uid="{0B4574F0-9834-4992-96D4-1A80A413800A}"/>
    <cellStyle name="Input 13 2 3 2 3" xfId="21578" xr:uid="{AB161679-B7F8-40CC-808D-3BB52E9BC8E5}"/>
    <cellStyle name="Input 13 2 3 3" xfId="27557" xr:uid="{7508AA7D-8D02-4BB2-84B7-722A1F3164B8}"/>
    <cellStyle name="Input 13 2 3 4" xfId="17223" xr:uid="{601E5DA3-D611-4619-B4D2-EEA83258660C}"/>
    <cellStyle name="Input 13 2 4" xfId="3290" xr:uid="{ADC48DC4-85D7-41FF-B9B0-924EB44AFA99}"/>
    <cellStyle name="Input 13 2 4 2" xfId="8539" xr:uid="{B2670F12-5C95-4472-A568-5CC7A0ED8625}"/>
    <cellStyle name="Input 13 2 4 2 2" xfId="31066" xr:uid="{D7C936DA-B7AA-446D-BD73-C3AB79CEAE1C}"/>
    <cellStyle name="Input 13 2 4 2 3" xfId="20745" xr:uid="{F72F3F51-E240-4F4E-8B31-4D864AC8054F}"/>
    <cellStyle name="Input 13 2 4 3" xfId="26624" xr:uid="{7370B77B-B339-42EC-B6EC-EF7F6266D176}"/>
    <cellStyle name="Input 13 2 4 4" xfId="16215" xr:uid="{893C35BD-A061-4C20-B73D-53F2A2E7BDAF}"/>
    <cellStyle name="Input 13 2 5" xfId="4096" xr:uid="{52697B14-AF70-42A4-A2D5-48247F080DF5}"/>
    <cellStyle name="Input 13 2 5 2" xfId="9176" xr:uid="{9D8AB981-B781-462B-BC1F-B39E9A95CBEA}"/>
    <cellStyle name="Input 13 2 5 2 2" xfId="31490" xr:uid="{1317A1EB-4D58-4A1D-9D4C-C4DEEC3242A6}"/>
    <cellStyle name="Input 13 2 5 2 3" xfId="21227" xr:uid="{76EA2112-4DD2-4B07-93B9-26A966FCF8E4}"/>
    <cellStyle name="Input 13 2 5 3" xfId="27145" xr:uid="{CDE16025-27E8-444E-B1B0-E7431B940222}"/>
    <cellStyle name="Input 13 2 5 4" xfId="16811" xr:uid="{9E8391FF-8BDD-4AE4-AF91-331AD0C92DC4}"/>
    <cellStyle name="Input 13 2 6" xfId="5778" xr:uid="{C11DA074-73F2-49E8-9DE9-99A490324244}"/>
    <cellStyle name="Input 13 2 6 2" xfId="10579" xr:uid="{1763696A-3041-4C9F-B94D-5AC704E519C0}"/>
    <cellStyle name="Input 13 2 6 2 2" xfId="32763" xr:uid="{9EADF0E6-F667-4484-A74C-FACA6B690949}"/>
    <cellStyle name="Input 13 2 6 2 3" xfId="22509" xr:uid="{771BEFC0-246B-44FC-AC52-709C3C22097A}"/>
    <cellStyle name="Input 13 2 6 3" xfId="28548" xr:uid="{4D196E7B-7BE4-478C-9828-27446312E460}"/>
    <cellStyle name="Input 13 2 6 4" xfId="18251" xr:uid="{7BBF3AA2-0C58-4EDF-BB28-3D0E5D3A8409}"/>
    <cellStyle name="Input 13 2 7" xfId="6646" xr:uid="{8AFFFCF7-A94F-4BEB-9285-B659D0AB3F11}"/>
    <cellStyle name="Input 13 2 7 2" xfId="29311" xr:uid="{2F9198F2-D2AD-4D4B-BD5C-EEAD47A9A4AD}"/>
    <cellStyle name="Input 13 2 7 3" xfId="19019" xr:uid="{8978D25F-98A1-436A-B700-4D56397AF1A4}"/>
    <cellStyle name="Input 13 2 8" xfId="4436" xr:uid="{79F3EC3B-21E6-464B-A71B-DFA7DBA3C531}"/>
    <cellStyle name="Input 13 2 8 2" xfId="9478" xr:uid="{C71DBE4C-6757-429C-B280-BD7F9BAF20BF}"/>
    <cellStyle name="Input 13 2 8 2 2" xfId="31758" xr:uid="{3648B56D-CC61-4CFB-B902-4906AFB32706}"/>
    <cellStyle name="Input 13 2 8 2 3" xfId="21493" xr:uid="{42F8111F-D835-413C-AB09-93B76472BCED}"/>
    <cellStyle name="Input 13 2 8 3" xfId="27449" xr:uid="{3441EC7E-37AF-45D3-A039-437065F6821F}"/>
    <cellStyle name="Input 13 2 8 4" xfId="17113" xr:uid="{01BF4DA4-7745-4786-A3E4-57946E2505AE}"/>
    <cellStyle name="Input 13 2 9" xfId="5639" xr:uid="{03CDE768-98A1-414F-9095-C5525F0058B5}"/>
    <cellStyle name="Input 13 2 9 2" xfId="10468" xr:uid="{6EDF7E90-24E5-4AA8-AF80-F639FABCE067}"/>
    <cellStyle name="Input 13 2 9 2 2" xfId="32681" xr:uid="{040527C2-AEC4-4097-8189-5A19E61FF2A2}"/>
    <cellStyle name="Input 13 2 9 2 3" xfId="22426" xr:uid="{25ABF5A0-3661-4B8E-90E7-4092F17CE556}"/>
    <cellStyle name="Input 13 2 9 3" xfId="28439" xr:uid="{D8DC5A75-BD40-49C0-9A3D-F47ACD8EB58B}"/>
    <cellStyle name="Input 13 2 9 4" xfId="18141" xr:uid="{D3036A04-DB59-4561-A507-09CD5C167E5F}"/>
    <cellStyle name="Input 13 3" xfId="2840" xr:uid="{41D66B15-F893-485F-986C-FD6F226DBF0F}"/>
    <cellStyle name="Input 13 3 10" xfId="5158" xr:uid="{45D81A6B-BBAA-439A-8492-D19F2EB7DC0B}"/>
    <cellStyle name="Input 13 3 10 2" xfId="10053" xr:uid="{12D6E0B9-0192-4AD6-B9AC-AC9701E0C499}"/>
    <cellStyle name="Input 13 3 10 2 2" xfId="32299" xr:uid="{DD80691C-14E5-4DB0-9CE7-2B50C654ACBA}"/>
    <cellStyle name="Input 13 3 10 2 3" xfId="22035" xr:uid="{D1F3567A-47F8-464B-90D4-D0947B50D3EF}"/>
    <cellStyle name="Input 13 3 10 3" xfId="28038" xr:uid="{0BFBED06-4E8F-4517-893F-8A0F7213CFDB}"/>
    <cellStyle name="Input 13 3 10 4" xfId="17711" xr:uid="{66F043C9-532D-478A-A998-158046FD8E76}"/>
    <cellStyle name="Input 13 3 11" xfId="8091" xr:uid="{AD81EEA2-1324-4807-A573-E876D0147727}"/>
    <cellStyle name="Input 13 3 11 2" xfId="12704" xr:uid="{7386E96C-95DB-4A87-810E-54A26FAF3B16}"/>
    <cellStyle name="Input 13 3 11 2 2" xfId="34653" xr:uid="{F0A47773-892E-4407-85CE-0E549EBAC2B0}"/>
    <cellStyle name="Input 13 3 11 2 3" xfId="24417" xr:uid="{C0AC82BC-4D47-44CB-A891-13CAD9A7498D}"/>
    <cellStyle name="Input 13 3 11 3" xfId="30635" xr:uid="{30A87DF0-8974-4595-B651-21E7CFE15C80}"/>
    <cellStyle name="Input 13 3 11 4" xfId="20349" xr:uid="{4F27292C-41CD-4A03-AC3F-237831F6A2F2}"/>
    <cellStyle name="Input 13 3 12" xfId="26265" xr:uid="{5646C596-1DDA-476C-8262-91EEAA2D3977}"/>
    <cellStyle name="Input 13 3 13" xfId="15852" xr:uid="{A9AF6538-77DB-4D6B-B666-8EF756304810}"/>
    <cellStyle name="Input 13 3 2" xfId="3970" xr:uid="{1440C1FD-F4E5-4CAC-B0F1-DA470E38CF0D}"/>
    <cellStyle name="Input 13 3 2 2" xfId="9072" xr:uid="{ACFCBBEC-7DF3-4A53-A26E-0CD4690A3EE3}"/>
    <cellStyle name="Input 13 3 2 2 2" xfId="31403" xr:uid="{504E5617-C792-403F-8B10-109F00AD43E5}"/>
    <cellStyle name="Input 13 3 2 2 3" xfId="21140" xr:uid="{1C5FB368-B75B-4336-B613-DFA82464DA48}"/>
    <cellStyle name="Input 13 3 2 3" xfId="27036" xr:uid="{6EB9C0B6-5A7F-41E2-A75D-70B2FCE0F10A}"/>
    <cellStyle name="Input 13 3 2 4" xfId="16703" xr:uid="{66F56B9D-7386-4CAF-B80B-6992EC47D04A}"/>
    <cellStyle name="Input 13 3 3" xfId="4724" xr:uid="{5974D6F9-3FD0-4FB6-8CB5-AA59F8A95C70}"/>
    <cellStyle name="Input 13 3 3 2" xfId="9697" xr:uid="{1F87F89F-2602-4A7C-A800-20A01B688916}"/>
    <cellStyle name="Input 13 3 3 2 2" xfId="31955" xr:uid="{58E51C25-22F9-4788-84AA-A122D1D20D29}"/>
    <cellStyle name="Input 13 3 3 2 3" xfId="21691" xr:uid="{4779430A-1303-48EB-97E2-0BCAE9CDB312}"/>
    <cellStyle name="Input 13 3 3 3" xfId="27672" xr:uid="{D66A8A0F-A3EA-4BC4-A8C2-150DF950FF77}"/>
    <cellStyle name="Input 13 3 3 4" xfId="17339" xr:uid="{56FC71FE-A383-499E-BB46-C88899D2924C}"/>
    <cellStyle name="Input 13 3 4" xfId="5258" xr:uid="{9CD0862E-84D1-4E9A-B654-748541B8A3E8}"/>
    <cellStyle name="Input 13 3 4 2" xfId="10131" xr:uid="{DC6096B6-9E3A-43BF-AA1F-6D7DD0EB5742}"/>
    <cellStyle name="Input 13 3 4 2 2" xfId="32373" xr:uid="{4623DA18-93D8-4CDB-BF05-210C48403DD2}"/>
    <cellStyle name="Input 13 3 4 2 3" xfId="22113" xr:uid="{2F905946-E98A-454B-8A86-E6D266F15621}"/>
    <cellStyle name="Input 13 3 4 3" xfId="28115" xr:uid="{6FE22091-8F84-4633-AC13-3C1B441A8026}"/>
    <cellStyle name="Input 13 3 4 4" xfId="17802" xr:uid="{9E5503E8-4FDF-41A5-A4C9-DA97F5CC7F5D}"/>
    <cellStyle name="Input 13 3 5" xfId="5864" xr:uid="{5BDA87DB-67A3-4D87-8E03-FF1D317EAED9}"/>
    <cellStyle name="Input 13 3 5 2" xfId="10644" xr:uid="{3DCD35C9-B820-4EA9-B2AF-06C52C77BFDE}"/>
    <cellStyle name="Input 13 3 5 2 2" xfId="32817" xr:uid="{067F18F9-C455-4873-86FF-A9640841BE0E}"/>
    <cellStyle name="Input 13 3 5 2 3" xfId="22564" xr:uid="{203573B0-2359-4F88-94EB-5732A2A8BD49}"/>
    <cellStyle name="Input 13 3 5 3" xfId="28621" xr:uid="{EE797D20-C9ED-4273-8CF6-C34140CDD0E4}"/>
    <cellStyle name="Input 13 3 5 4" xfId="18325" xr:uid="{A02CA7ED-811A-4DC9-B850-FB2E89E42837}"/>
    <cellStyle name="Input 13 3 6" xfId="6257" xr:uid="{F6DC03D5-1BC6-4F73-90B7-F40D07C3592D}"/>
    <cellStyle name="Input 13 3 6 2" xfId="11001" xr:uid="{501CD217-2E01-40FF-9B64-04F132025D33}"/>
    <cellStyle name="Input 13 3 6 2 2" xfId="33150" xr:uid="{93AA0D2D-4F96-4AF7-8282-98E68DD93AFA}"/>
    <cellStyle name="Input 13 3 6 2 3" xfId="22901" xr:uid="{D57C890C-EAC5-4598-9E97-132572162A57}"/>
    <cellStyle name="Input 13 3 6 3" xfId="28976" xr:uid="{4335B1DC-8917-4BF5-9AC4-CA564146D5F5}"/>
    <cellStyle name="Input 13 3 6 4" xfId="18681" xr:uid="{66D8E549-2A5D-470F-82A3-013568C7C930}"/>
    <cellStyle name="Input 13 3 7" xfId="5798" xr:uid="{7B23576E-E463-4184-B0BD-93127647D6BB}"/>
    <cellStyle name="Input 13 3 7 2" xfId="28562" xr:uid="{FB086056-2E24-4E00-B318-1D12B6D4BC21}"/>
    <cellStyle name="Input 13 3 7 3" xfId="18265" xr:uid="{E9206EC5-63A8-49A9-9012-9A22395A0F5E}"/>
    <cellStyle name="Input 13 3 8" xfId="6872" xr:uid="{DE06683C-5CDB-4D5B-A377-73100727D4EF}"/>
    <cellStyle name="Input 13 3 8 2" xfId="11508" xr:uid="{0F1FFB80-582C-4CDD-886A-833A250CB410}"/>
    <cellStyle name="Input 13 3 8 2 2" xfId="33587" xr:uid="{97668934-B2D5-402F-9C42-0CA0F3C45846}"/>
    <cellStyle name="Input 13 3 8 2 3" xfId="23343" xr:uid="{FCDB53BA-FF2A-4A33-B5A7-E53F600FEEE7}"/>
    <cellStyle name="Input 13 3 8 3" xfId="29516" xr:uid="{F2896635-6C77-40C5-98FE-95C36D8A0A19}"/>
    <cellStyle name="Input 13 3 8 4" xfId="19226" xr:uid="{4C24A045-72C2-4905-A26A-19F136117631}"/>
    <cellStyle name="Input 13 3 9" xfId="7255" xr:uid="{D9A7619E-9036-4C1B-80FD-51372A4C50F9}"/>
    <cellStyle name="Input 13 3 9 2" xfId="11882" xr:uid="{E5B03817-090C-4661-B360-02786112DDD0}"/>
    <cellStyle name="Input 13 3 9 2 2" xfId="33922" xr:uid="{CA310CCE-0637-47FF-B0DE-76283D8B602F}"/>
    <cellStyle name="Input 13 3 9 2 3" xfId="23681" xr:uid="{3ECD6EA1-9041-4F26-BE25-14854FFB8A95}"/>
    <cellStyle name="Input 13 3 9 3" xfId="29854" xr:uid="{8F2EC3A8-1782-4FDF-AFB8-924F33F888B9}"/>
    <cellStyle name="Input 13 3 9 4" xfId="19569" xr:uid="{25B709DC-D368-4768-B854-443105629360}"/>
    <cellStyle name="Input 13 4" xfId="2802" xr:uid="{A055C88A-64D5-458C-8FFA-5A447C5CF364}"/>
    <cellStyle name="Input 13 4 10" xfId="3705" xr:uid="{2D6C821E-436C-4718-A895-2724AB0EB975}"/>
    <cellStyle name="Input 13 4 10 2" xfId="8905" xr:uid="{A07D245A-7809-4B39-8E55-36A0E93C33DA}"/>
    <cellStyle name="Input 13 4 10 2 2" xfId="31343" xr:uid="{4717349C-A1AC-4A42-9261-1EBDED7A163D}"/>
    <cellStyle name="Input 13 4 10 2 3" xfId="21076" xr:uid="{9ABBBABD-B6C5-4927-8C70-C4AC3CBB709F}"/>
    <cellStyle name="Input 13 4 10 3" xfId="26924" xr:uid="{43ECE2A9-8AF3-4ABB-B3DE-DEAE2C844344}"/>
    <cellStyle name="Input 13 4 10 4" xfId="16578" xr:uid="{B000C590-D0F5-4395-8C09-8389EC526721}"/>
    <cellStyle name="Input 13 4 11" xfId="8061" xr:uid="{64B0FEBD-7FA7-4C1D-A954-BD86A0A42B69}"/>
    <cellStyle name="Input 13 4 11 2" xfId="12674" xr:uid="{8216784A-244E-42C8-A7F8-D39826C20166}"/>
    <cellStyle name="Input 13 4 11 2 2" xfId="34629" xr:uid="{3FAF9C25-8C3E-401B-9D0B-F627EC7C4806}"/>
    <cellStyle name="Input 13 4 11 2 3" xfId="24393" xr:uid="{FFC516DD-9C36-4F2C-BC1B-16C139CDEA60}"/>
    <cellStyle name="Input 13 4 11 3" xfId="30605" xr:uid="{11E1BA09-7387-481A-8104-7017EE323D4C}"/>
    <cellStyle name="Input 13 4 11 4" xfId="20319" xr:uid="{EBD5237C-0994-4F9D-8740-FA9762D51C0B}"/>
    <cellStyle name="Input 13 4 12" xfId="26238" xr:uid="{0835C757-0204-435E-932D-0BE1A9C7EBBA}"/>
    <cellStyle name="Input 13 4 13" xfId="15824" xr:uid="{62486B91-C9FE-432C-8232-C7C8968084AA}"/>
    <cellStyle name="Input 13 4 2" xfId="3971" xr:uid="{49353246-4098-4810-8A8F-225D51A53316}"/>
    <cellStyle name="Input 13 4 2 2" xfId="9073" xr:uid="{94C62350-EDF5-411C-9A49-937506CE999B}"/>
    <cellStyle name="Input 13 4 2 2 2" xfId="31404" xr:uid="{DA8189BA-2F14-4539-B66B-B8F6BF83CD85}"/>
    <cellStyle name="Input 13 4 2 2 3" xfId="21141" xr:uid="{B707F2AF-B8EA-4F7F-AB07-F22AFC0C1699}"/>
    <cellStyle name="Input 13 4 2 3" xfId="27037" xr:uid="{0B7F961E-BACD-45A6-ADEE-5EFDC17D406E}"/>
    <cellStyle name="Input 13 4 2 4" xfId="16704" xr:uid="{428F00EF-5A61-4460-A8B6-45EF3CCC6749}"/>
    <cellStyle name="Input 13 4 3" xfId="4687" xr:uid="{CE3D79E9-A584-442F-A2CF-2A6F6FFFA803}"/>
    <cellStyle name="Input 13 4 3 2" xfId="9669" xr:uid="{2EA29CAF-B8C7-4881-B9DC-70E9568016ED}"/>
    <cellStyle name="Input 13 4 3 2 2" xfId="31928" xr:uid="{6EEF3A93-385B-4C7E-AAF2-1F23C2102268}"/>
    <cellStyle name="Input 13 4 3 2 3" xfId="21664" xr:uid="{22665BFE-51AB-48E2-B86F-F7F17AC2DD90}"/>
    <cellStyle name="Input 13 4 3 3" xfId="27645" xr:uid="{832150AE-D198-4D19-8A11-509F184FA6DB}"/>
    <cellStyle name="Input 13 4 3 4" xfId="17312" xr:uid="{88C6C452-E0A8-40EA-A46A-30D50552B219}"/>
    <cellStyle name="Input 13 4 4" xfId="5232" xr:uid="{E1FC9633-D4DB-427C-9FF7-C78F21D68F06}"/>
    <cellStyle name="Input 13 4 4 2" xfId="10108" xr:uid="{BA83458D-4882-4472-B2AB-F2EAA0985C1F}"/>
    <cellStyle name="Input 13 4 4 2 2" xfId="32351" xr:uid="{A2E71394-3A28-46BE-9D54-59DA3A4873CC}"/>
    <cellStyle name="Input 13 4 4 2 3" xfId="22090" xr:uid="{1DA516FC-D6F0-409C-8299-B617F9358B63}"/>
    <cellStyle name="Input 13 4 4 3" xfId="28093" xr:uid="{705A31BD-56D2-489B-98CF-D98888459547}"/>
    <cellStyle name="Input 13 4 4 4" xfId="17779" xr:uid="{2E45276C-25E7-494B-8C8E-0BBFD97239A9}"/>
    <cellStyle name="Input 13 4 5" xfId="3363" xr:uid="{0C37EC55-BC6F-4F28-A26A-FA0DAC61A4F6}"/>
    <cellStyle name="Input 13 4 5 2" xfId="8599" xr:uid="{B2849E1F-EA71-48CF-B81C-D497A925D8F9}"/>
    <cellStyle name="Input 13 4 5 2 2" xfId="31086" xr:uid="{84853174-1E98-4725-8398-F69E0BC27B75}"/>
    <cellStyle name="Input 13 4 5 2 3" xfId="20795" xr:uid="{D61D5AD5-07B9-4721-AE16-4E1888778927}"/>
    <cellStyle name="Input 13 4 5 3" xfId="26655" xr:uid="{A457FFCB-8B68-41DF-8B28-340B31F6FF02}"/>
    <cellStyle name="Input 13 4 5 4" xfId="16276" xr:uid="{6966E62A-F4F8-4A02-A64E-29CC7CDFECA2}"/>
    <cellStyle name="Input 13 4 6" xfId="6222" xr:uid="{C1B4F26B-20C4-47FF-867D-F037574DAC27}"/>
    <cellStyle name="Input 13 4 6 2" xfId="10968" xr:uid="{BE240FF9-8DD8-40C0-89AC-5026B8304449}"/>
    <cellStyle name="Input 13 4 6 2 2" xfId="33121" xr:uid="{6DEC57EF-A09A-41B7-AC64-42B90DE9A89C}"/>
    <cellStyle name="Input 13 4 6 2 3" xfId="22871" xr:uid="{05EEC82D-3CF1-434F-92B9-4EA6747A5234}"/>
    <cellStyle name="Input 13 4 6 3" xfId="28946" xr:uid="{4EC488E4-B59B-4541-AD77-3CE527EB0328}"/>
    <cellStyle name="Input 13 4 6 4" xfId="18649" xr:uid="{FD5A4C28-E84C-4BB1-AB26-658F46CC798C}"/>
    <cellStyle name="Input 13 4 7" xfId="3899" xr:uid="{09614013-0CB9-4AAD-9AC0-08233DB7240F}"/>
    <cellStyle name="Input 13 4 7 2" xfId="27001" xr:uid="{C27E6988-5543-41E7-91BF-C4ABDD4EAA2E}"/>
    <cellStyle name="Input 13 4 7 3" xfId="16666" xr:uid="{106BAD60-3E8F-4B27-B0C8-D94664509477}"/>
    <cellStyle name="Input 13 4 8" xfId="6842" xr:uid="{5CAA74C2-F42E-4E67-9F4C-739E1BD34C19}"/>
    <cellStyle name="Input 13 4 8 2" xfId="11483" xr:uid="{C33B2A58-6349-47D7-99BA-D067F642B7EF}"/>
    <cellStyle name="Input 13 4 8 2 2" xfId="33564" xr:uid="{E294E500-95E8-4E21-A74A-AF0642353112}"/>
    <cellStyle name="Input 13 4 8 2 3" xfId="23319" xr:uid="{0297E11C-AE1F-49A4-BF61-BBA0398E915B}"/>
    <cellStyle name="Input 13 4 8 3" xfId="29488" xr:uid="{2CD9F3CC-AED0-4DE9-863A-8F1CC9C03D2A}"/>
    <cellStyle name="Input 13 4 8 4" xfId="19197" xr:uid="{4304C8CD-1870-4B28-85D2-FC9D31A2300F}"/>
    <cellStyle name="Input 13 4 9" xfId="7221" xr:uid="{8649DDF5-BC47-480F-8E6A-C9854704D58C}"/>
    <cellStyle name="Input 13 4 9 2" xfId="11848" xr:uid="{9E6369EC-604D-4A2C-88A0-CBC23074F3E6}"/>
    <cellStyle name="Input 13 4 9 2 2" xfId="33891" xr:uid="{1C23EAC6-215B-485F-ABC8-35A2C6ED1865}"/>
    <cellStyle name="Input 13 4 9 2 3" xfId="23649" xr:uid="{6E6A57FA-2FD4-4997-9640-F0E702A25EAB}"/>
    <cellStyle name="Input 13 4 9 3" xfId="29823" xr:uid="{C94D771C-0771-469C-BF47-FECECEA67F24}"/>
    <cellStyle name="Input 13 4 9 4" xfId="19537" xr:uid="{15E3D10C-5EE8-450D-81BC-718B2061BE5A}"/>
    <cellStyle name="Input 13 5" xfId="3050" xr:uid="{48109799-0D75-4FFB-81A7-C711C240095A}"/>
    <cellStyle name="Input 13 5 10" xfId="8268" xr:uid="{0DDB5B5B-4696-444C-AE1E-D526F51CDBA2}"/>
    <cellStyle name="Input 13 5 10 2" xfId="12865" xr:uid="{9B933DA8-BA44-4F4A-8C22-77DCC45D5022}"/>
    <cellStyle name="Input 13 5 10 2 2" xfId="34781" xr:uid="{1C80B528-A937-482A-9C5A-2020EE08FFB5}"/>
    <cellStyle name="Input 13 5 10 2 3" xfId="24553" xr:uid="{6CDA901A-49AA-4D8C-A3C0-EB64F36C14EF}"/>
    <cellStyle name="Input 13 5 10 3" xfId="30812" xr:uid="{BAF40DCC-D6EB-4F6A-9BD6-E5C9B0CF13EB}"/>
    <cellStyle name="Input 13 5 10 4" xfId="20511" xr:uid="{42678197-7C4A-4765-A9FB-DFE5EAF68C72}"/>
    <cellStyle name="Input 13 5 11" xfId="26408" xr:uid="{68F1E1E8-C62B-45CC-AB2B-AD84A63B98FB}"/>
    <cellStyle name="Input 13 5 12" xfId="15997" xr:uid="{53B442B2-4D1E-4E9F-A608-0D196B36F110}"/>
    <cellStyle name="Input 13 5 2" xfId="4946" xr:uid="{58600619-0AFC-4F3B-A9C4-1B6EAB1B7E78}"/>
    <cellStyle name="Input 13 5 2 2" xfId="9866" xr:uid="{B14F83D6-5057-49C7-8484-D2AFEEA229C4}"/>
    <cellStyle name="Input 13 5 2 2 2" xfId="32113" xr:uid="{E2182DC0-7780-4A12-9483-EBC680EAB72F}"/>
    <cellStyle name="Input 13 5 2 2 3" xfId="21848" xr:uid="{34C2BC27-F7A1-449F-8651-E0E8183DD152}"/>
    <cellStyle name="Input 13 5 2 3" xfId="27837" xr:uid="{E034DCAD-537D-4D2E-B98D-4E5C5FF26EC9}"/>
    <cellStyle name="Input 13 5 2 4" xfId="17509" xr:uid="{F427091D-9B2C-4B23-B91F-65F3190810A6}"/>
    <cellStyle name="Input 13 5 3" xfId="5456" xr:uid="{4D5BAC08-2EBD-40C8-92A1-F19A19A9EAA1}"/>
    <cellStyle name="Input 13 5 3 2" xfId="10301" xr:uid="{693193B0-DAD3-4770-9EFD-FCC8A7EB646E}"/>
    <cellStyle name="Input 13 5 3 2 2" xfId="32533" xr:uid="{5ACDA230-377A-484F-9721-D82654E18926}"/>
    <cellStyle name="Input 13 5 3 2 3" xfId="22279" xr:uid="{BD8DEFE1-2C06-4C58-B711-EDBF973D2AD4}"/>
    <cellStyle name="Input 13 5 3 3" xfId="28277" xr:uid="{4C43AB8A-EDE2-4F5B-BE38-792BD18001EB}"/>
    <cellStyle name="Input 13 5 3 4" xfId="17979" xr:uid="{6E25DCA4-B399-4CFE-B9FA-F44DDA31FA05}"/>
    <cellStyle name="Input 13 5 4" xfId="6092" xr:uid="{C1E4A8F8-042D-40B8-A6F2-46431105F27E}"/>
    <cellStyle name="Input 13 5 4 2" xfId="10844" xr:uid="{F5A1198D-F25E-44BA-9870-FDD9E34660D1}"/>
    <cellStyle name="Input 13 5 4 2 2" xfId="32998" xr:uid="{705CDB3A-4266-4A56-99A9-87D0E315E203}"/>
    <cellStyle name="Input 13 5 4 2 3" xfId="22748" xr:uid="{C3044225-D478-45DE-9D69-D4DFB54CFBBE}"/>
    <cellStyle name="Input 13 5 4 3" xfId="28818" xr:uid="{CBD71C22-4BB4-44AA-9DDF-9C757A99BA5A}"/>
    <cellStyle name="Input 13 5 4 4" xfId="18521" xr:uid="{514348D6-21A6-4C71-A518-55D7F2284E61}"/>
    <cellStyle name="Input 13 5 5" xfId="6453" xr:uid="{1E7B3017-A7D1-4A8B-ADC9-FA70DDDD2922}"/>
    <cellStyle name="Input 13 5 5 2" xfId="11192" xr:uid="{F5BF03A6-7543-44D1-B85A-449B205D5033}"/>
    <cellStyle name="Input 13 5 5 2 2" xfId="33316" xr:uid="{46FFE5F3-15FF-4D6C-95C9-E5E13112E1B7}"/>
    <cellStyle name="Input 13 5 5 2 3" xfId="23070" xr:uid="{8209D8E3-0A4E-4FD8-9D5D-D4AF5E9096D2}"/>
    <cellStyle name="Input 13 5 5 3" xfId="29146" xr:uid="{EBE5E494-8E74-46E2-8458-B0371B4CE1FA}"/>
    <cellStyle name="Input 13 5 5 4" xfId="18854" xr:uid="{93965B71-74F6-47E5-8C1F-B4098C9087D6}"/>
    <cellStyle name="Input 13 5 6" xfId="4469" xr:uid="{D0B15A7C-639B-4813-9D54-79F0E37411F7}"/>
    <cellStyle name="Input 13 5 6 2" xfId="27477" xr:uid="{AC6C75A4-9E79-478A-94E5-A0F24A8116CB}"/>
    <cellStyle name="Input 13 5 6 3" xfId="17141" xr:uid="{A18AB091-A48F-4B92-9E82-CD73D1B1B7B0}"/>
    <cellStyle name="Input 13 5 7" xfId="7063" xr:uid="{70DBF53B-AFFD-453A-96AF-D494C1F14EF5}"/>
    <cellStyle name="Input 13 5 7 2" xfId="11693" xr:uid="{7FBB2A0F-C72D-4376-93B2-08D1CBB1B0E8}"/>
    <cellStyle name="Input 13 5 7 2 2" xfId="33744" xr:uid="{50060546-5F76-498D-A1B8-80584D412FF0}"/>
    <cellStyle name="Input 13 5 7 2 3" xfId="23503" xr:uid="{6F6CC3DD-464E-4FB3-857C-2075FF828176}"/>
    <cellStyle name="Input 13 5 7 3" xfId="29677" xr:uid="{584024B5-CEE5-4B04-872C-9D02944C2A44}"/>
    <cellStyle name="Input 13 5 7 4" xfId="19391" xr:uid="{607AB680-7017-4FAF-BBE9-9F700A3A9ABB}"/>
    <cellStyle name="Input 13 5 8" xfId="7447" xr:uid="{CD87E688-951F-4304-A705-4A54974BFDEB}"/>
    <cellStyle name="Input 13 5 8 2" xfId="12074" xr:uid="{2381404F-84B4-49D0-A2AC-D2F8F97A1F67}"/>
    <cellStyle name="Input 13 5 8 2 2" xfId="34090" xr:uid="{0033567D-DC26-4FB2-8395-95F9984CF629}"/>
    <cellStyle name="Input 13 5 8 2 3" xfId="23851" xr:uid="{AAB4C692-1CA2-44DD-B2C6-490A039FBCBE}"/>
    <cellStyle name="Input 13 5 8 3" xfId="30021" xr:uid="{2614AE8D-0B0E-4A07-9175-3802CCDA103C}"/>
    <cellStyle name="Input 13 5 8 4" xfId="19739" xr:uid="{14071489-8802-41D7-9418-E2A5C930479C}"/>
    <cellStyle name="Input 13 5 9" xfId="7659" xr:uid="{0580B404-4665-4CF7-A5C5-B70E2E94F3EB}"/>
    <cellStyle name="Input 13 5 9 2" xfId="12283" xr:uid="{10987A39-0615-4D78-B7A6-B4325BBA5862}"/>
    <cellStyle name="Input 13 5 9 2 2" xfId="34278" xr:uid="{95EC569B-2EEB-43EB-BFDC-9C4E0AEA5486}"/>
    <cellStyle name="Input 13 5 9 2 3" xfId="24037" xr:uid="{672011C5-334E-426A-84BB-36E192E87D6F}"/>
    <cellStyle name="Input 13 5 9 3" xfId="30209" xr:uid="{6769184E-45D8-4E02-98D8-903F4C48E1DF}"/>
    <cellStyle name="Input 13 5 9 4" xfId="19926" xr:uid="{F22726E7-C8E4-48AF-A40B-0D913DAEFA50}"/>
    <cellStyle name="Input 13 6" xfId="3658" xr:uid="{461CC1A0-F1E9-4097-BB15-D4090CC377AC}"/>
    <cellStyle name="Input 13 6 2" xfId="8864" xr:uid="{9107ED77-F63F-44DD-BF6E-68C6AE956499}"/>
    <cellStyle name="Input 13 6 2 2" xfId="31307" xr:uid="{6C57EE1F-FEBF-41ED-85DF-79D03E2C58FC}"/>
    <cellStyle name="Input 13 6 2 3" xfId="21041" xr:uid="{8B8924A1-AF0F-4FED-8D8C-AE80FE37B540}"/>
    <cellStyle name="Input 13 6 3" xfId="26889" xr:uid="{3481DAF7-B24A-4FC4-BE69-16DD7922F4B8}"/>
    <cellStyle name="Input 13 6 4" xfId="16543" xr:uid="{AB59CA88-0BE8-45CC-9617-BC7E14696297}"/>
    <cellStyle name="Input 13 7" xfId="3864" xr:uid="{285C1368-1652-4587-878B-27309A1D2EA3}"/>
    <cellStyle name="Input 13 7 2" xfId="9042" xr:uid="{EA440A9F-E364-4ABE-8F73-A2B105CCDEB3}"/>
    <cellStyle name="Input 13 7 2 2" xfId="31382" xr:uid="{B4F2C300-D65D-4E97-95DA-F105A6D279E9}"/>
    <cellStyle name="Input 13 7 2 3" xfId="21117" xr:uid="{D730184C-F1EE-41D3-BBC4-1BE8907D3032}"/>
    <cellStyle name="Input 13 7 3" xfId="26971" xr:uid="{C6628D1A-5899-4519-B127-1BB3D59CD360}"/>
    <cellStyle name="Input 13 7 4" xfId="16636" xr:uid="{2CDCFB87-6AD5-4324-9CD9-BCD2FE958520}"/>
    <cellStyle name="Input 13 8" xfId="7617" xr:uid="{8D228504-B6A2-4B64-9130-6574771BE033}"/>
    <cellStyle name="Input 13 8 2" xfId="12242" xr:uid="{5BFB161F-F358-4C99-A7A3-EDAE3187D19B}"/>
    <cellStyle name="Input 13 8 2 2" xfId="34239" xr:uid="{F9BC3E18-618F-45A2-AD72-733479C42768}"/>
    <cellStyle name="Input 13 8 2 3" xfId="23998" xr:uid="{773F10A3-5FCC-4953-8AA9-515B48084466}"/>
    <cellStyle name="Input 13 8 3" xfId="30170" xr:uid="{91918AB9-532D-492A-AA7D-6CCDBB7225CC}"/>
    <cellStyle name="Input 13 8 4" xfId="19887" xr:uid="{E5451A63-4487-4DC0-86D1-6C018389F437}"/>
    <cellStyle name="Input 13 9" xfId="7795" xr:uid="{5466F90D-6AB2-4E71-94B6-A832C4333B26}"/>
    <cellStyle name="Input 13 9 2" xfId="12410" xr:uid="{7E3CBD94-A9DA-416D-8AE6-3DF8D51013D0}"/>
    <cellStyle name="Input 13 9 2 2" xfId="34399" xr:uid="{20CF7A8A-D9F2-490B-972D-AA0CC5C3D754}"/>
    <cellStyle name="Input 13 9 2 3" xfId="24157" xr:uid="{367EECBC-8106-46AC-8584-882C22F6FC5C}"/>
    <cellStyle name="Input 13 9 3" xfId="30339" xr:uid="{1F0E9300-2187-4F22-9AC7-24AC8495B88D}"/>
    <cellStyle name="Input 13 9 4" xfId="20054" xr:uid="{F6187BB5-EA85-40B0-AF74-4CF142DC1A44}"/>
    <cellStyle name="Input 14" xfId="2118" xr:uid="{8D02465A-838D-4595-96D7-C03B799FD8E1}"/>
    <cellStyle name="Input 14 10" xfId="25989" xr:uid="{7746DB64-814A-4268-8988-00D8C78C1991}"/>
    <cellStyle name="Input 14 11" xfId="15578" xr:uid="{451254B1-9419-4CCA-AF06-280F1D5CFE95}"/>
    <cellStyle name="Input 14 2" xfId="2887" xr:uid="{5BC4E9AF-F044-4D32-AA5C-4041B81ED29F}"/>
    <cellStyle name="Input 14 2 10" xfId="6012" xr:uid="{BFA00D9B-42CA-4CDA-BC93-0E9E1CA57F9D}"/>
    <cellStyle name="Input 14 2 10 2" xfId="10780" xr:uid="{B1A641D8-803D-4EB9-A4BA-D8AAB9CED9D3}"/>
    <cellStyle name="Input 14 2 10 2 2" xfId="32939" xr:uid="{6CF1C6D0-4A5E-4679-9E91-5AFEC4647324}"/>
    <cellStyle name="Input 14 2 10 2 3" xfId="22688" xr:uid="{E2241157-FD68-43A3-A6BB-92D67F49CD3D}"/>
    <cellStyle name="Input 14 2 10 3" xfId="28749" xr:uid="{9E4486FC-B33F-4C33-9F60-C02A3D58B0E1}"/>
    <cellStyle name="Input 14 2 10 4" xfId="18452" xr:uid="{5C4C2248-2ABC-4A2F-A1B6-2E87202C264D}"/>
    <cellStyle name="Input 14 2 11" xfId="8128" xr:uid="{C15BDDD8-4099-438A-AC51-5462D64CE6D0}"/>
    <cellStyle name="Input 14 2 11 2" xfId="12741" xr:uid="{5366C727-CDB2-4DEF-84FE-410BC519A414}"/>
    <cellStyle name="Input 14 2 11 2 2" xfId="34676" xr:uid="{CDFA1BB2-40BA-49FE-971B-F129691DFD6B}"/>
    <cellStyle name="Input 14 2 11 2 3" xfId="24445" xr:uid="{589E019B-A072-4D45-A10E-E156A0D12D62}"/>
    <cellStyle name="Input 14 2 11 3" xfId="30672" xr:uid="{FA8290AF-A547-4CD3-AEC3-C92CA7A2BEB8}"/>
    <cellStyle name="Input 14 2 11 4" xfId="20386" xr:uid="{5DAB8F2B-39BE-4639-9773-54733019A5FB}"/>
    <cellStyle name="Input 14 2 12" xfId="26292" xr:uid="{F9065902-2E68-4FA4-A5A7-8431F312FA9F}"/>
    <cellStyle name="Input 14 2 13" xfId="15880" xr:uid="{F8E16F98-8FF0-47E1-A060-F442C1A1EF60}"/>
    <cellStyle name="Input 14 2 2" xfId="3974" xr:uid="{7D75CA5A-BFD1-418F-9DE7-B3251057809B}"/>
    <cellStyle name="Input 14 2 2 2" xfId="9074" xr:uid="{8615895D-1296-428F-9F04-71C3AF9B7DAE}"/>
    <cellStyle name="Input 14 2 2 2 2" xfId="31405" xr:uid="{195830D8-C20F-4959-A4AD-1CF0FF59333B}"/>
    <cellStyle name="Input 14 2 2 2 3" xfId="21142" xr:uid="{2F07074D-0F9F-4A8F-811B-599F0EAFAC98}"/>
    <cellStyle name="Input 14 2 2 3" xfId="27040" xr:uid="{C8869427-B95C-4FF4-BAFF-6F00E6592608}"/>
    <cellStyle name="Input 14 2 2 4" xfId="16707" xr:uid="{1D54A5DB-FC2A-4ECA-8BFE-ABE93B53290B}"/>
    <cellStyle name="Input 14 2 3" xfId="4767" xr:uid="{49C49A84-915E-4539-9472-FE6F10AF6FBC}"/>
    <cellStyle name="Input 14 2 3 2" xfId="9724" xr:uid="{C41886A1-DFC9-4339-8356-520049CC5356}"/>
    <cellStyle name="Input 14 2 3 2 2" xfId="31980" xr:uid="{AC69CEE8-8761-4F26-BBF5-8988781CA792}"/>
    <cellStyle name="Input 14 2 3 2 3" xfId="21716" xr:uid="{C5FEBB01-4614-46E3-86AF-92173232DB73}"/>
    <cellStyle name="Input 14 2 3 3" xfId="27698" xr:uid="{9E7043BE-C9B6-4715-BF20-F935835F7C1C}"/>
    <cellStyle name="Input 14 2 3 4" xfId="17369" xr:uid="{E815C37D-0250-4A65-8FAF-3D3092CE97D7}"/>
    <cellStyle name="Input 14 2 4" xfId="5640" xr:uid="{D27D7D73-2B08-4D61-8ECD-4923E28F04BD}"/>
    <cellStyle name="Input 14 2 4 2" xfId="10469" xr:uid="{A9E87FF7-1C12-47DB-98D0-E4222D866742}"/>
    <cellStyle name="Input 14 2 4 2 2" xfId="32682" xr:uid="{D3E59936-124F-456B-9B9D-6ABFBA02FF01}"/>
    <cellStyle name="Input 14 2 4 2 3" xfId="22427" xr:uid="{E6A5FE8E-1E0B-4865-993E-93C237376A74}"/>
    <cellStyle name="Input 14 2 4 3" xfId="28440" xr:uid="{E3A88C93-05BF-4B5D-9BAD-199ECB4694A2}"/>
    <cellStyle name="Input 14 2 4 4" xfId="18142" xr:uid="{75B79D9E-24CE-448D-A080-AB9FBADEC691}"/>
    <cellStyle name="Input 14 2 5" xfId="4288" xr:uid="{9EAA9790-9E6C-4A73-B0FD-B5D40C08145D}"/>
    <cellStyle name="Input 14 2 5 2" xfId="9342" xr:uid="{33C04072-E307-4BA0-AB67-C841595CAFD1}"/>
    <cellStyle name="Input 14 2 5 2 2" xfId="31639" xr:uid="{A73F8AED-B7B7-4798-8FE2-EA02ADC5ECBF}"/>
    <cellStyle name="Input 14 2 5 2 3" xfId="21375" xr:uid="{B5D96427-1AED-4233-A0E1-D8A75FF16E6F}"/>
    <cellStyle name="Input 14 2 5 3" xfId="27319" xr:uid="{BA4A64C1-ACA9-45D5-82C6-0C64210AA878}"/>
    <cellStyle name="Input 14 2 5 4" xfId="16984" xr:uid="{A513D7B6-45F2-475E-8312-3AD6730191DF}"/>
    <cellStyle name="Input 14 2 6" xfId="3665" xr:uid="{850DFD5C-287C-462B-99DE-EF4A2B13FCCC}"/>
    <cellStyle name="Input 14 2 6 2" xfId="8871" xr:uid="{E798BD68-7117-4E4A-BD93-3333F877D553}"/>
    <cellStyle name="Input 14 2 6 2 2" xfId="31313" xr:uid="{FD540A3F-E1DB-40DF-96E2-D49605C1468B}"/>
    <cellStyle name="Input 14 2 6 2 3" xfId="21047" xr:uid="{F5BB622A-15A5-4836-A147-DAB97F552278}"/>
    <cellStyle name="Input 14 2 6 3" xfId="26895" xr:uid="{9951B97A-AF6E-4F78-8A6C-C0A2F4135D1A}"/>
    <cellStyle name="Input 14 2 6 4" xfId="16549" xr:uid="{28E629EF-89D9-43D4-98BB-8A51C5E8B399}"/>
    <cellStyle name="Input 14 2 7" xfId="6912" xr:uid="{B4E17537-5E9B-4DC1-9842-3291CDDB6901}"/>
    <cellStyle name="Input 14 2 7 2" xfId="29543" xr:uid="{EAC9F4CE-8A7A-4DBD-9CEA-D270D762B1E9}"/>
    <cellStyle name="Input 14 2 7 3" xfId="19253" xr:uid="{44B94515-A99A-49FD-9614-C6B36833DD1A}"/>
    <cellStyle name="Input 14 2 8" xfId="7297" xr:uid="{B80DD148-6698-4B4D-9EA6-2A6B67DF497C}"/>
    <cellStyle name="Input 14 2 8 2" xfId="11924" xr:uid="{7AF21FCF-235D-46A5-A92B-1606885FD842}"/>
    <cellStyle name="Input 14 2 8 2 2" xfId="33951" xr:uid="{10E810FA-8555-4230-B794-8BBDA2534F6B}"/>
    <cellStyle name="Input 14 2 8 2 3" xfId="23709" xr:uid="{0DF6E798-5FF1-4ECC-ACF6-8AA8C2A9E395}"/>
    <cellStyle name="Input 14 2 8 3" xfId="29882" xr:uid="{D915DEAC-6B30-49CB-86F6-65D4D3BF8E40}"/>
    <cellStyle name="Input 14 2 8 4" xfId="19597" xr:uid="{94C68A28-AE51-437C-A8B5-8C10D30EE762}"/>
    <cellStyle name="Input 14 2 9" xfId="7603" xr:uid="{99381909-89B3-46C6-BBB1-784440275816}"/>
    <cellStyle name="Input 14 2 9 2" xfId="12228" xr:uid="{BDF8DE27-DDF2-45FC-989D-6F8369CCAACC}"/>
    <cellStyle name="Input 14 2 9 2 2" xfId="34225" xr:uid="{98A41812-B9A1-43DB-BE27-4A3E76384D8E}"/>
    <cellStyle name="Input 14 2 9 2 3" xfId="23985" xr:uid="{B1C112C3-4823-4ED8-A4D3-A706EE3D929C}"/>
    <cellStyle name="Input 14 2 9 3" xfId="30156" xr:uid="{7AD2CD53-4B0E-4221-ADD6-68E875B585FE}"/>
    <cellStyle name="Input 14 2 9 4" xfId="19874" xr:uid="{637CF31D-0C5C-4806-9E58-CFEE9900623C}"/>
    <cellStyle name="Input 14 3" xfId="2964" xr:uid="{1E30D6E3-541D-4F12-916B-36D5E9011BE8}"/>
    <cellStyle name="Input 14 3 10" xfId="6314" xr:uid="{850334AF-FEC8-40CD-B7C4-69EF14468DCB}"/>
    <cellStyle name="Input 14 3 10 2" xfId="11056" xr:uid="{87D48B3C-7FDE-4A57-B638-29D3072BCB3F}"/>
    <cellStyle name="Input 14 3 10 2 2" xfId="33193" xr:uid="{8CEB43EA-D862-44B5-B25D-ADF4F5445F92}"/>
    <cellStyle name="Input 14 3 10 2 3" xfId="22944" xr:uid="{227409A1-2125-4417-AC92-B4EB46EB5D1C}"/>
    <cellStyle name="Input 14 3 10 3" xfId="29020" xr:uid="{BC71A726-D5B4-4BA6-86B1-A33C325C2D15}"/>
    <cellStyle name="Input 14 3 10 4" xfId="18725" xr:uid="{135F9588-4FC1-498D-9357-FA6B00D37AD9}"/>
    <cellStyle name="Input 14 3 11" xfId="8185" xr:uid="{32C0BA53-143A-4D53-AD0F-6CF4725339E4}"/>
    <cellStyle name="Input 14 3 11 2" xfId="12798" xr:uid="{A74F36CC-5E7F-43BC-BC3C-58D414ED736F}"/>
    <cellStyle name="Input 14 3 11 2 2" xfId="34724" xr:uid="{FB37481E-D4DB-4FC6-866D-379069AC3972}"/>
    <cellStyle name="Input 14 3 11 2 3" xfId="24495" xr:uid="{F8E1F1FF-E813-475B-93A9-6555D9955C46}"/>
    <cellStyle name="Input 14 3 11 3" xfId="30729" xr:uid="{4AE51CAC-3311-46DB-B231-183E9E1AEF8D}"/>
    <cellStyle name="Input 14 3 11 4" xfId="20443" xr:uid="{EF9490CF-1A5D-4D65-9068-B1EDFF7573A9}"/>
    <cellStyle name="Input 14 3 12" xfId="26346" xr:uid="{DDAC7F24-C163-4825-BCB1-1131A051FDB5}"/>
    <cellStyle name="Input 14 3 13" xfId="15937" xr:uid="{06B87EAB-13A0-4666-B683-46E2BBE30917}"/>
    <cellStyle name="Input 14 3 2" xfId="3975" xr:uid="{E4116765-1E72-4E25-BFB7-31891DB4BAEB}"/>
    <cellStyle name="Input 14 3 2 2" xfId="9075" xr:uid="{86BCE7F8-E975-4B59-AC37-A82A7FD16143}"/>
    <cellStyle name="Input 14 3 2 2 2" xfId="31406" xr:uid="{C663DD0A-8BDA-42F4-8A7B-6BBBDDED7582}"/>
    <cellStyle name="Input 14 3 2 2 3" xfId="21143" xr:uid="{7F304850-1E7D-425C-A5A4-ABE2AA30F6A7}"/>
    <cellStyle name="Input 14 3 2 3" xfId="27041" xr:uid="{3E5B3765-EC63-4493-B20E-D7552C28E122}"/>
    <cellStyle name="Input 14 3 2 4" xfId="16708" xr:uid="{E2E23817-F888-4333-AB76-9EEE11528DA7}"/>
    <cellStyle name="Input 14 3 3" xfId="4843" xr:uid="{CF89BA13-3514-47AB-BAB0-0CFEFAB53CF5}"/>
    <cellStyle name="Input 14 3 3 2" xfId="9782" xr:uid="{83DB4322-CDE1-43BB-A97D-ACAA618CF387}"/>
    <cellStyle name="Input 14 3 3 2 2" xfId="32034" xr:uid="{0DC39CE5-B4BA-4989-A70F-BC008111E1CA}"/>
    <cellStyle name="Input 14 3 3 2 3" xfId="21769" xr:uid="{F3191122-321D-4240-AFD9-9C0B02D43C96}"/>
    <cellStyle name="Input 14 3 3 3" xfId="27753" xr:uid="{29C2844F-4BD6-4222-B097-9893F6B9C8E7}"/>
    <cellStyle name="Input 14 3 3 4" xfId="17423" xr:uid="{C3DAB29D-5660-4DCB-843E-F814ABB07339}"/>
    <cellStyle name="Input 14 3 4" xfId="5361" xr:uid="{F216C118-2DDB-4652-BBA7-F4085D016532}"/>
    <cellStyle name="Input 14 3 4 2" xfId="10219" xr:uid="{8C55D155-51F9-4775-AEB8-1DAC75359672}"/>
    <cellStyle name="Input 14 3 4 2 2" xfId="32455" xr:uid="{0B84B73D-ECB7-4D4B-97CF-F45CFB4BA943}"/>
    <cellStyle name="Input 14 3 4 2 3" xfId="22200" xr:uid="{FC9FC22A-0DBC-4E67-8437-9EFEDFA229A7}"/>
    <cellStyle name="Input 14 3 4 3" xfId="28192" xr:uid="{C53F000A-9215-4F51-81DF-F31C1AB7B1F4}"/>
    <cellStyle name="Input 14 3 4 4" xfId="17891" xr:uid="{0C9FFFEE-E7B6-49D0-BAF0-99A3AEAC1387}"/>
    <cellStyle name="Input 14 3 5" xfId="5979" xr:uid="{DBAEA684-701E-4AD3-AAD9-CD4DCF96FCCD}"/>
    <cellStyle name="Input 14 3 5 2" xfId="10748" xr:uid="{56D1417A-D0BE-4072-B23A-A8352ABA0378}"/>
    <cellStyle name="Input 14 3 5 2 2" xfId="32910" xr:uid="{AEF16D6F-6F54-4147-A389-D53D379BD483}"/>
    <cellStyle name="Input 14 3 5 2 3" xfId="22659" xr:uid="{E5B949DB-13A0-4388-9391-E4060124D3BC}"/>
    <cellStyle name="Input 14 3 5 3" xfId="28719" xr:uid="{B538818A-0A75-48A0-AB76-24B1BB6FF4AB}"/>
    <cellStyle name="Input 14 3 5 4" xfId="18422" xr:uid="{8539C937-7F52-42C2-B1E0-65BF9039F5C4}"/>
    <cellStyle name="Input 14 3 6" xfId="6367" xr:uid="{48FB4617-42DC-4899-8977-2FC1AAD7E2A7}"/>
    <cellStyle name="Input 14 3 6 2" xfId="11109" xr:uid="{D76D8E89-B21D-4788-BFAA-7FD7D7259A8B}"/>
    <cellStyle name="Input 14 3 6 2 2" xfId="33241" xr:uid="{AB126C77-F279-4CAD-908E-57990DD79C3C}"/>
    <cellStyle name="Input 14 3 6 2 3" xfId="22993" xr:uid="{E600404D-BCB2-49F7-95E1-F8B0A38B0F56}"/>
    <cellStyle name="Input 14 3 6 3" xfId="29068" xr:uid="{60D3C0F0-306E-4863-B66B-36240AF66111}"/>
    <cellStyle name="Input 14 3 6 4" xfId="18774" xr:uid="{A2E8E8C1-728A-4826-AB7E-6C4AD16CFE87}"/>
    <cellStyle name="Input 14 3 7" xfId="3982" xr:uid="{FC51F641-723C-4AC4-9EF4-E645783DF8C3}"/>
    <cellStyle name="Input 14 3 7 2" xfId="27047" xr:uid="{A4EFCD48-6254-420E-9D57-1E5BDA3D8BC7}"/>
    <cellStyle name="Input 14 3 7 3" xfId="16714" xr:uid="{F4538E00-7BAF-4116-A65D-6BECC78941AC}"/>
    <cellStyle name="Input 14 3 8" xfId="6977" xr:uid="{7789828C-C3C2-4F39-A753-8875678622C8}"/>
    <cellStyle name="Input 14 3 8 2" xfId="11609" xr:uid="{3DF32F12-EAE8-408D-97B0-B5445582DF32}"/>
    <cellStyle name="Input 14 3 8 2 2" xfId="33667" xr:uid="{40450FA5-004B-4943-80B9-3F9E291CBA21}"/>
    <cellStyle name="Input 14 3 8 2 3" xfId="23425" xr:uid="{9F034146-670C-43F1-BB9C-2D3F74A955CD}"/>
    <cellStyle name="Input 14 3 8 3" xfId="29600" xr:uid="{3284CB36-BA96-43C5-AB8B-A04DECD47B0C}"/>
    <cellStyle name="Input 14 3 8 4" xfId="19312" xr:uid="{E9438AE4-1EBB-403E-89F5-ED374EFA88C4}"/>
    <cellStyle name="Input 14 3 9" xfId="7368" xr:uid="{848D3E8E-D96E-4AC5-8DBD-3938317CD09B}"/>
    <cellStyle name="Input 14 3 9 2" xfId="11995" xr:uid="{71FBFBD7-B272-4BA0-A0A6-5B1D1DC980E4}"/>
    <cellStyle name="Input 14 3 9 2 2" xfId="34016" xr:uid="{47577215-3B2D-4FCE-B2DC-E1AAFB75F5B8}"/>
    <cellStyle name="Input 14 3 9 2 3" xfId="23776" xr:uid="{4C6A3E60-F240-4192-9874-BBC1362DC06A}"/>
    <cellStyle name="Input 14 3 9 3" xfId="29947" xr:uid="{6CBFDE8F-82A5-4EFA-8571-7E0D29D6D279}"/>
    <cellStyle name="Input 14 3 9 4" xfId="19664" xr:uid="{F50CA269-755F-4188-9930-EDDA1EED4727}"/>
    <cellStyle name="Input 14 4" xfId="2997" xr:uid="{78EF4B02-D89C-4B36-84C3-3B4C78B7137A}"/>
    <cellStyle name="Input 14 4 10" xfId="3274" xr:uid="{246FDEDB-CB07-4509-B30C-891C371DEC0D}"/>
    <cellStyle name="Input 14 4 10 2" xfId="8526" xr:uid="{3F4537F0-D5D5-4D35-8A21-935BD9E4DA9A}"/>
    <cellStyle name="Input 14 4 10 2 2" xfId="31053" xr:uid="{C52A888F-8464-4851-B838-EC9BE5A59844}"/>
    <cellStyle name="Input 14 4 10 2 3" xfId="20732" xr:uid="{4F185E1C-6661-4863-9413-3DDB7703FE7E}"/>
    <cellStyle name="Input 14 4 10 3" xfId="26608" xr:uid="{670ED454-06A2-45CA-B2E3-29D7E181D8E6}"/>
    <cellStyle name="Input 14 4 10 4" xfId="16199" xr:uid="{B086DAA2-B75C-4E38-87B3-9935CA98FFE2}"/>
    <cellStyle name="Input 14 4 11" xfId="8214" xr:uid="{7AE083F0-9234-414A-83D1-350DFA52A6A7}"/>
    <cellStyle name="Input 14 4 11 2" xfId="12827" xr:uid="{B36480AC-11F3-4E39-A8C7-B48417E60317}"/>
    <cellStyle name="Input 14 4 11 2 2" xfId="34748" xr:uid="{849FE394-F23A-46BC-99E2-8BC0102F1097}"/>
    <cellStyle name="Input 14 4 11 2 3" xfId="24520" xr:uid="{05532758-9ADB-4D3E-A48B-1812E468209F}"/>
    <cellStyle name="Input 14 4 11 3" xfId="30758" xr:uid="{2D133F21-7BE5-4E6C-838A-741D3641911D}"/>
    <cellStyle name="Input 14 4 11 4" xfId="20472" xr:uid="{E321F607-ED9F-4894-99A4-F9D45743E142}"/>
    <cellStyle name="Input 14 4 12" xfId="26370" xr:uid="{549B48C2-79ED-4B0F-B59F-189B3FB3160A}"/>
    <cellStyle name="Input 14 4 13" xfId="15962" xr:uid="{C507215D-7453-4C6E-9C54-8BC24467211A}"/>
    <cellStyle name="Input 14 4 2" xfId="3976" xr:uid="{409588AB-B248-4CCF-B020-4BC6FBD46432}"/>
    <cellStyle name="Input 14 4 2 2" xfId="9076" xr:uid="{1D834310-BC9E-4B43-9E22-F35F86046E8A}"/>
    <cellStyle name="Input 14 4 2 2 2" xfId="31407" xr:uid="{6B4E6219-B17F-47FA-95C9-19F2574DC129}"/>
    <cellStyle name="Input 14 4 2 2 3" xfId="21144" xr:uid="{6C46AD4A-A6D1-4010-B334-1A9130AE68F0}"/>
    <cellStyle name="Input 14 4 2 3" xfId="27042" xr:uid="{D21449DB-4CA6-4752-B8C9-768D2EAD63CC}"/>
    <cellStyle name="Input 14 4 2 4" xfId="16709" xr:uid="{5C6E2DF8-D3A1-4483-A5FD-7A71EAA870BF}"/>
    <cellStyle name="Input 14 4 3" xfId="4874" xr:uid="{35EB4C3D-69BE-4DDC-A9B1-7B3416DC313D}"/>
    <cellStyle name="Input 14 4 3 2" xfId="9807" xr:uid="{BC8E788E-CA9D-4BCF-8E71-DF0A36049AB1}"/>
    <cellStyle name="Input 14 4 3 2 2" xfId="32057" xr:uid="{C8DBACF4-1663-4A40-9760-78368DCBE050}"/>
    <cellStyle name="Input 14 4 3 2 3" xfId="21792" xr:uid="{05B52DD1-1B4C-4977-B9AB-1FAFF3F47C52}"/>
    <cellStyle name="Input 14 4 3 3" xfId="27776" xr:uid="{04985A25-67FE-4534-864E-541A7558A838}"/>
    <cellStyle name="Input 14 4 3 4" xfId="17446" xr:uid="{0C783006-E122-4929-BE25-9F48C07374F7}"/>
    <cellStyle name="Input 14 4 4" xfId="5392" xr:uid="{4E7D97CD-36E9-4ED0-AD6C-9DD3E165D17F}"/>
    <cellStyle name="Input 14 4 4 2" xfId="10246" xr:uid="{3700892E-1811-422F-A065-8D8304F2EF94}"/>
    <cellStyle name="Input 14 4 4 2 2" xfId="32482" xr:uid="{ED65934E-942C-49B4-ACEF-41ECD35A03AC}"/>
    <cellStyle name="Input 14 4 4 2 3" xfId="22227" xr:uid="{A04BF105-0732-4266-A52D-A7CD6DA14725}"/>
    <cellStyle name="Input 14 4 4 3" xfId="28218" xr:uid="{B0E3FE1A-02AD-4D8E-A3AE-F30B0DC3ECA7}"/>
    <cellStyle name="Input 14 4 4 4" xfId="17920" xr:uid="{86431C1B-ECFC-4DA0-B32A-4542F15CAEAD}"/>
    <cellStyle name="Input 14 4 5" xfId="6011" xr:uid="{EF935C78-797A-4EF6-AD64-912E4AE22C24}"/>
    <cellStyle name="Input 14 4 5 2" xfId="10779" xr:uid="{95C84B61-821B-40CB-B0C0-6726C4C54D49}"/>
    <cellStyle name="Input 14 4 5 2 2" xfId="32938" xr:uid="{ABDE854E-0650-4F47-9AE9-348B1BC2ADD7}"/>
    <cellStyle name="Input 14 4 5 2 3" xfId="22687" xr:uid="{EED63700-4DA7-4DD2-A265-6A53503B6F7F}"/>
    <cellStyle name="Input 14 4 5 3" xfId="28748" xr:uid="{2958D351-0A62-4AD9-84FF-AF12DC870F74}"/>
    <cellStyle name="Input 14 4 5 4" xfId="18451" xr:uid="{2D77EEDE-FACF-4E9D-9D16-DBA8D6AE221C}"/>
    <cellStyle name="Input 14 4 6" xfId="6398" xr:uid="{B4AC3E13-40D6-4EAD-BAF1-87B2969C698D}"/>
    <cellStyle name="Input 14 4 6 2" xfId="11140" xr:uid="{5949515C-6253-4BAC-8FB4-23D887460C57}"/>
    <cellStyle name="Input 14 4 6 2 2" xfId="33269" xr:uid="{6DBBAA25-0BD2-42A2-97A2-54DD6189B85D}"/>
    <cellStyle name="Input 14 4 6 2 3" xfId="23021" xr:uid="{6CF71A4D-9154-4E55-BB4D-64CF375026EE}"/>
    <cellStyle name="Input 14 4 6 3" xfId="29096" xr:uid="{E78F132A-0077-4856-A1FC-0A8C2B5CF043}"/>
    <cellStyle name="Input 14 4 6 4" xfId="18802" xr:uid="{0ADE328F-9166-4B80-8B37-AEE159DC0EE7}"/>
    <cellStyle name="Input 14 4 7" xfId="5206" xr:uid="{297EEE3F-8B30-4C12-9870-3C6BEE7C68ED}"/>
    <cellStyle name="Input 14 4 7 2" xfId="28076" xr:uid="{AEF8E74A-6AE7-4F59-BB8F-22E7AD13FF19}"/>
    <cellStyle name="Input 14 4 7 3" xfId="17755" xr:uid="{EF457FDE-F424-4EDE-9DB9-4CD840247820}"/>
    <cellStyle name="Input 14 4 8" xfId="7006" xr:uid="{4EA4136F-F4A1-466C-9270-9D9DB4DAD731}"/>
    <cellStyle name="Input 14 4 8 2" xfId="11638" xr:uid="{58DDB4AB-AAFB-486F-AFA1-EE22C105972E}"/>
    <cellStyle name="Input 14 4 8 2 2" xfId="33693" xr:uid="{1B7111E1-0876-43AF-9385-0161135BD3C3}"/>
    <cellStyle name="Input 14 4 8 2 3" xfId="23451" xr:uid="{31911DCC-81C2-4747-B11F-5D6EC8F6877E}"/>
    <cellStyle name="Input 14 4 8 3" xfId="29626" xr:uid="{8E739FC1-0389-4720-94D6-09C69D315BB1}"/>
    <cellStyle name="Input 14 4 8 4" xfId="19338" xr:uid="{E1D563FC-C899-45EF-A28D-87ED617902B8}"/>
    <cellStyle name="Input 14 4 9" xfId="7398" xr:uid="{64E34FD3-AD8B-4808-87F7-A21E3C323C62}"/>
    <cellStyle name="Input 14 4 9 2" xfId="12025" xr:uid="{6A534EF3-224D-4797-933D-AE1889A610DA}"/>
    <cellStyle name="Input 14 4 9 2 2" xfId="34043" xr:uid="{36379D41-D2FD-4F33-9019-207EF9A108FE}"/>
    <cellStyle name="Input 14 4 9 2 3" xfId="23803" xr:uid="{438098CA-92A7-467E-B77F-B095FF96FFA8}"/>
    <cellStyle name="Input 14 4 9 3" xfId="29974" xr:uid="{46260F13-DC19-4AFF-97EE-4C98A98B348F}"/>
    <cellStyle name="Input 14 4 9 4" xfId="19691" xr:uid="{9CC74CC1-0608-4DEF-ADA3-512B10012891}"/>
    <cellStyle name="Input 14 5" xfId="3160" xr:uid="{3D513B15-9F68-4FAD-9DA1-A7E3D298774B}"/>
    <cellStyle name="Input 14 5 10" xfId="8378" xr:uid="{A4A9D134-C96A-49C5-A71D-1B0C909253D6}"/>
    <cellStyle name="Input 14 5 10 2" xfId="12972" xr:uid="{3D94BEAA-A6A3-4C4B-B5B0-F470B0F2C196}"/>
    <cellStyle name="Input 14 5 10 2 2" xfId="34881" xr:uid="{18BFEEDF-F03B-4B9A-B1BF-0789E27967C1}"/>
    <cellStyle name="Input 14 5 10 2 3" xfId="24653" xr:uid="{C77CE776-B265-4C7F-BB83-A8DE0957229A}"/>
    <cellStyle name="Input 14 5 10 3" xfId="30922" xr:uid="{9C1CB77E-2525-4F77-8303-6FA259E4138C}"/>
    <cellStyle name="Input 14 5 10 4" xfId="20621" xr:uid="{2088234D-274D-44B6-B95B-D9D4660788DA}"/>
    <cellStyle name="Input 14 5 11" xfId="26511" xr:uid="{F3CC7BD0-AEBE-4996-8C2F-E76C3A894556}"/>
    <cellStyle name="Input 14 5 12" xfId="16100" xr:uid="{E87F4002-AB41-43ED-9BBC-53D484AA0615}"/>
    <cellStyle name="Input 14 5 2" xfId="5055" xr:uid="{F21972AE-F2A1-48E1-91A4-1EA88468D35E}"/>
    <cellStyle name="Input 14 5 2 2" xfId="9968" xr:uid="{86DF5737-D1A7-4F3A-B21C-E2B061BC8B85}"/>
    <cellStyle name="Input 14 5 2 2 2" xfId="32215" xr:uid="{7D0B9484-D383-4742-A82A-2EC56953DD7E}"/>
    <cellStyle name="Input 14 5 2 2 3" xfId="21950" xr:uid="{9814D9FE-96CB-4A64-A2B4-7CC14E0EAC6C}"/>
    <cellStyle name="Input 14 5 2 3" xfId="27939" xr:uid="{96078F1F-3C25-48B3-B3CC-C4B2807C5738}"/>
    <cellStyle name="Input 14 5 2 4" xfId="17611" xr:uid="{DE5FC9CB-FDAA-4434-AB0C-5DBB0510C25F}"/>
    <cellStyle name="Input 14 5 3" xfId="5561" xr:uid="{C1106DAF-020D-4193-923C-D84E672AA124}"/>
    <cellStyle name="Input 14 5 3 2" xfId="10401" xr:uid="{CF49EAE7-933F-4F33-8682-FC466D68ECD6}"/>
    <cellStyle name="Input 14 5 3 2 2" xfId="32632" xr:uid="{DB912E39-76DF-4BFA-903C-91AEF046C320}"/>
    <cellStyle name="Input 14 5 3 2 3" xfId="22378" xr:uid="{3BDC41FC-5CF7-4FE8-A86C-052134C57711}"/>
    <cellStyle name="Input 14 5 3 3" xfId="28381" xr:uid="{88FB8081-133D-4383-B87E-F94A7E478BCA}"/>
    <cellStyle name="Input 14 5 3 4" xfId="18083" xr:uid="{F48E8E71-4665-4F00-9572-C418D0ACF54E}"/>
    <cellStyle name="Input 14 5 4" xfId="6199" xr:uid="{9442917C-A7FF-45B5-8CAC-782072D2F92E}"/>
    <cellStyle name="Input 14 5 4 2" xfId="10948" xr:uid="{B40EB43D-603E-4155-8DB7-86791774EE18}"/>
    <cellStyle name="Input 14 5 4 2 2" xfId="33102" xr:uid="{E84F8459-6E5C-4AE2-A17D-F2E1B0151D07}"/>
    <cellStyle name="Input 14 5 4 2 3" xfId="22851" xr:uid="{0E88CFF7-52E8-46D1-93CA-483DB26F5FAF}"/>
    <cellStyle name="Input 14 5 4 3" xfId="28924" xr:uid="{3857640E-0B4E-4CC8-8BA7-B51568DD5D0A}"/>
    <cellStyle name="Input 14 5 4 4" xfId="18626" xr:uid="{E8C6844E-6786-4EB6-85D0-386898007C86}"/>
    <cellStyle name="Input 14 5 5" xfId="6560" xr:uid="{2A056334-CE8B-49A4-9C82-2E0287581E96}"/>
    <cellStyle name="Input 14 5 5 2" xfId="11299" xr:uid="{73353943-8333-471B-9A04-FF7B0E8FE8E2}"/>
    <cellStyle name="Input 14 5 5 2 2" xfId="33423" xr:uid="{A6909F51-0588-4E0E-90FC-9F3E3C21F5FA}"/>
    <cellStyle name="Input 14 5 5 2 3" xfId="23177" xr:uid="{42A53974-18EA-4570-98DF-B849C95F4701}"/>
    <cellStyle name="Input 14 5 5 3" xfId="29253" xr:uid="{09BBB82B-9B22-49C5-BB6A-38F895372658}"/>
    <cellStyle name="Input 14 5 5 4" xfId="18961" xr:uid="{D6A2362F-7602-41C4-904A-3647DAB939CC}"/>
    <cellStyle name="Input 14 5 6" xfId="6813" xr:uid="{32686E0C-7251-4DAC-9EC0-EF05A2281E20}"/>
    <cellStyle name="Input 14 5 6 2" xfId="29463" xr:uid="{17D1282A-28C7-4C39-BF1A-07C6FA31AF67}"/>
    <cellStyle name="Input 14 5 6 3" xfId="19172" xr:uid="{A63A2DEB-3FC6-4391-B030-B7409BCED44D}"/>
    <cellStyle name="Input 14 5 7" xfId="7165" xr:uid="{15802916-FCB4-4930-9881-5E8CCAFCD91A}"/>
    <cellStyle name="Input 14 5 7 2" xfId="11795" xr:uid="{EE9F8CB5-E0C1-42E0-9F70-99376100204E}"/>
    <cellStyle name="Input 14 5 7 2 2" xfId="33846" xr:uid="{A313A708-BA21-43CA-960D-89BC445A331D}"/>
    <cellStyle name="Input 14 5 7 2 3" xfId="23605" xr:uid="{5E269407-AEF5-4154-B9F8-074A482FF974}"/>
    <cellStyle name="Input 14 5 7 3" xfId="29779" xr:uid="{E7A29BAF-E3E2-42BD-B76B-63A2562DB3AD}"/>
    <cellStyle name="Input 14 5 7 4" xfId="19493" xr:uid="{6B300E4E-F5C3-4851-95A3-52C64F8E4F91}"/>
    <cellStyle name="Input 14 5 8" xfId="7552" xr:uid="{DB216155-176B-461B-95DD-AE7C5DF1C94D}"/>
    <cellStyle name="Input 14 5 8 2" xfId="12179" xr:uid="{528B524C-1174-4280-99A6-10F7F1CB04C4}"/>
    <cellStyle name="Input 14 5 8 2 2" xfId="34194" xr:uid="{21550EBB-76E5-41C0-A8DC-C7EF20510E0F}"/>
    <cellStyle name="Input 14 5 8 2 3" xfId="23955" xr:uid="{058FB86B-DB4A-487C-B114-3D7E21616B09}"/>
    <cellStyle name="Input 14 5 8 3" xfId="30125" xr:uid="{0881DEAD-5839-4236-A441-78B186F93F91}"/>
    <cellStyle name="Input 14 5 8 4" xfId="19843" xr:uid="{8871E88C-6D28-4874-902D-D72D0765DB0A}"/>
    <cellStyle name="Input 14 5 9" xfId="7759" xr:uid="{B5495591-533B-4613-94D7-A6A29081891C}"/>
    <cellStyle name="Input 14 5 9 2" xfId="12383" xr:uid="{FF8BA625-6D20-45DA-985F-463DA084520E}"/>
    <cellStyle name="Input 14 5 9 2 2" xfId="34378" xr:uid="{9B539266-74C8-4351-A6BF-BB22321CF557}"/>
    <cellStyle name="Input 14 5 9 2 3" xfId="24137" xr:uid="{D8E9B9D1-0D5F-4DCD-B90D-187DD27C730D}"/>
    <cellStyle name="Input 14 5 9 3" xfId="30309" xr:uid="{A7E3AECC-7B91-48A7-9C17-81524FF09878}"/>
    <cellStyle name="Input 14 5 9 4" xfId="20026" xr:uid="{C29FEC4F-6419-47E8-92DF-88ED7EAE89D4}"/>
    <cellStyle name="Input 14 6" xfId="3657" xr:uid="{0FEB0D5A-B629-4DBB-B097-F82EE7EA0B22}"/>
    <cellStyle name="Input 14 6 2" xfId="8863" xr:uid="{9F617569-791C-4C55-8273-4C229CC1364B}"/>
    <cellStyle name="Input 14 6 2 2" xfId="31306" xr:uid="{83BB3E6A-2BBF-47C6-90EC-CE5402E98235}"/>
    <cellStyle name="Input 14 6 2 3" xfId="21040" xr:uid="{B2839ABA-5726-47C3-9A07-2B358E534290}"/>
    <cellStyle name="Input 14 6 3" xfId="26888" xr:uid="{71A99089-B022-4287-9927-D75144F0D2B2}"/>
    <cellStyle name="Input 14 6 4" xfId="16542" xr:uid="{6AC41F4A-7C1B-468C-8FDC-37B29FD520C5}"/>
    <cellStyle name="Input 14 7" xfId="5077" xr:uid="{354A638B-7216-4C93-B59D-3C4D1FF22479}"/>
    <cellStyle name="Input 14 7 2" xfId="9984" xr:uid="{4DA9AC64-671F-4154-85CF-96E95B9EDCC4}"/>
    <cellStyle name="Input 14 7 2 2" xfId="32231" xr:uid="{1E51B904-5BDE-4EEE-8C11-AF5A93346D44}"/>
    <cellStyle name="Input 14 7 2 3" xfId="21966" xr:uid="{6345E812-0BFF-4006-8AE9-F1D2ECF359B5}"/>
    <cellStyle name="Input 14 7 3" xfId="27961" xr:uid="{F95C2AFC-B4B2-4CC0-B259-6597F990A98D}"/>
    <cellStyle name="Input 14 7 4" xfId="17633" xr:uid="{D696E4E7-3697-4DC8-97CF-D98233966BC0}"/>
    <cellStyle name="Input 14 8" xfId="7606" xr:uid="{493A8669-A40F-4D71-AB11-7178861F8B56}"/>
    <cellStyle name="Input 14 8 2" xfId="12231" xr:uid="{4E09CC32-4562-496D-9377-DC723E6FAB18}"/>
    <cellStyle name="Input 14 8 2 2" xfId="34228" xr:uid="{A44D674A-E815-411F-BBCB-4C2FD11EA583}"/>
    <cellStyle name="Input 14 8 2 3" xfId="23988" xr:uid="{C786B91A-F67A-49B2-9994-726EBA5BAAFE}"/>
    <cellStyle name="Input 14 8 3" xfId="30159" xr:uid="{0D94129A-3CB2-4E00-A819-4465ADDDFCC3}"/>
    <cellStyle name="Input 14 8 4" xfId="19877" xr:uid="{F79A40A8-5691-40EC-A4CD-799A03044ECF}"/>
    <cellStyle name="Input 14 9" xfId="7796" xr:uid="{48938FF4-1927-4F4B-9AA0-61C9E9A3A183}"/>
    <cellStyle name="Input 14 9 2" xfId="12411" xr:uid="{B6143775-81F1-4492-8657-961C8788FF89}"/>
    <cellStyle name="Input 14 9 2 2" xfId="34400" xr:uid="{8776F2E2-1068-491F-8D63-1F3BFE4606CA}"/>
    <cellStyle name="Input 14 9 2 3" xfId="24158" xr:uid="{FF42A963-6428-4EEB-9AAE-83E4E21DA7BD}"/>
    <cellStyle name="Input 14 9 3" xfId="30340" xr:uid="{B6233AC0-4711-44C7-8FE6-2E91CD2EA086}"/>
    <cellStyle name="Input 14 9 4" xfId="20055" xr:uid="{6EB25ABD-E0F7-45F7-8F44-666E32B53B32}"/>
    <cellStyle name="Input 15" xfId="2119" xr:uid="{31256DD6-E857-496E-95C0-5C523226FA64}"/>
    <cellStyle name="Input 15 10" xfId="25990" xr:uid="{00B3FC26-3A3F-48B8-B0C7-0A559F7828BF}"/>
    <cellStyle name="Input 15 11" xfId="15579" xr:uid="{A65DCB4A-C69A-4EFE-9E49-E1B3D76EDBD5}"/>
    <cellStyle name="Input 15 2" xfId="2896" xr:uid="{CA863A71-6833-4B95-968F-BA217BB9B87E}"/>
    <cellStyle name="Input 15 2 10" xfId="5430" xr:uid="{4163E0A7-3C25-4B6F-B439-5D3977A1C885}"/>
    <cellStyle name="Input 15 2 10 2" xfId="10280" xr:uid="{4DCBE079-A988-40A5-8D6E-59724E5704FD}"/>
    <cellStyle name="Input 15 2 10 2 2" xfId="32514" xr:uid="{6010C567-C515-423F-9A39-FA6E3C0AEA8C}"/>
    <cellStyle name="Input 15 2 10 2 3" xfId="22260" xr:uid="{47C35FC8-E9BB-44B1-8A7B-AA1EE145D112}"/>
    <cellStyle name="Input 15 2 10 3" xfId="28254" xr:uid="{35E827DD-5F60-42AC-8EC5-863F8101DB30}"/>
    <cellStyle name="Input 15 2 10 4" xfId="17956" xr:uid="{AE6F0B92-0625-4ABD-8A73-93B27D9A5FEB}"/>
    <cellStyle name="Input 15 2 11" xfId="8133" xr:uid="{52D7E23C-5D83-4F96-86F2-9AA5A87DB5D4}"/>
    <cellStyle name="Input 15 2 11 2" xfId="12746" xr:uid="{BA9DF876-0F89-4CF8-B8AC-9028BD7B1601}"/>
    <cellStyle name="Input 15 2 11 2 2" xfId="34680" xr:uid="{F8FC393D-2BC8-4FD3-8877-2B28A28F5BFD}"/>
    <cellStyle name="Input 15 2 11 2 3" xfId="24449" xr:uid="{3858771D-E815-408C-8C29-EF5845C64F2D}"/>
    <cellStyle name="Input 15 2 11 3" xfId="30677" xr:uid="{08495CF3-0C3D-4D1A-82F5-8FCE5E09D362}"/>
    <cellStyle name="Input 15 2 11 4" xfId="20391" xr:uid="{55A58F34-DAFF-46CD-9995-5E6D8CC0B1C5}"/>
    <cellStyle name="Input 15 2 12" xfId="26296" xr:uid="{4F916C49-1F8D-4C17-8086-98EF6A39C0A7}"/>
    <cellStyle name="Input 15 2 13" xfId="15885" xr:uid="{FF687103-09C2-4372-8DF0-B0B46C70F328}"/>
    <cellStyle name="Input 15 2 2" xfId="3979" xr:uid="{4A54B38B-97DC-4818-92C4-CA6F9F3CFF03}"/>
    <cellStyle name="Input 15 2 2 2" xfId="9078" xr:uid="{07135138-F23C-4646-8576-4A7C965FC6C7}"/>
    <cellStyle name="Input 15 2 2 2 2" xfId="31408" xr:uid="{F2C757B2-FE59-4A3E-950E-1BD0ABE93BDC}"/>
    <cellStyle name="Input 15 2 2 2 3" xfId="21145" xr:uid="{0F771236-5D23-4BF7-BDFA-42FD28632F2C}"/>
    <cellStyle name="Input 15 2 2 3" xfId="27044" xr:uid="{27C624D2-B339-4DEC-AB08-D6B3DBA00455}"/>
    <cellStyle name="Input 15 2 2 4" xfId="16711" xr:uid="{93E96818-B554-4349-88D6-C4FF486E57BC}"/>
    <cellStyle name="Input 15 2 3" xfId="4776" xr:uid="{0D5D26AE-C7C5-4BC3-9871-D20789160D82}"/>
    <cellStyle name="Input 15 2 3 2" xfId="9730" xr:uid="{723F10A2-8BC6-41EA-813D-26DB218D81D3}"/>
    <cellStyle name="Input 15 2 3 2 2" xfId="31986" xr:uid="{55532E2B-668B-425B-A105-98F8AC3243AE}"/>
    <cellStyle name="Input 15 2 3 2 3" xfId="21722" xr:uid="{2A730FB0-2682-4883-807F-CCB9AF729998}"/>
    <cellStyle name="Input 15 2 3 3" xfId="27704" xr:uid="{A931D686-68A0-4E95-BBE1-67D9222A2034}"/>
    <cellStyle name="Input 15 2 3 4" xfId="17375" xr:uid="{5006C17D-27AA-4124-9D49-F594414E1D80}"/>
    <cellStyle name="Input 15 2 4" xfId="5647" xr:uid="{8A7F70A9-58F3-494D-B088-1EF3DA6EF141}"/>
    <cellStyle name="Input 15 2 4 2" xfId="10475" xr:uid="{A2B75271-45CA-45DF-90FB-C145F11015E2}"/>
    <cellStyle name="Input 15 2 4 2 2" xfId="32687" xr:uid="{AE60B190-4814-4763-977F-6D200C5BF7C2}"/>
    <cellStyle name="Input 15 2 4 2 3" xfId="22433" xr:uid="{359E8820-65D5-4C40-A2AE-433680C674C7}"/>
    <cellStyle name="Input 15 2 4 3" xfId="28446" xr:uid="{793BED77-8B6A-420F-B62F-09ED031CF837}"/>
    <cellStyle name="Input 15 2 4 4" xfId="18149" xr:uid="{5CC536ED-AF3F-4C26-B84C-0739A99F0800}"/>
    <cellStyle name="Input 15 2 5" xfId="4761" xr:uid="{E55F25E1-A6D6-4CB6-B57A-BC5A1FC02359}"/>
    <cellStyle name="Input 15 2 5 2" xfId="9721" xr:uid="{8F61340C-BC95-4316-BE45-EA7DDDE50911}"/>
    <cellStyle name="Input 15 2 5 2 2" xfId="31978" xr:uid="{ED48DD08-2AB1-427B-865C-2C774DB26529}"/>
    <cellStyle name="Input 15 2 5 2 3" xfId="21714" xr:uid="{91167F94-0CAE-468D-A13B-D3B04B46D110}"/>
    <cellStyle name="Input 15 2 5 3" xfId="27696" xr:uid="{41B29F48-92A6-4E46-8D57-82B86048EDFA}"/>
    <cellStyle name="Input 15 2 5 4" xfId="17366" xr:uid="{8284AB31-3D0E-43A6-8F12-5725CCBAA479}"/>
    <cellStyle name="Input 15 2 6" xfId="5682" xr:uid="{DC942482-47A0-43A3-A594-6E408925F32F}"/>
    <cellStyle name="Input 15 2 6 2" xfId="10503" xr:uid="{E2D0BDFB-70A5-440F-8799-9295EC43F5CC}"/>
    <cellStyle name="Input 15 2 6 2 2" xfId="32711" xr:uid="{0F3006E8-C9E9-4DBC-85F7-ABDAD4B52A59}"/>
    <cellStyle name="Input 15 2 6 2 3" xfId="22457" xr:uid="{BCF2D5AD-3FC2-4258-BD9F-1FA6A7944A2F}"/>
    <cellStyle name="Input 15 2 6 3" xfId="28477" xr:uid="{2A6784E8-ACE5-479B-92A3-5C5004F236EF}"/>
    <cellStyle name="Input 15 2 6 4" xfId="18180" xr:uid="{E58AAFC0-C551-4955-91FC-EFCCB5244775}"/>
    <cellStyle name="Input 15 2 7" xfId="6919" xr:uid="{768A3575-4012-493C-9635-38997CA8069E}"/>
    <cellStyle name="Input 15 2 7 2" xfId="29549" xr:uid="{6BB805D4-DBDB-4C0D-87F3-DA80871D4F75}"/>
    <cellStyle name="Input 15 2 7 3" xfId="19260" xr:uid="{F4EB79D6-9D74-40A2-8517-09249CD7EBCC}"/>
    <cellStyle name="Input 15 2 8" xfId="7305" xr:uid="{9DD555D9-5DA3-4270-BF39-2ED965EF1D3B}"/>
    <cellStyle name="Input 15 2 8 2" xfId="11932" xr:uid="{03C02615-530F-411C-AAC1-6D9804358B2A}"/>
    <cellStyle name="Input 15 2 8 2 2" xfId="33958" xr:uid="{37D79FB6-B139-43D6-A45C-4009081F0CF4}"/>
    <cellStyle name="Input 15 2 8 2 3" xfId="23717" xr:uid="{E3C42F2E-E715-4E13-A1CF-5D57133959BF}"/>
    <cellStyle name="Input 15 2 8 3" xfId="29889" xr:uid="{2F0E2893-D207-41C3-AD54-A9EC9ECEEAE5}"/>
    <cellStyle name="Input 15 2 8 4" xfId="19605" xr:uid="{48D5AED7-A817-4AB0-9C51-06BD47992B8C}"/>
    <cellStyle name="Input 15 2 9" xfId="7604" xr:uid="{0E4FE8C5-8969-4922-80A5-CF522E7D0448}"/>
    <cellStyle name="Input 15 2 9 2" xfId="12229" xr:uid="{F4421EAE-265D-4C49-BC22-C8A8B6587948}"/>
    <cellStyle name="Input 15 2 9 2 2" xfId="34226" xr:uid="{7D3CAC67-40B1-4CF8-9DF1-5E38DA9F4257}"/>
    <cellStyle name="Input 15 2 9 2 3" xfId="23986" xr:uid="{72FB4488-561E-4F69-91EF-2B9FFFE31859}"/>
    <cellStyle name="Input 15 2 9 3" xfId="30157" xr:uid="{CCE26A66-4C6D-4B0F-9277-83203E361DDE}"/>
    <cellStyle name="Input 15 2 9 4" xfId="19875" xr:uid="{1E6E0082-5180-4C41-BF4C-4814BE699965}"/>
    <cellStyle name="Input 15 3" xfId="2966" xr:uid="{514BD1FE-A824-4D7F-A1C0-A2C65B7809EE}"/>
    <cellStyle name="Input 15 3 10" xfId="3734" xr:uid="{C4A8DB41-46E0-4B44-9013-0BCE743F9DFE}"/>
    <cellStyle name="Input 15 3 10 2" xfId="8920" xr:uid="{A08A83EE-64C5-43B2-8183-67754ED48352}"/>
    <cellStyle name="Input 15 3 10 2 2" xfId="31358" xr:uid="{A82EF7D7-A675-4DE7-AE26-D6E8D6E607F1}"/>
    <cellStyle name="Input 15 3 10 2 3" xfId="21090" xr:uid="{9D20C363-252C-44F4-B99E-E0BC3BD48FB6}"/>
    <cellStyle name="Input 15 3 10 3" xfId="26940" xr:uid="{72F8CABE-F186-48D1-9816-08DF4333468F}"/>
    <cellStyle name="Input 15 3 10 4" xfId="16602" xr:uid="{15A5389A-38D4-4852-AA38-94C26DCCD9BA}"/>
    <cellStyle name="Input 15 3 11" xfId="8187" xr:uid="{149F4F9F-9A2A-46E6-BACC-C5B1DC1EFD38}"/>
    <cellStyle name="Input 15 3 11 2" xfId="12800" xr:uid="{4606D169-6104-4A6B-B2A7-3C876D8F5353}"/>
    <cellStyle name="Input 15 3 11 2 2" xfId="34725" xr:uid="{D33A321E-C679-4116-8C11-D3A55827BB89}"/>
    <cellStyle name="Input 15 3 11 2 3" xfId="24496" xr:uid="{D26C1FD4-182B-470B-8AB1-E1221B35D947}"/>
    <cellStyle name="Input 15 3 11 3" xfId="30731" xr:uid="{C2F89390-ADF9-48C9-8155-506C683A2CD6}"/>
    <cellStyle name="Input 15 3 11 4" xfId="20445" xr:uid="{B86C88E8-6A45-4CA6-A229-DDD9D426E5AD}"/>
    <cellStyle name="Input 15 3 12" xfId="26347" xr:uid="{CD63A6BD-105F-462C-9A0B-A8D0BCBB61E6}"/>
    <cellStyle name="Input 15 3 13" xfId="15938" xr:uid="{7E89EEDF-7594-4B2D-A273-45DC10E9639C}"/>
    <cellStyle name="Input 15 3 2" xfId="3980" xr:uid="{6F586D90-48F5-4257-BE6A-A7AC39EE468F}"/>
    <cellStyle name="Input 15 3 2 2" xfId="9079" xr:uid="{68BA78F5-0D13-4DB9-91D2-638F2A86532F}"/>
    <cellStyle name="Input 15 3 2 2 2" xfId="31409" xr:uid="{403FCA91-A44F-456D-ADCC-40A330577C24}"/>
    <cellStyle name="Input 15 3 2 2 3" xfId="21146" xr:uid="{779D6BCE-8BBA-424E-9345-BC9181A9B6B1}"/>
    <cellStyle name="Input 15 3 2 3" xfId="27045" xr:uid="{3D6634C5-B00E-49E2-80F8-2E1C09C513D2}"/>
    <cellStyle name="Input 15 3 2 4" xfId="16712" xr:uid="{A942F969-8755-43A9-9D71-8213A4BB60B3}"/>
    <cellStyle name="Input 15 3 3" xfId="4845" xr:uid="{7F306631-B783-41C7-A34D-1E57CA6664A7}"/>
    <cellStyle name="Input 15 3 3 2" xfId="9783" xr:uid="{7B4EF600-8BE2-4AA3-9B7B-C8A8EEADA93F}"/>
    <cellStyle name="Input 15 3 3 2 2" xfId="32035" xr:uid="{5AB79DB3-B0E5-42D3-8631-C9F6FA0579AA}"/>
    <cellStyle name="Input 15 3 3 2 3" xfId="21770" xr:uid="{A7CA126A-7E62-414E-990B-BC7E2CECC66C}"/>
    <cellStyle name="Input 15 3 3 3" xfId="27754" xr:uid="{C48EB5D0-FBBA-4411-8BC1-EE9F9E8E57BB}"/>
    <cellStyle name="Input 15 3 3 4" xfId="17424" xr:uid="{ADFC4BCB-5D18-4A4F-B6E1-0906B202CBA5}"/>
    <cellStyle name="Input 15 3 4" xfId="5363" xr:uid="{11EF16DB-F3B5-47F1-9E25-130E27894A59}"/>
    <cellStyle name="Input 15 3 4 2" xfId="10220" xr:uid="{B528FA16-DFA2-46E3-AD23-BB3975E0A4C4}"/>
    <cellStyle name="Input 15 3 4 2 2" xfId="32456" xr:uid="{9FCE3834-EDF4-424C-A5D4-9CBD9BE11A85}"/>
    <cellStyle name="Input 15 3 4 2 3" xfId="22201" xr:uid="{03F03394-AD23-441A-A897-AA79F59F23FF}"/>
    <cellStyle name="Input 15 3 4 3" xfId="28194" xr:uid="{A3E1A9D4-4298-4D81-AF71-11A38EE04D02}"/>
    <cellStyle name="Input 15 3 4 4" xfId="17893" xr:uid="{59E3B340-5159-41F8-A68A-4958CA3A3FAC}"/>
    <cellStyle name="Input 15 3 5" xfId="5981" xr:uid="{7E493E89-89E8-41E0-9122-E4075BB42643}"/>
    <cellStyle name="Input 15 3 5 2" xfId="10750" xr:uid="{2F1F7881-5ED8-4501-8D75-9070132DCF1B}"/>
    <cellStyle name="Input 15 3 5 2 2" xfId="32912" xr:uid="{F2890B74-8C60-4214-B408-87EA096E0A1A}"/>
    <cellStyle name="Input 15 3 5 2 3" xfId="22661" xr:uid="{E12C8A90-A30D-4FD3-A09F-F8FD53314F14}"/>
    <cellStyle name="Input 15 3 5 3" xfId="28721" xr:uid="{DEAA8C3C-3161-4561-AD31-F4EB402A2D6E}"/>
    <cellStyle name="Input 15 3 5 4" xfId="18424" xr:uid="{9FE828DD-2AF6-46AD-8622-B1510C5CAA91}"/>
    <cellStyle name="Input 15 3 6" xfId="6369" xr:uid="{17519A67-0BDA-45C8-9B4E-625491F2D0C5}"/>
    <cellStyle name="Input 15 3 6 2" xfId="11111" xr:uid="{521F6D0F-8232-4C57-86D5-67AE6427C3CF}"/>
    <cellStyle name="Input 15 3 6 2 2" xfId="33243" xr:uid="{0697AA2F-D311-413F-9BCB-E4D158FEF78A}"/>
    <cellStyle name="Input 15 3 6 2 3" xfId="22995" xr:uid="{5163F328-2CB9-4246-A767-44FE2BB463C8}"/>
    <cellStyle name="Input 15 3 6 3" xfId="29070" xr:uid="{427B2CB3-E49F-42A6-B1AE-0A87D21372C4}"/>
    <cellStyle name="Input 15 3 6 4" xfId="18776" xr:uid="{29B26A90-B541-49AA-A4BD-E1BF1DDD7779}"/>
    <cellStyle name="Input 15 3 7" xfId="3983" xr:uid="{CA0DA511-6D86-4961-A710-EE78487226F0}"/>
    <cellStyle name="Input 15 3 7 2" xfId="27048" xr:uid="{2C024691-A8FE-45F4-8316-7ED2415E9DB6}"/>
    <cellStyle name="Input 15 3 7 3" xfId="16715" xr:uid="{917994C3-4278-44F2-A9E3-D3330F3BAB91}"/>
    <cellStyle name="Input 15 3 8" xfId="6979" xr:uid="{1826AFEF-27D9-495F-A33E-B2E2C55443A6}"/>
    <cellStyle name="Input 15 3 8 2" xfId="11611" xr:uid="{4205365A-E9F5-4F42-9EA3-48E001C51C08}"/>
    <cellStyle name="Input 15 3 8 2 2" xfId="33669" xr:uid="{738AEB29-DB57-422D-A511-370D9EA39EC9}"/>
    <cellStyle name="Input 15 3 8 2 3" xfId="23427" xr:uid="{C2BB1A44-A64D-4857-BC6A-8D0BDE4A9CA3}"/>
    <cellStyle name="Input 15 3 8 3" xfId="29602" xr:uid="{217C5846-6D2C-4EC7-B290-1B0247DF79C1}"/>
    <cellStyle name="Input 15 3 8 4" xfId="19314" xr:uid="{2B1D364D-A1DC-40C1-B5FA-EF6A6DB33E3F}"/>
    <cellStyle name="Input 15 3 9" xfId="7369" xr:uid="{8BA9A2AD-76C6-4C23-B911-2886DA191E79}"/>
    <cellStyle name="Input 15 3 9 2" xfId="11996" xr:uid="{DD88A9B3-F271-4A4A-9A12-296252D30FAF}"/>
    <cellStyle name="Input 15 3 9 2 2" xfId="34017" xr:uid="{EFD5D87B-7205-495F-A704-9859DECAE9B2}"/>
    <cellStyle name="Input 15 3 9 2 3" xfId="23777" xr:uid="{2067AEEB-EAEA-42F7-B4FD-E954355D0BE7}"/>
    <cellStyle name="Input 15 3 9 3" xfId="29948" xr:uid="{7D9155D7-F9C4-44AE-A8A3-FE06A3E5DE26}"/>
    <cellStyle name="Input 15 3 9 4" xfId="19665" xr:uid="{3F3527D3-EA54-40FC-B8DB-E206B1C1B169}"/>
    <cellStyle name="Input 15 4" xfId="3007" xr:uid="{94558127-64B7-4FF8-BDEB-A86391752C2E}"/>
    <cellStyle name="Input 15 4 10" xfId="7044" xr:uid="{423B1665-534F-45A6-9FE8-38B0DDEDA69D}"/>
    <cellStyle name="Input 15 4 10 2" xfId="11675" xr:uid="{1E253C38-35D0-494E-87F4-AB34E852BD1F}"/>
    <cellStyle name="Input 15 4 10 2 2" xfId="33728" xr:uid="{A5B3A47D-5623-45A8-8F9B-3C784AB0AAAF}"/>
    <cellStyle name="Input 15 4 10 2 3" xfId="23487" xr:uid="{E945068F-6DC4-49D5-883A-56B3DF92AC0E}"/>
    <cellStyle name="Input 15 4 10 3" xfId="29661" xr:uid="{E83F429B-DD3F-432E-A69B-C9A30F64134D}"/>
    <cellStyle name="Input 15 4 10 4" xfId="19375" xr:uid="{3108BF3D-7CE0-4336-BA96-DDB68BF67905}"/>
    <cellStyle name="Input 15 4 11" xfId="8215" xr:uid="{AD6D2283-6777-4B0A-986E-89A2305F5BDA}"/>
    <cellStyle name="Input 15 4 11 2" xfId="12828" xr:uid="{7451F8B7-D30E-4A87-BFE3-E803AA54B262}"/>
    <cellStyle name="Input 15 4 11 2 2" xfId="34749" xr:uid="{7D926D0A-7807-4D7E-8622-1A65A5DA3B7C}"/>
    <cellStyle name="Input 15 4 11 2 3" xfId="24521" xr:uid="{AA7BC7D1-D170-4780-862C-AA1292D7CC6B}"/>
    <cellStyle name="Input 15 4 11 3" xfId="30759" xr:uid="{57A10F0C-4B37-4B19-B42C-66EFCF77ED47}"/>
    <cellStyle name="Input 15 4 11 4" xfId="20473" xr:uid="{5D875DB5-3EC1-447A-9457-C84EB864E69E}"/>
    <cellStyle name="Input 15 4 12" xfId="26371" xr:uid="{1A2F999A-B87A-43AB-A6E5-9CC16534553E}"/>
    <cellStyle name="Input 15 4 13" xfId="15963" xr:uid="{1DA3F90E-BE51-45CC-AF42-DBB8E1971103}"/>
    <cellStyle name="Input 15 4 2" xfId="3981" xr:uid="{2611B4EA-46EE-4904-91A5-F8B7E772A969}"/>
    <cellStyle name="Input 15 4 2 2" xfId="9080" xr:uid="{4328731A-0AAF-4F99-883E-79A03088E436}"/>
    <cellStyle name="Input 15 4 2 2 2" xfId="31410" xr:uid="{010A3DFB-9740-453C-BACF-642ACC351B9E}"/>
    <cellStyle name="Input 15 4 2 2 3" xfId="21147" xr:uid="{3E627CDF-7B22-4012-BC9E-EC557D3D8397}"/>
    <cellStyle name="Input 15 4 2 3" xfId="27046" xr:uid="{6056C229-7171-43E3-B2D5-809CF11BB3E4}"/>
    <cellStyle name="Input 15 4 2 4" xfId="16713" xr:uid="{C39B55E1-424E-4F3E-9900-1887984669B3}"/>
    <cellStyle name="Input 15 4 3" xfId="4882" xr:uid="{05CA9566-19CE-4B9B-BC04-6783752CA71C}"/>
    <cellStyle name="Input 15 4 3 2" xfId="9813" xr:uid="{1621443D-441B-4DC0-9D95-66E8182854B6}"/>
    <cellStyle name="Input 15 4 3 2 2" xfId="32061" xr:uid="{F76160BA-AB1F-4B50-9ADD-88640732CBC2}"/>
    <cellStyle name="Input 15 4 3 2 3" xfId="21796" xr:uid="{914CC611-4B23-4C1C-9B9F-2AD852FEFBBF}"/>
    <cellStyle name="Input 15 4 3 3" xfId="27780" xr:uid="{D0B0147E-048D-4D40-A628-751551C852F6}"/>
    <cellStyle name="Input 15 4 3 4" xfId="17451" xr:uid="{4509C6CA-C96A-4F7F-91CD-0BBE8F8B74EE}"/>
    <cellStyle name="Input 15 4 4" xfId="5394" xr:uid="{DB894B81-9D42-4716-A486-5ECD7AD771C6}"/>
    <cellStyle name="Input 15 4 4 2" xfId="10248" xr:uid="{820BAC0F-8603-4FBF-8857-A3CE5D177E1E}"/>
    <cellStyle name="Input 15 4 4 2 2" xfId="32483" xr:uid="{158D8716-5A34-4996-B830-27C8E3088292}"/>
    <cellStyle name="Input 15 4 4 2 3" xfId="22229" xr:uid="{663F6633-5819-44C0-A68F-5DFE87BC013A}"/>
    <cellStyle name="Input 15 4 4 3" xfId="28219" xr:uid="{121C3C08-F87E-42A0-A360-3A48932B9E80}"/>
    <cellStyle name="Input 15 4 4 4" xfId="17921" xr:uid="{1CF1CA91-BD37-4BD0-A947-534057DA6C20}"/>
    <cellStyle name="Input 15 4 5" xfId="6019" xr:uid="{2C2E1DE9-A859-4E7B-973E-4E9A925622EB}"/>
    <cellStyle name="Input 15 4 5 2" xfId="10784" xr:uid="{E6B6A875-5B59-49E6-85C0-97805DCE9D1C}"/>
    <cellStyle name="Input 15 4 5 2 2" xfId="32941" xr:uid="{35AD54EF-509D-4781-A087-77AF6455F744}"/>
    <cellStyle name="Input 15 4 5 2 3" xfId="22691" xr:uid="{83E8AE01-EA21-40E8-98FD-9F9A7F7F6F95}"/>
    <cellStyle name="Input 15 4 5 3" xfId="28751" xr:uid="{79A8B284-FA5F-446A-BE17-0F182BCADCD7}"/>
    <cellStyle name="Input 15 4 5 4" xfId="18454" xr:uid="{E5769659-5232-497A-A168-EB1B7B4A6064}"/>
    <cellStyle name="Input 15 4 6" xfId="6401" xr:uid="{09F669CF-6442-4751-AB7D-DAC15C05A19C}"/>
    <cellStyle name="Input 15 4 6 2" xfId="11143" xr:uid="{5F5F6FE0-3A34-4351-8673-2FEEDAAF4BBB}"/>
    <cellStyle name="Input 15 4 6 2 2" xfId="33271" xr:uid="{BDDA4077-AE9A-4CD2-B3A0-57FFB1004930}"/>
    <cellStyle name="Input 15 4 6 2 3" xfId="23024" xr:uid="{9719656A-F030-4030-9B04-11784C3C3827}"/>
    <cellStyle name="Input 15 4 6 3" xfId="29098" xr:uid="{D1C5CD1C-31A9-49D1-A88D-FD21D4870E61}"/>
    <cellStyle name="Input 15 4 6 4" xfId="18805" xr:uid="{FA483FA6-7D5D-4D89-8D42-396BB8F9BE3B}"/>
    <cellStyle name="Input 15 4 7" xfId="5155" xr:uid="{4F6D0CFC-02C7-47D6-9594-F6453A8DC189}"/>
    <cellStyle name="Input 15 4 7 2" xfId="28035" xr:uid="{6EA8CF5B-28F6-491D-8CF9-BE5E272ADDC3}"/>
    <cellStyle name="Input 15 4 7 3" xfId="17708" xr:uid="{CE6A0E13-F07A-4D63-9396-CC7710F6AAE6}"/>
    <cellStyle name="Input 15 4 8" xfId="7009" xr:uid="{BA9B76C2-13D6-40E5-A4ED-ACC7343A673D}"/>
    <cellStyle name="Input 15 4 8 2" xfId="11641" xr:uid="{CFE95BCE-1DE0-481D-97D3-271FC18EC93D}"/>
    <cellStyle name="Input 15 4 8 2 2" xfId="33695" xr:uid="{2A5C4DEB-72A8-4DE5-8A2C-BDBAC23A4D9F}"/>
    <cellStyle name="Input 15 4 8 2 3" xfId="23454" xr:uid="{A2BB0240-9FFC-4D77-AE84-69252CCFF1A9}"/>
    <cellStyle name="Input 15 4 8 3" xfId="29628" xr:uid="{35C87F27-9F7B-47CF-9566-4484DAFD11DD}"/>
    <cellStyle name="Input 15 4 8 4" xfId="19341" xr:uid="{7F1BB9B7-0D9B-4A14-B29D-3A2B4021ECF8}"/>
    <cellStyle name="Input 15 4 9" xfId="7408" xr:uid="{4DF453B8-1DE3-45F4-B609-8EFB48B5B07A}"/>
    <cellStyle name="Input 15 4 9 2" xfId="12035" xr:uid="{245109D9-DEEF-4528-8601-C7E68FAEE7CF}"/>
    <cellStyle name="Input 15 4 9 2 2" xfId="34052" xr:uid="{49E05845-6953-4EC1-B8A3-8B688D1DC3D1}"/>
    <cellStyle name="Input 15 4 9 2 3" xfId="23813" xr:uid="{2F6F8FA3-9837-45EA-A67F-F3273836B87F}"/>
    <cellStyle name="Input 15 4 9 3" xfId="29983" xr:uid="{D007EC63-C774-4291-A54B-E1F394A0F0FE}"/>
    <cellStyle name="Input 15 4 9 4" xfId="19701" xr:uid="{9BE75312-43F7-42E2-9A5A-1D67AF8080F8}"/>
    <cellStyle name="Input 15 5" xfId="3161" xr:uid="{29387E4C-EBB7-4B12-9C6A-D7718DB0488E}"/>
    <cellStyle name="Input 15 5 10" xfId="8379" xr:uid="{9B034921-1659-4CAD-B4B2-F0864A6003D1}"/>
    <cellStyle name="Input 15 5 10 2" xfId="12973" xr:uid="{D9172551-2343-49B9-9D4D-FB6454F6AFD0}"/>
    <cellStyle name="Input 15 5 10 2 2" xfId="34882" xr:uid="{9E521F10-92C8-4CA3-8C43-1B3A80A2C65C}"/>
    <cellStyle name="Input 15 5 10 2 3" xfId="24654" xr:uid="{696002AE-0908-4118-8DB4-28FC86D0D8F1}"/>
    <cellStyle name="Input 15 5 10 3" xfId="30923" xr:uid="{EF76901A-C1E9-48F7-9DCD-2E9F148459E0}"/>
    <cellStyle name="Input 15 5 10 4" xfId="20622" xr:uid="{D65514D0-CEBB-4FC6-9319-3DCAD47721EA}"/>
    <cellStyle name="Input 15 5 11" xfId="26512" xr:uid="{5113FB67-F120-43F2-B640-C4339E45D33A}"/>
    <cellStyle name="Input 15 5 12" xfId="16101" xr:uid="{4FE86809-B8C6-4F6F-A979-81D8AD2E02A3}"/>
    <cellStyle name="Input 15 5 2" xfId="5056" xr:uid="{9C83F049-57D6-4C0B-8F42-5ECD5F13E9E0}"/>
    <cellStyle name="Input 15 5 2 2" xfId="9969" xr:uid="{AC21DC97-38DB-4FFD-9F6C-E56F3CCEF550}"/>
    <cellStyle name="Input 15 5 2 2 2" xfId="32216" xr:uid="{DC1B1104-EE5F-49A6-AC7C-C9E7557E1D25}"/>
    <cellStyle name="Input 15 5 2 2 3" xfId="21951" xr:uid="{2E3EF961-91AE-434D-8A10-CC66E2A1436A}"/>
    <cellStyle name="Input 15 5 2 3" xfId="27940" xr:uid="{13E28572-B421-4B73-8C64-9872404340B4}"/>
    <cellStyle name="Input 15 5 2 4" xfId="17612" xr:uid="{D58A66AF-BB2F-4F65-8BAD-16A63C63A089}"/>
    <cellStyle name="Input 15 5 3" xfId="5562" xr:uid="{23AF0035-A36E-4C68-8B93-DEB55DBAD0BF}"/>
    <cellStyle name="Input 15 5 3 2" xfId="10402" xr:uid="{2D0A482F-56D3-4F09-96E0-733614765C17}"/>
    <cellStyle name="Input 15 5 3 2 2" xfId="32633" xr:uid="{0954A233-A58F-4284-BABA-D7D9D787C6A2}"/>
    <cellStyle name="Input 15 5 3 2 3" xfId="22379" xr:uid="{EA758FAD-1AD6-4B87-8001-C5165BFD499C}"/>
    <cellStyle name="Input 15 5 3 3" xfId="28382" xr:uid="{77C40052-AE06-4BBF-A754-B6B21C477161}"/>
    <cellStyle name="Input 15 5 3 4" xfId="18084" xr:uid="{9B150DCE-9B25-415F-B9F3-78C18D0F0C9E}"/>
    <cellStyle name="Input 15 5 4" xfId="6200" xr:uid="{4000C1E8-D23C-462F-BB99-D271E7A46835}"/>
    <cellStyle name="Input 15 5 4 2" xfId="10949" xr:uid="{1F6A8EB0-E28C-4F0D-9F41-447ED46E2D91}"/>
    <cellStyle name="Input 15 5 4 2 2" xfId="33103" xr:uid="{7152145F-62CE-4BDC-ACDE-FE767081B2E7}"/>
    <cellStyle name="Input 15 5 4 2 3" xfId="22852" xr:uid="{C0E7BBB9-7273-48E0-8702-56D36A1B3F76}"/>
    <cellStyle name="Input 15 5 4 3" xfId="28925" xr:uid="{8E9F4AAD-EFEA-41F1-91B4-A86460A2E6CA}"/>
    <cellStyle name="Input 15 5 4 4" xfId="18627" xr:uid="{BB6B06F0-D264-400B-ABE6-09323DFFEFE5}"/>
    <cellStyle name="Input 15 5 5" xfId="6561" xr:uid="{8DFE3FF0-DDB8-44A6-92C8-A67AC287C837}"/>
    <cellStyle name="Input 15 5 5 2" xfId="11300" xr:uid="{9955BEE7-0B55-47E6-8015-D1484056EECE}"/>
    <cellStyle name="Input 15 5 5 2 2" xfId="33424" xr:uid="{BDB712AC-49BD-4BB7-B55A-9BEE8D73AFA9}"/>
    <cellStyle name="Input 15 5 5 2 3" xfId="23178" xr:uid="{760B813C-3916-44F2-B02E-DCE054CF8ECB}"/>
    <cellStyle name="Input 15 5 5 3" xfId="29254" xr:uid="{AE0B0229-54AF-41B5-83BB-991A7B1115CE}"/>
    <cellStyle name="Input 15 5 5 4" xfId="18962" xr:uid="{8DB7C4C2-B531-45EA-8A83-4FD5006E200B}"/>
    <cellStyle name="Input 15 5 6" xfId="6814" xr:uid="{753D8827-17C3-4BF0-9047-ACC7D63AD333}"/>
    <cellStyle name="Input 15 5 6 2" xfId="29464" xr:uid="{D80FE9E8-91A7-466E-BAC5-57D37E0F79B4}"/>
    <cellStyle name="Input 15 5 6 3" xfId="19173" xr:uid="{D4FA4061-7E05-4070-9ACF-16F13BE84ACB}"/>
    <cellStyle name="Input 15 5 7" xfId="7166" xr:uid="{82AF6331-FDEB-44A0-A20C-EA6D3D219E87}"/>
    <cellStyle name="Input 15 5 7 2" xfId="11796" xr:uid="{80DF9489-0558-4E07-B519-FAC49DB28D58}"/>
    <cellStyle name="Input 15 5 7 2 2" xfId="33847" xr:uid="{56192F35-7D80-4FA8-9C20-B3C718135000}"/>
    <cellStyle name="Input 15 5 7 2 3" xfId="23606" xr:uid="{68A11BAD-9CA1-4EEB-BB45-0EA976D755EA}"/>
    <cellStyle name="Input 15 5 7 3" xfId="29780" xr:uid="{F53BE5AA-EBBE-4B4F-B535-8CBE18F195C0}"/>
    <cellStyle name="Input 15 5 7 4" xfId="19494" xr:uid="{AC3D8491-BF45-4094-850A-F0A3C179A8D2}"/>
    <cellStyle name="Input 15 5 8" xfId="7553" xr:uid="{5F18BF77-B0FB-444B-BFFE-1EC363B01129}"/>
    <cellStyle name="Input 15 5 8 2" xfId="12180" xr:uid="{A199422F-17A9-43F9-B441-AE975B6487B8}"/>
    <cellStyle name="Input 15 5 8 2 2" xfId="34195" xr:uid="{7F82AA3F-CDB4-4775-8149-0D70E94EAF71}"/>
    <cellStyle name="Input 15 5 8 2 3" xfId="23956" xr:uid="{F7D2FC1C-B59C-4ACF-ACEE-7221FE1D0ACD}"/>
    <cellStyle name="Input 15 5 8 3" xfId="30126" xr:uid="{F49B6730-3B32-47C2-9A02-531AEF57E366}"/>
    <cellStyle name="Input 15 5 8 4" xfId="19844" xr:uid="{DE7D8A49-1A5B-4302-A3E7-1C13641ADD6C}"/>
    <cellStyle name="Input 15 5 9" xfId="7760" xr:uid="{8AC53197-811B-471D-8960-3F37079D2D62}"/>
    <cellStyle name="Input 15 5 9 2" xfId="12384" xr:uid="{F75C5688-0106-463D-B8E2-BA68A9C36C8E}"/>
    <cellStyle name="Input 15 5 9 2 2" xfId="34379" xr:uid="{5DACC196-CE9C-45AB-8A4D-43358BFE9F4A}"/>
    <cellStyle name="Input 15 5 9 2 3" xfId="24138" xr:uid="{A06F1ED2-51AE-4D94-A080-B471585D2365}"/>
    <cellStyle name="Input 15 5 9 3" xfId="30310" xr:uid="{0EC16D44-546B-48BD-8BCA-0FD7FE75469D}"/>
    <cellStyle name="Input 15 5 9 4" xfId="20027" xr:uid="{C3EB2936-AF95-4894-898E-FC20605D40B8}"/>
    <cellStyle name="Input 15 6" xfId="3656" xr:uid="{547A75F7-5006-41F7-8B01-20A817B794D0}"/>
    <cellStyle name="Input 15 6 2" xfId="8862" xr:uid="{3BA234D3-BA5E-4AB7-AA7D-EA1A40E3EDD5}"/>
    <cellStyle name="Input 15 6 2 2" xfId="31305" xr:uid="{18F14B8B-60DB-4A21-87CF-ED0DE734D100}"/>
    <cellStyle name="Input 15 6 2 3" xfId="21039" xr:uid="{78C6270B-70F6-46B5-9A11-B88BA5DE31CE}"/>
    <cellStyle name="Input 15 6 3" xfId="26887" xr:uid="{A803B3C9-5DB9-41DB-97C9-3AF1822B84BB}"/>
    <cellStyle name="Input 15 6 4" xfId="16541" xr:uid="{9ACF9423-536F-4AD3-B1B1-54D5789E4A82}"/>
    <cellStyle name="Input 15 7" xfId="3865" xr:uid="{2DF5B071-AB1E-4B67-BA3D-7BA6AC17BDA5}"/>
    <cellStyle name="Input 15 7 2" xfId="9043" xr:uid="{7A71F3D0-10BC-4F04-BD40-ED17D1244EA5}"/>
    <cellStyle name="Input 15 7 2 2" xfId="31383" xr:uid="{85F648C6-06BC-4FB4-A772-29DC4E3B00DF}"/>
    <cellStyle name="Input 15 7 2 3" xfId="21118" xr:uid="{65651FDE-5037-4B5B-B0FB-76989FA81887}"/>
    <cellStyle name="Input 15 7 3" xfId="26972" xr:uid="{1E7A006D-689F-406C-BDCA-F2F34F783D3B}"/>
    <cellStyle name="Input 15 7 4" xfId="16637" xr:uid="{3AFFD5B9-CCE7-43ED-8748-09B8FEC920B9}"/>
    <cellStyle name="Input 15 8" xfId="4285" xr:uid="{1E605EFC-3214-4C26-8B9A-B1618497E975}"/>
    <cellStyle name="Input 15 8 2" xfId="9339" xr:uid="{95D5F7B9-CF31-419E-9431-941F417067B0}"/>
    <cellStyle name="Input 15 8 2 2" xfId="31636" xr:uid="{BBEED7E3-DE60-4426-9467-9D1AB2EDAED1}"/>
    <cellStyle name="Input 15 8 2 3" xfId="21372" xr:uid="{0DF281E7-A719-4F5F-A3F2-AFF9F14CE0E6}"/>
    <cellStyle name="Input 15 8 3" xfId="27316" xr:uid="{3CF32703-DD7D-4D47-A85E-F2629C11ECEE}"/>
    <cellStyle name="Input 15 8 4" xfId="16981" xr:uid="{3D90A078-1D20-43C3-8E03-F001D7B9C6D1}"/>
    <cellStyle name="Input 15 9" xfId="7797" xr:uid="{CDC15B80-8897-42BA-B5C5-800DE9A5FFF0}"/>
    <cellStyle name="Input 15 9 2" xfId="12412" xr:uid="{442F9566-76B4-4F15-B1AE-7CD77EF54A2F}"/>
    <cellStyle name="Input 15 9 2 2" xfId="34401" xr:uid="{FE2857DE-3073-4043-A9AA-6D70F1404B2B}"/>
    <cellStyle name="Input 15 9 2 3" xfId="24159" xr:uid="{281CEE4F-F497-4FBD-8926-F89B1757A809}"/>
    <cellStyle name="Input 15 9 3" xfId="30341" xr:uid="{938EA674-A0EB-48F6-BDD9-C5C2A64D594C}"/>
    <cellStyle name="Input 15 9 4" xfId="20056" xr:uid="{3B183870-C1E2-46EF-A511-21188802B051}"/>
    <cellStyle name="Input 2" xfId="2120" xr:uid="{53EAD0AA-180B-4A41-97A3-6EDF77F26BA3}"/>
    <cellStyle name="Input 2 10" xfId="7798" xr:uid="{551B59A0-D2B9-468B-9F0E-5CA51ED0142C}"/>
    <cellStyle name="Input 2 10 2" xfId="12413" xr:uid="{66508DB8-C194-428D-A382-E269F064A622}"/>
    <cellStyle name="Input 2 10 2 2" xfId="34402" xr:uid="{64DF6FDC-2F56-4B57-868F-4D8FB0853DB1}"/>
    <cellStyle name="Input 2 10 2 3" xfId="24160" xr:uid="{2EA390A6-C18D-4607-9D77-883F9A366A11}"/>
    <cellStyle name="Input 2 10 3" xfId="30342" xr:uid="{48ABFE6C-8FB0-4D16-A259-02C2814C59E4}"/>
    <cellStyle name="Input 2 10 4" xfId="20057" xr:uid="{06853CB1-972E-44D6-AB7D-E332D2D64F71}"/>
    <cellStyle name="Input 2 11" xfId="13606" xr:uid="{2A2618FB-8648-481B-ABCB-0FD3FF8C60B6}"/>
    <cellStyle name="Input 2 12" xfId="25991" xr:uid="{83E31670-81E3-4DAE-904B-6EC431BB39C6}"/>
    <cellStyle name="Input 2 13" xfId="15580" xr:uid="{76278072-FF4F-4066-9B73-C292B5494DBE}"/>
    <cellStyle name="Input 2 2" xfId="2121" xr:uid="{25372245-9179-4EBC-95B1-D9BA9F37B1A2}"/>
    <cellStyle name="Input 2 2 10" xfId="13607" xr:uid="{0CA496C4-536F-4F38-ACF7-AE86BF533C91}"/>
    <cellStyle name="Input 2 2 10 2" xfId="35112" xr:uid="{3BFD8A5B-17C7-4E37-9844-CB09F54EAF60}"/>
    <cellStyle name="Input 2 2 10 3" xfId="36251" xr:uid="{64C55E31-7DB9-459C-85ED-6220CAF937D5}"/>
    <cellStyle name="Input 2 2 10 4" xfId="24818" xr:uid="{2A1F6FA5-4524-4E84-B00E-4066FE9F13CE}"/>
    <cellStyle name="Input 2 2 11" xfId="25992" xr:uid="{E5B5F35E-D7FB-45EA-9205-E8660F605474}"/>
    <cellStyle name="Input 2 2 12" xfId="15581" xr:uid="{6DDBAB95-BE2F-4873-A1AB-33DE2ADA232D}"/>
    <cellStyle name="Input 2 2 2" xfId="2726" xr:uid="{32D45D8B-B159-43A9-8D71-20C137C5622F}"/>
    <cellStyle name="Input 2 2 2 10" xfId="7591" xr:uid="{BB4E05FB-398E-4016-9CBF-036692B13362}"/>
    <cellStyle name="Input 2 2 2 10 2" xfId="12216" xr:uid="{95025CC9-8F7A-44A1-8E2F-CF7B5BCFDCF0}"/>
    <cellStyle name="Input 2 2 2 10 2 2" xfId="34221" xr:uid="{46F18315-4BE5-4AFF-9FA2-481E876DF401}"/>
    <cellStyle name="Input 2 2 2 10 2 3" xfId="23981" xr:uid="{6AFA6039-55D9-41C8-8157-742BF6D4A9F0}"/>
    <cellStyle name="Input 2 2 2 10 3" xfId="30152" xr:uid="{6FE8008B-89DC-417C-97D1-410B83934C32}"/>
    <cellStyle name="Input 2 2 2 10 4" xfId="19870" xr:uid="{7945023E-DD21-462D-8108-E7060C1EF00A}"/>
    <cellStyle name="Input 2 2 2 11" xfId="8003" xr:uid="{C879DE0A-D6B7-466B-AD60-3A4FA35117D3}"/>
    <cellStyle name="Input 2 2 2 11 2" xfId="12616" xr:uid="{25E944E8-273D-474D-BE24-C4F1B6CAAFC2}"/>
    <cellStyle name="Input 2 2 2 11 2 2" xfId="34587" xr:uid="{D5F261DA-35E0-4A0C-94B7-32F5E8B91287}"/>
    <cellStyle name="Input 2 2 2 11 2 3" xfId="24349" xr:uid="{194354EA-3D8E-4A3A-8672-C12EE26AAA27}"/>
    <cellStyle name="Input 2 2 2 11 3" xfId="30547" xr:uid="{C7BC9F2A-1362-4133-BC8C-21527E3AE62D}"/>
    <cellStyle name="Input 2 2 2 11 4" xfId="20261" xr:uid="{0C909A83-A9D2-458A-8E54-652F1022DEC7}"/>
    <cellStyle name="Input 2 2 2 12" xfId="14347" xr:uid="{45CBE238-8B1C-4AAD-BAD5-52AEAE00AF07}"/>
    <cellStyle name="Input 2 2 2 12 2" xfId="35340" xr:uid="{C382186A-92AC-47EA-AE25-C4DD3AA325F3}"/>
    <cellStyle name="Input 2 2 2 12 3" xfId="36327" xr:uid="{A3A466A0-9856-4B1E-BDF5-EC1B22D32298}"/>
    <cellStyle name="Input 2 2 2 12 4" xfId="25006" xr:uid="{2167811C-64CD-4F7B-BA92-6BD0C13AD9D1}"/>
    <cellStyle name="Input 2 2 2 13" xfId="26190" xr:uid="{2B0D18AA-7BD4-434A-BEBE-D0BAD1C5B57E}"/>
    <cellStyle name="Input 2 2 2 14" xfId="15775" xr:uid="{2D9E32F8-4EC4-4AB3-AE7B-13643218075A}"/>
    <cellStyle name="Input 2 2 2 2" xfId="3984" xr:uid="{2B7FB186-3866-4720-B960-9DF5A37DC2CF}"/>
    <cellStyle name="Input 2 2 2 2 2" xfId="9081" xr:uid="{AAED91EE-29BA-4C2A-864B-544C25E19CB6}"/>
    <cellStyle name="Input 2 2 2 2 2 2" xfId="14781" xr:uid="{3E1140D3-7351-44E9-BDDC-BC26F3069D2B}"/>
    <cellStyle name="Input 2 2 2 2 2 2 2" xfId="35652" xr:uid="{CD03F6CC-30FE-4740-85BD-C3851D2C3A7B}"/>
    <cellStyle name="Input 2 2 2 2 2 2 3" xfId="36515" xr:uid="{597B1B56-B7B2-4B8C-A927-48E9F0D50F91}"/>
    <cellStyle name="Input 2 2 2 2 2 2 4" xfId="25283" xr:uid="{C7279F72-8F8C-418E-B7D1-0F3121A5474B}"/>
    <cellStyle name="Input 2 2 2 2 2 3" xfId="31411" xr:uid="{0BEE63DD-CAC0-42F0-ABD3-446AC5490182}"/>
    <cellStyle name="Input 2 2 2 2 2 4" xfId="21148" xr:uid="{6E2D0615-7514-4814-A3C8-C419D3EC26E2}"/>
    <cellStyle name="Input 2 2 2 2 3" xfId="14618" xr:uid="{69BB87F1-39F1-4C5A-BF72-EB49BF8BDCF8}"/>
    <cellStyle name="Input 2 2 2 2 3 2" xfId="35491" xr:uid="{F17BA14A-2FBB-4B5D-A46B-43DAF838089A}"/>
    <cellStyle name="Input 2 2 2 2 3 3" xfId="36369" xr:uid="{B66DC5B0-663F-4BDE-9FD4-73A0E9AB9B35}"/>
    <cellStyle name="Input 2 2 2 2 3 4" xfId="25122" xr:uid="{6A105E3C-8A50-4CE9-9F52-26BF937860E1}"/>
    <cellStyle name="Input 2 2 2 2 4" xfId="27049" xr:uid="{14B81D12-0D04-481A-8F0D-78F0CA51806C}"/>
    <cellStyle name="Input 2 2 2 2 5" xfId="16716" xr:uid="{A42BD1A5-BD09-49DD-B4E4-FFE2AC47798B}"/>
    <cellStyle name="Input 2 2 2 3" xfId="4615" xr:uid="{9B6D1E8B-FC2A-4B12-84F8-69F9510BD002}"/>
    <cellStyle name="Input 2 2 2 3 2" xfId="9617" xr:uid="{643733CE-DCBE-4543-AD4B-AC4B8B1D1115}"/>
    <cellStyle name="Input 2 2 2 3 2 2" xfId="31882" xr:uid="{EA8427F4-F0D3-4BAF-B4C9-6A75202A435B}"/>
    <cellStyle name="Input 2 2 2 3 2 3" xfId="21619" xr:uid="{016A1BCF-B229-4D49-8F6D-A72277056A9A}"/>
    <cellStyle name="Input 2 2 2 3 3" xfId="14743" xr:uid="{AC6F3B7B-1677-44EC-8DB6-DC1F7FF920E6}"/>
    <cellStyle name="Input 2 2 2 3 3 2" xfId="35614" xr:uid="{EBD71511-A1A7-46D4-9EFB-08E849A3E5FE}"/>
    <cellStyle name="Input 2 2 2 3 3 3" xfId="36480" xr:uid="{AE4B31AC-91FC-473F-8527-C8FC868BAF6F}"/>
    <cellStyle name="Input 2 2 2 3 3 4" xfId="25245" xr:uid="{B01CFE88-FC9C-462F-A40F-DFFAF0E3B122}"/>
    <cellStyle name="Input 2 2 2 3 4" xfId="27598" xr:uid="{120798B3-FD3B-4712-97BB-95B1F90338FB}"/>
    <cellStyle name="Input 2 2 2 3 5" xfId="17266" xr:uid="{87C60568-6A49-45C8-94A1-C958B233D2F5}"/>
    <cellStyle name="Input 2 2 2 4" xfId="3260" xr:uid="{5F315288-3F2F-4088-9964-2C04B1508028}"/>
    <cellStyle name="Input 2 2 2 4 2" xfId="8516" xr:uid="{9EB3230D-FA7A-4C60-8E03-15695C8A3434}"/>
    <cellStyle name="Input 2 2 2 4 2 2" xfId="31044" xr:uid="{4C444A9B-453B-41D4-9D36-C1BF0B42E96D}"/>
    <cellStyle name="Input 2 2 2 4 2 3" xfId="20723" xr:uid="{CF5A923B-9E27-4789-94C8-6275D532C5BD}"/>
    <cellStyle name="Input 2 2 2 4 3" xfId="26595" xr:uid="{C0EB42AD-3517-484D-8646-51FD4CC31933}"/>
    <cellStyle name="Input 2 2 2 4 4" xfId="16186" xr:uid="{6EAE283E-BDD7-4FFD-AFCE-3237CE5491FA}"/>
    <cellStyle name="Input 2 2 2 5" xfId="4118" xr:uid="{D7B82BCC-37B8-4A28-848E-883E24E4967F}"/>
    <cellStyle name="Input 2 2 2 5 2" xfId="9194" xr:uid="{BAA50C86-C303-476C-AB1F-51824E3FBE54}"/>
    <cellStyle name="Input 2 2 2 5 2 2" xfId="31503" xr:uid="{52024D98-1638-4B6D-BA99-6AC91BF7F84B}"/>
    <cellStyle name="Input 2 2 2 5 2 3" xfId="21240" xr:uid="{B8F1956B-555A-48E9-A4FD-961530AC3B0D}"/>
    <cellStyle name="Input 2 2 2 5 3" xfId="27162" xr:uid="{3EBAE514-2C62-48A1-B99A-F8EC512617C0}"/>
    <cellStyle name="Input 2 2 2 5 4" xfId="16828" xr:uid="{4286D02B-2F3E-42D9-A221-E45CDD684ECB}"/>
    <cellStyle name="Input 2 2 2 6" xfId="3663" xr:uid="{0318C6E8-C1EA-4B4F-92D6-E86E90AB23E0}"/>
    <cellStyle name="Input 2 2 2 6 2" xfId="8869" xr:uid="{D9BD9AED-870B-4F41-9BD7-A91DDBA9765E}"/>
    <cellStyle name="Input 2 2 2 6 2 2" xfId="31312" xr:uid="{A8DD2476-BADD-4BD6-B86F-271F6EAE3A09}"/>
    <cellStyle name="Input 2 2 2 6 2 3" xfId="21046" xr:uid="{4E8B5718-A0D1-470C-BC66-1B2FA003D509}"/>
    <cellStyle name="Input 2 2 2 6 3" xfId="26894" xr:uid="{AAAC424C-EE9F-4F0D-8588-F7BCBCB0A4E5}"/>
    <cellStyle name="Input 2 2 2 6 4" xfId="16548" xr:uid="{60FDD84A-7343-487F-BFD7-EFDB2233CD89}"/>
    <cellStyle name="Input 2 2 2 7" xfId="6687" xr:uid="{8C45BCCD-44A1-4C35-B7D8-4D792A266F4C}"/>
    <cellStyle name="Input 2 2 2 7 2" xfId="29348" xr:uid="{287C3A49-ABBD-438C-B5F0-4BC74900B897}"/>
    <cellStyle name="Input 2 2 2 7 3" xfId="19057" xr:uid="{1D34486B-F6E7-4602-B4CD-EEB3B6B58ACB}"/>
    <cellStyle name="Input 2 2 2 8" xfId="4433" xr:uid="{DC389CB6-1B14-4750-AD57-6F32BF534669}"/>
    <cellStyle name="Input 2 2 2 8 2" xfId="9475" xr:uid="{1B9A847A-FF11-40D0-B199-4C9749E67C9A}"/>
    <cellStyle name="Input 2 2 2 8 2 2" xfId="31755" xr:uid="{7E1DE53D-2662-4F1C-9729-6F9C43740BAA}"/>
    <cellStyle name="Input 2 2 2 8 2 3" xfId="21490" xr:uid="{27C4CFAD-84AA-41D0-BDFD-DEC98C3D59CF}"/>
    <cellStyle name="Input 2 2 2 8 3" xfId="27446" xr:uid="{A32CD01E-CD04-4949-8435-80F8613ADD33}"/>
    <cellStyle name="Input 2 2 2 8 4" xfId="17110" xr:uid="{81C86909-CA9C-4DAE-9927-13F48997B1B1}"/>
    <cellStyle name="Input 2 2 2 9" xfId="7034" xr:uid="{0DD42372-C8F0-4A0E-A3C2-94A2F2B865CD}"/>
    <cellStyle name="Input 2 2 2 9 2" xfId="11665" xr:uid="{79AD18D0-87C2-490E-9174-6B57340B4B0D}"/>
    <cellStyle name="Input 2 2 2 9 2 2" xfId="33719" xr:uid="{26A3BC8B-832B-4EC2-8999-B70667D1B2EC}"/>
    <cellStyle name="Input 2 2 2 9 2 3" xfId="23478" xr:uid="{9B27EDBB-5141-4F13-AADB-EDFC8DA16953}"/>
    <cellStyle name="Input 2 2 2 9 3" xfId="29652" xr:uid="{01B75979-9D32-475F-A651-DC52019276DD}"/>
    <cellStyle name="Input 2 2 2 9 4" xfId="19366" xr:uid="{A5672E75-F8CF-4CB1-8F49-107705A7392E}"/>
    <cellStyle name="Input 2 2 3" xfId="2785" xr:uid="{1368137C-A95E-453C-B9C2-6105EB66D4E2}"/>
    <cellStyle name="Input 2 2 3 10" xfId="7565" xr:uid="{0BD330DC-22A9-497C-B3D6-A462C0B3EC34}"/>
    <cellStyle name="Input 2 2 3 10 2" xfId="12192" xr:uid="{C4F7A339-2F32-4F6D-8835-5ED613DD2979}"/>
    <cellStyle name="Input 2 2 3 10 2 2" xfId="34207" xr:uid="{781C55F6-6FE6-47C3-AF9E-9C707D5D573B}"/>
    <cellStyle name="Input 2 2 3 10 2 3" xfId="23968" xr:uid="{3CAA097D-ECD2-4A99-AC43-827255A5DAAC}"/>
    <cellStyle name="Input 2 2 3 10 3" xfId="30138" xr:uid="{27A17446-A060-46CF-A2CF-6F900D1451C6}"/>
    <cellStyle name="Input 2 2 3 10 4" xfId="19856" xr:uid="{B11E9AB4-F04C-49DF-9CD0-8299FC183293}"/>
    <cellStyle name="Input 2 2 3 11" xfId="8050" xr:uid="{FB4EE730-190C-44AD-BE00-1521BE3409A2}"/>
    <cellStyle name="Input 2 2 3 11 2" xfId="12663" xr:uid="{B808010C-A6AF-4AB1-8D86-07AABB4D2DD3}"/>
    <cellStyle name="Input 2 2 3 11 2 2" xfId="34621" xr:uid="{9BE74627-2081-4A5C-ACB1-CE1FC0ED32AE}"/>
    <cellStyle name="Input 2 2 3 11 2 3" xfId="24385" xr:uid="{BCE4597F-EDD2-47FC-8CC5-5255908D7F0C}"/>
    <cellStyle name="Input 2 2 3 11 3" xfId="30594" xr:uid="{D56E876C-2BE3-46AE-AFEA-6B3EC3AAA368}"/>
    <cellStyle name="Input 2 2 3 11 4" xfId="20308" xr:uid="{50685EC8-9B07-4AB5-8F4B-88FA23C62497}"/>
    <cellStyle name="Input 2 2 3 12" xfId="14346" xr:uid="{6E71A287-082D-47F7-AE55-78752BF56509}"/>
    <cellStyle name="Input 2 2 3 12 2" xfId="35339" xr:uid="{D68A0693-9E84-493C-86BC-A2F46D57CC52}"/>
    <cellStyle name="Input 2 2 3 12 3" xfId="36326" xr:uid="{8509E431-BC84-4970-AFD0-41DC924F60AA}"/>
    <cellStyle name="Input 2 2 3 12 4" xfId="25005" xr:uid="{0529AB18-6B91-4EEC-8845-C37575157CC7}"/>
    <cellStyle name="Input 2 2 3 13" xfId="26228" xr:uid="{FC960F03-AB7B-4EB0-9FD9-07251519D7A4}"/>
    <cellStyle name="Input 2 2 3 14" xfId="15814" xr:uid="{E9E0B0D0-E73E-4E52-AC93-ECAEB8DD0D47}"/>
    <cellStyle name="Input 2 2 3 2" xfId="3985" xr:uid="{8C8F276A-AC1E-4BD0-860A-9417CE054591}"/>
    <cellStyle name="Input 2 2 3 2 2" xfId="9082" xr:uid="{FE142393-1654-4910-B31A-FC3F2BDE43BE}"/>
    <cellStyle name="Input 2 2 3 2 2 2" xfId="31412" xr:uid="{76EBC8D4-F6C3-4EB4-A567-82F8683FFF03}"/>
    <cellStyle name="Input 2 2 3 2 2 3" xfId="21149" xr:uid="{A2CCC708-9E75-42CF-8372-E28697D8F5BB}"/>
    <cellStyle name="Input 2 2 3 2 3" xfId="14742" xr:uid="{4DD59487-B336-4126-842F-6531CD76681C}"/>
    <cellStyle name="Input 2 2 3 2 3 2" xfId="35613" xr:uid="{E65B19BF-9A0E-4368-8022-0845A7828543}"/>
    <cellStyle name="Input 2 2 3 2 3 3" xfId="36479" xr:uid="{ED7DE950-6A77-40C4-8ADE-9D9C46B6821A}"/>
    <cellStyle name="Input 2 2 3 2 3 4" xfId="25244" xr:uid="{CBEE58C6-571D-4CEB-AED4-21FFE3514900}"/>
    <cellStyle name="Input 2 2 3 2 4" xfId="27050" xr:uid="{C7EDEF70-32EA-4A24-AB87-B57B9C309D17}"/>
    <cellStyle name="Input 2 2 3 2 5" xfId="16717" xr:uid="{F0341A40-6E87-4DA4-87C6-E731B8754071}"/>
    <cellStyle name="Input 2 2 3 3" xfId="4672" xr:uid="{5EAB1B66-CA3E-44AE-9837-50BCA62A8BCC}"/>
    <cellStyle name="Input 2 2 3 3 2" xfId="9659" xr:uid="{B9A002B3-555D-40B5-A630-E47E402B6D90}"/>
    <cellStyle name="Input 2 2 3 3 2 2" xfId="31919" xr:uid="{B2E426DC-C2D6-426E-91FA-450D040C0991}"/>
    <cellStyle name="Input 2 2 3 3 2 3" xfId="21655" xr:uid="{106D4431-B050-453C-84CB-AB8998DFC379}"/>
    <cellStyle name="Input 2 2 3 3 3" xfId="27636" xr:uid="{E780D2E0-E833-45D7-9249-B5A4DE671D8D}"/>
    <cellStyle name="Input 2 2 3 3 4" xfId="17303" xr:uid="{61693C41-91BC-4AEC-BAC9-C721E97A9D47}"/>
    <cellStyle name="Input 2 2 3 4" xfId="5216" xr:uid="{EA84C0D8-6FB8-4226-BF25-C474187E7029}"/>
    <cellStyle name="Input 2 2 3 4 2" xfId="10096" xr:uid="{9EF83B6F-57B4-4639-9BBC-8BB1B7834B44}"/>
    <cellStyle name="Input 2 2 3 4 2 2" xfId="32340" xr:uid="{7921FAF4-19FD-42E9-A7EA-EC6B54FE6F47}"/>
    <cellStyle name="Input 2 2 3 4 2 3" xfId="22078" xr:uid="{D1C0D1E8-FFF6-44AA-9A48-8E08263DF073}"/>
    <cellStyle name="Input 2 2 3 4 3" xfId="28084" xr:uid="{F7AD9311-1161-4B2E-9FF5-6256F8F1DC3C}"/>
    <cellStyle name="Input 2 2 3 4 4" xfId="17765" xr:uid="{A7A97BAD-2769-4D34-850B-DC7085A7BCAF}"/>
    <cellStyle name="Input 2 2 3 5" xfId="5756" xr:uid="{30A8708D-33BE-45E0-A52C-1D6F3B98FE1E}"/>
    <cellStyle name="Input 2 2 3 5 2" xfId="10560" xr:uid="{326106DB-58E8-49C9-8178-FC209C89BE1A}"/>
    <cellStyle name="Input 2 2 3 5 2 2" xfId="32750" xr:uid="{3BE00FE9-54D4-4616-93D4-C919FC587420}"/>
    <cellStyle name="Input 2 2 3 5 2 3" xfId="22496" xr:uid="{34B61E89-8F85-4C42-A564-EE049ADC2B63}"/>
    <cellStyle name="Input 2 2 3 5 3" xfId="28532" xr:uid="{BAF3D7B2-8195-433C-B729-F86CA3002804}"/>
    <cellStyle name="Input 2 2 3 5 4" xfId="18235" xr:uid="{E7D54C92-666F-4939-9BE0-2E94A72E8903}"/>
    <cellStyle name="Input 2 2 3 6" xfId="4172" xr:uid="{9B5A5B78-C48E-45E3-BFDA-753CFA555A13}"/>
    <cellStyle name="Input 2 2 3 6 2" xfId="9241" xr:uid="{D3E364C2-1ADF-40D4-A414-62D7C1BC85D7}"/>
    <cellStyle name="Input 2 2 3 6 2 2" xfId="31549" xr:uid="{147B7B1C-5C69-4E34-A14D-782653A24482}"/>
    <cellStyle name="Input 2 2 3 6 2 3" xfId="21286" xr:uid="{4E210BD0-B98F-4329-965A-826FFE6381CC}"/>
    <cellStyle name="Input 2 2 3 6 3" xfId="27215" xr:uid="{B7B10DA5-47D3-47AD-8C9F-116636A8A9C2}"/>
    <cellStyle name="Input 2 2 3 6 4" xfId="16881" xr:uid="{83EB1E4A-7004-4E59-B000-314BBCDD884D}"/>
    <cellStyle name="Input 2 2 3 7" xfId="5787" xr:uid="{32911C84-1E7E-4EA4-A518-3EFCCDDFBBE7}"/>
    <cellStyle name="Input 2 2 3 7 2" xfId="28553" xr:uid="{7550D23B-F34E-4318-BACB-845D03C10403}"/>
    <cellStyle name="Input 2 2 3 7 3" xfId="18256" xr:uid="{71E40CAC-CE66-407F-9EEC-E523E8E51C16}"/>
    <cellStyle name="Input 2 2 3 8" xfId="6827" xr:uid="{1C2B602B-7A2C-4EDE-A289-A1BAF0F4387A}"/>
    <cellStyle name="Input 2 2 3 8 2" xfId="11468" xr:uid="{BEB91EFF-C4B9-44B0-9F38-C7A14E8DB77B}"/>
    <cellStyle name="Input 2 2 3 8 2 2" xfId="33553" xr:uid="{440C6E44-5122-4DEC-98E8-2AF20412DF9D}"/>
    <cellStyle name="Input 2 2 3 8 2 3" xfId="23308" xr:uid="{C10CF455-7F4B-4D7E-BD54-036A81386294}"/>
    <cellStyle name="Input 2 2 3 8 3" xfId="29477" xr:uid="{66D5E6E8-3528-4E69-AF1E-027C0F81342A}"/>
    <cellStyle name="Input 2 2 3 8 4" xfId="19186" xr:uid="{A7950666-B6B1-46CD-B1C5-3377F505878F}"/>
    <cellStyle name="Input 2 2 3 9" xfId="7207" xr:uid="{C15D35AB-BD1A-4F58-A35B-729DCEF6FAEE}"/>
    <cellStyle name="Input 2 2 3 9 2" xfId="11834" xr:uid="{DCD44CDF-05EE-498E-83F0-8F08030A8680}"/>
    <cellStyle name="Input 2 2 3 9 2 2" xfId="33881" xr:uid="{FB343476-5526-4EC0-A7C7-4294ECAFCE14}"/>
    <cellStyle name="Input 2 2 3 9 2 3" xfId="23639" xr:uid="{B186D484-2CEB-4635-A107-275AB948AACA}"/>
    <cellStyle name="Input 2 2 3 9 3" xfId="29813" xr:uid="{7A9D12FF-EA57-4CDD-9179-D12BE8DD8403}"/>
    <cellStyle name="Input 2 2 3 9 4" xfId="19527" xr:uid="{F1A2FD09-1E9D-4432-97A5-70F011F21145}"/>
    <cellStyle name="Input 2 2 4" xfId="2889" xr:uid="{4ECCD4FD-FAA6-4D8E-9744-DF7DE1206AEC}"/>
    <cellStyle name="Input 2 2 4 10" xfId="7635" xr:uid="{CA2F8169-2D1A-4339-89BC-AF18FA83E128}"/>
    <cellStyle name="Input 2 2 4 10 2" xfId="12259" xr:uid="{E0139AB6-A7F2-4C52-98A4-A915AFBEBCC2}"/>
    <cellStyle name="Input 2 2 4 10 2 2" xfId="34256" xr:uid="{92E826D7-7F15-498D-9D56-653A22E5702E}"/>
    <cellStyle name="Input 2 2 4 10 2 3" xfId="24015" xr:uid="{8CBACF01-EB41-43A6-B85D-93530EF51D8E}"/>
    <cellStyle name="Input 2 2 4 10 3" xfId="30187" xr:uid="{D9A11C26-C38A-4AE3-9F0C-FAF953436109}"/>
    <cellStyle name="Input 2 2 4 10 4" xfId="19904" xr:uid="{68A352B6-7F93-47E3-AD12-EA05CCEAEFAA}"/>
    <cellStyle name="Input 2 2 4 11" xfId="8130" xr:uid="{C97D5F5E-D9BF-4C42-9CEE-7DD67A0C549C}"/>
    <cellStyle name="Input 2 2 4 11 2" xfId="12743" xr:uid="{411F8668-1A8C-4D99-BCD3-99E8A7B49B00}"/>
    <cellStyle name="Input 2 2 4 11 2 2" xfId="34678" xr:uid="{D600A6E2-C34A-4A13-BD61-B3AF42DDB3F7}"/>
    <cellStyle name="Input 2 2 4 11 2 3" xfId="24447" xr:uid="{4940E8F4-59EC-4434-BE6B-890117941276}"/>
    <cellStyle name="Input 2 2 4 11 3" xfId="30674" xr:uid="{86372046-2A00-45BB-AF26-988C1F0DB130}"/>
    <cellStyle name="Input 2 2 4 11 4" xfId="20388" xr:uid="{85BB5C8C-C2A4-4484-84D4-29995C580EB6}"/>
    <cellStyle name="Input 2 2 4 12" xfId="14619" xr:uid="{E575F4D0-17AF-4CD1-8F4A-EAC6AD9A01DE}"/>
    <cellStyle name="Input 2 2 4 12 2" xfId="35492" xr:uid="{8740A035-EE17-4CC0-B64B-F4D90F50617D}"/>
    <cellStyle name="Input 2 2 4 12 3" xfId="36370" xr:uid="{72499443-4436-4844-8B95-180E2C42EA1C}"/>
    <cellStyle name="Input 2 2 4 12 4" xfId="25123" xr:uid="{A42D2784-AA2D-424D-BCA2-1CFCA41843A1}"/>
    <cellStyle name="Input 2 2 4 13" xfId="26294" xr:uid="{0A423CB6-8385-4D80-9828-0B110C690B96}"/>
    <cellStyle name="Input 2 2 4 14" xfId="15882" xr:uid="{8E84D195-5B76-44A9-8033-458C073A495A}"/>
    <cellStyle name="Input 2 2 4 2" xfId="3986" xr:uid="{2CCEBE7E-E576-409B-A643-D6838D05A3AF}"/>
    <cellStyle name="Input 2 2 4 2 2" xfId="9083" xr:uid="{E42B5D03-BB73-4A63-952B-6F89CA7FFB07}"/>
    <cellStyle name="Input 2 2 4 2 2 2" xfId="31413" xr:uid="{DA801390-8018-47D7-B822-29E21D0F86A8}"/>
    <cellStyle name="Input 2 2 4 2 2 3" xfId="21150" xr:uid="{49DAFF9A-6C27-4F7B-851A-72D28691E1F5}"/>
    <cellStyle name="Input 2 2 4 2 3" xfId="14782" xr:uid="{8E65330A-7E13-4845-8F93-DD8B05188486}"/>
    <cellStyle name="Input 2 2 4 2 3 2" xfId="35653" xr:uid="{AA580526-FA4C-4E8B-9799-FB9C35A78CB4}"/>
    <cellStyle name="Input 2 2 4 2 3 3" xfId="36516" xr:uid="{B1193031-2C9A-4F02-A71C-B13D72A89C6F}"/>
    <cellStyle name="Input 2 2 4 2 3 4" xfId="25284" xr:uid="{1003B665-7BE4-403F-8713-49C367A1A59C}"/>
    <cellStyle name="Input 2 2 4 2 4" xfId="27051" xr:uid="{AD74E280-0C56-4A11-B419-07486D729233}"/>
    <cellStyle name="Input 2 2 4 2 5" xfId="16718" xr:uid="{68C05EEF-1281-4B1E-96F9-D6A607D6D7AA}"/>
    <cellStyle name="Input 2 2 4 3" xfId="4769" xr:uid="{6DF1FFE3-7221-4264-837F-987A36D328F7}"/>
    <cellStyle name="Input 2 2 4 3 2" xfId="9726" xr:uid="{BC757F03-AD65-478C-9969-3E1A98399F1B}"/>
    <cellStyle name="Input 2 2 4 3 2 2" xfId="31982" xr:uid="{625E66EB-BA53-43C6-B3E3-D82EC87E43F1}"/>
    <cellStyle name="Input 2 2 4 3 2 3" xfId="21718" xr:uid="{F47FD357-B04B-4D44-9F84-17C3EF1ADFB9}"/>
    <cellStyle name="Input 2 2 4 3 3" xfId="27700" xr:uid="{9C9A7325-D3ED-4E3F-ADBF-E9594297AA72}"/>
    <cellStyle name="Input 2 2 4 3 4" xfId="17371" xr:uid="{9DD7DD95-973F-4018-B122-D29E8F1B1F39}"/>
    <cellStyle name="Input 2 2 4 4" xfId="5298" xr:uid="{7D1D2E53-2A23-4C11-B640-250E97EF71B9}"/>
    <cellStyle name="Input 2 2 4 4 2" xfId="10162" xr:uid="{C90C6580-5E6B-4585-A18A-C28822AD5379}"/>
    <cellStyle name="Input 2 2 4 4 2 2" xfId="32401" xr:uid="{42E5DBAD-2ECE-4D2F-9E65-FCE5C44E1629}"/>
    <cellStyle name="Input 2 2 4 4 2 3" xfId="22143" xr:uid="{620AB13E-8E27-45E9-9584-BF04DD4F0FBA}"/>
    <cellStyle name="Input 2 2 4 4 3" xfId="28142" xr:uid="{12EDE2E0-D76D-4BB0-852B-85316A2615C0}"/>
    <cellStyle name="Input 2 2 4 4 4" xfId="17838" xr:uid="{CD73CE61-257F-40C0-A5E9-F044E67D0E79}"/>
    <cellStyle name="Input 2 2 4 5" xfId="5906" xr:uid="{ED5E8F28-B00D-40F8-8DC2-02F40AEB08F9}"/>
    <cellStyle name="Input 2 2 4 5 2" xfId="10681" xr:uid="{87D2F654-D759-41E6-8395-8A3590C42AB0}"/>
    <cellStyle name="Input 2 2 4 5 2 2" xfId="32848" xr:uid="{C292BF88-F235-4D52-8E0A-881C3AED514C}"/>
    <cellStyle name="Input 2 2 4 5 2 3" xfId="22596" xr:uid="{BAB26BEF-4538-4F19-95DB-D3AEA5F95615}"/>
    <cellStyle name="Input 2 2 4 5 3" xfId="28656" xr:uid="{5CB254EA-10A8-479A-B49A-7EC3A607AABA}"/>
    <cellStyle name="Input 2 2 4 5 4" xfId="18360" xr:uid="{14935BC0-CD54-44A6-8B94-77FB8A7A634C}"/>
    <cellStyle name="Input 2 2 4 6" xfId="6300" xr:uid="{3172A1E2-8791-4549-92B4-D71BDC670255}"/>
    <cellStyle name="Input 2 2 4 6 2" xfId="11043" xr:uid="{DD746538-0C8A-47FB-BE0E-0C4B456F3063}"/>
    <cellStyle name="Input 2 2 4 6 2 2" xfId="33181" xr:uid="{B893F12C-1DFB-433C-B697-091A9B9ED2A9}"/>
    <cellStyle name="Input 2 2 4 6 2 3" xfId="22931" xr:uid="{F49B6E1C-8AE0-4686-A134-B37DDF83438B}"/>
    <cellStyle name="Input 2 2 4 6 3" xfId="29007" xr:uid="{82C84AD4-1AFE-4778-9FCE-4E7BE67608B9}"/>
    <cellStyle name="Input 2 2 4 6 4" xfId="18711" xr:uid="{4B495934-A536-459A-8658-53A1D8710BC6}"/>
    <cellStyle name="Input 2 2 4 7" xfId="4201" xr:uid="{56239FFF-45BF-4E0F-B0B5-6DE1BC08151A}"/>
    <cellStyle name="Input 2 2 4 7 2" xfId="27243" xr:uid="{4C38B385-C01D-4CBD-BB6B-E98D24B5AEFA}"/>
    <cellStyle name="Input 2 2 4 7 3" xfId="16908" xr:uid="{16BBCB4D-0EAD-4C7E-B3BB-DD8A0E0358F8}"/>
    <cellStyle name="Input 2 2 4 8" xfId="6914" xr:uid="{F0F56B71-587D-4A79-9DE7-F4A5FC2BBA60}"/>
    <cellStyle name="Input 2 2 4 8 2" xfId="11547" xr:uid="{EBF0DC53-6570-465D-8285-F1B814362F9D}"/>
    <cellStyle name="Input 2 2 4 8 2 2" xfId="33613" xr:uid="{B65A60DA-8F89-40A8-B449-4AA40F30AFE0}"/>
    <cellStyle name="Input 2 2 4 8 2 3" xfId="23369" xr:uid="{F8E4073B-856D-48B1-9099-3D2F33E767BB}"/>
    <cellStyle name="Input 2 2 4 8 3" xfId="29545" xr:uid="{BD9C3575-C183-4EEA-B2D2-F6061778EC37}"/>
    <cellStyle name="Input 2 2 4 8 4" xfId="19255" xr:uid="{771506BF-E920-4B85-B2E9-6D000CEF5AEB}"/>
    <cellStyle name="Input 2 2 4 9" xfId="7299" xr:uid="{7E96478E-2BE1-464C-B849-6D2911BAAB3B}"/>
    <cellStyle name="Input 2 2 4 9 2" xfId="11926" xr:uid="{4CAC07C5-9FD0-46E7-944E-5C76CDBDA045}"/>
    <cellStyle name="Input 2 2 4 9 2 2" xfId="33953" xr:uid="{C8984F4E-5EA7-43BC-980E-BDAB3B6E3A9C}"/>
    <cellStyle name="Input 2 2 4 9 2 3" xfId="23711" xr:uid="{EFF4037A-2D8A-4C11-B687-CADCE9E2772E}"/>
    <cellStyle name="Input 2 2 4 9 3" xfId="29884" xr:uid="{459A791E-D8EF-4EF7-8480-80ACB123A108}"/>
    <cellStyle name="Input 2 2 4 9 4" xfId="19599" xr:uid="{11771E60-EC21-41AF-BCDA-809AFA797ED6}"/>
    <cellStyle name="Input 2 2 5" xfId="3076" xr:uid="{9BA563F5-2938-4969-9D8E-C683F9E22619}"/>
    <cellStyle name="Input 2 2 5 10" xfId="8294" xr:uid="{1ECF555E-8A59-485D-9AB4-C6DED0B6D80B}"/>
    <cellStyle name="Input 2 2 5 10 2" xfId="12891" xr:uid="{A64FE9C7-265D-4431-A957-1F9687A0DACD}"/>
    <cellStyle name="Input 2 2 5 10 2 2" xfId="34806" xr:uid="{2E948AED-8C30-46D4-AE5F-9E0B507BB0D6}"/>
    <cellStyle name="Input 2 2 5 10 2 3" xfId="24578" xr:uid="{E9BC1802-C154-4477-AFBD-C2BA9577CE02}"/>
    <cellStyle name="Input 2 2 5 10 3" xfId="30838" xr:uid="{100A21A7-7F2F-49BB-9AEA-52D729CABD40}"/>
    <cellStyle name="Input 2 2 5 10 4" xfId="20537" xr:uid="{E38D13E0-21F5-45E0-AE07-9F5ECF4469D0}"/>
    <cellStyle name="Input 2 2 5 11" xfId="14673" xr:uid="{A8701E88-144B-4C11-A434-419197BDFFBA}"/>
    <cellStyle name="Input 2 2 5 11 2" xfId="35544" xr:uid="{5030C1CE-4914-4E30-B533-D5F92F9129EE}"/>
    <cellStyle name="Input 2 2 5 11 3" xfId="36420" xr:uid="{F46CC7BA-A933-4966-9F3A-A28BEAC2BF5F}"/>
    <cellStyle name="Input 2 2 5 11 4" xfId="25175" xr:uid="{68429808-FB8C-479B-9D5D-96B38AE11110}"/>
    <cellStyle name="Input 2 2 5 12" xfId="26433" xr:uid="{445F81D8-BE6E-429B-8E8E-95FB784BC0E0}"/>
    <cellStyle name="Input 2 2 5 13" xfId="16022" xr:uid="{4B78C8D6-8F61-4813-B3C8-F785A23BA29D}"/>
    <cellStyle name="Input 2 2 5 2" xfId="4972" xr:uid="{E9178FFC-30AD-46D1-A345-E5C1A5166146}"/>
    <cellStyle name="Input 2 2 5 2 2" xfId="9891" xr:uid="{AC88EB2D-3C58-49F3-8D75-2770043E7B27}"/>
    <cellStyle name="Input 2 2 5 2 2 2" xfId="32138" xr:uid="{C13F85BE-F960-4951-B6C9-EA2BD287617B}"/>
    <cellStyle name="Input 2 2 5 2 2 3" xfId="21873" xr:uid="{9115EF70-27F5-4F69-901C-BB9DB3419CEA}"/>
    <cellStyle name="Input 2 2 5 2 3" xfId="27862" xr:uid="{8FA3C783-9761-4B1A-AE92-5166D846ABD4}"/>
    <cellStyle name="Input 2 2 5 2 4" xfId="17534" xr:uid="{0B4DD8B1-14EA-4303-9FB0-65241EC1C8C4}"/>
    <cellStyle name="Input 2 2 5 3" xfId="5481" xr:uid="{D8D1D5FF-61CB-4438-85AC-CC7879F83AA4}"/>
    <cellStyle name="Input 2 2 5 3 2" xfId="10323" xr:uid="{3EC3EA56-E9EA-4912-9CAF-DD1B444D2C7F}"/>
    <cellStyle name="Input 2 2 5 3 2 2" xfId="32555" xr:uid="{BDC2A352-6360-403D-A7DD-16638B881DDE}"/>
    <cellStyle name="Input 2 2 5 3 2 3" xfId="22301" xr:uid="{8732470D-D96F-40C2-BFB1-53D4E22CFDEB}"/>
    <cellStyle name="Input 2 2 5 3 3" xfId="28302" xr:uid="{08AEDBC5-3380-49A5-A7E4-B9DA4AAB96D4}"/>
    <cellStyle name="Input 2 2 5 3 4" xfId="18004" xr:uid="{DCBD400E-E732-47B0-A073-3A8BC743DE40}"/>
    <cellStyle name="Input 2 2 5 4" xfId="6117" xr:uid="{179F94B8-0016-463D-845A-A478CA0E17E9}"/>
    <cellStyle name="Input 2 2 5 4 2" xfId="10869" xr:uid="{9362DB72-8E8A-4327-BC68-18A015343544}"/>
    <cellStyle name="Input 2 2 5 4 2 2" xfId="33023" xr:uid="{AACB4BA2-944D-4218-8C6C-67F8FCC7ECAD}"/>
    <cellStyle name="Input 2 2 5 4 2 3" xfId="22773" xr:uid="{61B1AA98-7D4E-4771-B5AB-BCB7AE0ABD21}"/>
    <cellStyle name="Input 2 2 5 4 3" xfId="28843" xr:uid="{330DA4A2-32EF-4D5D-8107-3C49E305F457}"/>
    <cellStyle name="Input 2 2 5 4 4" xfId="18546" xr:uid="{13306EC6-1351-4CC1-AB65-B487164EF250}"/>
    <cellStyle name="Input 2 2 5 5" xfId="6479" xr:uid="{F39DF78F-BCF3-45CF-9D6D-CD3C7560F449}"/>
    <cellStyle name="Input 2 2 5 5 2" xfId="11218" xr:uid="{089A29CD-E04E-48A0-A0FF-D26096F83C81}"/>
    <cellStyle name="Input 2 2 5 5 2 2" xfId="33342" xr:uid="{08D65122-C027-4924-9782-A90F5FFEED61}"/>
    <cellStyle name="Input 2 2 5 5 2 3" xfId="23096" xr:uid="{900F1FDF-CC83-4ECD-B2DC-DEACCA687BC2}"/>
    <cellStyle name="Input 2 2 5 5 3" xfId="29172" xr:uid="{675D07CB-4BAB-4117-9598-9DEA263CAC69}"/>
    <cellStyle name="Input 2 2 5 5 4" xfId="18880" xr:uid="{65228F5C-0B65-4AE0-8C5F-A6C964554C04}"/>
    <cellStyle name="Input 2 2 5 6" xfId="4492" xr:uid="{8BAE8CC1-4819-4ED9-9523-40FB676320FE}"/>
    <cellStyle name="Input 2 2 5 6 2" xfId="27495" xr:uid="{F3162683-AB78-4907-8E8F-78D9CFE081F5}"/>
    <cellStyle name="Input 2 2 5 6 3" xfId="17160" xr:uid="{60C18907-D862-4FB4-AB25-611997BB2FCF}"/>
    <cellStyle name="Input 2 2 5 7" xfId="7088" xr:uid="{A22C8B79-EE34-4DE9-BB07-E119CE02A59A}"/>
    <cellStyle name="Input 2 2 5 7 2" xfId="11718" xr:uid="{851CDAA1-45C5-4A41-A488-E14F5C4334BA}"/>
    <cellStyle name="Input 2 2 5 7 2 2" xfId="33769" xr:uid="{9722B283-25AD-4F40-9C89-7F5445BFD827}"/>
    <cellStyle name="Input 2 2 5 7 2 3" xfId="23528" xr:uid="{939E11C6-1512-409A-93DA-58CEC0A23FB9}"/>
    <cellStyle name="Input 2 2 5 7 3" xfId="29702" xr:uid="{E5EECC90-B9C0-4EBF-999B-867525486FFC}"/>
    <cellStyle name="Input 2 2 5 7 4" xfId="19416" xr:uid="{28A3D235-BA65-4879-8B03-9EF0E069ECAD}"/>
    <cellStyle name="Input 2 2 5 8" xfId="7472" xr:uid="{74C46367-CF4F-43E8-8874-B7D2E30B5913}"/>
    <cellStyle name="Input 2 2 5 8 2" xfId="12099" xr:uid="{48F5290A-E8BA-4D72-9E54-B34934D63648}"/>
    <cellStyle name="Input 2 2 5 8 2 2" xfId="34115" xr:uid="{48461BB0-DF69-422F-9F98-5FC4B01EBA04}"/>
    <cellStyle name="Input 2 2 5 8 2 3" xfId="23876" xr:uid="{53F38814-F736-46C0-99C9-955921EE4788}"/>
    <cellStyle name="Input 2 2 5 8 3" xfId="30046" xr:uid="{3469FCE7-725A-45B6-9769-EAFAA3F69BDF}"/>
    <cellStyle name="Input 2 2 5 8 4" xfId="19764" xr:uid="{00D0F498-F545-42C4-AA07-FE8A6EED6532}"/>
    <cellStyle name="Input 2 2 5 9" xfId="7684" xr:uid="{C8F11082-E37D-45FF-B5A8-218C8C38F2E9}"/>
    <cellStyle name="Input 2 2 5 9 2" xfId="12308" xr:uid="{677953E6-1F3A-421D-8126-26AC85461578}"/>
    <cellStyle name="Input 2 2 5 9 2 2" xfId="34303" xr:uid="{80914F1A-55F0-48A2-9D5A-8C596A3C3380}"/>
    <cellStyle name="Input 2 2 5 9 2 3" xfId="24062" xr:uid="{2EEC38E2-81E2-44E1-BE36-3C37A5F7024E}"/>
    <cellStyle name="Input 2 2 5 9 3" xfId="30234" xr:uid="{815929FC-04F7-4B3A-9152-982A613B9246}"/>
    <cellStyle name="Input 2 2 5 9 4" xfId="19951" xr:uid="{6A9D7F4F-5C71-42DD-A3ED-FB224BB1A9FA}"/>
    <cellStyle name="Input 2 2 6" xfId="3654" xr:uid="{F2B06E84-716E-4D87-9483-BB921A77793B}"/>
    <cellStyle name="Input 2 2 6 2" xfId="8860" xr:uid="{4F08DDE3-7C66-49B0-9C71-177AA012F627}"/>
    <cellStyle name="Input 2 2 6 2 2" xfId="31303" xr:uid="{7E9D99A0-4B1F-4765-A06B-365570E49476}"/>
    <cellStyle name="Input 2 2 6 2 3" xfId="21037" xr:uid="{80D0681F-4ADD-4443-ACB9-96F264368A08}"/>
    <cellStyle name="Input 2 2 6 3" xfId="26885" xr:uid="{8189B541-915F-4171-A9DB-7F8EDB0C3461}"/>
    <cellStyle name="Input 2 2 6 4" xfId="16539" xr:uid="{BA5257D1-DEFD-422C-BCA7-C25C501C0C9F}"/>
    <cellStyle name="Input 2 2 7" xfId="3867" xr:uid="{7A5B1BAE-31C5-47CE-9C1E-0801D0963045}"/>
    <cellStyle name="Input 2 2 7 2" xfId="9045" xr:uid="{37011528-1BF4-491F-895A-0B3DC6A8079B}"/>
    <cellStyle name="Input 2 2 7 2 2" xfId="31385" xr:uid="{583560BB-E8A3-4020-955A-B96F4FC75928}"/>
    <cellStyle name="Input 2 2 7 2 3" xfId="21120" xr:uid="{038E98E5-7B0C-4C1B-9AEC-97B2581AEA96}"/>
    <cellStyle name="Input 2 2 7 3" xfId="26974" xr:uid="{0E0BD995-9016-4DE1-9A4B-94DBB62169CE}"/>
    <cellStyle name="Input 2 2 7 4" xfId="16639" xr:uid="{21476D9E-4A7D-4B8D-A157-B705E6EB28AC}"/>
    <cellStyle name="Input 2 2 8" xfId="4401" xr:uid="{9FBD782D-25E8-4B3B-9C66-D4FC94B13E4E}"/>
    <cellStyle name="Input 2 2 8 2" xfId="9444" xr:uid="{EFAC23A3-6EDC-42D3-8810-ABC57A39786E}"/>
    <cellStyle name="Input 2 2 8 2 2" xfId="31726" xr:uid="{3D084F2F-A5EB-409E-B844-345F54677C6F}"/>
    <cellStyle name="Input 2 2 8 2 3" xfId="21463" xr:uid="{DCCAD282-9A7A-4059-B8FD-618D2DA23C73}"/>
    <cellStyle name="Input 2 2 8 3" xfId="27416" xr:uid="{4519185D-B16D-4D7A-9B24-114A7629B6D2}"/>
    <cellStyle name="Input 2 2 8 4" xfId="17082" xr:uid="{2C94E62D-FE96-4282-8089-1EEE9ACC7A14}"/>
    <cellStyle name="Input 2 2 9" xfId="7799" xr:uid="{7D136FD5-8D36-4801-9A3A-E00BF5C2B3C8}"/>
    <cellStyle name="Input 2 2 9 2" xfId="12414" xr:uid="{832F28F8-444A-4400-BD99-03689EDB02D8}"/>
    <cellStyle name="Input 2 2 9 2 2" xfId="34403" xr:uid="{683B88B0-59D9-4598-BF23-8E4A7E09C076}"/>
    <cellStyle name="Input 2 2 9 2 3" xfId="24161" xr:uid="{21D54296-83D4-49C2-9840-8F201A784E09}"/>
    <cellStyle name="Input 2 2 9 3" xfId="30343" xr:uid="{BCC91DF1-217B-4D7D-AB4D-25559178D4B3}"/>
    <cellStyle name="Input 2 2 9 4" xfId="20058" xr:uid="{919AEC4E-C629-4A20-87AC-D589BFF57D4B}"/>
    <cellStyle name="Input 2 3" xfId="2701" xr:uid="{BE698CC6-2B66-428C-8D5D-F817C388461D}"/>
    <cellStyle name="Input 2 3 10" xfId="5828" xr:uid="{83B6F298-ACAF-485A-B480-DDE8681E9D4F}"/>
    <cellStyle name="Input 2 3 10 2" xfId="10611" xr:uid="{8509DFA5-6E9C-4ABF-A21A-0766824304BA}"/>
    <cellStyle name="Input 2 3 10 2 2" xfId="32788" xr:uid="{0207A70F-F246-4C69-8ED6-4CA1A4A476B0}"/>
    <cellStyle name="Input 2 3 10 2 3" xfId="22534" xr:uid="{F5ACAD64-A94A-4707-9B67-6056D3EA3470}"/>
    <cellStyle name="Input 2 3 10 3" xfId="28590" xr:uid="{5CD2D10B-42D3-4C0F-A589-5DD97A6967F3}"/>
    <cellStyle name="Input 2 3 10 4" xfId="18293" xr:uid="{1C743194-5A3A-47C4-B5B3-EA2E57E49DF5}"/>
    <cellStyle name="Input 2 3 11" xfId="7980" xr:uid="{F080FDDB-6EC9-4FD2-96C8-B66BA1D0B908}"/>
    <cellStyle name="Input 2 3 11 2" xfId="12593" xr:uid="{73BAD193-E359-432B-A148-2D1EE3DDBFDB}"/>
    <cellStyle name="Input 2 3 11 2 2" xfId="34572" xr:uid="{1C9310C1-1537-437E-B4C8-442CA9AA83EB}"/>
    <cellStyle name="Input 2 3 11 2 3" xfId="24332" xr:uid="{BF195778-E784-4F94-AFC2-0BF32C7837CF}"/>
    <cellStyle name="Input 2 3 11 3" xfId="30524" xr:uid="{7FC1774A-2405-490C-9A31-0270FEB7C5A9}"/>
    <cellStyle name="Input 2 3 11 4" xfId="20238" xr:uid="{A3F43D13-6FE9-4041-A6E2-35EEA5766FFD}"/>
    <cellStyle name="Input 2 3 12" xfId="14348" xr:uid="{19CA2A8B-3697-462F-86B0-551B1FE78F31}"/>
    <cellStyle name="Input 2 3 12 2" xfId="35341" xr:uid="{F84ED9C7-135F-4FDD-9493-F0341ACB68CC}"/>
    <cellStyle name="Input 2 3 12 3" xfId="36328" xr:uid="{8936B7F3-2C54-424D-9727-FC9001F5EA0C}"/>
    <cellStyle name="Input 2 3 12 4" xfId="25007" xr:uid="{209CBCEC-4DDD-4FD0-981D-2B78B7FE6B5F}"/>
    <cellStyle name="Input 2 3 13" xfId="26175" xr:uid="{C46755B3-9B99-4812-88B4-8DAC085A03C4}"/>
    <cellStyle name="Input 2 3 14" xfId="15759" xr:uid="{575009F7-48C5-4A16-9A69-2B812F888824}"/>
    <cellStyle name="Input 2 3 2" xfId="3988" xr:uid="{ED8BA54A-07C2-4582-BBE1-409518599B59}"/>
    <cellStyle name="Input 2 3 2 2" xfId="9084" xr:uid="{51599525-9BC0-4FC8-A8D4-6B0CF026E16B}"/>
    <cellStyle name="Input 2 3 2 2 2" xfId="14783" xr:uid="{1F59FA4F-D23D-4638-A383-65F0BAD41903}"/>
    <cellStyle name="Input 2 3 2 2 2 2" xfId="35654" xr:uid="{B31E3028-8165-4C0B-BE8F-844E737BAE0B}"/>
    <cellStyle name="Input 2 3 2 2 2 3" xfId="36517" xr:uid="{9BBB6139-A3AB-498C-BA6E-A5FA94602124}"/>
    <cellStyle name="Input 2 3 2 2 2 4" xfId="25285" xr:uid="{117E2744-A16D-4747-B1E3-FF4C0D234345}"/>
    <cellStyle name="Input 2 3 2 2 3" xfId="14620" xr:uid="{94A9BC9B-4E14-4F70-9646-11AD5A58956E}"/>
    <cellStyle name="Input 2 3 2 2 3 2" xfId="35493" xr:uid="{8ABD6A4C-56DE-4ED3-9E59-3391D002F9A7}"/>
    <cellStyle name="Input 2 3 2 2 3 3" xfId="36371" xr:uid="{861B1C91-E35E-4B42-B6C8-F20BF0067C14}"/>
    <cellStyle name="Input 2 3 2 2 3 4" xfId="25124" xr:uid="{287E1919-DAF6-47AC-A646-F969A484D89E}"/>
    <cellStyle name="Input 2 3 2 2 4" xfId="31414" xr:uid="{BEEA9E74-8F1F-4D02-B220-AFC613E44A2E}"/>
    <cellStyle name="Input 2 3 2 2 5" xfId="21151" xr:uid="{5B4836F1-0209-4E4F-9CD7-2066F86C7C07}"/>
    <cellStyle name="Input 2 3 2 3" xfId="14770" xr:uid="{8F3B11DE-0B6B-4229-A284-DE8334CED9BD}"/>
    <cellStyle name="Input 2 3 2 3 2" xfId="35641" xr:uid="{D8156C10-CDA7-4662-9289-161565D8B053}"/>
    <cellStyle name="Input 2 3 2 3 3" xfId="36504" xr:uid="{BD017951-E09D-466B-ABB0-11C06D918CCA}"/>
    <cellStyle name="Input 2 3 2 3 4" xfId="25272" xr:uid="{8F0B62DB-959A-40DB-839B-5B38A177322B}"/>
    <cellStyle name="Input 2 3 2 4" xfId="14572" xr:uid="{2944C2FD-C780-4641-8E42-53DA7A87E800}"/>
    <cellStyle name="Input 2 3 2 4 2" xfId="35447" xr:uid="{C7C0057D-6973-46AB-AA8B-B86C6A589660}"/>
    <cellStyle name="Input 2 3 2 4 3" xfId="36358" xr:uid="{CE59E485-6D48-4645-994E-2E5A5EFCE29A}"/>
    <cellStyle name="Input 2 3 2 4 4" xfId="25090" xr:uid="{2C12B35F-0BCF-44BA-8907-2B608B7D005E}"/>
    <cellStyle name="Input 2 3 2 5" xfId="27053" xr:uid="{393623A7-3A60-4F6A-8F8B-5BF22F749B2B}"/>
    <cellStyle name="Input 2 3 2 6" xfId="16720" xr:uid="{14DCC7D8-D3C9-4952-9D4A-5E7B99B25D42}"/>
    <cellStyle name="Input 2 3 3" xfId="4590" xr:uid="{9D024240-4A1A-46A6-99A7-61E946C78BA9}"/>
    <cellStyle name="Input 2 3 3 2" xfId="9602" xr:uid="{CE024E92-BFC9-41BB-818B-BD0351AE09B9}"/>
    <cellStyle name="Input 2 3 3 2 2" xfId="14784" xr:uid="{FBF030D9-9DD0-43CF-944B-76C1A147C315}"/>
    <cellStyle name="Input 2 3 3 2 2 2" xfId="35655" xr:uid="{A589C675-DC70-4065-B5EF-2E2756DF6D7A}"/>
    <cellStyle name="Input 2 3 3 2 2 3" xfId="36518" xr:uid="{76936B76-1663-4146-AC26-356B1D1597D0}"/>
    <cellStyle name="Input 2 3 3 2 2 4" xfId="25286" xr:uid="{B3E50D1E-9E97-46DF-850C-22E28806BF47}"/>
    <cellStyle name="Input 2 3 3 2 3" xfId="31867" xr:uid="{8D0E8B2B-00AD-4B81-81F0-A8DAD9E458CE}"/>
    <cellStyle name="Input 2 3 3 2 4" xfId="21604" xr:uid="{13CE6BB8-F1BD-4AE5-9DFD-7FB8B325B4A8}"/>
    <cellStyle name="Input 2 3 3 3" xfId="14621" xr:uid="{9095255A-B9F2-42E9-8050-0E99C9935887}"/>
    <cellStyle name="Input 2 3 3 3 2" xfId="35494" xr:uid="{535A7343-ACC9-445D-9BA1-A5A4F1CFA07E}"/>
    <cellStyle name="Input 2 3 3 3 3" xfId="36372" xr:uid="{DCB32C5B-FFD1-4203-830B-967FA1721862}"/>
    <cellStyle name="Input 2 3 3 3 4" xfId="25125" xr:uid="{4AA343AC-6196-43A2-B03C-0346A294C66B}"/>
    <cellStyle name="Input 2 3 3 4" xfId="27583" xr:uid="{0D0D7262-7E2A-408A-A0A1-39B3ADE5A0B1}"/>
    <cellStyle name="Input 2 3 3 5" xfId="17249" xr:uid="{68D34D16-D3F8-4526-907D-8EB10EA6CB93}"/>
    <cellStyle name="Input 2 3 4" xfId="3277" xr:uid="{92B3D2BB-185B-4B60-8DA8-5F92AC64F60E}"/>
    <cellStyle name="Input 2 3 4 2" xfId="8529" xr:uid="{115A5855-DA5A-40B2-AF88-89973339469A}"/>
    <cellStyle name="Input 2 3 4 2 2" xfId="31056" xr:uid="{848124BC-5989-41A3-BD41-1244F88B57F1}"/>
    <cellStyle name="Input 2 3 4 2 3" xfId="20735" xr:uid="{D255A026-05DF-48F7-AC0C-4FBA4582C684}"/>
    <cellStyle name="Input 2 3 4 3" xfId="14744" xr:uid="{C5CE4FBC-7082-4F36-A1B7-CEFE5729376C}"/>
    <cellStyle name="Input 2 3 4 3 2" xfId="35615" xr:uid="{F44E953D-99A1-49FF-B07A-4A442B23AAAC}"/>
    <cellStyle name="Input 2 3 4 3 3" xfId="36481" xr:uid="{D767468C-5024-460C-8614-E52C225FE6B8}"/>
    <cellStyle name="Input 2 3 4 3 4" xfId="25246" xr:uid="{415D3D12-2B59-44F6-99D8-04E41C3DF3B8}"/>
    <cellStyle name="Input 2 3 4 4" xfId="26611" xr:uid="{72075100-6881-491A-BB62-ED43B05629AF}"/>
    <cellStyle name="Input 2 3 4 5" xfId="16202" xr:uid="{84E03E74-C93C-4A52-96AA-6A7269EBA0EC}"/>
    <cellStyle name="Input 2 3 5" xfId="3218" xr:uid="{13FE279D-B9D5-4142-B8E7-E677AC4E8E7F}"/>
    <cellStyle name="Input 2 3 5 2" xfId="8480" xr:uid="{45F1D8BD-C305-49F2-AB7A-0A177E77FE54}"/>
    <cellStyle name="Input 2 3 5 2 2" xfId="31014" xr:uid="{757FDE75-BD9B-4C57-B182-B520D7417414}"/>
    <cellStyle name="Input 2 3 5 2 3" xfId="20692" xr:uid="{8FFACE1E-A79E-4BA7-97FD-D5A65C85D5AA}"/>
    <cellStyle name="Input 2 3 5 3" xfId="26559" xr:uid="{2B7FF5A7-D298-46AC-801C-FCE84F455317}"/>
    <cellStyle name="Input 2 3 5 4" xfId="16149" xr:uid="{A812ABC5-9F4B-4D35-903C-3C49F648A4AA}"/>
    <cellStyle name="Input 2 3 6" xfId="3562" xr:uid="{7D4B8E64-9B9E-4A4E-9D1F-8A5FF21FFA65}"/>
    <cellStyle name="Input 2 3 6 2" xfId="8779" xr:uid="{B1FB6C1C-973E-4F6B-8D2C-B5EAD552CF3D}"/>
    <cellStyle name="Input 2 3 6 2 2" xfId="31257" xr:uid="{44B4D21D-B7EF-460C-87E4-9338398AB16C}"/>
    <cellStyle name="Input 2 3 6 2 3" xfId="20965" xr:uid="{D165DD30-E705-4364-BF14-A29AF24A3DF1}"/>
    <cellStyle name="Input 2 3 6 3" xfId="26829" xr:uid="{48F3B59A-8CE2-4EBA-99B6-EE3FA0BAD46F}"/>
    <cellStyle name="Input 2 3 6 4" xfId="16458" xr:uid="{55B96187-E181-49C9-AB4F-FFC9E50AB8BA}"/>
    <cellStyle name="Input 2 3 7" xfId="6669" xr:uid="{2EA4FC57-9677-4E70-928C-128F5C06EF44}"/>
    <cellStyle name="Input 2 3 7 2" xfId="29333" xr:uid="{0E8FCF29-D2F2-4508-A894-910CACE0032D}"/>
    <cellStyle name="Input 2 3 7 3" xfId="19041" xr:uid="{B2C688D0-CCBA-4D9D-95C4-58424D9FF9D1}"/>
    <cellStyle name="Input 2 3 8" xfId="3224" xr:uid="{8F3CB600-C3B1-441B-BF15-8C4CD402EED9}"/>
    <cellStyle name="Input 2 3 8 2" xfId="8486" xr:uid="{5F9F1C10-3B68-40BE-AFDD-E75418BC79DC}"/>
    <cellStyle name="Input 2 3 8 2 2" xfId="31019" xr:uid="{071488AE-9A91-4C95-A0EE-9DFED0F5B274}"/>
    <cellStyle name="Input 2 3 8 2 3" xfId="20698" xr:uid="{AA0C2349-BC1E-43AB-AB9D-8DBA2FBC3143}"/>
    <cellStyle name="Input 2 3 8 3" xfId="26564" xr:uid="{083F00E2-5E7A-4A63-BF2C-3228CE63F8AE}"/>
    <cellStyle name="Input 2 3 8 4" xfId="16155" xr:uid="{E5D72888-0B16-403F-9192-27D049BBE01E}"/>
    <cellStyle name="Input 2 3 9" xfId="6604" xr:uid="{7B62FF22-8C27-438A-9E0F-E8A31F40BBAA}"/>
    <cellStyle name="Input 2 3 9 2" xfId="11336" xr:uid="{5E84404F-7096-4666-BFC1-995DEC6DC579}"/>
    <cellStyle name="Input 2 3 9 2 2" xfId="33441" xr:uid="{4D72BF74-9507-44A5-B1AD-5CA351EEBA17}"/>
    <cellStyle name="Input 2 3 9 2 3" xfId="23195" xr:uid="{EA1118CB-B9B3-4D61-96B7-2A061F28755B}"/>
    <cellStyle name="Input 2 3 9 3" xfId="29275" xr:uid="{22C26762-3DB3-485D-870B-B457CE5E9FF7}"/>
    <cellStyle name="Input 2 3 9 4" xfId="18983" xr:uid="{6F693451-A3AE-4ADB-9899-39F89FC2DD78}"/>
    <cellStyle name="Input 2 4" xfId="2878" xr:uid="{58796CD1-A344-4155-9B3F-0F492A4444AB}"/>
    <cellStyle name="Input 2 4 10" xfId="3732" xr:uid="{B4BE4178-01B6-4665-9343-29653F68E0BB}"/>
    <cellStyle name="Input 2 4 10 2" xfId="8918" xr:uid="{78AB1793-14FB-4449-95AE-BF4E3A9C5DB4}"/>
    <cellStyle name="Input 2 4 10 2 2" xfId="31356" xr:uid="{9E919B7D-0AE9-42D1-BF63-1F2BC221320D}"/>
    <cellStyle name="Input 2 4 10 2 3" xfId="21088" xr:uid="{64EE2C34-2ECC-4C60-BFD3-BA4BE4ABFF66}"/>
    <cellStyle name="Input 2 4 10 3" xfId="26938" xr:uid="{9F827C10-A5E6-48CF-BD95-7CEDCABF8D8D}"/>
    <cellStyle name="Input 2 4 10 4" xfId="16600" xr:uid="{D9F89689-EABC-4892-BE47-69ACEE8C24EB}"/>
    <cellStyle name="Input 2 4 11" xfId="8121" xr:uid="{17FFFA04-C2B1-40A2-B954-4C497E930C83}"/>
    <cellStyle name="Input 2 4 11 2" xfId="12734" xr:uid="{9B5E092E-AB9D-4611-A973-11BB112F17D7}"/>
    <cellStyle name="Input 2 4 11 2 2" xfId="34674" xr:uid="{707F922A-3694-4468-A41D-9806F4DFFC7E}"/>
    <cellStyle name="Input 2 4 11 2 3" xfId="24441" xr:uid="{281CC768-9402-4B5E-845F-574FC655729B}"/>
    <cellStyle name="Input 2 4 11 3" xfId="30665" xr:uid="{310B8320-9A81-4A94-9595-72119487AA57}"/>
    <cellStyle name="Input 2 4 11 4" xfId="20379" xr:uid="{EBF5960E-3AA9-445D-A8F5-7EA1D67B04E3}"/>
    <cellStyle name="Input 2 4 12" xfId="14349" xr:uid="{EC4ECFC5-B0C0-4902-A864-BB17DB68419D}"/>
    <cellStyle name="Input 2 4 12 2" xfId="35342" xr:uid="{636FB5AE-A753-456F-9F49-A01A3870BC0E}"/>
    <cellStyle name="Input 2 4 12 3" xfId="36329" xr:uid="{8EF59CF6-C9C1-4B83-AD21-6D230DBF4B0C}"/>
    <cellStyle name="Input 2 4 12 4" xfId="25008" xr:uid="{E073C3AC-586D-4913-ABC6-222EED964537}"/>
    <cellStyle name="Input 2 4 13" xfId="26288" xr:uid="{00BFF513-A5DE-4732-8AA5-C1AC73E66F89}"/>
    <cellStyle name="Input 2 4 14" xfId="15876" xr:uid="{D352212C-D3D9-44D1-A88C-431F294DF33E}"/>
    <cellStyle name="Input 2 4 2" xfId="3989" xr:uid="{8F97A5F3-F05E-4ECF-A7F2-931007D1271B}"/>
    <cellStyle name="Input 2 4 2 2" xfId="9085" xr:uid="{11912D04-055A-4D07-95DD-E001857F33AD}"/>
    <cellStyle name="Input 2 4 2 2 2" xfId="14785" xr:uid="{25F93644-6A64-4C5A-BF66-20311D01766C}"/>
    <cellStyle name="Input 2 4 2 2 2 2" xfId="35656" xr:uid="{4CE09504-6256-45D4-B504-01A8ABA48BC6}"/>
    <cellStyle name="Input 2 4 2 2 2 3" xfId="36519" xr:uid="{17629D55-67A0-4005-9C09-55CD288B2CCC}"/>
    <cellStyle name="Input 2 4 2 2 2 4" xfId="25287" xr:uid="{CA8EB7FF-8A7F-4E26-9109-A5D213BB71B3}"/>
    <cellStyle name="Input 2 4 2 2 3" xfId="31415" xr:uid="{9D60032C-BCED-4242-AD0F-092B19D55391}"/>
    <cellStyle name="Input 2 4 2 2 4" xfId="21152" xr:uid="{3184ABDF-9910-4486-A49C-E2E7CA986642}"/>
    <cellStyle name="Input 2 4 2 3" xfId="14622" xr:uid="{4BF36235-ABBD-40E9-9011-4E7675B0EC5C}"/>
    <cellStyle name="Input 2 4 2 3 2" xfId="35495" xr:uid="{C775C6BF-0325-4614-BF82-DCBA6EE18CBD}"/>
    <cellStyle name="Input 2 4 2 3 3" xfId="36373" xr:uid="{34EB6337-BCC6-4D01-B1C0-8B2C0335B736}"/>
    <cellStyle name="Input 2 4 2 3 4" xfId="25126" xr:uid="{0055CE2D-C8EB-4374-8932-754E54238F32}"/>
    <cellStyle name="Input 2 4 2 4" xfId="27054" xr:uid="{5CA39B27-FF26-49CD-ADCA-C4A094C89616}"/>
    <cellStyle name="Input 2 4 2 5" xfId="16721" xr:uid="{C3750DA9-8303-485A-B54D-ABBBBDC16B52}"/>
    <cellStyle name="Input 2 4 3" xfId="4759" xr:uid="{5C2902E4-512F-438A-9B4B-E461A7A04BE7}"/>
    <cellStyle name="Input 2 4 3 2" xfId="9720" xr:uid="{4F4C7F33-83D6-47D5-BD8D-E0E34EFB1544}"/>
    <cellStyle name="Input 2 4 3 2 2" xfId="31977" xr:uid="{8F628E64-FD8A-44D6-B350-D20484836614}"/>
    <cellStyle name="Input 2 4 3 2 3" xfId="21713" xr:uid="{B940D30B-D332-431F-929B-A3C6244D77BB}"/>
    <cellStyle name="Input 2 4 3 3" xfId="14745" xr:uid="{FD3333D9-8431-4AE4-A8B2-AF99278B1F96}"/>
    <cellStyle name="Input 2 4 3 3 2" xfId="35616" xr:uid="{EB21EEBD-0995-40A0-B4A1-37E695F84712}"/>
    <cellStyle name="Input 2 4 3 3 3" xfId="36482" xr:uid="{88126843-1EB4-46F1-A84B-D0A1A6657458}"/>
    <cellStyle name="Input 2 4 3 3 4" xfId="25247" xr:uid="{2E488384-88DD-48D0-910A-CA2BBF245AB4}"/>
    <cellStyle name="Input 2 4 3 4" xfId="27695" xr:uid="{E608E85F-F795-4F81-B273-D0E2DDAF720C}"/>
    <cellStyle name="Input 2 4 3 5" xfId="17365" xr:uid="{B8A5907D-DA8C-458B-8626-5D170AEDF484}"/>
    <cellStyle name="Input 2 4 4" xfId="5290" xr:uid="{D6709212-D4C5-4157-B003-5C02552F0B54}"/>
    <cellStyle name="Input 2 4 4 2" xfId="10157" xr:uid="{80BD4A67-D7A8-456F-9531-15AE693AF3A3}"/>
    <cellStyle name="Input 2 4 4 2 2" xfId="32396" xr:uid="{61028C6C-C7E8-4AFD-899A-824A42422DA6}"/>
    <cellStyle name="Input 2 4 4 2 3" xfId="22138" xr:uid="{5177981E-8C1A-4B6A-AE15-6BA668241806}"/>
    <cellStyle name="Input 2 4 4 3" xfId="28137" xr:uid="{44A20554-4D0C-4E09-870C-05E15D5056FC}"/>
    <cellStyle name="Input 2 4 4 4" xfId="17830" xr:uid="{D16B0352-BD38-468E-B461-2F1D187D9C2D}"/>
    <cellStyle name="Input 2 4 5" xfId="5897" xr:uid="{3993D2ED-A117-4EFA-A9B2-4D7E28D87F75}"/>
    <cellStyle name="Input 2 4 5 2" xfId="10674" xr:uid="{8570BBDD-B614-4B9D-B823-45C5A86895B3}"/>
    <cellStyle name="Input 2 4 5 2 2" xfId="32842" xr:uid="{5539AC65-47E9-43DD-A041-0E4FBBF42279}"/>
    <cellStyle name="Input 2 4 5 2 3" xfId="22590" xr:uid="{E32F00E4-65B1-4B96-BA79-CACCDE2157D4}"/>
    <cellStyle name="Input 2 4 5 3" xfId="28648" xr:uid="{E2A87C25-695A-4293-8874-8856D0460A5D}"/>
    <cellStyle name="Input 2 4 5 4" xfId="18352" xr:uid="{CDD440F4-429B-4328-B4EF-B56BDC1B16A0}"/>
    <cellStyle name="Input 2 4 6" xfId="6291" xr:uid="{5AFFC228-7BF6-46EB-8DD8-886FEC2DD51F}"/>
    <cellStyle name="Input 2 4 6 2" xfId="11035" xr:uid="{09A02576-D640-49E1-A69A-4D2BD54FFE9A}"/>
    <cellStyle name="Input 2 4 6 2 2" xfId="33176" xr:uid="{F3F9A1A0-C6F5-4AC1-892A-B38834662446}"/>
    <cellStyle name="Input 2 4 6 2 3" xfId="22926" xr:uid="{7E1EE440-EE82-4CA8-9199-264A7D9A8AAA}"/>
    <cellStyle name="Input 2 4 6 3" xfId="29002" xr:uid="{18101BEC-08CD-45DF-9BDD-3AC813CB5359}"/>
    <cellStyle name="Input 2 4 6 4" xfId="18706" xr:uid="{64040A80-8651-4D2D-93CC-32A9753851FE}"/>
    <cellStyle name="Input 2 4 7" xfId="3591" xr:uid="{983FB331-1D51-48C5-B6A5-36940B151EB2}"/>
    <cellStyle name="Input 2 4 7 2" xfId="26854" xr:uid="{26F1A268-DF88-47BB-9B06-D947ACD87614}"/>
    <cellStyle name="Input 2 4 7 3" xfId="16483" xr:uid="{10A83974-35FC-4C1B-A5D2-640D8AE1F7DA}"/>
    <cellStyle name="Input 2 4 8" xfId="6906" xr:uid="{7AD22C70-BEBD-4A69-88C6-C9AE1145FC6E}"/>
    <cellStyle name="Input 2 4 8 2" xfId="11540" xr:uid="{F06D4C17-02BF-49B1-A96A-7488BA871A7D}"/>
    <cellStyle name="Input 2 4 8 2 2" xfId="33610" xr:uid="{5AB230D9-678C-4328-A441-A5826425F57D}"/>
    <cellStyle name="Input 2 4 8 2 3" xfId="23366" xr:uid="{3CB25612-2113-468A-96A0-5F954BD5F529}"/>
    <cellStyle name="Input 2 4 8 3" xfId="29541" xr:uid="{03B5EF56-8473-4001-8CF8-6D98CC5A7C5B}"/>
    <cellStyle name="Input 2 4 8 4" xfId="19251" xr:uid="{0600E971-CA62-4730-B1A0-DDF11869E301}"/>
    <cellStyle name="Input 2 4 9" xfId="7289" xr:uid="{23869F09-CAD8-4E66-A8CE-F053C50F6A3A}"/>
    <cellStyle name="Input 2 4 9 2" xfId="11916" xr:uid="{5C98E2FE-7305-487B-B945-98E7730EDE7A}"/>
    <cellStyle name="Input 2 4 9 2 2" xfId="33947" xr:uid="{CD89505B-5910-4053-AE4C-1176EEE43383}"/>
    <cellStyle name="Input 2 4 9 2 3" xfId="23705" xr:uid="{8339984C-F78B-4E36-B303-5AAB8D271FE7}"/>
    <cellStyle name="Input 2 4 9 3" xfId="29878" xr:uid="{8E27DDEB-02C4-48B9-AB82-1B224A91EA3E}"/>
    <cellStyle name="Input 2 4 9 4" xfId="19593" xr:uid="{E5DF8C6A-368F-4109-827D-7E53EC001F2C}"/>
    <cellStyle name="Input 2 5" xfId="2684" xr:uid="{6ADBA4A8-43D9-4FFA-B0E9-DB76605983A5}"/>
    <cellStyle name="Input 2 5 10" xfId="3674" xr:uid="{C2575BAC-6F38-4E9D-AB0C-512AB28832EA}"/>
    <cellStyle name="Input 2 5 10 2" xfId="8878" xr:uid="{8A749CE4-91A7-4A53-B59B-0AA543A8CD1A}"/>
    <cellStyle name="Input 2 5 10 2 2" xfId="31320" xr:uid="{2BD821F5-9966-426B-A92F-1B85BCD1AABC}"/>
    <cellStyle name="Input 2 5 10 2 3" xfId="21054" xr:uid="{146723FE-66DD-46B1-8DF8-A28FF1FDD5BB}"/>
    <cellStyle name="Input 2 5 10 3" xfId="26902" xr:uid="{D75A543E-380D-495B-930E-E2BF3335EAAC}"/>
    <cellStyle name="Input 2 5 10 4" xfId="16556" xr:uid="{FBE7EA3C-5616-4161-B89E-37223B16F85B}"/>
    <cellStyle name="Input 2 5 11" xfId="7963" xr:uid="{66E59F1F-8A2D-4FB8-9E9A-8038D2560D4B}"/>
    <cellStyle name="Input 2 5 11 2" xfId="12576" xr:uid="{31B5035F-23C7-4346-9A58-EDCF909D253F}"/>
    <cellStyle name="Input 2 5 11 2 2" xfId="34556" xr:uid="{342C26B2-16F2-4446-86E3-FF15161DD660}"/>
    <cellStyle name="Input 2 5 11 2 3" xfId="24316" xr:uid="{2293CD8E-A561-4DED-AC71-61CA6DCDEAFC}"/>
    <cellStyle name="Input 2 5 11 3" xfId="30507" xr:uid="{82224275-5129-4F34-906E-1B696E52C485}"/>
    <cellStyle name="Input 2 5 11 4" xfId="20221" xr:uid="{A0C6AE7C-511B-4260-AA5B-CC710D765456}"/>
    <cellStyle name="Input 2 5 12" xfId="14512" xr:uid="{32EDF9E1-4B01-4397-9709-F154C5E7835A}"/>
    <cellStyle name="Input 2 5 12 2" xfId="35389" xr:uid="{CDFA2D62-94DB-4906-9B1D-FBA92F7CC0ED}"/>
    <cellStyle name="Input 2 5 12 3" xfId="36353" xr:uid="{B5268871-DAEB-4B70-9B0B-9FA4C9C9AA68}"/>
    <cellStyle name="Input 2 5 12 4" xfId="25034" xr:uid="{3D0CA320-86E7-4360-85F5-32C6718824E2}"/>
    <cellStyle name="Input 2 5 13" xfId="26159" xr:uid="{7344038B-039E-4E32-B500-0A027D88290C}"/>
    <cellStyle name="Input 2 5 14" xfId="15743" xr:uid="{FBAFF447-7E34-46EA-ABF7-08B54528C96E}"/>
    <cellStyle name="Input 2 5 2" xfId="3990" xr:uid="{7501A844-F672-4E84-9C89-3567A4D8A0D7}"/>
    <cellStyle name="Input 2 5 2 2" xfId="9086" xr:uid="{26AF1D7C-ED99-4700-AC02-1F7A559E4FFE}"/>
    <cellStyle name="Input 2 5 2 2 2" xfId="14786" xr:uid="{97418F25-B838-4970-9CBD-A96496EB5949}"/>
    <cellStyle name="Input 2 5 2 2 2 2" xfId="35657" xr:uid="{278C46B8-457D-4557-AE40-19860505E447}"/>
    <cellStyle name="Input 2 5 2 2 2 3" xfId="36520" xr:uid="{F63F43AC-2C52-4CEB-BAE7-362013C463A3}"/>
    <cellStyle name="Input 2 5 2 2 2 4" xfId="25288" xr:uid="{4CC3185E-7AC3-4DFD-89E5-63D9FB2A663E}"/>
    <cellStyle name="Input 2 5 2 2 3" xfId="31416" xr:uid="{103ED46D-4A9D-4596-8BE0-726D6B600BBD}"/>
    <cellStyle name="Input 2 5 2 2 4" xfId="21153" xr:uid="{A671DF42-63DB-4C28-9375-4BBC87CB5FC7}"/>
    <cellStyle name="Input 2 5 2 3" xfId="14623" xr:uid="{BF0C7B51-78B2-4E53-AEB4-192B51B923B1}"/>
    <cellStyle name="Input 2 5 2 3 2" xfId="35496" xr:uid="{319F7DEC-7EAE-421D-9EB1-5FBC70127651}"/>
    <cellStyle name="Input 2 5 2 3 3" xfId="36374" xr:uid="{1D0A00DE-0301-4D81-9B08-4BFE3F9EAC0A}"/>
    <cellStyle name="Input 2 5 2 3 4" xfId="25127" xr:uid="{1E083E41-79AF-44F8-A2D0-84FC8350FF59}"/>
    <cellStyle name="Input 2 5 2 4" xfId="27055" xr:uid="{43CE4871-77DD-4F71-AE5E-7FA779BB52CD}"/>
    <cellStyle name="Input 2 5 2 5" xfId="16722" xr:uid="{14BBDFB3-D8AF-4FD0-A1DC-AD8EC25A760F}"/>
    <cellStyle name="Input 2 5 3" xfId="4573" xr:uid="{557AC23C-AEDE-42C2-A6BD-78EC98C089F6}"/>
    <cellStyle name="Input 2 5 3 2" xfId="9586" xr:uid="{37BDAEFF-035A-4A4D-A2F5-2BB73C00C6F4}"/>
    <cellStyle name="Input 2 5 3 2 2" xfId="31851" xr:uid="{3C96D9E5-3249-42F1-AF47-C7B8EFA2FA2A}"/>
    <cellStyle name="Input 2 5 3 2 3" xfId="21588" xr:uid="{6EDB21D2-3363-48C3-BBA2-F039B239AB10}"/>
    <cellStyle name="Input 2 5 3 3" xfId="14765" xr:uid="{A3A26BF7-2A9C-47CB-B721-88EF9C45553F}"/>
    <cellStyle name="Input 2 5 3 3 2" xfId="35636" xr:uid="{F84F73F7-0357-4412-97E5-D59E787EAE18}"/>
    <cellStyle name="Input 2 5 3 3 3" xfId="36499" xr:uid="{F3E6862D-7BC1-4EE8-98C0-FB401792CD00}"/>
    <cellStyle name="Input 2 5 3 3 4" xfId="25267" xr:uid="{B9834B83-1C93-4767-9C65-0F3A1D3330CA}"/>
    <cellStyle name="Input 2 5 3 4" xfId="27567" xr:uid="{DEFD72C2-7BC8-48FC-A4BC-35DF8EF57051}"/>
    <cellStyle name="Input 2 5 3 5" xfId="17233" xr:uid="{8D441073-25B7-431C-9003-3E8803076E04}"/>
    <cellStyle name="Input 2 5 4" xfId="5130" xr:uid="{01C062E6-91C3-48B5-9403-CA50A63F5E0F}"/>
    <cellStyle name="Input 2 5 4 2" xfId="10029" xr:uid="{98862B76-9CC5-4122-92B1-2EB376EC4924}"/>
    <cellStyle name="Input 2 5 4 2 2" xfId="32275" xr:uid="{9C8C88B4-F71B-4C8F-AF73-6B2A0548334E}"/>
    <cellStyle name="Input 2 5 4 2 3" xfId="22011" xr:uid="{322C7D4B-7DA8-4321-85C6-4DE15524D4DB}"/>
    <cellStyle name="Input 2 5 4 3" xfId="28011" xr:uid="{B96E43AE-D072-4483-B04A-BCB96809D7BA}"/>
    <cellStyle name="Input 2 5 4 4" xfId="17684" xr:uid="{661B0645-CBCE-4A6C-B405-6F40C01EE3A1}"/>
    <cellStyle name="Input 2 5 5" xfId="3548" xr:uid="{524A125F-9D35-454F-9873-F28B465CE8B0}"/>
    <cellStyle name="Input 2 5 5 2" xfId="8768" xr:uid="{93982A6C-0389-41E9-8486-F989923258C4}"/>
    <cellStyle name="Input 2 5 5 2 2" xfId="31246" xr:uid="{3F88CB84-D1B6-46C5-9358-FFD0804D1D4D}"/>
    <cellStyle name="Input 2 5 5 2 3" xfId="20955" xr:uid="{C64A9979-5250-4232-8EA5-5B98C7C6F3CF}"/>
    <cellStyle name="Input 2 5 5 3" xfId="26818" xr:uid="{4A6B995D-6F76-450D-845D-ED877220E7C5}"/>
    <cellStyle name="Input 2 5 5 4" xfId="16447" xr:uid="{86B436E0-88DD-4D82-B3BD-BF30D5904D21}"/>
    <cellStyle name="Input 2 5 6" xfId="4494" xr:uid="{0DC4843F-932C-4964-BFEB-BB24AFA15F9D}"/>
    <cellStyle name="Input 2 5 6 2" xfId="9521" xr:uid="{E88C7B14-5DB6-417A-B700-748073D8C575}"/>
    <cellStyle name="Input 2 5 6 2 2" xfId="31791" xr:uid="{B887C067-1625-49C0-852C-304FF10E40F5}"/>
    <cellStyle name="Input 2 5 6 2 3" xfId="21528" xr:uid="{19EA5EC8-5B1B-433F-B731-DD3EA0F9C135}"/>
    <cellStyle name="Input 2 5 6 3" xfId="27496" xr:uid="{4F1C8121-8DC5-497E-A366-38CF4A920240}"/>
    <cellStyle name="Input 2 5 6 4" xfId="17162" xr:uid="{8500ACCE-C81F-4760-A5B6-ABB22517B401}"/>
    <cellStyle name="Input 2 5 7" xfId="5901" xr:uid="{632BBE35-10E2-4AA1-834A-498001914639}"/>
    <cellStyle name="Input 2 5 7 2" xfId="28651" xr:uid="{5F102422-F86F-48E2-B0D2-978325B44EB8}"/>
    <cellStyle name="Input 2 5 7 3" xfId="18355" xr:uid="{40C57E45-0819-442B-92FA-DECD29BD2BD8}"/>
    <cellStyle name="Input 2 5 8" xfId="6655" xr:uid="{7B2C7068-5360-40AE-ACAC-8D1422896DB0}"/>
    <cellStyle name="Input 2 5 8 2" xfId="11385" xr:uid="{431D39AE-1CF5-4D03-8094-CA7951BFE026}"/>
    <cellStyle name="Input 2 5 8 2 2" xfId="33483" xr:uid="{C89DF8BE-221F-4994-8FF4-B8CD5E6F360B}"/>
    <cellStyle name="Input 2 5 8 2 3" xfId="23237" xr:uid="{5A3FC9CA-59EE-4701-8178-485B9A983179}"/>
    <cellStyle name="Input 2 5 8 3" xfId="29319" xr:uid="{E0A39A2D-9920-4ADD-9C9E-B4A44F605410}"/>
    <cellStyle name="Input 2 5 8 4" xfId="19027" xr:uid="{C6BEB55B-6750-49B8-8AB5-FEB6E6620515}"/>
    <cellStyle name="Input 2 5 9" xfId="7036" xr:uid="{B7A36D69-C01A-4759-B1CB-E6A6388DCD67}"/>
    <cellStyle name="Input 2 5 9 2" xfId="11667" xr:uid="{9B5778A6-B186-4A4D-A25A-320D9E02C7E1}"/>
    <cellStyle name="Input 2 5 9 2 2" xfId="33721" xr:uid="{415EF638-8184-4C99-B1F8-4BA069385AD2}"/>
    <cellStyle name="Input 2 5 9 2 3" xfId="23480" xr:uid="{DE287A43-3C8D-483C-AE37-621FDAF604FA}"/>
    <cellStyle name="Input 2 5 9 3" xfId="29654" xr:uid="{F7FD4C05-FD1F-469D-B576-72231A8AA58F}"/>
    <cellStyle name="Input 2 5 9 4" xfId="19368" xr:uid="{7BF2EB0E-48AB-4F48-BB98-0F6E7602BA87}"/>
    <cellStyle name="Input 2 6" xfId="3055" xr:uid="{10E903F5-AE04-40F1-9369-547403956273}"/>
    <cellStyle name="Input 2 6 10" xfId="8273" xr:uid="{0508C004-5AD8-433A-B159-B88453BBC2C1}"/>
    <cellStyle name="Input 2 6 10 2" xfId="12870" xr:uid="{457185FC-D726-400E-B53D-4D3AB070885D}"/>
    <cellStyle name="Input 2 6 10 2 2" xfId="34786" xr:uid="{AEC58E13-EA44-4E1E-B45B-6BBCC312A5D8}"/>
    <cellStyle name="Input 2 6 10 2 3" xfId="24558" xr:uid="{BF3AD427-A558-4628-A832-598DBE7F782D}"/>
    <cellStyle name="Input 2 6 10 3" xfId="30817" xr:uid="{F61C8AD7-9A8E-4561-B104-445B9707FCEB}"/>
    <cellStyle name="Input 2 6 10 4" xfId="20516" xr:uid="{963EB3E7-D12F-4A65-A609-EF0C68DCF82B}"/>
    <cellStyle name="Input 2 6 11" xfId="14345" xr:uid="{DBEDA273-A594-4D0D-B857-F19FAA6BB578}"/>
    <cellStyle name="Input 2 6 11 2" xfId="35338" xr:uid="{A4F88585-ED34-4A8A-A055-C1DD0F296922}"/>
    <cellStyle name="Input 2 6 11 3" xfId="36325" xr:uid="{FCE9A3C8-74B4-4742-A18E-436E7D0CD8E3}"/>
    <cellStyle name="Input 2 6 11 4" xfId="25004" xr:uid="{4F2D7247-0C86-486B-AEF6-1295CFA834DD}"/>
    <cellStyle name="Input 2 6 12" xfId="26413" xr:uid="{5BA4AB70-58A2-4EC7-8659-98621209FE22}"/>
    <cellStyle name="Input 2 6 13" xfId="16002" xr:uid="{129A74BD-86C8-49C3-A83E-472E7692B38C}"/>
    <cellStyle name="Input 2 6 2" xfId="4951" xr:uid="{55FF0EF0-6395-4F43-9C49-B34D882842AE}"/>
    <cellStyle name="Input 2 6 2 2" xfId="9871" xr:uid="{737A13E4-54BC-4DC0-B17F-6763B1FCEFB4}"/>
    <cellStyle name="Input 2 6 2 2 2" xfId="32118" xr:uid="{576BB9C6-D9F4-45A8-B4AF-A1F9D30A5F00}"/>
    <cellStyle name="Input 2 6 2 2 3" xfId="21853" xr:uid="{660F7CFD-5700-4A3F-8804-1BF179345E16}"/>
    <cellStyle name="Input 2 6 2 3" xfId="14741" xr:uid="{4C63E3D3-13AA-43DF-A940-EFEBFAB4A888}"/>
    <cellStyle name="Input 2 6 2 3 2" xfId="35612" xr:uid="{86F95523-C421-46D8-B2F5-8E38162F8085}"/>
    <cellStyle name="Input 2 6 2 3 3" xfId="36478" xr:uid="{0AF1D58B-AE57-4E90-A06B-1916F4A2AF11}"/>
    <cellStyle name="Input 2 6 2 3 4" xfId="25243" xr:uid="{494965B1-97F2-4A51-A08E-71FB691E7594}"/>
    <cellStyle name="Input 2 6 2 4" xfId="27842" xr:uid="{5DD036E2-A31A-4B86-8158-59E342C9F2E3}"/>
    <cellStyle name="Input 2 6 2 5" xfId="17514" xr:uid="{9EE82C63-8B35-427D-9B14-18702BFA0DE6}"/>
    <cellStyle name="Input 2 6 3" xfId="5461" xr:uid="{A56B91FC-3400-47EC-9BB6-4AA520111F67}"/>
    <cellStyle name="Input 2 6 3 2" xfId="10305" xr:uid="{4B934EF6-C99C-4865-B1E7-9D10B02020D3}"/>
    <cellStyle name="Input 2 6 3 2 2" xfId="32537" xr:uid="{6E2D6BD1-7E08-4F7A-8C4C-984308F3117F}"/>
    <cellStyle name="Input 2 6 3 2 3" xfId="22283" xr:uid="{2C62D2E1-7750-4A51-BDA8-93CF0DE110D6}"/>
    <cellStyle name="Input 2 6 3 3" xfId="28282" xr:uid="{6611AC6D-D3B4-4CFA-95CC-8DC5D360ECA6}"/>
    <cellStyle name="Input 2 6 3 4" xfId="17984" xr:uid="{7C3B17EF-5140-4058-9BB9-3BBD7E899D8D}"/>
    <cellStyle name="Input 2 6 4" xfId="6097" xr:uid="{ED04C421-09A7-4F77-B603-96BA8AA8EE28}"/>
    <cellStyle name="Input 2 6 4 2" xfId="10849" xr:uid="{8667AC7D-8E0D-4972-A7D4-EE36D4F8C4EB}"/>
    <cellStyle name="Input 2 6 4 2 2" xfId="33003" xr:uid="{EA32CDF4-9642-42DD-9EC2-ED97A0161892}"/>
    <cellStyle name="Input 2 6 4 2 3" xfId="22753" xr:uid="{BA72AA60-69A5-421C-B5C0-143220D711BF}"/>
    <cellStyle name="Input 2 6 4 3" xfId="28823" xr:uid="{ABA7EAB8-D526-4F5E-ACA5-5B3486CF0F57}"/>
    <cellStyle name="Input 2 6 4 4" xfId="18526" xr:uid="{AE7911C4-8554-4081-82B3-37F5C6171E88}"/>
    <cellStyle name="Input 2 6 5" xfId="6458" xr:uid="{C4ACFDD3-3717-4DE0-81AA-6E3B5C641B87}"/>
    <cellStyle name="Input 2 6 5 2" xfId="11197" xr:uid="{F9BFE7EE-B8A5-49F0-A7E5-767CEEB076A7}"/>
    <cellStyle name="Input 2 6 5 2 2" xfId="33321" xr:uid="{99C52A21-F170-40F3-8D40-2573C9AA0315}"/>
    <cellStyle name="Input 2 6 5 2 3" xfId="23075" xr:uid="{60053C64-9E25-4791-B897-56140331D4FE}"/>
    <cellStyle name="Input 2 6 5 3" xfId="29151" xr:uid="{51B73E12-EC19-49B9-B67E-E7C073FFB345}"/>
    <cellStyle name="Input 2 6 5 4" xfId="18859" xr:uid="{47272C5A-1060-43F7-992D-FB6662B43215}"/>
    <cellStyle name="Input 2 6 6" xfId="6065" xr:uid="{5D3D25F5-3198-4A14-A353-0008FBE8679B}"/>
    <cellStyle name="Input 2 6 6 2" xfId="28792" xr:uid="{550FE000-462F-4422-9208-2CDB5558DA1D}"/>
    <cellStyle name="Input 2 6 6 3" xfId="18495" xr:uid="{928ACEA5-FE6C-4599-B65F-C0442FBA8EC5}"/>
    <cellStyle name="Input 2 6 7" xfId="7068" xr:uid="{A9064DA5-B093-4ECD-896A-9E9F4F84AA75}"/>
    <cellStyle name="Input 2 6 7 2" xfId="11698" xr:uid="{B211A564-0DA1-4433-8506-B3780B1D91D3}"/>
    <cellStyle name="Input 2 6 7 2 2" xfId="33749" xr:uid="{B2DD8977-DC5D-48B3-B766-8DFE8A3FEC40}"/>
    <cellStyle name="Input 2 6 7 2 3" xfId="23508" xr:uid="{5D0804FA-AF65-47CF-AA5C-43EAA171E089}"/>
    <cellStyle name="Input 2 6 7 3" xfId="29682" xr:uid="{C5D17ECF-CB85-4DC9-9534-FCBF15CF3445}"/>
    <cellStyle name="Input 2 6 7 4" xfId="19396" xr:uid="{0B9D8F99-7CE9-4482-BE35-2C2C67898564}"/>
    <cellStyle name="Input 2 6 8" xfId="7452" xr:uid="{A04A4937-F4D9-4CA7-AD11-12BE112B0692}"/>
    <cellStyle name="Input 2 6 8 2" xfId="12079" xr:uid="{6B41B055-0646-4BCF-B6F8-C5CDED784F53}"/>
    <cellStyle name="Input 2 6 8 2 2" xfId="34095" xr:uid="{5972C17A-B8E6-4EFB-BDE4-C56D40A6DB75}"/>
    <cellStyle name="Input 2 6 8 2 3" xfId="23856" xr:uid="{EB7B9CB9-6A31-4F43-850D-4374529280C8}"/>
    <cellStyle name="Input 2 6 8 3" xfId="30026" xr:uid="{BAA9ED23-4C73-43C6-8405-E5B278A716A2}"/>
    <cellStyle name="Input 2 6 8 4" xfId="19744" xr:uid="{223C8189-D088-4661-A1DC-F9B05EB6D932}"/>
    <cellStyle name="Input 2 6 9" xfId="7664" xr:uid="{39A286EA-701F-48D2-82A5-5452965662E2}"/>
    <cellStyle name="Input 2 6 9 2" xfId="12288" xr:uid="{A5DBE15C-50F3-43CC-A02D-5C98D9E3863A}"/>
    <cellStyle name="Input 2 6 9 2 2" xfId="34283" xr:uid="{8779D65E-10A7-40EE-83FD-B1FD601F8CC8}"/>
    <cellStyle name="Input 2 6 9 2 3" xfId="24042" xr:uid="{D5550C14-0E17-49BC-B67C-983CF43043B7}"/>
    <cellStyle name="Input 2 6 9 3" xfId="30214" xr:uid="{1BE0CEF2-86F1-406C-B381-0EAC3F68C78D}"/>
    <cellStyle name="Input 2 6 9 4" xfId="19931" xr:uid="{0F94F5B9-FBFD-4EDB-B272-42E2B005B67D}"/>
    <cellStyle name="Input 2 7" xfId="3655" xr:uid="{CBCAA28B-272F-40DF-A697-879A873FCCC3}"/>
    <cellStyle name="Input 2 7 2" xfId="8861" xr:uid="{A4DC818C-524E-4094-BC91-6FE1B67D01B9}"/>
    <cellStyle name="Input 2 7 2 2" xfId="14787" xr:uid="{A603355B-37AF-4B12-958B-19CA25B63BAF}"/>
    <cellStyle name="Input 2 7 2 2 2" xfId="35658" xr:uid="{9F755B30-D391-4261-B529-420F90CFCA32}"/>
    <cellStyle name="Input 2 7 2 2 3" xfId="36521" xr:uid="{0B18B06F-C59F-4082-9B52-8BEC2B8F2935}"/>
    <cellStyle name="Input 2 7 2 2 4" xfId="25289" xr:uid="{80E13706-C043-4137-8F24-EE8357206207}"/>
    <cellStyle name="Input 2 7 2 3" xfId="31304" xr:uid="{25D3B243-ABBB-4B8D-8D40-1F3F8C866754}"/>
    <cellStyle name="Input 2 7 2 4" xfId="21038" xr:uid="{860C109F-79D9-4707-83AA-9DFBCFBAEDEB}"/>
    <cellStyle name="Input 2 7 3" xfId="14624" xr:uid="{D1F280AD-2DAF-4A05-9C3D-3905AE12D6D1}"/>
    <cellStyle name="Input 2 7 3 2" xfId="35497" xr:uid="{368B5229-81E5-44A0-AA82-130E02F85BE4}"/>
    <cellStyle name="Input 2 7 3 3" xfId="36375" xr:uid="{612619DE-DC83-45FD-BFC5-77BDCCE05600}"/>
    <cellStyle name="Input 2 7 3 4" xfId="25128" xr:uid="{D53C7AD5-F3FA-42AF-8A83-309C4AD666D3}"/>
    <cellStyle name="Input 2 7 4" xfId="26886" xr:uid="{527C9512-01A5-4288-B60A-AD3ECE1BBAA1}"/>
    <cellStyle name="Input 2 7 5" xfId="16540" xr:uid="{2AC64B94-F5FD-4046-9546-53CF5D442042}"/>
    <cellStyle name="Input 2 8" xfId="3866" xr:uid="{B8908E64-8B37-41A7-891A-C1CF272176F8}"/>
    <cellStyle name="Input 2 8 2" xfId="9044" xr:uid="{158E5F2B-B10D-4580-A422-6615ADBADB44}"/>
    <cellStyle name="Input 2 8 2 2" xfId="31384" xr:uid="{3D8A78F0-2C0F-4B7C-9ADD-0A1ADCE7CA1E}"/>
    <cellStyle name="Input 2 8 2 3" xfId="21119" xr:uid="{FC0F84C7-B2E7-4AD4-910C-5B8B4165F1FE}"/>
    <cellStyle name="Input 2 8 3" xfId="26973" xr:uid="{836012EE-6341-419E-BBB5-F606D08BF95D}"/>
    <cellStyle name="Input 2 8 4" xfId="16638" xr:uid="{DF5C594F-867F-4906-89A7-DA7E63806F33}"/>
    <cellStyle name="Input 2 9" xfId="6562" xr:uid="{C969E165-0E01-4BAB-AFB8-0ABF17431552}"/>
    <cellStyle name="Input 2 9 2" xfId="11301" xr:uid="{F024A87D-079C-4886-BF82-FEB4E55EA358}"/>
    <cellStyle name="Input 2 9 2 2" xfId="33425" xr:uid="{B3B053F2-F2C0-40C6-8D1D-6D0F263EFF9C}"/>
    <cellStyle name="Input 2 9 2 3" xfId="23179" xr:uid="{2E18D377-2A10-4DC8-A4CE-F4AD5C7E366B}"/>
    <cellStyle name="Input 2 9 3" xfId="29255" xr:uid="{3406C502-AC31-4167-811B-232078B3E0DC}"/>
    <cellStyle name="Input 2 9 4" xfId="18963" xr:uid="{830F32D5-B717-4B00-A6DC-E800A6A15B9F}"/>
    <cellStyle name="Input 3" xfId="2122" xr:uid="{A2E66BD0-53A1-46D7-97D6-AB83D298567E}"/>
    <cellStyle name="Input 3 2" xfId="14351" xr:uid="{FE2029BB-A78B-46C1-A58F-13E2B75079B1}"/>
    <cellStyle name="Input 3 2 2" xfId="14352" xr:uid="{2E88D322-879C-4400-BC15-CC618649D2AB}"/>
    <cellStyle name="Input 3 2 2 2" xfId="14625" xr:uid="{4D79567E-99FF-4BBF-94EE-19D376D6D2EC}"/>
    <cellStyle name="Input 3 2 2 2 2" xfId="14788" xr:uid="{58DFFCDD-1145-4B1C-B480-E0B603874456}"/>
    <cellStyle name="Input 3 2 2 2 2 2" xfId="35659" xr:uid="{FB87C637-96C7-4EF9-B877-806542EBEB63}"/>
    <cellStyle name="Input 3 2 2 2 2 3" xfId="36522" xr:uid="{038131C7-6872-49D6-A182-283C8BE79380}"/>
    <cellStyle name="Input 3 2 2 2 2 4" xfId="25290" xr:uid="{C91C347B-B879-442C-B93D-36BF5C5A235B}"/>
    <cellStyle name="Input 3 2 2 2 3" xfId="35498" xr:uid="{BDE86FC3-C5FC-4213-9758-3D7C415E5563}"/>
    <cellStyle name="Input 3 2 2 2 4" xfId="36376" xr:uid="{53889FD7-11D9-45E1-A42F-E157EAEC7E9A}"/>
    <cellStyle name="Input 3 2 2 2 5" xfId="25129" xr:uid="{234BC251-EF97-440E-9AF8-548E29DA6932}"/>
    <cellStyle name="Input 3 2 2 3" xfId="14748" xr:uid="{B8A714AB-2E5E-4337-B580-6A68260575A3}"/>
    <cellStyle name="Input 3 2 2 3 2" xfId="35619" xr:uid="{74A995BA-7806-4A81-AF43-3E54DE0C18E6}"/>
    <cellStyle name="Input 3 2 2 3 3" xfId="36485" xr:uid="{1F0733BC-1A44-4A4F-B373-75CA97944DC2}"/>
    <cellStyle name="Input 3 2 2 3 4" xfId="25250" xr:uid="{E5958419-786C-4FC1-B36D-30528AC719DC}"/>
    <cellStyle name="Input 3 2 2 4" xfId="35345" xr:uid="{1B5CF8FF-3D4E-4596-A9EF-90FE56902748}"/>
    <cellStyle name="Input 3 2 2 5" xfId="36332" xr:uid="{62251006-3C4D-425A-A952-4987BB571C78}"/>
    <cellStyle name="Input 3 2 2 6" xfId="25011" xr:uid="{B80FB681-31FE-4ACF-B44A-E396178AA3A9}"/>
    <cellStyle name="Input 3 2 3" xfId="14626" xr:uid="{D9AE95CB-626D-439D-9855-BD871EC4AE6F}"/>
    <cellStyle name="Input 3 2 3 2" xfId="14789" xr:uid="{9A91DAB9-68FA-4A3E-B3CD-D2419F46B748}"/>
    <cellStyle name="Input 3 2 3 2 2" xfId="35660" xr:uid="{1BAC382B-87CA-46F1-8C7E-6EA17B744ADD}"/>
    <cellStyle name="Input 3 2 3 2 3" xfId="36523" xr:uid="{DB046A7F-34D8-4711-9CB3-5003EF2D8E29}"/>
    <cellStyle name="Input 3 2 3 2 4" xfId="25291" xr:uid="{E5FA8499-12DD-4F3E-993C-B08AAFB96834}"/>
    <cellStyle name="Input 3 2 3 3" xfId="35499" xr:uid="{E606FDDD-0BCD-4DC3-A421-4D71D7A0C78C}"/>
    <cellStyle name="Input 3 2 3 4" xfId="36377" xr:uid="{7D050C75-D138-46AC-9F55-0988DD6EF7E2}"/>
    <cellStyle name="Input 3 2 3 5" xfId="25130" xr:uid="{9BCA2DCF-6498-478E-8BB0-49FC3AFABDD3}"/>
    <cellStyle name="Input 3 2 4" xfId="14747" xr:uid="{404F636E-0564-45D2-89C9-28EF756A59D3}"/>
    <cellStyle name="Input 3 2 4 2" xfId="35618" xr:uid="{A3490962-26E2-4B68-97ED-2FDAB18013DD}"/>
    <cellStyle name="Input 3 2 4 3" xfId="36484" xr:uid="{EC638D5E-2F0C-4199-ABEB-58A9244A28B8}"/>
    <cellStyle name="Input 3 2 4 4" xfId="25249" xr:uid="{1C48C02D-3F73-40FC-B2D3-FB8AC31BFC51}"/>
    <cellStyle name="Input 3 2 5" xfId="35344" xr:uid="{92AB8C58-6D4D-41EB-90C0-F08DA98A1345}"/>
    <cellStyle name="Input 3 2 6" xfId="36331" xr:uid="{299185BE-A111-4199-816F-ADA20033DCB2}"/>
    <cellStyle name="Input 3 2 7" xfId="25010" xr:uid="{1CF7AB91-A5B3-41ED-9DA6-43BD3B856971}"/>
    <cellStyle name="Input 3 3" xfId="14353" xr:uid="{AF93E26C-90A4-433F-A0EB-166E721B93C5}"/>
    <cellStyle name="Input 3 3 2" xfId="14573" xr:uid="{4B1492AA-034E-4633-BA2F-0384F71C5DC3}"/>
    <cellStyle name="Input 3 3 2 2" xfId="14627" xr:uid="{F376FEFB-A884-4811-BA5A-D00E2AF7F9A9}"/>
    <cellStyle name="Input 3 3 2 2 2" xfId="14790" xr:uid="{3383412D-E37A-4C65-BD0F-091C45FCAEE5}"/>
    <cellStyle name="Input 3 3 2 2 2 2" xfId="35661" xr:uid="{E5D4F19E-5025-410B-B09D-47DF5BA199B7}"/>
    <cellStyle name="Input 3 3 2 2 2 3" xfId="36524" xr:uid="{AB87ED30-4F6B-41FC-8B08-EDE626C46E35}"/>
    <cellStyle name="Input 3 3 2 2 2 4" xfId="25292" xr:uid="{297F6B16-56B9-4647-ADDE-BB2C13F1667C}"/>
    <cellStyle name="Input 3 3 2 2 3" xfId="35500" xr:uid="{FFF43CF9-39BC-48BB-86EF-8664206E2A88}"/>
    <cellStyle name="Input 3 3 2 2 4" xfId="36378" xr:uid="{FD438213-2EF0-48BB-ABBA-63720DF29995}"/>
    <cellStyle name="Input 3 3 2 2 5" xfId="25131" xr:uid="{4A6BDC02-732E-4B25-8F52-8F32E982B0D1}"/>
    <cellStyle name="Input 3 3 2 3" xfId="14771" xr:uid="{80877594-088B-44C5-AF3A-328B17A84CD3}"/>
    <cellStyle name="Input 3 3 2 3 2" xfId="35642" xr:uid="{13A8F8D5-61D0-4C69-A3D4-AF7A8A923D7E}"/>
    <cellStyle name="Input 3 3 2 3 3" xfId="36505" xr:uid="{547C4F5E-D3E7-458E-8A67-DDBCECC6CF55}"/>
    <cellStyle name="Input 3 3 2 3 4" xfId="25273" xr:uid="{8BDEEB7C-CCA8-4CE1-ABB8-2EBE11D147F4}"/>
    <cellStyle name="Input 3 3 2 4" xfId="35448" xr:uid="{9F8C7FCF-6703-4969-89FB-215AAFBA2D3D}"/>
    <cellStyle name="Input 3 3 2 5" xfId="36359" xr:uid="{11C8AFBC-3FFE-4EF1-89B2-41E107837D89}"/>
    <cellStyle name="Input 3 3 2 6" xfId="25091" xr:uid="{C8B84053-5036-4326-8AF5-80ADAFF70A3E}"/>
    <cellStyle name="Input 3 3 3" xfId="14628" xr:uid="{45F1176D-545F-4FD3-AD0A-B8A8F425A16E}"/>
    <cellStyle name="Input 3 3 3 2" xfId="14791" xr:uid="{BA0467C8-7CE0-4D88-80FC-1FF2E311248A}"/>
    <cellStyle name="Input 3 3 3 2 2" xfId="35662" xr:uid="{D987969E-C5D5-4BAF-8FD5-E9E8D22AF5BE}"/>
    <cellStyle name="Input 3 3 3 2 3" xfId="36525" xr:uid="{EC662760-BBB8-426F-9CD0-3B95BCB3D62C}"/>
    <cellStyle name="Input 3 3 3 2 4" xfId="25293" xr:uid="{DD7A7927-4196-4F23-98B4-8E4564DBF595}"/>
    <cellStyle name="Input 3 3 3 3" xfId="35501" xr:uid="{A55424E3-4FA0-4223-96BB-22291554E73C}"/>
    <cellStyle name="Input 3 3 3 4" xfId="36379" xr:uid="{EF5EE583-D67A-437F-9E4A-AAE0F9347488}"/>
    <cellStyle name="Input 3 3 3 5" xfId="25132" xr:uid="{7EC45BFD-C270-469A-B619-228818577AE4}"/>
    <cellStyle name="Input 3 3 4" xfId="14749" xr:uid="{6695E80F-503D-4A48-9816-363FDE2C52A3}"/>
    <cellStyle name="Input 3 3 4 2" xfId="35620" xr:uid="{675F6BB0-471B-4920-BF1B-73B4B9E0FFDB}"/>
    <cellStyle name="Input 3 3 4 3" xfId="36486" xr:uid="{2281E5EE-9DB9-4AE7-9C6F-351519E82B62}"/>
    <cellStyle name="Input 3 3 4 4" xfId="25251" xr:uid="{BC1AD4B3-956D-4D9D-989E-C4261AE8C296}"/>
    <cellStyle name="Input 3 3 5" xfId="35346" xr:uid="{87C9B674-DA66-4523-84A0-F3AA3B9141D1}"/>
    <cellStyle name="Input 3 3 6" xfId="36333" xr:uid="{473A1B38-01DC-44B1-8581-D6BFF6270A3D}"/>
    <cellStyle name="Input 3 3 7" xfId="25012" xr:uid="{260527AC-475E-4A01-A765-AE248435F327}"/>
    <cellStyle name="Input 3 4" xfId="14354" xr:uid="{7773C56A-410D-4A2E-BE01-14C4694CBA88}"/>
    <cellStyle name="Input 3 4 2" xfId="14629" xr:uid="{5C080B8E-69D6-46A5-B92D-6C735715B755}"/>
    <cellStyle name="Input 3 4 2 2" xfId="14792" xr:uid="{BE904573-D5B6-41A8-BAFD-F22611509866}"/>
    <cellStyle name="Input 3 4 2 2 2" xfId="35663" xr:uid="{1B00B390-A4AA-4257-B519-3824B8A83BE2}"/>
    <cellStyle name="Input 3 4 2 2 3" xfId="36526" xr:uid="{E54C39D9-C625-4C6C-A44A-D9C3B7627E56}"/>
    <cellStyle name="Input 3 4 2 2 4" xfId="25294" xr:uid="{69B07AD7-BFC0-4D34-9F2F-F166A60796D2}"/>
    <cellStyle name="Input 3 4 2 3" xfId="35502" xr:uid="{9F76E4E8-B9C7-4DBF-8F23-5FCB5289721D}"/>
    <cellStyle name="Input 3 4 2 4" xfId="36380" xr:uid="{E6690EDD-8099-4399-A6BC-FFA3B05A0B61}"/>
    <cellStyle name="Input 3 4 2 5" xfId="25133" xr:uid="{F4D07DAC-CEBA-46D4-A96A-DB9785E1C7BF}"/>
    <cellStyle name="Input 3 4 3" xfId="14750" xr:uid="{2DB2D238-C014-44E5-8C2F-7E13F4B47D9C}"/>
    <cellStyle name="Input 3 4 3 2" xfId="35621" xr:uid="{3C3AACD0-6A1D-4A2E-BF5F-47DEFA2F7F6B}"/>
    <cellStyle name="Input 3 4 3 3" xfId="36487" xr:uid="{9EB8E58A-337A-4DF1-90AF-3F4BF0975303}"/>
    <cellStyle name="Input 3 4 3 4" xfId="25252" xr:uid="{64AFB21D-F33A-4867-8EE5-6387184230E7}"/>
    <cellStyle name="Input 3 4 4" xfId="35347" xr:uid="{170C9D5A-65E5-4797-9CEE-F3935585DABF}"/>
    <cellStyle name="Input 3 4 5" xfId="36334" xr:uid="{8F8816AE-D69A-4E04-8259-864E58C18629}"/>
    <cellStyle name="Input 3 4 6" xfId="25013" xr:uid="{B6584CE9-9DD6-4DD4-BB45-7F7F4FA90FFC}"/>
    <cellStyle name="Input 3 5" xfId="14513" xr:uid="{6267E9C2-4DDB-4C48-8B6E-691BD444FB7E}"/>
    <cellStyle name="Input 3 5 2" xfId="14630" xr:uid="{288098EF-0525-4308-AEC2-4DBD3AA88D36}"/>
    <cellStyle name="Input 3 5 2 2" xfId="14793" xr:uid="{6D84819A-5DCD-495E-99CE-7BB965638B61}"/>
    <cellStyle name="Input 3 5 2 2 2" xfId="35664" xr:uid="{687D6DF8-C367-40A8-9ABF-135D877D4C3C}"/>
    <cellStyle name="Input 3 5 2 2 3" xfId="36527" xr:uid="{D5E5FEE9-7DC6-45C7-BB20-4E2E30F6F740}"/>
    <cellStyle name="Input 3 5 2 2 4" xfId="25295" xr:uid="{0FC82CA7-A2C2-4BA4-B3C6-2B2B6FC3E254}"/>
    <cellStyle name="Input 3 5 2 3" xfId="35503" xr:uid="{05D35E02-9AC2-464C-B6AF-8CB447D82730}"/>
    <cellStyle name="Input 3 5 2 4" xfId="36381" xr:uid="{E4AA15EC-CDC6-4A1F-AB3B-A114A9F9FE99}"/>
    <cellStyle name="Input 3 5 2 5" xfId="25134" xr:uid="{0B06281F-3064-4F53-A23D-9CA3C1C76E2A}"/>
    <cellStyle name="Input 3 5 3" xfId="14766" xr:uid="{570A0536-975C-4BB6-AE12-E01F564A58C7}"/>
    <cellStyle name="Input 3 5 3 2" xfId="35637" xr:uid="{08634D61-0530-43CE-AF99-2F46B8A156E9}"/>
    <cellStyle name="Input 3 5 3 3" xfId="36500" xr:uid="{521F8177-C40A-4931-A80E-ECCB614FE5B8}"/>
    <cellStyle name="Input 3 5 3 4" xfId="25268" xr:uid="{F10F2E44-7962-49BB-A1D5-FF381255163F}"/>
    <cellStyle name="Input 3 5 4" xfId="35390" xr:uid="{918870B6-2670-4FE8-A652-3F806BA4F47B}"/>
    <cellStyle name="Input 3 5 5" xfId="36354" xr:uid="{65FF7C66-54B2-4DA9-A0F8-10EFD75AF864}"/>
    <cellStyle name="Input 3 5 6" xfId="25035" xr:uid="{9E5D76E2-140F-456D-9DD6-91C05443A6F9}"/>
    <cellStyle name="Input 3 6" xfId="14350" xr:uid="{40A231F3-2BA8-44F7-86E7-951D63E27955}"/>
    <cellStyle name="Input 3 6 2" xfId="14746" xr:uid="{D22F4E63-11F6-474A-8C32-FFCCD14FFCE8}"/>
    <cellStyle name="Input 3 6 2 2" xfId="35617" xr:uid="{29B62396-39EE-4807-A9C2-16C3AF927EE1}"/>
    <cellStyle name="Input 3 6 2 3" xfId="36483" xr:uid="{101E26CA-17AC-4784-99E6-749CAA39A751}"/>
    <cellStyle name="Input 3 6 2 4" xfId="25248" xr:uid="{3F60BBEB-5BC1-4EAC-9210-72E6AD8DB11A}"/>
    <cellStyle name="Input 3 6 3" xfId="35343" xr:uid="{19476DAF-DBAE-4EB7-A948-10F8B5A48015}"/>
    <cellStyle name="Input 3 6 4" xfId="36330" xr:uid="{E4F76C54-7702-4734-A1C1-FDE52A81A6A2}"/>
    <cellStyle name="Input 3 6 5" xfId="25009" xr:uid="{B6252BF6-AF67-4A1F-B120-DF16E35C535F}"/>
    <cellStyle name="Input 3 7" xfId="14631" xr:uid="{5F319E8B-00A1-4012-8B19-15A935D0E6AC}"/>
    <cellStyle name="Input 3 7 2" xfId="14794" xr:uid="{BF1A0B54-F455-4705-B66C-37C22F116920}"/>
    <cellStyle name="Input 3 7 2 2" xfId="35665" xr:uid="{CA360C89-8AF0-46B4-9007-B5D6F6978A9A}"/>
    <cellStyle name="Input 3 7 2 3" xfId="36528" xr:uid="{985D14CF-3AF9-4F07-A11D-F074DF91FEC8}"/>
    <cellStyle name="Input 3 7 2 4" xfId="25296" xr:uid="{E451EDDE-9679-4417-AC0E-4CB8B2BD8E72}"/>
    <cellStyle name="Input 3 7 3" xfId="35504" xr:uid="{58AC8A38-5401-4E18-8DF2-E59DEDFF5244}"/>
    <cellStyle name="Input 3 7 4" xfId="36382" xr:uid="{7A542516-8A7F-4F43-932B-FCAE588F8CE0}"/>
    <cellStyle name="Input 3 7 5" xfId="25135" xr:uid="{6C1DAB75-67EA-4AE5-91DD-887F18153F83}"/>
    <cellStyle name="Input 3 8" xfId="14674" xr:uid="{0E6C8266-DAC9-4D3F-A9EE-B3D9E105BF24}"/>
    <cellStyle name="Input 3 8 2" xfId="35545" xr:uid="{0C6EBD2E-914F-44FF-8174-6F755962902A}"/>
    <cellStyle name="Input 3 8 3" xfId="36421" xr:uid="{4EF86815-220A-4973-BFB1-618A85B7EC24}"/>
    <cellStyle name="Input 3 8 4" xfId="25176" xr:uid="{39589443-A9C5-4D63-9EF2-3EA9BE63D3A0}"/>
    <cellStyle name="Input 3 9" xfId="13608" xr:uid="{A06A8F01-E993-45A5-AF36-4CFE78E14F60}"/>
    <cellStyle name="Input 3 9 2" xfId="35113" xr:uid="{193DC739-617A-43D4-9246-CA3EDF863C08}"/>
    <cellStyle name="Input 3 9 3" xfId="36252" xr:uid="{B4B62063-1B1D-49E2-8541-C3B3C9595691}"/>
    <cellStyle name="Input 3 9 4" xfId="24819" xr:uid="{772B02F8-FAB5-4348-82CD-C1D378A41558}"/>
    <cellStyle name="Input 4" xfId="2123" xr:uid="{F94D7937-3055-4D9C-97FF-CDF6AC4BAEB3}"/>
    <cellStyle name="Input 4 10" xfId="13609" xr:uid="{9EE5B9F0-1764-4CF0-8314-7309D7BD6573}"/>
    <cellStyle name="Input 4 10 2" xfId="35114" xr:uid="{3EFA76DA-6F82-4DFA-946B-7740D2150E53}"/>
    <cellStyle name="Input 4 10 3" xfId="36253" xr:uid="{70F28574-ABB8-410A-811B-54F030871390}"/>
    <cellStyle name="Input 4 10 4" xfId="24820" xr:uid="{73AE645C-DA21-4F51-8241-8586733DB515}"/>
    <cellStyle name="Input 4 11" xfId="25993" xr:uid="{1FCDD5E7-5BAD-4747-8A3A-A601BB8EA555}"/>
    <cellStyle name="Input 4 12" xfId="15582" xr:uid="{DFDB344D-B5AF-4897-BA12-146808A83FD2}"/>
    <cellStyle name="Input 4 2" xfId="2718" xr:uid="{12CC5A60-EA26-4DF4-872B-DD4821F0F66F}"/>
    <cellStyle name="Input 4 2 10" xfId="3691" xr:uid="{7ABCF2A8-5E00-41EC-B566-3C4D2FE25CFD}"/>
    <cellStyle name="Input 4 2 10 2" xfId="8891" xr:uid="{B9E9D2C5-6B28-4A68-84AC-F9FCC9EA2077}"/>
    <cellStyle name="Input 4 2 10 2 2" xfId="31332" xr:uid="{704FF277-BC3F-48FD-B0E2-6340F5903BBE}"/>
    <cellStyle name="Input 4 2 10 2 3" xfId="21066" xr:uid="{359A764E-BEF7-49B8-A4D9-7D158631C875}"/>
    <cellStyle name="Input 4 2 10 3" xfId="26914" xr:uid="{915F43F8-6D14-4FDB-B639-839B1B0AD089}"/>
    <cellStyle name="Input 4 2 10 4" xfId="16568" xr:uid="{BC2B4190-B3AD-43A5-864B-EDE453F672E9}"/>
    <cellStyle name="Input 4 2 11" xfId="7996" xr:uid="{4291FA09-3004-45C8-93F9-13E0DAD124D7}"/>
    <cellStyle name="Input 4 2 11 2" xfId="12609" xr:uid="{892249D6-2ADA-4133-9477-5070B0F44705}"/>
    <cellStyle name="Input 4 2 11 2 2" xfId="34582" xr:uid="{FC6E66EB-8829-41C2-9C04-2578764F6AD9}"/>
    <cellStyle name="Input 4 2 11 2 3" xfId="24344" xr:uid="{D8CBCB69-13CA-4B45-A3AE-1AB41F9B51A2}"/>
    <cellStyle name="Input 4 2 11 3" xfId="30540" xr:uid="{137DE398-B92A-4ABE-841B-ADC151B5D4F1}"/>
    <cellStyle name="Input 4 2 11 4" xfId="20254" xr:uid="{119F2FF1-1802-4DF3-B5A3-BA8AB3D92B55}"/>
    <cellStyle name="Input 4 2 12" xfId="13610" xr:uid="{0C8B2CB5-FF7C-490F-BE3F-7EC6140E3AD7}"/>
    <cellStyle name="Input 4 2 12 2" xfId="35115" xr:uid="{E3123465-E654-43ED-93E6-3A377E998D15}"/>
    <cellStyle name="Input 4 2 12 3" xfId="36254" xr:uid="{C65B1C09-02E3-4950-B7B1-025743CA9E4C}"/>
    <cellStyle name="Input 4 2 12 4" xfId="24821" xr:uid="{8D9CC32B-CA16-4734-B901-D04A02DA5EEE}"/>
    <cellStyle name="Input 4 2 13" xfId="26185" xr:uid="{6437D45C-75FF-4A8C-B8DA-97F47C389B87}"/>
    <cellStyle name="Input 4 2 14" xfId="15770" xr:uid="{D86F7F51-AD39-4ABC-BB28-8E22B4B3166D}"/>
    <cellStyle name="Input 4 2 2" xfId="3994" xr:uid="{2C3DD4C8-725E-43EC-800C-20E7FBF888AE}"/>
    <cellStyle name="Input 4 2 2 2" xfId="9087" xr:uid="{FE615D00-0462-49AE-B643-070A20873D5E}"/>
    <cellStyle name="Input 4 2 2 2 2" xfId="31417" xr:uid="{65F2AA6F-7EA5-425D-9610-97BA8B7B1980}"/>
    <cellStyle name="Input 4 2 2 2 3" xfId="21154" xr:uid="{1A7F636D-FCDE-4F45-9D89-3BCE86B3E34B}"/>
    <cellStyle name="Input 4 2 2 3" xfId="14676" xr:uid="{3DB2E823-7B21-4FE0-9FF8-7BEF8CF52C8E}"/>
    <cellStyle name="Input 4 2 2 3 2" xfId="35547" xr:uid="{856B030E-138D-4C1E-8ECF-B7CB191819A7}"/>
    <cellStyle name="Input 4 2 2 3 3" xfId="36423" xr:uid="{0E2B2C14-4CC1-438A-9A1B-AE854AA0F501}"/>
    <cellStyle name="Input 4 2 2 3 4" xfId="25178" xr:uid="{237E8E57-FF55-4A0D-AA6C-7B1F30DCE0CB}"/>
    <cellStyle name="Input 4 2 2 4" xfId="27059" xr:uid="{052F81FD-2DB3-4845-9E0C-F76DEEA82B10}"/>
    <cellStyle name="Input 4 2 2 5" xfId="16726" xr:uid="{3BBBF011-D13B-4B09-AFB8-DB2A29CBFEB9}"/>
    <cellStyle name="Input 4 2 3" xfId="4607" xr:uid="{38E0A05E-5021-48D3-8467-C46C6F53B848}"/>
    <cellStyle name="Input 4 2 3 2" xfId="9612" xr:uid="{71BF019C-3589-43A0-8C26-C4A5BC0A9B4B}"/>
    <cellStyle name="Input 4 2 3 2 2" xfId="31877" xr:uid="{A2186DC8-5144-4F34-BBE5-CFDA01DB63E0}"/>
    <cellStyle name="Input 4 2 3 2 3" xfId="21614" xr:uid="{FC74C885-CCCC-42F4-B7CC-4964E53DFF31}"/>
    <cellStyle name="Input 4 2 3 3" xfId="27593" xr:uid="{1E20F9BF-8A92-4B75-8B8B-6546C19F718F}"/>
    <cellStyle name="Input 4 2 3 4" xfId="17261" xr:uid="{A13405C3-A2B2-4F17-8050-175346BBE6E9}"/>
    <cellStyle name="Input 4 2 4" xfId="3266" xr:uid="{423DB3C5-F618-4361-8639-0FD462919394}"/>
    <cellStyle name="Input 4 2 4 2" xfId="8521" xr:uid="{0E98F35C-D560-43AB-A8CD-6588EE5156D6}"/>
    <cellStyle name="Input 4 2 4 2 2" xfId="31048" xr:uid="{9B68194E-AC8E-470F-A129-6C0C008EB1B0}"/>
    <cellStyle name="Input 4 2 4 2 3" xfId="20727" xr:uid="{149D0BC7-2F7E-4724-83D3-40EB54F43EEB}"/>
    <cellStyle name="Input 4 2 4 3" xfId="26600" xr:uid="{FDD74B67-0C13-4E21-8643-8EBE7FC5D215}"/>
    <cellStyle name="Input 4 2 4 4" xfId="16191" xr:uid="{C25825A7-60ED-4478-A082-A0878EF8DBAC}"/>
    <cellStyle name="Input 4 2 5" xfId="4532" xr:uid="{0E259D5E-6003-4500-B057-FC33FD4D96EF}"/>
    <cellStyle name="Input 4 2 5 2" xfId="9548" xr:uid="{25929D9D-0BA4-4887-9E67-28917D9A0A56}"/>
    <cellStyle name="Input 4 2 5 2 2" xfId="31816" xr:uid="{61ECEBD3-A93D-4D02-8C91-C096AF173D72}"/>
    <cellStyle name="Input 4 2 5 2 3" xfId="21553" xr:uid="{01D167EE-3AF2-4DA9-A66A-B2EF512D38D3}"/>
    <cellStyle name="Input 4 2 5 3" xfId="27532" xr:uid="{9E02A168-BD59-4716-9813-AD279F2FB92F}"/>
    <cellStyle name="Input 4 2 5 4" xfId="17198" xr:uid="{B76BAF25-8BA0-48F3-AC42-DEE5613EC178}"/>
    <cellStyle name="Input 4 2 6" xfId="6078" xr:uid="{05A2839B-3BC1-4700-999D-4F7BBFB43BE1}"/>
    <cellStyle name="Input 4 2 6 2" xfId="10831" xr:uid="{3B127240-A2C3-466B-969F-78783D2C857A}"/>
    <cellStyle name="Input 4 2 6 2 2" xfId="32985" xr:uid="{BD1D59C8-79FC-4A2D-A9FF-427235BB6E3C}"/>
    <cellStyle name="Input 4 2 6 2 3" xfId="22735" xr:uid="{5BCCBACB-1971-44CF-9049-55B9A726C357}"/>
    <cellStyle name="Input 4 2 6 3" xfId="28804" xr:uid="{16FDE60B-B2D2-4D41-A2D5-857C633A1F92}"/>
    <cellStyle name="Input 4 2 6 4" xfId="18507" xr:uid="{BEB06E06-57D5-44EA-8B5D-9164B842D510}"/>
    <cellStyle name="Input 4 2 7" xfId="6681" xr:uid="{AF2A17E6-87DC-4D41-A568-639FCE9E2DAD}"/>
    <cellStyle name="Input 4 2 7 2" xfId="29343" xr:uid="{DB1840F0-82C9-44C2-8873-7BBDCF4EF25B}"/>
    <cellStyle name="Input 4 2 7 3" xfId="19051" xr:uid="{4E424524-A72A-4004-8F72-C11C539B0AE5}"/>
    <cellStyle name="Input 4 2 8" xfId="6249" xr:uid="{433C5CB8-6002-4518-AB04-01EE68687DB6}"/>
    <cellStyle name="Input 4 2 8 2" xfId="10993" xr:uid="{6B0DCE76-60E0-4A33-B19D-C830D8206324}"/>
    <cellStyle name="Input 4 2 8 2 2" xfId="33143" xr:uid="{DC78923C-F5CE-4D4D-AC7B-C0DA5D4C16A7}"/>
    <cellStyle name="Input 4 2 8 2 3" xfId="22894" xr:uid="{6575A454-D64F-46A0-A9F5-101B8DA3648E}"/>
    <cellStyle name="Input 4 2 8 3" xfId="28969" xr:uid="{A126A46B-DD53-493B-ADAA-F5118C4F40BE}"/>
    <cellStyle name="Input 4 2 8 4" xfId="18674" xr:uid="{51E247A9-E38E-4C2E-8C35-001ABF2D4BBB}"/>
    <cellStyle name="Input 4 2 9" xfId="6607" xr:uid="{ADD079A5-855C-4825-99DF-37DCF9E167C0}"/>
    <cellStyle name="Input 4 2 9 2" xfId="11339" xr:uid="{947246A1-A044-4D40-92AD-1020E7F53775}"/>
    <cellStyle name="Input 4 2 9 2 2" xfId="33443" xr:uid="{39F7C805-CF70-4C36-A170-14F962F13413}"/>
    <cellStyle name="Input 4 2 9 2 3" xfId="23197" xr:uid="{A3FF4DCD-5E09-4E65-AFBD-996379B408C7}"/>
    <cellStyle name="Input 4 2 9 3" xfId="29277" xr:uid="{FD309F3C-C356-4579-AAE2-CEA1EB799141}"/>
    <cellStyle name="Input 4 2 9 4" xfId="18985" xr:uid="{39196376-AF48-4F48-A58B-D1E009327816}"/>
    <cellStyle name="Input 4 3" xfId="2755" xr:uid="{4F786E53-8F38-4510-9DFD-5265A1B4649F}"/>
    <cellStyle name="Input 4 3 10" xfId="3697" xr:uid="{B5A3F47E-2ED8-42CD-B5A3-49AFBE96B7BF}"/>
    <cellStyle name="Input 4 3 10 2" xfId="8897" xr:uid="{675E7A6F-870C-41E1-9173-9F3F95CF5E75}"/>
    <cellStyle name="Input 4 3 10 2 2" xfId="31335" xr:uid="{17C813F5-7A64-4DCC-8E57-FD7C9462D13E}"/>
    <cellStyle name="Input 4 3 10 2 3" xfId="21068" xr:uid="{E84721C2-5D0F-4278-B465-669D20F3485F}"/>
    <cellStyle name="Input 4 3 10 3" xfId="26916" xr:uid="{2BB9AF8A-136E-4329-8077-5807ABA9990A}"/>
    <cellStyle name="Input 4 3 10 4" xfId="16570" xr:uid="{83A73607-5106-4AAB-936D-079AE11A7EB6}"/>
    <cellStyle name="Input 4 3 11" xfId="8024" xr:uid="{CC73B76E-091B-4D0A-A707-AA59D153167C}"/>
    <cellStyle name="Input 4 3 11 2" xfId="12637" xr:uid="{86A22447-CC91-43E1-BEF3-04D4711C8C6F}"/>
    <cellStyle name="Input 4 3 11 2 2" xfId="34604" xr:uid="{182E3BAE-A2A3-42B9-85DF-DFFE1E56B9EA}"/>
    <cellStyle name="Input 4 3 11 2 3" xfId="24367" xr:uid="{B66ED580-B6D9-4208-9045-E3224B18C69B}"/>
    <cellStyle name="Input 4 3 11 3" xfId="30568" xr:uid="{32107DAC-239F-4114-8020-FA5F0C9EEDCA}"/>
    <cellStyle name="Input 4 3 11 4" xfId="20282" xr:uid="{96F6D57A-38CA-4D43-90AD-5649FA1D9234}"/>
    <cellStyle name="Input 4 3 12" xfId="14355" xr:uid="{7BC6E073-8B55-4C91-BDDA-397E429AAF35}"/>
    <cellStyle name="Input 4 3 13" xfId="26210" xr:uid="{D22C8E9C-7D5F-433A-83B0-AD349FF8BC70}"/>
    <cellStyle name="Input 4 3 14" xfId="15794" xr:uid="{56F644A0-0D6D-4FEB-9A76-FB792192055E}"/>
    <cellStyle name="Input 4 3 2" xfId="3995" xr:uid="{C73E87BD-5789-4346-B4F4-6FAE2E88C3D4}"/>
    <cellStyle name="Input 4 3 2 2" xfId="9088" xr:uid="{E1522FF3-C139-4C6E-B583-6EB4CC4CEFCE}"/>
    <cellStyle name="Input 4 3 2 2 2" xfId="31418" xr:uid="{D364321C-68CC-4E36-B06A-F60088A9D169}"/>
    <cellStyle name="Input 4 3 2 2 3" xfId="21155" xr:uid="{F3635A55-E5F9-47BC-8932-88A56B10B0C2}"/>
    <cellStyle name="Input 4 3 2 3" xfId="27060" xr:uid="{FEC46C92-0466-4335-B4E3-A7F1D5EAEAC1}"/>
    <cellStyle name="Input 4 3 2 4" xfId="16727" xr:uid="{A91E51D2-587E-4F23-8C7B-0851981AF9C0}"/>
    <cellStyle name="Input 4 3 3" xfId="4642" xr:uid="{7DDA2420-7A53-4D99-82C0-FAA6D72123B7}"/>
    <cellStyle name="Input 4 3 3 2" xfId="9638" xr:uid="{CF6D94E4-E350-4127-A674-FEC524E3318E}"/>
    <cellStyle name="Input 4 3 3 2 2" xfId="31901" xr:uid="{964E7F64-5145-452C-8156-E18F8633D439}"/>
    <cellStyle name="Input 4 3 3 2 3" xfId="21637" xr:uid="{E9A5DBAE-53CF-4059-882E-5E65F8E7C8CC}"/>
    <cellStyle name="Input 4 3 3 3" xfId="27618" xr:uid="{355D5395-673A-48E1-A667-C5F3A88866E2}"/>
    <cellStyle name="Input 4 3 3 4" xfId="17285" xr:uid="{F2E5BCA4-CD63-4D13-AB6D-662422ECB59B}"/>
    <cellStyle name="Input 4 3 4" xfId="5190" xr:uid="{54C3B416-6673-4DBD-AECF-F46D42AA71FC}"/>
    <cellStyle name="Input 4 3 4 2" xfId="10077" xr:uid="{8EE80419-F9A6-4F42-A617-01C7BFDDED03}"/>
    <cellStyle name="Input 4 3 4 2 2" xfId="32321" xr:uid="{265F087C-80EE-43E6-BEA6-180C08D6FFB1}"/>
    <cellStyle name="Input 4 3 4 2 3" xfId="22059" xr:uid="{3A5A9B77-9592-46DB-9D74-6A04FE493906}"/>
    <cellStyle name="Input 4 3 4 3" xfId="28062" xr:uid="{62B6E260-4B27-4A1C-B60A-5202FF58A8D4}"/>
    <cellStyle name="Input 4 3 4 4" xfId="17740" xr:uid="{B199F52A-F5F5-4655-A2FC-C50A99C99B3C}"/>
    <cellStyle name="Input 4 3 5" xfId="3394" xr:uid="{FE0BAB0B-494F-45BA-8880-1B858EF38C91}"/>
    <cellStyle name="Input 4 3 5 2" xfId="8629" xr:uid="{9DACF1F5-91D5-4013-9E13-BD6AC0CE28FF}"/>
    <cellStyle name="Input 4 3 5 2 2" xfId="31113" xr:uid="{B8CEBC49-9F34-4C4F-8B56-E3668420F62A}"/>
    <cellStyle name="Input 4 3 5 2 3" xfId="20822" xr:uid="{FCD36B65-952C-419C-8CDE-45A63BC468A1}"/>
    <cellStyle name="Input 4 3 5 3" xfId="26682" xr:uid="{D517EDC7-EB77-43CE-886D-02B66998CED0}"/>
    <cellStyle name="Input 4 3 5 4" xfId="16303" xr:uid="{B5ECFB2E-2E43-421A-9A51-ABFAF149DF1B}"/>
    <cellStyle name="Input 4 3 6" xfId="4177" xr:uid="{EF70C10F-AB2C-483E-8E42-99E56063D732}"/>
    <cellStyle name="Input 4 3 6 2" xfId="9245" xr:uid="{D6E95D62-E081-43C4-84F7-E0E2EFD9335F}"/>
    <cellStyle name="Input 4 3 6 2 2" xfId="31553" xr:uid="{E12F5D14-C20E-4DD2-9A8C-D22453347B81}"/>
    <cellStyle name="Input 4 3 6 2 3" xfId="21290" xr:uid="{1AF55D0B-DA28-4882-84AA-2E141BA2EA68}"/>
    <cellStyle name="Input 4 3 6 3" xfId="27220" xr:uid="{B110A06A-C90D-499E-BCB4-893DEB724E68}"/>
    <cellStyle name="Input 4 3 6 4" xfId="16886" xr:uid="{F57CB918-C550-43F9-BA58-91DDDCAE34C3}"/>
    <cellStyle name="Input 4 3 7" xfId="5721" xr:uid="{33CC1CCC-2A1E-4EDD-A008-FCCA7886B5F2}"/>
    <cellStyle name="Input 4 3 7 2" xfId="28507" xr:uid="{C1F21CD9-5B8B-4857-819F-3BF937DB6F54}"/>
    <cellStyle name="Input 4 3 7 3" xfId="18210" xr:uid="{673889EB-C651-48A5-AD78-122AD175BE03}"/>
    <cellStyle name="Input 4 3 8" xfId="6712" xr:uid="{12AC67B1-1DBF-4B1E-9080-B66A54BBA313}"/>
    <cellStyle name="Input 4 3 8 2" xfId="11436" xr:uid="{D56D517F-71D7-4129-86CC-7EA893957915}"/>
    <cellStyle name="Input 4 3 8 2 2" xfId="33525" xr:uid="{B23484F6-B947-4AD7-AA8F-2F1D371D9695}"/>
    <cellStyle name="Input 4 3 8 2 3" xfId="23280" xr:uid="{0E64DB96-29D9-41E1-89E2-21AA4F07A7E0}"/>
    <cellStyle name="Input 4 3 8 3" xfId="29367" xr:uid="{857F04C2-D0F1-448A-B7CE-0510D52D4785}"/>
    <cellStyle name="Input 4 3 8 4" xfId="19076" xr:uid="{D140DC36-100A-4E32-94EE-59BC990D38D0}"/>
    <cellStyle name="Input 4 3 9" xfId="6429" xr:uid="{E5B16E24-47C0-4220-B533-6FA13197E4A1}"/>
    <cellStyle name="Input 4 3 9 2" xfId="11171" xr:uid="{CB60FE28-FB13-4197-8ED8-2537A1E8E4C9}"/>
    <cellStyle name="Input 4 3 9 2 2" xfId="33298" xr:uid="{4E1C68D3-BC5F-4180-8F12-711A227BF5D9}"/>
    <cellStyle name="Input 4 3 9 2 3" xfId="23051" xr:uid="{F560A26C-59B2-421E-8945-1DCB8BA569D2}"/>
    <cellStyle name="Input 4 3 9 3" xfId="29125" xr:uid="{7D1CA7BD-F079-498F-9ED5-2B0AF933ED1D}"/>
    <cellStyle name="Input 4 3 9 4" xfId="18832" xr:uid="{E35758CE-300E-4EFA-999D-10512AD4ABA8}"/>
    <cellStyle name="Input 4 4" xfId="2919" xr:uid="{BCF3F308-7591-4A5D-8D6E-45B2C7E1AB4F}"/>
    <cellStyle name="Input 4 4 10" xfId="7623" xr:uid="{81483D93-F529-4E6A-BAAA-1C177F4CD247}"/>
    <cellStyle name="Input 4 4 10 2" xfId="12247" xr:uid="{D0331A29-BFC8-4D92-948F-3EE1E8B288C9}"/>
    <cellStyle name="Input 4 4 10 2 2" xfId="34244" xr:uid="{E561065D-2E4A-4102-AF14-7858DD7D51F9}"/>
    <cellStyle name="Input 4 4 10 2 3" xfId="24003" xr:uid="{5F11ED75-BD39-499E-87CF-01FC9798BDC7}"/>
    <cellStyle name="Input 4 4 10 3" xfId="30175" xr:uid="{FCA9CB76-0EB3-4FF1-9BCA-4547DE883359}"/>
    <cellStyle name="Input 4 4 10 4" xfId="19892" xr:uid="{1395E9ED-79C7-422D-B554-0B5FD710DBF8}"/>
    <cellStyle name="Input 4 4 11" xfId="8152" xr:uid="{3D6E7FCF-A7C9-4F2D-9AF8-CAF94823C5D7}"/>
    <cellStyle name="Input 4 4 11 2" xfId="12765" xr:uid="{460C227B-1CFC-485D-8CEE-D67763526E64}"/>
    <cellStyle name="Input 4 4 11 2 2" xfId="34695" xr:uid="{81C1AE8D-1134-456B-9FBA-20C56CCAF137}"/>
    <cellStyle name="Input 4 4 11 2 3" xfId="24465" xr:uid="{1BDEF45F-F84B-45EA-B184-5D583711C877}"/>
    <cellStyle name="Input 4 4 11 3" xfId="30696" xr:uid="{6576E5D1-D6F7-42FA-8DC5-3C69899BCBF1}"/>
    <cellStyle name="Input 4 4 11 4" xfId="20410" xr:uid="{214C04F6-8E4E-4949-BD7A-D1105E8E44B5}"/>
    <cellStyle name="Input 4 4 12" xfId="14675" xr:uid="{9BFCF0CC-A498-47B5-A2DF-19182649F650}"/>
    <cellStyle name="Input 4 4 12 2" xfId="35546" xr:uid="{8A6CBB1B-5C3E-4A50-AA4B-1CA95C4F7599}"/>
    <cellStyle name="Input 4 4 12 3" xfId="36422" xr:uid="{9D7E1FFA-9C17-4EC4-9CA8-CA2B626B7398}"/>
    <cellStyle name="Input 4 4 12 4" xfId="25177" xr:uid="{5B781E84-90C6-4535-9F25-061A74F1DE1C}"/>
    <cellStyle name="Input 4 4 13" xfId="26312" xr:uid="{41FCE489-D8B2-46C0-88ED-DAB5AB99C5F2}"/>
    <cellStyle name="Input 4 4 14" xfId="15900" xr:uid="{3D7CC048-5ADA-45F5-8F78-10586E47A944}"/>
    <cellStyle name="Input 4 4 2" xfId="3996" xr:uid="{F93680B0-BF3D-4781-94DD-08F870BE334D}"/>
    <cellStyle name="Input 4 4 2 2" xfId="9089" xr:uid="{9A7C888B-D9DC-449D-A990-769134438E57}"/>
    <cellStyle name="Input 4 4 2 2 2" xfId="31419" xr:uid="{6A3D648A-0486-4544-86FC-D6368DA56C7E}"/>
    <cellStyle name="Input 4 4 2 2 3" xfId="21156" xr:uid="{356D6041-FF91-481D-A9BF-8A053DB81782}"/>
    <cellStyle name="Input 4 4 2 3" xfId="27061" xr:uid="{5A23361E-8F3E-46D9-80CC-EE904F5EACD8}"/>
    <cellStyle name="Input 4 4 2 4" xfId="16728" xr:uid="{51FFBE05-A01C-47A5-BF47-65A6D9EA685B}"/>
    <cellStyle name="Input 4 4 3" xfId="4798" xr:uid="{DA58FB86-F0D8-455A-B5CB-495A47B1BF3F}"/>
    <cellStyle name="Input 4 4 3 2" xfId="9748" xr:uid="{FDF8131A-58B6-44B6-B615-B776D64DEB55}"/>
    <cellStyle name="Input 4 4 3 2 2" xfId="32003" xr:uid="{DF7DA8FF-FF25-4677-9C19-9B4F862228FF}"/>
    <cellStyle name="Input 4 4 3 2 3" xfId="21738" xr:uid="{476A8CB7-ACD8-4AFC-AD01-7D0E65865D19}"/>
    <cellStyle name="Input 4 4 3 3" xfId="27721" xr:uid="{E6E38644-3079-4E42-870B-0EF48DD081FA}"/>
    <cellStyle name="Input 4 4 3 4" xfId="17391" xr:uid="{E1BC09ED-2826-4F2C-8A77-1D3EDF58135D}"/>
    <cellStyle name="Input 4 4 4" xfId="5322" xr:uid="{5B959E05-5731-45DE-8959-9F84114A71AE}"/>
    <cellStyle name="Input 4 4 4 2" xfId="10182" xr:uid="{FB607303-3197-46DD-9378-A9FFD7728668}"/>
    <cellStyle name="Input 4 4 4 2 2" xfId="32420" xr:uid="{B5EF626C-9759-4850-8948-C2EAA373A6E2}"/>
    <cellStyle name="Input 4 4 4 2 3" xfId="22163" xr:uid="{38FEFA50-4521-4355-B040-3A5E13084F06}"/>
    <cellStyle name="Input 4 4 4 3" xfId="28162" xr:uid="{5E761CAD-5954-4E03-82E7-B442E72ED5B4}"/>
    <cellStyle name="Input 4 4 4 4" xfId="17859" xr:uid="{B084950B-13AF-4EC8-AF2C-514772951C30}"/>
    <cellStyle name="Input 4 4 5" xfId="5935" xr:uid="{5FEFFE20-399C-4C5B-AFC2-E9D7517D1E43}"/>
    <cellStyle name="Input 4 4 5 2" xfId="10708" xr:uid="{3CFF392E-AC6B-4099-8DB4-E1681CEF9871}"/>
    <cellStyle name="Input 4 4 5 2 2" xfId="32873" xr:uid="{BA5BE1D6-01D4-4189-BBB8-461B4EE8E8A1}"/>
    <cellStyle name="Input 4 4 5 2 3" xfId="22621" xr:uid="{9A45FE07-81DD-4327-AE6E-C93DC4F525F4}"/>
    <cellStyle name="Input 4 4 5 3" xfId="28681" xr:uid="{7049DC6B-86B0-4618-BC04-DD43B7801F5F}"/>
    <cellStyle name="Input 4 4 5 4" xfId="18384" xr:uid="{3530FB4D-527C-43E6-A223-3C91DC8C4D78}"/>
    <cellStyle name="Input 4 4 6" xfId="6326" xr:uid="{4A538AD7-E368-40A3-A32E-CB74BA5942BE}"/>
    <cellStyle name="Input 4 4 6 2" xfId="11068" xr:uid="{52ABEA36-5F7F-44AC-8110-7F6F10A38B26}"/>
    <cellStyle name="Input 4 4 6 2 2" xfId="33204" xr:uid="{D455C948-80DC-4033-8504-6E682F319C9F}"/>
    <cellStyle name="Input 4 4 6 2 3" xfId="22954" xr:uid="{6B67F9C0-A72D-4F15-87CF-6B5ADDEA9E40}"/>
    <cellStyle name="Input 4 4 6 3" xfId="29031" xr:uid="{42D27186-C874-4338-8E58-F78A0793EE41}"/>
    <cellStyle name="Input 4 4 6 4" xfId="18735" xr:uid="{718C760D-37F2-40B2-A472-67C991BF2D43}"/>
    <cellStyle name="Input 4 4 7" xfId="5685" xr:uid="{15FE7870-5FAD-4740-B961-174A6E9D7975}"/>
    <cellStyle name="Input 4 4 7 2" xfId="28480" xr:uid="{923774EC-D153-4464-8C0A-3BB9EB05CA53}"/>
    <cellStyle name="Input 4 4 7 3" xfId="18183" xr:uid="{0F7E3049-DBBC-4915-BE68-353904A13D14}"/>
    <cellStyle name="Input 4 4 8" xfId="6937" xr:uid="{C9BB886C-4D28-41F1-B47B-C5AD29F87B91}"/>
    <cellStyle name="Input 4 4 8 2" xfId="11569" xr:uid="{E3EA4986-071B-4013-AB23-EF3DDF0F4187}"/>
    <cellStyle name="Input 4 4 8 2 2" xfId="33633" xr:uid="{46812421-BDDB-4F72-918F-35D3B4DD20CC}"/>
    <cellStyle name="Input 4 4 8 2 3" xfId="23389" xr:uid="{F37468A4-FF11-404B-981A-869189D55E47}"/>
    <cellStyle name="Input 4 4 8 3" xfId="29566" xr:uid="{B73A4D83-0022-47D6-8225-B85184B7E7E1}"/>
    <cellStyle name="Input 4 4 8 4" xfId="19276" xr:uid="{5A76BA86-4D96-41A0-A110-2A81EC8ABB99}"/>
    <cellStyle name="Input 4 4 9" xfId="7326" xr:uid="{5E0E4805-7009-4384-AA09-B3102EBD1B1B}"/>
    <cellStyle name="Input 4 4 9 2" xfId="11953" xr:uid="{EAF558AA-7521-4B47-AA4C-4058E15E41BB}"/>
    <cellStyle name="Input 4 4 9 2 2" xfId="33978" xr:uid="{5C11A294-4ACF-40A5-BC31-D180D1EED4E9}"/>
    <cellStyle name="Input 4 4 9 2 3" xfId="23736" xr:uid="{3C843A65-FB79-4386-881A-0671AEC99113}"/>
    <cellStyle name="Input 4 4 9 3" xfId="29909" xr:uid="{24F85B8A-1BA9-4319-8D16-80D74160A948}"/>
    <cellStyle name="Input 4 4 9 4" xfId="19624" xr:uid="{2726A2D2-99C1-44F8-ADFD-F2740309B724}"/>
    <cellStyle name="Input 4 5" xfId="3061" xr:uid="{7247585C-419D-404D-A697-4E5AAE2A2311}"/>
    <cellStyle name="Input 4 5 10" xfId="8279" xr:uid="{FE985C06-2364-4064-A369-8760C8D05BD0}"/>
    <cellStyle name="Input 4 5 10 2" xfId="12876" xr:uid="{C11052EA-16CE-47E0-ADFB-3EB5ADD53817}"/>
    <cellStyle name="Input 4 5 10 2 2" xfId="34791" xr:uid="{D75E79D5-3E01-4899-8C77-37835D7FD083}"/>
    <cellStyle name="Input 4 5 10 2 3" xfId="24563" xr:uid="{8709BFAE-9CB7-4375-A03A-5ADD55E45705}"/>
    <cellStyle name="Input 4 5 10 3" xfId="30823" xr:uid="{4E0908A3-14B7-495F-85E5-0C996B7ACB9E}"/>
    <cellStyle name="Input 4 5 10 4" xfId="20522" xr:uid="{AAFA78D5-A181-4537-A6F9-A5F12D638EF5}"/>
    <cellStyle name="Input 4 5 11" xfId="26418" xr:uid="{BA7A20D1-645E-49AF-9136-EDEA6FF31B43}"/>
    <cellStyle name="Input 4 5 12" xfId="16007" xr:uid="{42D3089F-1AEF-45FE-AA45-8C64076113DA}"/>
    <cellStyle name="Input 4 5 2" xfId="4957" xr:uid="{82739A7A-DA76-4228-A9F7-CFFBA8217229}"/>
    <cellStyle name="Input 4 5 2 2" xfId="9876" xr:uid="{7725880C-C6AF-4BB2-9C66-C6B4DB7B90D9}"/>
    <cellStyle name="Input 4 5 2 2 2" xfId="32123" xr:uid="{81C0253B-9DDA-4BEE-92D4-4625E7F0616C}"/>
    <cellStyle name="Input 4 5 2 2 3" xfId="21858" xr:uid="{7C45E21D-B46F-43DD-89C1-B83691BC8E99}"/>
    <cellStyle name="Input 4 5 2 3" xfId="27847" xr:uid="{AFF31B50-C156-4693-AA46-2A0FED865038}"/>
    <cellStyle name="Input 4 5 2 4" xfId="17519" xr:uid="{3094ED35-50EE-41B8-AB9C-AA3F11A5517C}"/>
    <cellStyle name="Input 4 5 3" xfId="5466" xr:uid="{E5A2571E-D1CF-4CCD-AC23-B5619142E07B}"/>
    <cellStyle name="Input 4 5 3 2" xfId="10309" xr:uid="{3FB61877-9135-4192-8334-99ECB6C443A9}"/>
    <cellStyle name="Input 4 5 3 2 2" xfId="32541" xr:uid="{7FCAE6DD-6D28-47B7-AAA5-64FC360F8563}"/>
    <cellStyle name="Input 4 5 3 2 3" xfId="22287" xr:uid="{DB648939-6305-4CD4-8431-A2F1C6709CE7}"/>
    <cellStyle name="Input 4 5 3 3" xfId="28287" xr:uid="{6F40739C-E0F0-4C69-8B32-3A54854C0267}"/>
    <cellStyle name="Input 4 5 3 4" xfId="17989" xr:uid="{A2FF957B-0CDE-44E4-97E0-329DCCCB33D5}"/>
    <cellStyle name="Input 4 5 4" xfId="6102" xr:uid="{F7B8968B-7A87-45DA-AF62-9823B404C093}"/>
    <cellStyle name="Input 4 5 4 2" xfId="10854" xr:uid="{2E8E1CBC-3E3A-4E8C-829F-8A61342E96FC}"/>
    <cellStyle name="Input 4 5 4 2 2" xfId="33008" xr:uid="{19F15E3A-B601-48DD-9D4A-8B32DCDCA1D7}"/>
    <cellStyle name="Input 4 5 4 2 3" xfId="22758" xr:uid="{E277AECC-26D9-4F2B-84ED-01379CDE38B9}"/>
    <cellStyle name="Input 4 5 4 3" xfId="28828" xr:uid="{986C7ED3-3C3F-4151-93A4-775D2BDA6F21}"/>
    <cellStyle name="Input 4 5 4 4" xfId="18531" xr:uid="{0157D8D2-93DF-4D21-904A-59228CCA4F97}"/>
    <cellStyle name="Input 4 5 5" xfId="6464" xr:uid="{3658503F-65B9-49A6-B822-9F4E25DE2870}"/>
    <cellStyle name="Input 4 5 5 2" xfId="11203" xr:uid="{221EE130-2023-476D-893D-CD954F284825}"/>
    <cellStyle name="Input 4 5 5 2 2" xfId="33327" xr:uid="{0AB87B5C-8527-4637-BFB2-2FF2FE1967CF}"/>
    <cellStyle name="Input 4 5 5 2 3" xfId="23081" xr:uid="{AB49103E-4E37-4D81-B73E-DFD9908C70F8}"/>
    <cellStyle name="Input 4 5 5 3" xfId="29157" xr:uid="{0BD33061-51E7-4394-8177-B8E5F2F56AA4}"/>
    <cellStyle name="Input 4 5 5 4" xfId="18865" xr:uid="{7BAB7991-6693-4A06-A2F6-43663B7265D1}"/>
    <cellStyle name="Input 4 5 6" xfId="4509" xr:uid="{F9D15028-717D-459A-8491-F70B15B84EBE}"/>
    <cellStyle name="Input 4 5 6 2" xfId="27510" xr:uid="{0ED2CF1C-70C8-4D72-8376-8C6E61A556ED}"/>
    <cellStyle name="Input 4 5 6 3" xfId="17176" xr:uid="{2FCFFD14-F3B2-4243-8E7A-99563A7E48FC}"/>
    <cellStyle name="Input 4 5 7" xfId="7073" xr:uid="{A08D4776-67C8-4748-8212-D26FE56CEBA1}"/>
    <cellStyle name="Input 4 5 7 2" xfId="11703" xr:uid="{5BEFFC95-7673-48F6-9B30-36E76CADCA23}"/>
    <cellStyle name="Input 4 5 7 2 2" xfId="33754" xr:uid="{106014C3-DD93-461A-A242-C05E685AB07C}"/>
    <cellStyle name="Input 4 5 7 2 3" xfId="23513" xr:uid="{26125B4B-E0DA-468B-9BEC-4EA3C9E11A93}"/>
    <cellStyle name="Input 4 5 7 3" xfId="29687" xr:uid="{54494534-F0F7-45A7-9411-9D6A0E454EAC}"/>
    <cellStyle name="Input 4 5 7 4" xfId="19401" xr:uid="{6A354A41-77D0-4A07-B73D-D55CDA44B6D1}"/>
    <cellStyle name="Input 4 5 8" xfId="7457" xr:uid="{5D0DCB2F-8F9B-4BE0-85CF-DBA0E3DD20A5}"/>
    <cellStyle name="Input 4 5 8 2" xfId="12084" xr:uid="{34595BCA-0947-4E81-B973-206F07C7B772}"/>
    <cellStyle name="Input 4 5 8 2 2" xfId="34100" xr:uid="{A085A7FD-6579-44BD-92F7-F2EADED261E3}"/>
    <cellStyle name="Input 4 5 8 2 3" xfId="23861" xr:uid="{F1049AB2-75C5-4762-94EF-C9DF6DA329E6}"/>
    <cellStyle name="Input 4 5 8 3" xfId="30031" xr:uid="{8CCD6BB0-F2D4-4CC1-8A7B-5FF8C2713925}"/>
    <cellStyle name="Input 4 5 8 4" xfId="19749" xr:uid="{6840CAFE-2FA7-4C7F-8DC5-336ABB3B8D89}"/>
    <cellStyle name="Input 4 5 9" xfId="7669" xr:uid="{3EBBCF1F-D2B1-423D-966A-87C83C11ED9A}"/>
    <cellStyle name="Input 4 5 9 2" xfId="12293" xr:uid="{9ECEEEE8-EB59-434F-B9C8-C228D291EA07}"/>
    <cellStyle name="Input 4 5 9 2 2" xfId="34288" xr:uid="{B6057B11-5DE6-44BB-B2C0-39B8752BF559}"/>
    <cellStyle name="Input 4 5 9 2 3" xfId="24047" xr:uid="{8DE8E2E3-FAF1-4EF2-843F-2CC82BE07D8E}"/>
    <cellStyle name="Input 4 5 9 3" xfId="30219" xr:uid="{876D5C22-793E-4E5A-A84A-C76AD7747A5A}"/>
    <cellStyle name="Input 4 5 9 4" xfId="19936" xr:uid="{C1033BC7-61C4-4D32-90E7-1CDB650FA12A}"/>
    <cellStyle name="Input 4 6" xfId="3653" xr:uid="{6FEC76BB-4F44-4D1F-A239-887BC0980166}"/>
    <cellStyle name="Input 4 6 2" xfId="8859" xr:uid="{1FD78068-D395-42B6-87C8-811C03034C2B}"/>
    <cellStyle name="Input 4 6 2 2" xfId="31302" xr:uid="{4B15C9F1-7782-4FDD-81A2-7457CB8435B5}"/>
    <cellStyle name="Input 4 6 2 3" xfId="21036" xr:uid="{2531B84A-06DE-4F4D-8665-C45067F0D68D}"/>
    <cellStyle name="Input 4 6 3" xfId="26884" xr:uid="{A2E20AAC-7C82-4318-A1FC-2D4ADE5E2DAD}"/>
    <cellStyle name="Input 4 6 4" xfId="16538" xr:uid="{253C029F-20DA-4CDE-BFB6-DE8BF6912884}"/>
    <cellStyle name="Input 4 7" xfId="3868" xr:uid="{8A4E21A0-B817-4971-92CA-8990B481DF72}"/>
    <cellStyle name="Input 4 7 2" xfId="9046" xr:uid="{88044C7A-AE08-40F5-836E-C1C37340E031}"/>
    <cellStyle name="Input 4 7 2 2" xfId="31386" xr:uid="{9BCCEF6C-B338-4208-9654-8D5505127176}"/>
    <cellStyle name="Input 4 7 2 3" xfId="21121" xr:uid="{0872D97E-1742-48CD-8E86-460BC48FF475}"/>
    <cellStyle name="Input 4 7 3" xfId="26975" xr:uid="{1C9846BD-8B67-4A4D-A0F8-60BA67A98C56}"/>
    <cellStyle name="Input 4 7 4" xfId="16640" xr:uid="{319F6434-269A-4067-BF26-8DCF36A64A62}"/>
    <cellStyle name="Input 4 8" xfId="5427" xr:uid="{87483B6E-42D4-4A62-BCD9-C6DCEB44C271}"/>
    <cellStyle name="Input 4 8 2" xfId="10277" xr:uid="{383A83CD-8B77-46EB-8681-256A0CBDE8A3}"/>
    <cellStyle name="Input 4 8 2 2" xfId="32511" xr:uid="{75A9BB86-0108-49BE-B02D-C04CBC545B9F}"/>
    <cellStyle name="Input 4 8 2 3" xfId="22257" xr:uid="{DE50DA27-C37A-42E1-AAB2-11E0EDF6C92F}"/>
    <cellStyle name="Input 4 8 3" xfId="28251" xr:uid="{8C1FE597-1FC3-4FD1-9AA9-95D6A46404CC}"/>
    <cellStyle name="Input 4 8 4" xfId="17953" xr:uid="{36B38CA1-FFF0-4515-B799-C1F80CE9BA26}"/>
    <cellStyle name="Input 4 9" xfId="7800" xr:uid="{BBC8C4DE-69EC-4781-8A1D-C5741FF094DA}"/>
    <cellStyle name="Input 4 9 2" xfId="12415" xr:uid="{FBA7311A-B0A9-46E0-B709-C9B93BDDFC93}"/>
    <cellStyle name="Input 4 9 2 2" xfId="34404" xr:uid="{705F93E3-91FB-4EA2-ABF6-5BD820E7C4C8}"/>
    <cellStyle name="Input 4 9 2 3" xfId="24162" xr:uid="{4030E91C-540E-4916-9B4E-41D5CA5DEE24}"/>
    <cellStyle name="Input 4 9 3" xfId="30344" xr:uid="{FE4200BB-572B-4762-8108-B822CBADF45D}"/>
    <cellStyle name="Input 4 9 4" xfId="20059" xr:uid="{02B6ED50-F164-470E-B5FC-C4FEC012D556}"/>
    <cellStyle name="Input 5" xfId="2124" xr:uid="{4FCF12BD-AB2D-4CD3-AC7F-1B2CB27576D5}"/>
    <cellStyle name="Input 5 2" xfId="14677" xr:uid="{ABCB7DD2-E4A1-4707-910C-FC20D978F8B0}"/>
    <cellStyle name="Input 5 2 2" xfId="35548" xr:uid="{A26E8134-B0B2-4023-AE1B-3013AAC6302E}"/>
    <cellStyle name="Input 5 2 3" xfId="36424" xr:uid="{D1FE4B79-FA74-4FCC-8CE5-5B822DEBD28C}"/>
    <cellStyle name="Input 5 2 4" xfId="25179" xr:uid="{343ABB9A-3EA0-442C-A44D-223707E5C6DF}"/>
    <cellStyle name="Input 5 3" xfId="13611" xr:uid="{84FA0862-5438-4C39-BB7D-ADF05D9B28D0}"/>
    <cellStyle name="Input 5 3 2" xfId="35116" xr:uid="{FF68B2D3-17EA-43D5-9D2F-AADCAD8C58A6}"/>
    <cellStyle name="Input 5 3 3" xfId="36255" xr:uid="{0FA01E5C-2853-456A-B121-E8B0A78BE01E}"/>
    <cellStyle name="Input 5 3 4" xfId="24822" xr:uid="{74034F53-0952-4C4C-A216-82766550A62E}"/>
    <cellStyle name="Input 6" xfId="2125" xr:uid="{89FBBB3A-5057-4BC1-A7D4-BE016D6E1485}"/>
    <cellStyle name="Input 6 10" xfId="13612" xr:uid="{D4AD5BF9-7B0C-4E64-A72D-EE4EF4665360}"/>
    <cellStyle name="Input 6 10 2" xfId="35117" xr:uid="{543FC8CE-51C6-473B-8DDA-13B186E63D78}"/>
    <cellStyle name="Input 6 10 3" xfId="36256" xr:uid="{FCAA1D32-B684-45D2-90DD-AF7D0BE112D9}"/>
    <cellStyle name="Input 6 10 4" xfId="24823" xr:uid="{24A929AB-39F9-4895-86E4-3E40C68F492E}"/>
    <cellStyle name="Input 6 11" xfId="25994" xr:uid="{C2BA65C7-5AAB-46BE-9BDC-0275126AAEE2}"/>
    <cellStyle name="Input 6 12" xfId="15583" xr:uid="{08858A32-C3FC-466D-9DD8-5DEAE0FFDC93}"/>
    <cellStyle name="Input 6 2" xfId="2774" xr:uid="{B772D780-376D-45A6-85C1-C411F6B0D268}"/>
    <cellStyle name="Input 6 2 10" xfId="3524" xr:uid="{59C1A887-68A4-4AC7-BD1A-13942FC8F0A1}"/>
    <cellStyle name="Input 6 2 10 2" xfId="8744" xr:uid="{C308FF2F-5FBB-44F3-91E5-5015D12A3FED}"/>
    <cellStyle name="Input 6 2 10 2 2" xfId="31224" xr:uid="{18B4C7C5-F162-44FE-8919-78DE08121324}"/>
    <cellStyle name="Input 6 2 10 2 3" xfId="20933" xr:uid="{683C676F-AF3E-4591-831E-561AB4D75D7D}"/>
    <cellStyle name="Input 6 2 10 3" xfId="26796" xr:uid="{087C2836-AED4-4C4C-BB5A-90F3AF9DF3D9}"/>
    <cellStyle name="Input 6 2 10 4" xfId="16425" xr:uid="{AE9874FD-7AE1-43C7-BA20-0148DAA52054}"/>
    <cellStyle name="Input 6 2 11" xfId="8041" xr:uid="{FEA4A3FE-D70E-4414-9D56-3A43C0A9D5FF}"/>
    <cellStyle name="Input 6 2 11 2" xfId="12654" xr:uid="{7DF432B2-2672-4B68-91A7-053BC7D485E4}"/>
    <cellStyle name="Input 6 2 11 2 2" xfId="34615" xr:uid="{04C9BE08-980D-4A04-8FCC-0E72E54B1BFC}"/>
    <cellStyle name="Input 6 2 11 2 3" xfId="24379" xr:uid="{CE22A1D5-CEC7-4D92-99ED-6CB41956949C}"/>
    <cellStyle name="Input 6 2 11 3" xfId="30585" xr:uid="{36170B9C-8986-4787-AEEF-DBECEF24FF71}"/>
    <cellStyle name="Input 6 2 11 4" xfId="20299" xr:uid="{450A3B17-81F5-4221-8BD0-DEBBA9FBF733}"/>
    <cellStyle name="Input 6 2 12" xfId="14678" xr:uid="{CE26C2DE-6322-40BE-9469-06A6F2B16C3E}"/>
    <cellStyle name="Input 6 2 12 2" xfId="35549" xr:uid="{3628AA5A-1DC1-45AC-85BE-0C309F1CE71D}"/>
    <cellStyle name="Input 6 2 12 3" xfId="36425" xr:uid="{8CDD8CA3-02AF-421B-8EA8-3B95B8EC9346}"/>
    <cellStyle name="Input 6 2 12 4" xfId="25180" xr:uid="{4E8467B6-76A3-43CE-BE3F-90AC64C00EC2}"/>
    <cellStyle name="Input 6 2 13" xfId="26222" xr:uid="{E5399553-AE2D-43A5-8879-556C11262B1C}"/>
    <cellStyle name="Input 6 2 14" xfId="15807" xr:uid="{CFCFF79E-FF2D-4A8C-8120-A495D9D66F14}"/>
    <cellStyle name="Input 6 2 2" xfId="3999" xr:uid="{1B9976A0-6CBB-4F35-A78D-03B66ECB5F23}"/>
    <cellStyle name="Input 6 2 2 2" xfId="9090" xr:uid="{09CA7236-B1B8-4F1B-9900-C47879010CB4}"/>
    <cellStyle name="Input 6 2 2 2 2" xfId="31420" xr:uid="{E61F8E5E-5D72-43C1-9067-85B0477355E0}"/>
    <cellStyle name="Input 6 2 2 2 3" xfId="21157" xr:uid="{27CE6613-6F75-44B8-9C1B-BE345AD9D24A}"/>
    <cellStyle name="Input 6 2 2 3" xfId="27064" xr:uid="{C25B5230-8A08-419A-BCF1-658F6A30DABE}"/>
    <cellStyle name="Input 6 2 2 4" xfId="16731" xr:uid="{78BC9F7D-E91A-4C8B-BE86-C80DD28B6A1A}"/>
    <cellStyle name="Input 6 2 3" xfId="4661" xr:uid="{011A8986-24C2-4DEE-9F22-37701DAB1BB6}"/>
    <cellStyle name="Input 6 2 3 2" xfId="9651" xr:uid="{C8B009F7-9199-489A-8CCC-AC20BBA242AA}"/>
    <cellStyle name="Input 6 2 3 2 2" xfId="31912" xr:uid="{5D2CA62E-AD72-4592-8BF2-BE48277ADC27}"/>
    <cellStyle name="Input 6 2 3 2 3" xfId="21648" xr:uid="{EF8156CF-17DA-443D-B583-BC45F2A5BA4F}"/>
    <cellStyle name="Input 6 2 3 3" xfId="27629" xr:uid="{FB1D68D4-2781-4900-8F22-5D6BDBB31876}"/>
    <cellStyle name="Input 6 2 3 4" xfId="17296" xr:uid="{46344308-C671-405C-94DC-4D02893AF881}"/>
    <cellStyle name="Input 6 2 4" xfId="4915" xr:uid="{B2467551-975A-4D91-972C-DAB00EFC1C5C}"/>
    <cellStyle name="Input 6 2 4 2" xfId="9841" xr:uid="{65B0984E-5334-4E29-86A6-CC1326DACBA2}"/>
    <cellStyle name="Input 6 2 4 2 2" xfId="32088" xr:uid="{8F7BBAC9-39ED-480C-B72A-91BAF8C56E75}"/>
    <cellStyle name="Input 6 2 4 2 3" xfId="21823" xr:uid="{B06FD444-24D3-46F2-8267-92BC49E4FC2A}"/>
    <cellStyle name="Input 6 2 4 3" xfId="27807" xr:uid="{6BB3045B-0A26-495A-8CC7-9AA3ECBE466C}"/>
    <cellStyle name="Input 6 2 4 4" xfId="17479" xr:uid="{3D6BC610-25FC-4987-84E0-FC06AA88DC36}"/>
    <cellStyle name="Input 6 2 5" xfId="5058" xr:uid="{B438315B-8104-43C5-B6D8-64054CA7DCEF}"/>
    <cellStyle name="Input 6 2 5 2" xfId="9970" xr:uid="{5494F2D5-ED11-41F9-BC60-610098FB1EA6}"/>
    <cellStyle name="Input 6 2 5 2 2" xfId="32217" xr:uid="{EBC761BF-172B-4FC9-8F88-10498ABF48B6}"/>
    <cellStyle name="Input 6 2 5 2 3" xfId="21952" xr:uid="{6928625F-BF9E-424E-BE17-B6A4DD893934}"/>
    <cellStyle name="Input 6 2 5 3" xfId="27942" xr:uid="{D5F18AD4-420E-43AE-8D19-BFE8EAAE28D7}"/>
    <cellStyle name="Input 6 2 5 4" xfId="17614" xr:uid="{A0EBCCE7-E566-47AC-B438-F7B41D51A152}"/>
    <cellStyle name="Input 6 2 6" xfId="5767" xr:uid="{AC539E4C-89DC-4EE3-B6FF-5759C41FD2EE}"/>
    <cellStyle name="Input 6 2 6 2" xfId="10570" xr:uid="{F2D13864-30BB-4132-8040-7A34EB8B7843}"/>
    <cellStyle name="Input 6 2 6 2 2" xfId="32758" xr:uid="{51E37E3B-1F34-4AB7-B8F1-E658535A98BC}"/>
    <cellStyle name="Input 6 2 6 2 3" xfId="22504" xr:uid="{D6882EFC-967E-49A8-B1D3-B6E4C07F5DC4}"/>
    <cellStyle name="Input 6 2 6 3" xfId="28541" xr:uid="{6032CCB6-4306-4711-91DC-AF90123D86B1}"/>
    <cellStyle name="Input 6 2 6 4" xfId="18244" xr:uid="{21A2A844-982A-4966-ABB6-863FEC922AF0}"/>
    <cellStyle name="Input 6 2 7" xfId="6727" xr:uid="{DFB502D9-A55C-4784-8697-CE890F4808F8}"/>
    <cellStyle name="Input 6 2 7 2" xfId="29380" xr:uid="{5F4F8C1E-799C-4EF6-8AB5-28202DCCC81F}"/>
    <cellStyle name="Input 6 2 7 3" xfId="19089" xr:uid="{811041CD-D3C2-419B-B764-01EF6E1B93CB}"/>
    <cellStyle name="Input 6 2 8" xfId="7198" xr:uid="{CB451AFB-8656-462E-8509-B9CFE29D229B}"/>
    <cellStyle name="Input 6 2 8 2" xfId="11825" xr:uid="{E53AE10F-4F2E-487A-8361-EA8982ADA5D0}"/>
    <cellStyle name="Input 6 2 8 2 2" xfId="33873" xr:uid="{05F2B079-8363-4374-8A2A-4D6179D5966B}"/>
    <cellStyle name="Input 6 2 8 2 3" xfId="23632" xr:uid="{6C8C4356-01F5-4FD2-8457-2C796C7010F6}"/>
    <cellStyle name="Input 6 2 8 3" xfId="29806" xr:uid="{034EE27A-92F7-4934-8D37-EA14E499EBBF}"/>
    <cellStyle name="Input 6 2 8 4" xfId="19520" xr:uid="{240BAEA8-005A-4CA8-84B8-32E496C300C5}"/>
    <cellStyle name="Input 6 2 9" xfId="7572" xr:uid="{B8001454-8389-4DF6-9942-75718877838A}"/>
    <cellStyle name="Input 6 2 9 2" xfId="12199" xr:uid="{D448A9FA-9591-4A2C-9DE3-889D680F3DC7}"/>
    <cellStyle name="Input 6 2 9 2 2" xfId="34211" xr:uid="{8F9823B2-F652-4E2F-942C-F75F7F3A054C}"/>
    <cellStyle name="Input 6 2 9 2 3" xfId="23972" xr:uid="{A4770D37-098E-41ED-8B43-8F15111F1178}"/>
    <cellStyle name="Input 6 2 9 3" xfId="30142" xr:uid="{421E89C4-5151-4062-9AA8-F7D47145C62E}"/>
    <cellStyle name="Input 6 2 9 4" xfId="19860" xr:uid="{FE029B9F-B705-456C-9C17-C767162ACA3F}"/>
    <cellStyle name="Input 6 3" xfId="2633" xr:uid="{C6C22CAA-373E-4BF0-99FF-60392845CA8A}"/>
    <cellStyle name="Input 6 3 10" xfId="5670" xr:uid="{AF7E2BB0-F627-456D-A0D7-4F87BA5F5DA2}"/>
    <cellStyle name="Input 6 3 10 2" xfId="10493" xr:uid="{3AA71954-EA37-4CAB-BD4A-4C3922E334D0}"/>
    <cellStyle name="Input 6 3 10 2 2" xfId="32701" xr:uid="{F9BD2766-AFC5-422C-A271-2C6EA1F19633}"/>
    <cellStyle name="Input 6 3 10 2 3" xfId="22447" xr:uid="{B3AB8F8E-8031-41CF-89AE-8B28ABC7E622}"/>
    <cellStyle name="Input 6 3 10 3" xfId="28465" xr:uid="{5747267D-330C-462D-8528-B0E240CD4E69}"/>
    <cellStyle name="Input 6 3 10 4" xfId="18168" xr:uid="{B608F732-8EF6-4317-A88D-63CFBA2FDD11}"/>
    <cellStyle name="Input 6 3 11" xfId="7919" xr:uid="{17173E83-D3D4-40CB-AC84-39F0127FAB8E}"/>
    <cellStyle name="Input 6 3 11 2" xfId="12532" xr:uid="{E1EB0943-6492-410B-8CCF-2C1CA35013A9}"/>
    <cellStyle name="Input 6 3 11 2 2" xfId="34519" xr:uid="{93B91793-7738-4675-8896-7B6DE264D2EB}"/>
    <cellStyle name="Input 6 3 11 2 3" xfId="24278" xr:uid="{E06D6711-C5AA-414C-9858-185DA5A7EE2F}"/>
    <cellStyle name="Input 6 3 11 3" xfId="30463" xr:uid="{29836F52-4D1C-4CE1-8EA7-F2D33A9B0920}"/>
    <cellStyle name="Input 6 3 11 4" xfId="20177" xr:uid="{AFBB8498-49CB-4F77-8DF4-95029E4A6CA5}"/>
    <cellStyle name="Input 6 3 12" xfId="26120" xr:uid="{CAD4CC8E-CB42-43DF-8CBA-0ECDFD28B378}"/>
    <cellStyle name="Input 6 3 13" xfId="15703" xr:uid="{4B4FF5B2-F5D0-4123-8C43-681BBC73BC85}"/>
    <cellStyle name="Input 6 3 2" xfId="4000" xr:uid="{9C80E100-999C-4BFA-AC8A-7C37C50E5B1A}"/>
    <cellStyle name="Input 6 3 2 2" xfId="9091" xr:uid="{F82506CD-8F09-4BFE-9943-FD24E88C894A}"/>
    <cellStyle name="Input 6 3 2 2 2" xfId="31421" xr:uid="{0E6D5619-1241-4056-89B9-113002994490}"/>
    <cellStyle name="Input 6 3 2 2 3" xfId="21158" xr:uid="{F49994F5-A939-4082-9FDE-EB4FD291916B}"/>
    <cellStyle name="Input 6 3 2 3" xfId="27065" xr:uid="{D5C9D86D-A407-4763-A7CF-98183C34CA7A}"/>
    <cellStyle name="Input 6 3 2 4" xfId="16732" xr:uid="{C4601D89-3F02-4229-A4F7-D463C1F1892E}"/>
    <cellStyle name="Input 6 3 3" xfId="3203" xr:uid="{454B0026-64F6-42C0-93BB-2C5BCD314777}"/>
    <cellStyle name="Input 6 3 3 2" xfId="8469" xr:uid="{646DFFAC-5549-4A5A-8CA5-FA12FA36148D}"/>
    <cellStyle name="Input 6 3 3 2 2" xfId="31003" xr:uid="{5FDC9CC1-2D7E-4114-87AC-47F700757EDC}"/>
    <cellStyle name="Input 6 3 3 2 3" xfId="20681" xr:uid="{9F6921DE-6379-4D38-8A86-9909E860AD0E}"/>
    <cellStyle name="Input 6 3 3 3" xfId="26547" xr:uid="{940DA11A-AB66-4D08-B395-D5110FE63A77}"/>
    <cellStyle name="Input 6 3 3 4" xfId="16136" xr:uid="{7290BABE-06A5-4CF0-A0A4-BE8E9C2DD533}"/>
    <cellStyle name="Input 6 3 4" xfId="5088" xr:uid="{F222BB55-2041-4DD1-B31C-F8D6755478C6}"/>
    <cellStyle name="Input 6 3 4 2" xfId="9994" xr:uid="{C8ED2906-957A-4046-BEDA-9CC0681D996B}"/>
    <cellStyle name="Input 6 3 4 2 2" xfId="32241" xr:uid="{4603C86E-9659-4656-BB76-949A90814DCB}"/>
    <cellStyle name="Input 6 3 4 2 3" xfId="21976" xr:uid="{7A4F5EBA-BD5F-476D-8B63-D62CDEE3B8B9}"/>
    <cellStyle name="Input 6 3 4 3" xfId="27971" xr:uid="{6F31CE12-A429-49C5-AEB6-BB2FF0580C96}"/>
    <cellStyle name="Input 6 3 4 4" xfId="17643" xr:uid="{E39B5078-AF3A-474B-A05A-00F5B41CBE85}"/>
    <cellStyle name="Input 6 3 5" xfId="3586" xr:uid="{AC8DC7CE-5E36-4A94-A26E-D35F188336E3}"/>
    <cellStyle name="Input 6 3 5 2" xfId="8801" xr:uid="{83D62F96-9665-4E61-8D25-C640491E33E4}"/>
    <cellStyle name="Input 6 3 5 2 2" xfId="31276" xr:uid="{6FF28909-26E4-4ABC-BC03-40187126E7FE}"/>
    <cellStyle name="Input 6 3 5 2 3" xfId="20985" xr:uid="{FB04A30B-94CA-45CC-AF2B-521F23C07DF0}"/>
    <cellStyle name="Input 6 3 5 3" xfId="26849" xr:uid="{0B15F936-DD32-4623-9D83-92C5C62B2451}"/>
    <cellStyle name="Input 6 3 5 4" xfId="16478" xr:uid="{A772AB97-4B19-4D71-8633-E2279404A654}"/>
    <cellStyle name="Input 6 3 6" xfId="6068" xr:uid="{EFC82D8F-62FD-4FA0-9CF1-2765362071D0}"/>
    <cellStyle name="Input 6 3 6 2" xfId="10824" xr:uid="{153FABA9-8044-4938-A6B1-19EE91501CAA}"/>
    <cellStyle name="Input 6 3 6 2 2" xfId="32979" xr:uid="{3C69FBEA-806C-44B2-A951-EBAFC6869D87}"/>
    <cellStyle name="Input 6 3 6 2 3" xfId="22729" xr:uid="{549F3A5E-D338-4491-9928-ED5E0105147E}"/>
    <cellStyle name="Input 6 3 6 3" xfId="28795" xr:uid="{35BC27E2-3EE1-4D54-95A4-D22F6AA37D52}"/>
    <cellStyle name="Input 6 3 6 4" xfId="18498" xr:uid="{1C7BAB68-14B5-48ED-8A81-682432602A5F}"/>
    <cellStyle name="Input 6 3 7" xfId="5421" xr:uid="{1516912C-F38D-4234-BB6E-9DFE33A84F85}"/>
    <cellStyle name="Input 6 3 7 2" xfId="28246" xr:uid="{E5292D40-107F-4B1B-96FA-5125B7498FCC}"/>
    <cellStyle name="Input 6 3 7 3" xfId="17948" xr:uid="{CADC760C-1B1F-4E67-8CF3-6D052FB4C940}"/>
    <cellStyle name="Input 6 3 8" xfId="6618" xr:uid="{679515D9-BAAE-4DAD-8B1B-CA1FC05144B9}"/>
    <cellStyle name="Input 6 3 8 2" xfId="11350" xr:uid="{5F10D1F7-B47F-4F45-8FE8-94550ADBA00D}"/>
    <cellStyle name="Input 6 3 8 2 2" xfId="33451" xr:uid="{9950CF91-5C0C-4D20-8584-E43C08909836}"/>
    <cellStyle name="Input 6 3 8 2 3" xfId="23205" xr:uid="{87C39796-C22D-4A16-A303-C23AA86C63AB}"/>
    <cellStyle name="Input 6 3 8 3" xfId="29285" xr:uid="{013FE2D9-3453-4FB3-8EFF-DB0BBD514C42}"/>
    <cellStyle name="Input 6 3 8 4" xfId="18993" xr:uid="{2187D5C7-CC36-4C55-8490-F455AE290F69}"/>
    <cellStyle name="Input 6 3 9" xfId="4499" xr:uid="{B7D63923-9DAA-4899-AA96-0015462B6107}"/>
    <cellStyle name="Input 6 3 9 2" xfId="9526" xr:uid="{E257FD23-AFDD-417B-AB54-96BE6DD243B2}"/>
    <cellStyle name="Input 6 3 9 2 2" xfId="31796" xr:uid="{9DB4EA89-9A1F-4843-B8BB-DC9A82F6BE70}"/>
    <cellStyle name="Input 6 3 9 2 3" xfId="21533" xr:uid="{93EF261C-EE1E-4E26-873A-9A0DC1D91158}"/>
    <cellStyle name="Input 6 3 9 3" xfId="27501" xr:uid="{466B728E-FDF9-4634-AD14-B242BCA8A4CC}"/>
    <cellStyle name="Input 6 3 9 4" xfId="17167" xr:uid="{80610F70-2ED5-47A5-8D8F-3461E1DE19E9}"/>
    <cellStyle name="Input 6 4" xfId="2639" xr:uid="{CF877645-DECB-4DE0-BFB6-6B99E177BA26}"/>
    <cellStyle name="Input 6 4 10" xfId="3280" xr:uid="{EDC80F21-A463-4E8E-819B-8FF688452C11}"/>
    <cellStyle name="Input 6 4 10 2" xfId="8532" xr:uid="{8BF4B202-CD2B-4619-ABEA-4955A1AFFA4C}"/>
    <cellStyle name="Input 6 4 10 2 2" xfId="31059" xr:uid="{CD062D46-29B5-4763-A45F-B462BCD378B1}"/>
    <cellStyle name="Input 6 4 10 2 3" xfId="20738" xr:uid="{1392C9FF-73E7-4D9F-A4A4-DB52AA2842CE}"/>
    <cellStyle name="Input 6 4 10 3" xfId="26614" xr:uid="{5CF73EBD-DBFA-4E1B-9F42-32846C38CC3A}"/>
    <cellStyle name="Input 6 4 10 4" xfId="16205" xr:uid="{739783EF-5C77-4CB0-92B1-F55695B0B6E4}"/>
    <cellStyle name="Input 6 4 11" xfId="7924" xr:uid="{B0C9EEA5-9738-4138-9E43-4A58F3A7C392}"/>
    <cellStyle name="Input 6 4 11 2" xfId="12537" xr:uid="{F83D376D-1118-4E76-A0F7-CF94FDD50423}"/>
    <cellStyle name="Input 6 4 11 2 2" xfId="34522" xr:uid="{E3292961-2DEC-4E62-B610-A537B10254F9}"/>
    <cellStyle name="Input 6 4 11 2 3" xfId="24282" xr:uid="{3A07D1AD-B0CB-4C15-A6AB-C3F0C4611C40}"/>
    <cellStyle name="Input 6 4 11 3" xfId="30468" xr:uid="{766A3F1E-DE9C-4EDA-88AD-66245F787171}"/>
    <cellStyle name="Input 6 4 11 4" xfId="20182" xr:uid="{A41B5CA6-F61F-4E9A-81B5-DBAA685D514B}"/>
    <cellStyle name="Input 6 4 12" xfId="26123" xr:uid="{E4501ECF-6FF0-4749-BF8F-CF35935D69D9}"/>
    <cellStyle name="Input 6 4 13" xfId="15706" xr:uid="{141384FC-0AB5-4E42-8936-DE90E266BFD5}"/>
    <cellStyle name="Input 6 4 2" xfId="4001" xr:uid="{78A07F4B-B746-4182-8BAC-E37C8E896771}"/>
    <cellStyle name="Input 6 4 2 2" xfId="9092" xr:uid="{193BCFCF-5E27-4761-B17A-A524B145F943}"/>
    <cellStyle name="Input 6 4 2 2 2" xfId="31422" xr:uid="{31F38EEC-6C14-4558-B0F9-54709470B925}"/>
    <cellStyle name="Input 6 4 2 2 3" xfId="21159" xr:uid="{253CFFA3-0AB3-4591-9E06-D161EDFECC0B}"/>
    <cellStyle name="Input 6 4 2 3" xfId="27066" xr:uid="{71A2C7B9-97E2-47DA-98C3-B75A2A2054EC}"/>
    <cellStyle name="Input 6 4 2 4" xfId="16733" xr:uid="{0BD660E4-49A6-457F-B901-416D9A13EFFF}"/>
    <cellStyle name="Input 6 4 3" xfId="3197" xr:uid="{3AC1A9E7-3FC3-4790-8689-73ED1DF27030}"/>
    <cellStyle name="Input 6 4 3 2" xfId="8466" xr:uid="{901B8A01-2E5E-41CF-A0BE-E1270BF176EE}"/>
    <cellStyle name="Input 6 4 3 2 2" xfId="31000" xr:uid="{8CB07152-AFA0-410A-B388-3B8371974161}"/>
    <cellStyle name="Input 6 4 3 2 3" xfId="20678" xr:uid="{69FA3C72-6921-4EF8-B26E-EABB95576E57}"/>
    <cellStyle name="Input 6 4 3 3" xfId="26544" xr:uid="{40A49F23-86FD-4E53-B7B5-853F392B579F}"/>
    <cellStyle name="Input 6 4 3 4" xfId="16132" xr:uid="{B594C574-85EE-4956-A1C8-B3FCE04C2F90}"/>
    <cellStyle name="Input 6 4 4" xfId="5093" xr:uid="{8D338876-B9F5-40B1-AEF9-E74A3B535BF5}"/>
    <cellStyle name="Input 6 4 4 2" xfId="9999" xr:uid="{EC8C456B-E36D-46D0-B0CE-C114D9BE1AA7}"/>
    <cellStyle name="Input 6 4 4 2 2" xfId="32245" xr:uid="{915EDB56-6A0C-48FE-859D-F887BBA66C1B}"/>
    <cellStyle name="Input 6 4 4 2 3" xfId="21981" xr:uid="{3A35A98B-4D82-4E7E-A5C0-DFDBB0D83DAF}"/>
    <cellStyle name="Input 6 4 4 3" xfId="27975" xr:uid="{487934C5-7FBD-4524-AC4F-4F65A288ED94}"/>
    <cellStyle name="Input 6 4 4 4" xfId="17647" xr:uid="{676AE31A-8A2C-470B-BAA1-E6A62ADC8709}"/>
    <cellStyle name="Input 6 4 5" xfId="4466" xr:uid="{DBAB04AE-29A1-4445-B76B-D6B26BFE911F}"/>
    <cellStyle name="Input 6 4 5 2" xfId="9502" xr:uid="{88783E5C-7EE7-4105-B48A-3AE4CC61C096}"/>
    <cellStyle name="Input 6 4 5 2 2" xfId="31778" xr:uid="{22EE9FAB-81E7-417C-B152-B1ACDD8D0B54}"/>
    <cellStyle name="Input 6 4 5 2 3" xfId="21513" xr:uid="{30DACD1B-B980-4335-9A55-C7B5E27C144D}"/>
    <cellStyle name="Input 6 4 5 3" xfId="27474" xr:uid="{7B373951-632B-4130-B5DE-BEABEC3AB811}"/>
    <cellStyle name="Input 6 4 5 4" xfId="17138" xr:uid="{E5A6B1AA-CB41-47D9-B186-8C981AF85310}"/>
    <cellStyle name="Input 6 4 6" xfId="6064" xr:uid="{80341817-2348-45A8-91B9-F11803777B03}"/>
    <cellStyle name="Input 6 4 6 2" xfId="10821" xr:uid="{4C05DAA9-26D9-46AC-8178-D4C680802D9D}"/>
    <cellStyle name="Input 6 4 6 2 2" xfId="32976" xr:uid="{3AA37877-60AB-4602-8285-0092ED112EF7}"/>
    <cellStyle name="Input 6 4 6 2 3" xfId="22726" xr:uid="{FB297466-16F7-4B3F-9574-CF27AAEF9427}"/>
    <cellStyle name="Input 6 4 6 3" xfId="28791" xr:uid="{882817F5-5972-4E47-A13F-26B3430C0C0E}"/>
    <cellStyle name="Input 6 4 6 4" xfId="18494" xr:uid="{4EC126CF-3540-49FC-BB6D-45D0839816B4}"/>
    <cellStyle name="Input 6 4 7" xfId="6439" xr:uid="{837DCEC1-FE4D-4293-9868-5750A77E6816}"/>
    <cellStyle name="Input 6 4 7 2" xfId="29132" xr:uid="{BD2F2B90-EEED-4CD8-98A5-8BD861826DD5}"/>
    <cellStyle name="Input 6 4 7 3" xfId="18840" xr:uid="{10DD9013-1FBE-4C61-9203-189FDB7980D1}"/>
    <cellStyle name="Input 6 4 8" xfId="6622" xr:uid="{80004A3E-7B92-4A04-90BC-9D8547C1C12D}"/>
    <cellStyle name="Input 6 4 8 2" xfId="11354" xr:uid="{011F61C6-19ED-489E-B2E6-B1F3462B7F24}"/>
    <cellStyle name="Input 6 4 8 2 2" xfId="33454" xr:uid="{5ECCDDE5-8545-4D75-BBBF-952BED65FBC6}"/>
    <cellStyle name="Input 6 4 8 2 3" xfId="23208" xr:uid="{62B8881D-5F71-4C02-B85A-2F4F062B8504}"/>
    <cellStyle name="Input 6 4 8 3" xfId="29288" xr:uid="{90604291-F710-4975-93D3-C9E40F25DF93}"/>
    <cellStyle name="Input 6 4 8 4" xfId="18996" xr:uid="{E6CE3FF6-7284-4FB2-9443-056D536A1066}"/>
    <cellStyle name="Input 6 4 9" xfId="4249" xr:uid="{0992A013-A397-4BF6-B689-BA95055C04EF}"/>
    <cellStyle name="Input 6 4 9 2" xfId="9307" xr:uid="{04B58EA4-D86B-495C-ACE3-8739C0F5FD89}"/>
    <cellStyle name="Input 6 4 9 2 2" xfId="31608" xr:uid="{7B68A9B2-96E3-4862-ABF7-AB0218E1FB04}"/>
    <cellStyle name="Input 6 4 9 2 3" xfId="21344" xr:uid="{C85C5D42-13FC-41F6-8AE6-2200D17D30F4}"/>
    <cellStyle name="Input 6 4 9 3" xfId="27284" xr:uid="{AECD36C0-EB0C-46E4-9558-827FD8B4E012}"/>
    <cellStyle name="Input 6 4 9 4" xfId="16949" xr:uid="{E52545D6-96D8-42ED-9E20-B6379E7A2C16}"/>
    <cellStyle name="Input 6 5" xfId="3102" xr:uid="{C68E4C55-3197-4D6F-BAF8-C4757F0C59E5}"/>
    <cellStyle name="Input 6 5 10" xfId="8320" xr:uid="{23303766-E025-4EFA-A693-46F583F1E817}"/>
    <cellStyle name="Input 6 5 10 2" xfId="12917" xr:uid="{6D3D35E4-BB79-40D9-9E8C-3B815A0AB4EB}"/>
    <cellStyle name="Input 6 5 10 2 2" xfId="34830" xr:uid="{B69AA38D-7144-4CF1-8ED4-819E0CF9F003}"/>
    <cellStyle name="Input 6 5 10 2 3" xfId="24602" xr:uid="{DED989D8-B4AB-41C7-9221-2006439BA2F4}"/>
    <cellStyle name="Input 6 5 10 3" xfId="30864" xr:uid="{871B8263-0164-45A0-AD57-CE30D240B48E}"/>
    <cellStyle name="Input 6 5 10 4" xfId="20563" xr:uid="{DC1E2532-7DA9-4A2B-A5A7-BA9E246CE4CE}"/>
    <cellStyle name="Input 6 5 11" xfId="26457" xr:uid="{8C5B642C-F4C6-47EE-8CBA-0E37CA5236CF}"/>
    <cellStyle name="Input 6 5 12" xfId="16046" xr:uid="{D4DD7581-F54C-4F4B-A423-CFA2B0E69D56}"/>
    <cellStyle name="Input 6 5 2" xfId="4998" xr:uid="{0945542C-47C3-4910-BFDC-CFE5A0590835}"/>
    <cellStyle name="Input 6 5 2 2" xfId="9915" xr:uid="{647B4827-61BB-4E74-AA71-777A10F50EA6}"/>
    <cellStyle name="Input 6 5 2 2 2" xfId="32162" xr:uid="{6AB5844D-950B-4E18-A4EF-68C650485CF4}"/>
    <cellStyle name="Input 6 5 2 2 3" xfId="21897" xr:uid="{7E2FF9F5-C478-411B-BF37-FE6AEABA09FA}"/>
    <cellStyle name="Input 6 5 2 3" xfId="27886" xr:uid="{CE42632B-47A3-42EB-990A-836E1613794A}"/>
    <cellStyle name="Input 6 5 2 4" xfId="17558" xr:uid="{539BBC01-E1DE-4DC0-BD25-195BDC04EDA6}"/>
    <cellStyle name="Input 6 5 3" xfId="5506" xr:uid="{DB91EAD2-0619-4DAD-88A3-42378A1CCF2C}"/>
    <cellStyle name="Input 6 5 3 2" xfId="10347" xr:uid="{BC233369-E311-429A-A12A-F0EC0EC7F89E}"/>
    <cellStyle name="Input 6 5 3 2 2" xfId="32579" xr:uid="{67493C23-A43D-4868-AC7A-72919DB2D0E2}"/>
    <cellStyle name="Input 6 5 3 2 3" xfId="22325" xr:uid="{16A6225B-0A85-4EF9-8CF5-344E4686362C}"/>
    <cellStyle name="Input 6 5 3 3" xfId="28327" xr:uid="{559851CE-00CA-4FE9-B6D7-C1D8E0889490}"/>
    <cellStyle name="Input 6 5 3 4" xfId="18029" xr:uid="{4039C1D2-195B-4165-A8F6-A7020C43CC09}"/>
    <cellStyle name="Input 6 5 4" xfId="6143" xr:uid="{398F3282-34ED-4E3B-A056-8DF8722A8E7E}"/>
    <cellStyle name="Input 6 5 4 2" xfId="10895" xr:uid="{427C3D7A-5CCF-49FD-8A2A-77838D88FE95}"/>
    <cellStyle name="Input 6 5 4 2 2" xfId="33049" xr:uid="{F9297488-6101-42FD-9524-8CEB4676B011}"/>
    <cellStyle name="Input 6 5 4 2 3" xfId="22799" xr:uid="{376591E0-685B-44E8-9C12-DDD539619EC9}"/>
    <cellStyle name="Input 6 5 4 3" xfId="28869" xr:uid="{EEB296B5-459A-4EC2-A7CA-0973BCE96E86}"/>
    <cellStyle name="Input 6 5 4 4" xfId="18572" xr:uid="{1E088953-C896-487F-AD72-F7E99C35B157}"/>
    <cellStyle name="Input 6 5 5" xfId="6505" xr:uid="{D338B8ED-389D-478C-918B-62FB21A9CE3D}"/>
    <cellStyle name="Input 6 5 5 2" xfId="11244" xr:uid="{DFC0CCF4-2294-4AD4-B3D3-4C8481C62725}"/>
    <cellStyle name="Input 6 5 5 2 2" xfId="33368" xr:uid="{121E5D7C-AC7F-4E98-94AD-5728086FF79A}"/>
    <cellStyle name="Input 6 5 5 2 3" xfId="23122" xr:uid="{E8A558F8-67CC-4703-96B4-EC899D52FDC6}"/>
    <cellStyle name="Input 6 5 5 3" xfId="29198" xr:uid="{0D8536C4-0A3E-4482-8EDE-489C50B1B8EF}"/>
    <cellStyle name="Input 6 5 5 4" xfId="18906" xr:uid="{6DD7F5BD-7F1B-4055-A582-4D0E6CEC8346}"/>
    <cellStyle name="Input 6 5 6" xfId="6760" xr:uid="{6FBBA68D-FDBE-4F6E-B87F-F417C2A441A2}"/>
    <cellStyle name="Input 6 5 6 2" xfId="29410" xr:uid="{DDB9B9BB-D0D2-4BF5-95CB-071C23B15A84}"/>
    <cellStyle name="Input 6 5 6 3" xfId="19119" xr:uid="{E42804B0-2765-4405-8E94-775466450FA4}"/>
    <cellStyle name="Input 6 5 7" xfId="7112" xr:uid="{42BBA32E-DCDD-4E77-BF69-5B4CFC06D664}"/>
    <cellStyle name="Input 6 5 7 2" xfId="11742" xr:uid="{C4AC0559-350E-4961-8BE2-CB47AD2DB5B2}"/>
    <cellStyle name="Input 6 5 7 2 2" xfId="33793" xr:uid="{162084BC-BC2E-40D9-AD3F-8E70DB0F66A3}"/>
    <cellStyle name="Input 6 5 7 2 3" xfId="23552" xr:uid="{5786E7B6-6D3D-4004-97DC-5AF4B0A12DF2}"/>
    <cellStyle name="Input 6 5 7 3" xfId="29726" xr:uid="{9D89F460-231B-492D-A3F2-92FAD33FCE50}"/>
    <cellStyle name="Input 6 5 7 4" xfId="19440" xr:uid="{2B7ADCB8-00D9-43B1-A823-ABC347EA6D7A}"/>
    <cellStyle name="Input 6 5 8" xfId="7498" xr:uid="{6A479529-0FC6-481F-ADD6-0A91E906CAD0}"/>
    <cellStyle name="Input 6 5 8 2" xfId="12125" xr:uid="{24A2E177-DBE3-46AB-914D-8BCCE1B56739}"/>
    <cellStyle name="Input 6 5 8 2 2" xfId="34140" xr:uid="{3DC0A672-D7D6-40DC-A951-EE8676CD8166}"/>
    <cellStyle name="Input 6 5 8 2 3" xfId="23901" xr:uid="{E4943F09-7180-4DCC-A3A2-5A1CB4F498CA}"/>
    <cellStyle name="Input 6 5 8 3" xfId="30071" xr:uid="{C2B9AC27-5123-4112-9B67-045F6F87F57E}"/>
    <cellStyle name="Input 6 5 8 4" xfId="19789" xr:uid="{8C082184-BB2F-46D3-9C15-38357D29D07F}"/>
    <cellStyle name="Input 6 5 9" xfId="7708" xr:uid="{9EC53DB7-489C-423C-A4FC-C3A38F032128}"/>
    <cellStyle name="Input 6 5 9 2" xfId="12332" xr:uid="{61920B7D-E364-4CB8-A567-456CA8B77601}"/>
    <cellStyle name="Input 6 5 9 2 2" xfId="34327" xr:uid="{32A9F758-70F6-49DB-A1F0-64B8FF48C245}"/>
    <cellStyle name="Input 6 5 9 2 3" xfId="24086" xr:uid="{E1A334F9-A66B-4F72-BAD1-B1428D085902}"/>
    <cellStyle name="Input 6 5 9 3" xfId="30258" xr:uid="{71BCF0BB-BA3B-4361-96CA-8B98CF9C9CDE}"/>
    <cellStyle name="Input 6 5 9 4" xfId="19975" xr:uid="{EF82F96B-1C3F-44B2-B743-A2C273820932}"/>
    <cellStyle name="Input 6 6" xfId="3651" xr:uid="{71E1D4C2-518D-474D-B3D4-E07B2B0C1546}"/>
    <cellStyle name="Input 6 6 2" xfId="8857" xr:uid="{97EBE5C4-49DD-4725-B2A4-D4031FDCC400}"/>
    <cellStyle name="Input 6 6 2 2" xfId="31301" xr:uid="{BA54F307-6556-4DCA-932F-8A4C34EC3A6F}"/>
    <cellStyle name="Input 6 6 2 3" xfId="21035" xr:uid="{8661BF34-C5D7-4594-A2CB-606BE5A890FF}"/>
    <cellStyle name="Input 6 6 3" xfId="26883" xr:uid="{B5C38C5C-0C5F-4747-BC0F-559127010976}"/>
    <cellStyle name="Input 6 6 4" xfId="16537" xr:uid="{5C642D90-A330-4165-9E9D-8866520A0CEB}"/>
    <cellStyle name="Input 6 7" xfId="3870" xr:uid="{F4BEF3E7-5242-4F81-A663-618A228F8C43}"/>
    <cellStyle name="Input 6 7 2" xfId="9048" xr:uid="{600C000A-26B4-416E-8DE4-D224EB6A72D9}"/>
    <cellStyle name="Input 6 7 2 2" xfId="31387" xr:uid="{D5402692-FC2D-42E3-93DE-FF35A924A527}"/>
    <cellStyle name="Input 6 7 2 3" xfId="21122" xr:uid="{E5AC12A0-8165-498B-A930-77E903BDE588}"/>
    <cellStyle name="Input 6 7 3" xfId="26976" xr:uid="{E3A5DC6C-13F8-4460-B8B4-FBAB09B418BF}"/>
    <cellStyle name="Input 6 7 4" xfId="16641" xr:uid="{CED25D94-9FE8-4ABB-9C44-5F0839EC7A7F}"/>
    <cellStyle name="Input 6 8" xfId="5812" xr:uid="{61B81325-A2A6-406E-B656-C2AB6CFEDFA9}"/>
    <cellStyle name="Input 6 8 2" xfId="10602" xr:uid="{D2ED8CC1-10D4-4860-BEA5-4E3A095ECD5F}"/>
    <cellStyle name="Input 6 8 2 2" xfId="32779" xr:uid="{43F6FD44-AB86-4875-9644-3577398BBEC9}"/>
    <cellStyle name="Input 6 8 2 3" xfId="22525" xr:uid="{D941C3D9-4794-4000-9488-3727FA084B68}"/>
    <cellStyle name="Input 6 8 3" xfId="28574" xr:uid="{BDEEE444-E2F2-4FA7-8613-B543A2067835}"/>
    <cellStyle name="Input 6 8 4" xfId="18277" xr:uid="{4E8D9759-FB71-4790-9F7B-B4BB8A298A98}"/>
    <cellStyle name="Input 6 9" xfId="7801" xr:uid="{D1FE7A06-3464-48E0-B151-C759B72AD009}"/>
    <cellStyle name="Input 6 9 2" xfId="12416" xr:uid="{D1ABED24-D6EB-4C73-BD6A-1F02C185A456}"/>
    <cellStyle name="Input 6 9 2 2" xfId="34405" xr:uid="{06D11EAA-E7A6-4E68-B4A7-0D57C7E00EBF}"/>
    <cellStyle name="Input 6 9 2 3" xfId="24163" xr:uid="{276267B2-5873-4281-BE3C-105FF2ED8996}"/>
    <cellStyle name="Input 6 9 3" xfId="30345" xr:uid="{4CEE876F-E82F-4BD6-8F7C-EAD82CFD04B6}"/>
    <cellStyle name="Input 6 9 4" xfId="20060" xr:uid="{5C3598AB-9A99-447E-B8A8-A2BFB73D7566}"/>
    <cellStyle name="Input 7" xfId="2126" xr:uid="{FF3F03F8-A6C7-459E-9526-27D1568304DE}"/>
    <cellStyle name="Input 7 10" xfId="13613" xr:uid="{47DC166E-95A5-4AB7-85A6-D0A82DE00F30}"/>
    <cellStyle name="Input 7 10 2" xfId="35118" xr:uid="{D39E5BF1-DC64-4859-8BBA-B66F56A1880F}"/>
    <cellStyle name="Input 7 10 3" xfId="36257" xr:uid="{72C7FE63-D48D-4BC6-A21F-91E35FFC78DA}"/>
    <cellStyle name="Input 7 10 4" xfId="24824" xr:uid="{54387D79-85DF-466C-A2CD-29FD112F9F83}"/>
    <cellStyle name="Input 7 11" xfId="25995" xr:uid="{A2AC75C9-B321-449B-9398-31A67DDB6FCB}"/>
    <cellStyle name="Input 7 12" xfId="15584" xr:uid="{A5CC65BF-DC58-4DAE-B8EB-5A8F751EFE9F}"/>
    <cellStyle name="Input 7 2" xfId="2833" xr:uid="{0B2E9DBB-995B-45C8-9EA3-E3008660C259}"/>
    <cellStyle name="Input 7 2 10" xfId="7624" xr:uid="{335B57B8-F340-4DB9-B440-9B179F860236}"/>
    <cellStyle name="Input 7 2 10 2" xfId="12248" xr:uid="{A688DBD9-F0CC-4844-A069-FB4C957CCD92}"/>
    <cellStyle name="Input 7 2 10 2 2" xfId="34245" xr:uid="{C8A9D77D-BC24-4681-8F16-31F1A3AF9E9F}"/>
    <cellStyle name="Input 7 2 10 2 3" xfId="24004" xr:uid="{4342B185-9F9A-4ED5-8474-6D4FF9F33E2C}"/>
    <cellStyle name="Input 7 2 10 3" xfId="30176" xr:uid="{7603AF77-AEA8-47D0-8943-94BF22377657}"/>
    <cellStyle name="Input 7 2 10 4" xfId="19893" xr:uid="{3C05E169-5A33-4A3F-9011-C33998E20E88}"/>
    <cellStyle name="Input 7 2 11" xfId="8085" xr:uid="{6D5F721C-9AD8-4B6C-A887-BE480D1C2858}"/>
    <cellStyle name="Input 7 2 11 2" xfId="12698" xr:uid="{E53DDFD2-DF51-49DF-A342-BA2DF93E00AE}"/>
    <cellStyle name="Input 7 2 11 2 2" xfId="34648" xr:uid="{BC55B6AF-D376-46B3-8447-217F7460E536}"/>
    <cellStyle name="Input 7 2 11 2 3" xfId="24412" xr:uid="{D8F84F51-F5AE-44A2-8D3F-AFADAB74EE48}"/>
    <cellStyle name="Input 7 2 11 3" xfId="30629" xr:uid="{5E46575B-7393-4512-BFC5-F1D719B2F332}"/>
    <cellStyle name="Input 7 2 11 4" xfId="20343" xr:uid="{9BDFA1A5-3AC0-4C7C-994C-41CA8A5FD454}"/>
    <cellStyle name="Input 7 2 12" xfId="14679" xr:uid="{DB307D2A-3855-420E-BA57-70E8F305AEE6}"/>
    <cellStyle name="Input 7 2 12 2" xfId="35550" xr:uid="{D6A02C2B-4D78-43DF-AE61-8B76BBBF6636}"/>
    <cellStyle name="Input 7 2 12 3" xfId="36426" xr:uid="{F82683F8-EBF3-4E79-8833-DA2E92FACD7D}"/>
    <cellStyle name="Input 7 2 12 4" xfId="25181" xr:uid="{35B78CAB-81BD-4AB2-851F-CD75592F2489}"/>
    <cellStyle name="Input 7 2 13" xfId="26260" xr:uid="{33B351DE-B605-4CAB-BD6B-9124D7A5A47A}"/>
    <cellStyle name="Input 7 2 14" xfId="15846" xr:uid="{A0DB59F5-1797-4441-BD60-EF3EC664E7A3}"/>
    <cellStyle name="Input 7 2 2" xfId="4003" xr:uid="{58FAB352-2FF3-4533-BF3B-1F5935F2E116}"/>
    <cellStyle name="Input 7 2 2 2" xfId="9093" xr:uid="{C3928900-0D89-4731-9662-D64EEF088323}"/>
    <cellStyle name="Input 7 2 2 2 2" xfId="31423" xr:uid="{4B5572B2-E852-48C5-AA9F-33AD40B1B71B}"/>
    <cellStyle name="Input 7 2 2 2 3" xfId="21160" xr:uid="{89C5A943-5E96-445E-BD01-C32679448C6B}"/>
    <cellStyle name="Input 7 2 2 3" xfId="27068" xr:uid="{34F00B2C-1AE4-4B63-8CC0-5D5180852549}"/>
    <cellStyle name="Input 7 2 2 4" xfId="16735" xr:uid="{9BABB902-2947-445F-9415-4C1EEF432200}"/>
    <cellStyle name="Input 7 2 3" xfId="4717" xr:uid="{40144874-16AF-4F7E-AC7B-7D35A93DF8CF}"/>
    <cellStyle name="Input 7 2 3 2" xfId="9692" xr:uid="{FF46DB4E-3B79-415F-966D-A0E114E988B2}"/>
    <cellStyle name="Input 7 2 3 2 2" xfId="31950" xr:uid="{1C613A91-2E99-4290-9D6D-A8FA29356398}"/>
    <cellStyle name="Input 7 2 3 2 3" xfId="21686" xr:uid="{57A62965-FC69-4119-A968-C59FBEF36987}"/>
    <cellStyle name="Input 7 2 3 3" xfId="27667" xr:uid="{74F6C2C1-CBF2-4C2F-B4EB-9F193AD1C5D3}"/>
    <cellStyle name="Input 7 2 3 4" xfId="17334" xr:uid="{57727000-F233-45EE-9588-755ECA1B683D}"/>
    <cellStyle name="Input 7 2 4" xfId="5607" xr:uid="{909780E2-874C-43F7-BD91-437692E39846}"/>
    <cellStyle name="Input 7 2 4 2" xfId="10442" xr:uid="{BCEE72F3-CC93-4B34-824F-5A415FF46CDE}"/>
    <cellStyle name="Input 7 2 4 2 2" xfId="32664" xr:uid="{5D3B9508-C1E4-4313-8F89-444A0AB7CD48}"/>
    <cellStyle name="Input 7 2 4 2 3" xfId="22410" xr:uid="{6F103F5C-C515-445D-B09B-8EAD0E8E8A6B}"/>
    <cellStyle name="Input 7 2 4 3" xfId="28418" xr:uid="{92123462-1215-4FE1-B509-4D868F42789F}"/>
    <cellStyle name="Input 7 2 4 4" xfId="18120" xr:uid="{7808DC85-B2E0-4DC1-BA22-DA986860F52C}"/>
    <cellStyle name="Input 7 2 5" xfId="4241" xr:uid="{A7AEA72D-EAD0-4E8A-928E-59FA31138196}"/>
    <cellStyle name="Input 7 2 5 2" xfId="9302" xr:uid="{1F605274-C29B-4E17-B234-454D7A3D13B3}"/>
    <cellStyle name="Input 7 2 5 2 2" xfId="31604" xr:uid="{1F64B785-F36D-4FBC-A30E-14C5AEA83AE6}"/>
    <cellStyle name="Input 7 2 5 2 3" xfId="21340" xr:uid="{F7F05A79-9383-4B87-AA2B-EC7624969741}"/>
    <cellStyle name="Input 7 2 5 3" xfId="27277" xr:uid="{2B0BF059-EE51-4544-BBDA-479C9B79A93E}"/>
    <cellStyle name="Input 7 2 5 4" xfId="16942" xr:uid="{3DF2C0E7-5D43-4E64-8C21-FFDBC1697398}"/>
    <cellStyle name="Input 7 2 6" xfId="3275" xr:uid="{9AC34605-906F-4317-9F82-C7F49A586E0B}"/>
    <cellStyle name="Input 7 2 6 2" xfId="8527" xr:uid="{83F5781F-59FE-4A7C-BFBB-916F7B51123C}"/>
    <cellStyle name="Input 7 2 6 2 2" xfId="31054" xr:uid="{19F3B63C-566B-4A24-B609-CF6FD0DBC287}"/>
    <cellStyle name="Input 7 2 6 2 3" xfId="20733" xr:uid="{445CD576-1291-4FEC-BC5E-9C714A8E54B2}"/>
    <cellStyle name="Input 7 2 6 3" xfId="26609" xr:uid="{C584A323-66D4-48A6-BA8D-8ACA64A2F037}"/>
    <cellStyle name="Input 7 2 6 4" xfId="16200" xr:uid="{3B3179AD-0E43-4257-AE5A-080411DF8024}"/>
    <cellStyle name="Input 7 2 7" xfId="6866" xr:uid="{7A77FBE7-86F7-4FB9-B6E0-FF4318FC94FB}"/>
    <cellStyle name="Input 7 2 7 2" xfId="29510" xr:uid="{164FDA44-0E91-41CD-9AB1-C98D986E831F}"/>
    <cellStyle name="Input 7 2 7 3" xfId="19220" xr:uid="{C60E5DB9-DA59-4DA8-90D7-ED3ABAA1BD11}"/>
    <cellStyle name="Input 7 2 8" xfId="7249" xr:uid="{BB579F96-FA05-4D26-B65E-254BDF37B340}"/>
    <cellStyle name="Input 7 2 8 2" xfId="11876" xr:uid="{856C5635-9BC4-4A70-978E-24FA9DFDF0C6}"/>
    <cellStyle name="Input 7 2 8 2 2" xfId="33916" xr:uid="{C5FE1E0A-070B-4518-990E-1834E3A01F7F}"/>
    <cellStyle name="Input 7 2 8 2 3" xfId="23675" xr:uid="{913E1AC8-3276-440D-9C33-6CEE19568491}"/>
    <cellStyle name="Input 7 2 8 3" xfId="29848" xr:uid="{CC9682DB-23E9-45D8-A0CE-2265B60BC273}"/>
    <cellStyle name="Input 7 2 8 4" xfId="19563" xr:uid="{AB6E4EF9-5C17-4B31-9062-185CE9A28093}"/>
    <cellStyle name="Input 7 2 9" xfId="7583" xr:uid="{6F7092B5-D1BB-4D5D-95FE-AC7ACD34315C}"/>
    <cellStyle name="Input 7 2 9 2" xfId="12209" xr:uid="{721AD207-DFC9-4EE8-8FAA-52E14079B9EC}"/>
    <cellStyle name="Input 7 2 9 2 2" xfId="34216" xr:uid="{4AFFB51C-B30C-470B-8E6F-014E9AE1716F}"/>
    <cellStyle name="Input 7 2 9 2 3" xfId="23977" xr:uid="{9F1ECBD2-D281-4836-B387-2758FFA6F476}"/>
    <cellStyle name="Input 7 2 9 3" xfId="30147" xr:uid="{27FD0CB0-7099-416C-9129-E8E0E71C7795}"/>
    <cellStyle name="Input 7 2 9 4" xfId="19865" xr:uid="{EA7D23A3-1067-44B6-B312-BB5C4EB51A66}"/>
    <cellStyle name="Input 7 3" xfId="2683" xr:uid="{1357EDE0-72B8-4B68-9EE2-14F9B539469F}"/>
    <cellStyle name="Input 7 3 10" xfId="3673" xr:uid="{B51C7F1D-0505-4204-93F0-F73B17283629}"/>
    <cellStyle name="Input 7 3 10 2" xfId="8877" xr:uid="{62E856DB-113B-4B32-9A35-8AC2430025F2}"/>
    <cellStyle name="Input 7 3 10 2 2" xfId="31319" xr:uid="{F9614DF6-7BA8-4483-94D8-F7EF1296A5AE}"/>
    <cellStyle name="Input 7 3 10 2 3" xfId="21053" xr:uid="{897A22A7-8BD7-4840-BAC0-E6305660DDC7}"/>
    <cellStyle name="Input 7 3 10 3" xfId="26901" xr:uid="{7B93E4C0-E06E-469E-B88D-8828E2686E27}"/>
    <cellStyle name="Input 7 3 10 4" xfId="16555" xr:uid="{FBDB9AF6-AA83-4907-96AE-E60F101DEDE3}"/>
    <cellStyle name="Input 7 3 11" xfId="7962" xr:uid="{FE6B4193-57C3-42F8-8375-0D7AB9D9BECE}"/>
    <cellStyle name="Input 7 3 11 2" xfId="12575" xr:uid="{F5F94F06-AEC0-474B-8142-DEE8F80E3B90}"/>
    <cellStyle name="Input 7 3 11 2 2" xfId="34555" xr:uid="{66C14537-E9D7-46D7-8523-ED2D0C438895}"/>
    <cellStyle name="Input 7 3 11 2 3" xfId="24315" xr:uid="{884F1740-B57A-4D72-8B5C-F410F547CC16}"/>
    <cellStyle name="Input 7 3 11 3" xfId="30506" xr:uid="{3AFE3050-C770-48B1-8925-8ED68A50AFC6}"/>
    <cellStyle name="Input 7 3 11 4" xfId="20220" xr:uid="{C590EE33-DA54-4507-A82D-8E65054D5F6F}"/>
    <cellStyle name="Input 7 3 12" xfId="26158" xr:uid="{43DC6EA5-A1DC-4F21-8BBB-570620ECC8DF}"/>
    <cellStyle name="Input 7 3 13" xfId="15742" xr:uid="{3E77D673-8ABE-43A8-9A08-443181502A7F}"/>
    <cellStyle name="Input 7 3 2" xfId="4004" xr:uid="{74FB2069-432D-4878-8BC8-56522FB8793C}"/>
    <cellStyle name="Input 7 3 2 2" xfId="9094" xr:uid="{F020462B-EC32-473A-A0B4-FBEC7167CC49}"/>
    <cellStyle name="Input 7 3 2 2 2" xfId="31424" xr:uid="{43709B20-6BC8-403E-BA60-A6240C06D054}"/>
    <cellStyle name="Input 7 3 2 2 3" xfId="21161" xr:uid="{720A4045-CCE5-4C86-82A2-75D1A18BC670}"/>
    <cellStyle name="Input 7 3 2 3" xfId="27069" xr:uid="{B98D3D0A-FEB5-44C7-916C-53DD035BF356}"/>
    <cellStyle name="Input 7 3 2 4" xfId="16736" xr:uid="{F54CEDBC-B548-42A1-B0DC-D30EA1C37520}"/>
    <cellStyle name="Input 7 3 3" xfId="4572" xr:uid="{1B21A2D7-CAA6-4ECC-A321-67ECFB01E530}"/>
    <cellStyle name="Input 7 3 3 2" xfId="9585" xr:uid="{E00546C0-F6A6-4DBF-A379-F82E529E4A14}"/>
    <cellStyle name="Input 7 3 3 2 2" xfId="31850" xr:uid="{B3E2EE4B-1D33-4B7C-9D7E-CEF89212392C}"/>
    <cellStyle name="Input 7 3 3 2 3" xfId="21587" xr:uid="{10964AFF-1A4B-42DB-9A22-F0BA4BCAB3E0}"/>
    <cellStyle name="Input 7 3 3 3" xfId="27566" xr:uid="{30752E72-7FF8-458C-A09E-4C67AD34D409}"/>
    <cellStyle name="Input 7 3 3 4" xfId="17232" xr:uid="{3346BB5B-8E3B-4201-B3D8-0910E6029A89}"/>
    <cellStyle name="Input 7 3 4" xfId="5129" xr:uid="{33EC39C0-25CA-4B20-A938-BFCB293358D3}"/>
    <cellStyle name="Input 7 3 4 2" xfId="10028" xr:uid="{5F2CDF90-8501-4978-A45D-88A525D6AF51}"/>
    <cellStyle name="Input 7 3 4 2 2" xfId="32274" xr:uid="{77CAE92E-EB11-4F4D-8469-D20B9F3B6467}"/>
    <cellStyle name="Input 7 3 4 2 3" xfId="22010" xr:uid="{977E65A5-27A4-49AD-95B5-A71927D67789}"/>
    <cellStyle name="Input 7 3 4 3" xfId="28010" xr:uid="{75458B37-F937-4B9F-83E9-F5D54A711BC1}"/>
    <cellStyle name="Input 7 3 4 4" xfId="17683" xr:uid="{152003FA-E9E5-46C4-95EE-EF8DDB20DD28}"/>
    <cellStyle name="Input 7 3 5" xfId="3549" xr:uid="{96627684-A1E9-4F71-B4D0-4CDB1B76BB46}"/>
    <cellStyle name="Input 7 3 5 2" xfId="8769" xr:uid="{92FE172F-23A0-440C-9B5A-9C4AF1D8D6E3}"/>
    <cellStyle name="Input 7 3 5 2 2" xfId="31247" xr:uid="{9174CB40-50D9-4374-A7F9-E32E5C57F913}"/>
    <cellStyle name="Input 7 3 5 2 3" xfId="20956" xr:uid="{9D8E1887-6E51-4AF1-923D-7AF708F92B36}"/>
    <cellStyle name="Input 7 3 5 3" xfId="26819" xr:uid="{02492001-C56D-489D-AF5F-4189312C133C}"/>
    <cellStyle name="Input 7 3 5 4" xfId="16448" xr:uid="{B1AB358E-AFE8-41EB-A2FB-83E9E59986B6}"/>
    <cellStyle name="Input 7 3 6" xfId="4321" xr:uid="{3230FFCC-67C4-46B2-B362-4C1D1C5770CE}"/>
    <cellStyle name="Input 7 3 6 2" xfId="9371" xr:uid="{10AE0456-FBF2-45F2-8A4B-41EE148338E0}"/>
    <cellStyle name="Input 7 3 6 2 2" xfId="31667" xr:uid="{2393BAF1-A796-4763-904A-F0B6DC94E45C}"/>
    <cellStyle name="Input 7 3 6 2 3" xfId="21403" xr:uid="{B0D0A35B-23B4-439A-A9F7-766DFA822260}"/>
    <cellStyle name="Input 7 3 6 3" xfId="27350" xr:uid="{B5CDA0FC-14B5-4123-93B7-67DEEFB0472E}"/>
    <cellStyle name="Input 7 3 6 4" xfId="17015" xr:uid="{A2126DC1-53B5-4551-A8B5-3EA04AC216EC}"/>
    <cellStyle name="Input 7 3 7" xfId="6009" xr:uid="{0B417A63-288A-493E-8E9C-3D0A686EF47E}"/>
    <cellStyle name="Input 7 3 7 2" xfId="28746" xr:uid="{8C3EC4D0-EA89-49C2-BA5F-071182314E44}"/>
    <cellStyle name="Input 7 3 7 3" xfId="18449" xr:uid="{D044383B-0637-4F80-948A-FEE0EAA86967}"/>
    <cellStyle name="Input 7 3 8" xfId="6654" xr:uid="{6F79E2C0-51D8-4FE2-BBC2-BDF9FCD8CAF9}"/>
    <cellStyle name="Input 7 3 8 2" xfId="11384" xr:uid="{CB45592B-6112-4917-B865-B8BFDCC1B429}"/>
    <cellStyle name="Input 7 3 8 2 2" xfId="33482" xr:uid="{CE7AE75B-777E-48E7-88C8-8175F7886400}"/>
    <cellStyle name="Input 7 3 8 2 3" xfId="23236" xr:uid="{89CCDBA3-C82A-4602-B3CD-BF68D847032C}"/>
    <cellStyle name="Input 7 3 8 3" xfId="29318" xr:uid="{14D5A8F1-C4CC-449D-8263-34462A3B6229}"/>
    <cellStyle name="Input 7 3 8 4" xfId="19026" xr:uid="{AD4F332B-A46D-4DE5-80B5-F334F79189B5}"/>
    <cellStyle name="Input 7 3 9" xfId="4441" xr:uid="{5DB18EBA-8C75-44B4-A97A-CB1AD16E3502}"/>
    <cellStyle name="Input 7 3 9 2" xfId="9481" xr:uid="{35EE4249-6C22-4C1E-BCA4-86FCA0F26A50}"/>
    <cellStyle name="Input 7 3 9 2 2" xfId="31761" xr:uid="{03412611-E5AB-4244-862A-AFF7C1F956BA}"/>
    <cellStyle name="Input 7 3 9 2 3" xfId="21496" xr:uid="{6DEF1FB0-FA9B-4224-98A4-2D741F30DEA0}"/>
    <cellStyle name="Input 7 3 9 3" xfId="27454" xr:uid="{F0CE47A4-3A6B-4219-AFB8-7332E00A9DBC}"/>
    <cellStyle name="Input 7 3 9 4" xfId="17118" xr:uid="{12F01658-5C6B-4C94-816D-B868CC9FD8E3}"/>
    <cellStyle name="Input 7 4" xfId="2632" xr:uid="{33C9DE41-F185-4D36-A197-4AD39CB05EB6}"/>
    <cellStyle name="Input 7 4 10" xfId="6738" xr:uid="{B69C404D-CA17-47E0-9F80-D70CC632912C}"/>
    <cellStyle name="Input 7 4 10 2" xfId="11461" xr:uid="{A5B205AD-9D41-40E5-A2C5-0A278D677CB6}"/>
    <cellStyle name="Input 7 4 10 2 2" xfId="33546" xr:uid="{573F58D9-4593-4FF6-A1F0-385665E05BE3}"/>
    <cellStyle name="Input 7 4 10 2 3" xfId="23301" xr:uid="{5E757D31-0B0E-4C2C-BB29-CB4D9F4BA7EF}"/>
    <cellStyle name="Input 7 4 10 3" xfId="29389" xr:uid="{D01D4DF4-30F2-4884-9A29-8D294A2E2CE7}"/>
    <cellStyle name="Input 7 4 10 4" xfId="19098" xr:uid="{B73ECE0A-272A-48B9-B596-CA90ED4F6BA5}"/>
    <cellStyle name="Input 7 4 11" xfId="7918" xr:uid="{045FB8DE-62CB-4160-ADC8-C1C3A1E4088C}"/>
    <cellStyle name="Input 7 4 11 2" xfId="12531" xr:uid="{EC571968-2A03-4C0C-8BEB-3066126F5024}"/>
    <cellStyle name="Input 7 4 11 2 2" xfId="34518" xr:uid="{E3483CDB-C6FF-443E-9498-931CB258DF8D}"/>
    <cellStyle name="Input 7 4 11 2 3" xfId="24277" xr:uid="{27B9BB6C-4681-4652-BE4D-EBCDC6F0D69A}"/>
    <cellStyle name="Input 7 4 11 3" xfId="30462" xr:uid="{78361391-6FFF-436C-AF25-2584C41D3270}"/>
    <cellStyle name="Input 7 4 11 4" xfId="20176" xr:uid="{EECD019D-75C6-491F-89E6-340DDB2724A3}"/>
    <cellStyle name="Input 7 4 12" xfId="26119" xr:uid="{D9A0B184-FD1D-43F9-8045-EC2A1B9D76DB}"/>
    <cellStyle name="Input 7 4 13" xfId="15702" xr:uid="{1312862D-B2A3-446F-8903-CC1864DE13D5}"/>
    <cellStyle name="Input 7 4 2" xfId="4005" xr:uid="{58C74FE0-2E60-4192-B475-6AB2AF9ACBE5}"/>
    <cellStyle name="Input 7 4 2 2" xfId="9095" xr:uid="{0F309FC9-282E-4B3A-B394-02E41C698C62}"/>
    <cellStyle name="Input 7 4 2 2 2" xfId="31425" xr:uid="{A497BA22-5603-434B-BB4E-84A7F2468BF8}"/>
    <cellStyle name="Input 7 4 2 2 3" xfId="21162" xr:uid="{E2B5E3BA-2D86-4856-96D7-403342F27006}"/>
    <cellStyle name="Input 7 4 2 3" xfId="27070" xr:uid="{CADD0EF5-3487-41E1-BD39-0E5BCA664BBD}"/>
    <cellStyle name="Input 7 4 2 4" xfId="16737" xr:uid="{38D395F6-8637-40CB-BAEC-F1AE77DFBD0D}"/>
    <cellStyle name="Input 7 4 3" xfId="3204" xr:uid="{2533A92F-0B34-46BE-9937-E302788C2976}"/>
    <cellStyle name="Input 7 4 3 2" xfId="8470" xr:uid="{20C90967-00A7-41DC-966E-7D0CD220E412}"/>
    <cellStyle name="Input 7 4 3 2 2" xfId="31004" xr:uid="{49813257-5666-46E4-90FC-CCF24D842F91}"/>
    <cellStyle name="Input 7 4 3 2 3" xfId="20682" xr:uid="{D2959EFD-6FF1-4099-A6E6-2DDA00F51386}"/>
    <cellStyle name="Input 7 4 3 3" xfId="26548" xr:uid="{C41A7494-5E11-4AF2-880B-3BD2BD5AEF34}"/>
    <cellStyle name="Input 7 4 3 4" xfId="16137" xr:uid="{B441E2A8-E743-42FC-A9B5-11670D372618}"/>
    <cellStyle name="Input 7 4 4" xfId="5087" xr:uid="{109832C6-59E6-4637-9FF7-2891673431EC}"/>
    <cellStyle name="Input 7 4 4 2" xfId="9993" xr:uid="{9811C109-764B-4E91-8610-918D6AE2ECD6}"/>
    <cellStyle name="Input 7 4 4 2 2" xfId="32240" xr:uid="{314B090F-C82B-428D-A80F-CD4C70917DE4}"/>
    <cellStyle name="Input 7 4 4 2 3" xfId="21975" xr:uid="{B9A80540-164E-400F-81F5-5EA824720547}"/>
    <cellStyle name="Input 7 4 4 3" xfId="27970" xr:uid="{425C4CBB-017F-46AE-9ED8-C4CCD77CCFAE}"/>
    <cellStyle name="Input 7 4 4 4" xfId="17642" xr:uid="{C011E2BD-5F70-4ABB-9ED2-FD3A8D1DACFA}"/>
    <cellStyle name="Input 7 4 5" xfId="3587" xr:uid="{F1C64745-FB4A-4F2E-B8D4-2C9477897760}"/>
    <cellStyle name="Input 7 4 5 2" xfId="8802" xr:uid="{BF573CF2-ABF2-4E90-9570-3906E8142B22}"/>
    <cellStyle name="Input 7 4 5 2 2" xfId="31277" xr:uid="{3F0EBFC4-93CA-449A-B695-9DEB1670E9DB}"/>
    <cellStyle name="Input 7 4 5 2 3" xfId="20986" xr:uid="{18286D0C-03AC-4FE9-A6B2-AD8900313A09}"/>
    <cellStyle name="Input 7 4 5 3" xfId="26850" xr:uid="{04F2DBB4-B07C-4443-B4BE-B767CA949E07}"/>
    <cellStyle name="Input 7 4 5 4" xfId="16479" xr:uid="{1046D1FA-DA69-418A-BB36-CF87EDB86005}"/>
    <cellStyle name="Input 7 4 6" xfId="4356" xr:uid="{8C8AE85F-3808-488E-870B-F4FECCEFA7DF}"/>
    <cellStyle name="Input 7 4 6 2" xfId="9404" xr:uid="{B451415C-AFF0-428F-B35C-0D5231BFA580}"/>
    <cellStyle name="Input 7 4 6 2 2" xfId="31689" xr:uid="{2015A145-2975-4DDF-8A86-058EE94ACC13}"/>
    <cellStyle name="Input 7 4 6 2 3" xfId="21425" xr:uid="{3546A3E7-94B0-4780-B39A-34B5C039DBC2}"/>
    <cellStyle name="Input 7 4 6 3" xfId="27374" xr:uid="{2BF2FDA5-93BB-45FA-94AE-429F772B06E7}"/>
    <cellStyle name="Input 7 4 6 4" xfId="17039" xr:uid="{675F0495-29A3-46AB-804C-632C838A3B9F}"/>
    <cellStyle name="Input 7 4 7" xfId="6235" xr:uid="{A4723E7A-EF6F-4A52-BE4C-E09AEB8723EC}"/>
    <cellStyle name="Input 7 4 7 2" xfId="28957" xr:uid="{740BEA26-63BA-4B18-9CF5-8807F0DD1BA3}"/>
    <cellStyle name="Input 7 4 7 3" xfId="18661" xr:uid="{BBD464C2-EFDD-4572-A50B-14E3D7F078E2}"/>
    <cellStyle name="Input 7 4 8" xfId="4907" xr:uid="{BBB437F6-D455-40FB-A646-01DCFA228914}"/>
    <cellStyle name="Input 7 4 8 2" xfId="9834" xr:uid="{3A97BF8F-944B-44F0-ABFA-53BDEAA39FEE}"/>
    <cellStyle name="Input 7 4 8 2 2" xfId="32082" xr:uid="{9C556B3C-3CDE-4548-93DE-AAAF04D2B192}"/>
    <cellStyle name="Input 7 4 8 2 3" xfId="21817" xr:uid="{8906AC49-A595-48C9-9506-8007079518A5}"/>
    <cellStyle name="Input 7 4 8 3" xfId="27801" xr:uid="{0BB8D0DE-2D1B-401E-802A-1346FC8485C9}"/>
    <cellStyle name="Input 7 4 8 4" xfId="17472" xr:uid="{35FE0B9B-D947-4F69-8A67-1011A1DD7C9C}"/>
    <cellStyle name="Input 7 4 9" xfId="6427" xr:uid="{DEC9F717-C84D-4ED6-913D-24EBC800E333}"/>
    <cellStyle name="Input 7 4 9 2" xfId="11169" xr:uid="{B100589E-638B-47ED-8289-8EAFF9E01D4F}"/>
    <cellStyle name="Input 7 4 9 2 2" xfId="33296" xr:uid="{EB4823D1-9C18-42D5-8977-8F521B4C71AC}"/>
    <cellStyle name="Input 7 4 9 2 3" xfId="23049" xr:uid="{C8CA09D2-8FBD-48D3-B243-9A215659A1B0}"/>
    <cellStyle name="Input 7 4 9 3" xfId="29123" xr:uid="{23F96831-FAE6-4B4C-BBC7-35F52CDDA79B}"/>
    <cellStyle name="Input 7 4 9 4" xfId="18830" xr:uid="{00881068-0F4B-401B-9A3B-97DE78101A44}"/>
    <cellStyle name="Input 7 5" xfId="3131" xr:uid="{D8A19637-68D7-48D8-A678-6F08C52C4F58}"/>
    <cellStyle name="Input 7 5 10" xfId="8349" xr:uid="{26C93280-E316-4644-B49A-4D9780FE3102}"/>
    <cellStyle name="Input 7 5 10 2" xfId="12945" xr:uid="{08C830D9-ED3E-4ABD-A6B1-A4BF96672C2F}"/>
    <cellStyle name="Input 7 5 10 2 2" xfId="34856" xr:uid="{43BF91B6-BBC7-4316-B02F-4DDBF2A16D59}"/>
    <cellStyle name="Input 7 5 10 2 3" xfId="24628" xr:uid="{61E81985-8FE8-477D-8ED3-78117AA54018}"/>
    <cellStyle name="Input 7 5 10 3" xfId="30893" xr:uid="{C86FFB67-C427-4026-B8A0-9AD591E714DF}"/>
    <cellStyle name="Input 7 5 10 4" xfId="20592" xr:uid="{4AE456AE-32B5-450A-9BF5-D108B3A01F22}"/>
    <cellStyle name="Input 7 5 11" xfId="26484" xr:uid="{6FF99449-E6DB-4FCC-A45A-41F0D2FAE4DB}"/>
    <cellStyle name="Input 7 5 12" xfId="16073" xr:uid="{E6D139F6-BB30-49B4-AD1C-3D4D4129516E}"/>
    <cellStyle name="Input 7 5 2" xfId="5026" xr:uid="{1B42B03A-D3C3-4CA9-BB1D-33CA89A83CFB}"/>
    <cellStyle name="Input 7 5 2 2" xfId="9941" xr:uid="{85CB4F79-52C4-4588-8FA2-07D96765F529}"/>
    <cellStyle name="Input 7 5 2 2 2" xfId="32188" xr:uid="{230F53E1-4DC3-4538-A42C-36F228CDA196}"/>
    <cellStyle name="Input 7 5 2 2 3" xfId="21923" xr:uid="{C495EE29-D3B2-4841-9051-B96688A34042}"/>
    <cellStyle name="Input 7 5 2 3" xfId="27912" xr:uid="{3B87E8A7-5F4E-437D-ACEE-9312305E6A8C}"/>
    <cellStyle name="Input 7 5 2 4" xfId="17584" xr:uid="{2A6AC0D9-0DF6-4996-9AAA-79215D8FF6BA}"/>
    <cellStyle name="Input 7 5 3" xfId="5532" xr:uid="{7F61C021-57C2-466B-A7E9-66FBCBD4721F}"/>
    <cellStyle name="Input 7 5 3 2" xfId="10372" xr:uid="{DECC8AC9-2DF7-4C90-ADE2-B50E5BE43F81}"/>
    <cellStyle name="Input 7 5 3 2 2" xfId="32604" xr:uid="{EB3321D9-1F35-4EC8-80DD-AFE5F87E2BA5}"/>
    <cellStyle name="Input 7 5 3 2 3" xfId="22350" xr:uid="{5A1B616C-40BE-4F5D-A2B0-B54A2FB2C210}"/>
    <cellStyle name="Input 7 5 3 3" xfId="28353" xr:uid="{E887230C-CFEB-4CFA-9BB9-283288D7E7FF}"/>
    <cellStyle name="Input 7 5 3 4" xfId="18055" xr:uid="{C701F238-6C2D-4C42-96CB-207195AF5F58}"/>
    <cellStyle name="Input 7 5 4" xfId="6172" xr:uid="{21D5C947-586D-42EC-842B-9F938F778519}"/>
    <cellStyle name="Input 7 5 4 2" xfId="10922" xr:uid="{93CB405A-4076-44E2-9A1F-15AA3633A9E7}"/>
    <cellStyle name="Input 7 5 4 2 2" xfId="33076" xr:uid="{9493477E-9BF5-4F74-A6AE-21E8725F0903}"/>
    <cellStyle name="Input 7 5 4 2 3" xfId="22825" xr:uid="{768C6686-CD10-4A86-8BE1-053A0B8115FB}"/>
    <cellStyle name="Input 7 5 4 3" xfId="28897" xr:uid="{FE7FC704-9748-4F80-A223-81896DC7FF5F}"/>
    <cellStyle name="Input 7 5 4 4" xfId="18599" xr:uid="{BE0D7536-6175-4C10-B906-74101F52ED5B}"/>
    <cellStyle name="Input 7 5 5" xfId="6533" xr:uid="{80F4DE1E-7AAA-4E1D-9C62-23F5C3E2747E}"/>
    <cellStyle name="Input 7 5 5 2" xfId="11272" xr:uid="{B701E13B-CF95-4067-AEF3-D6FD67834118}"/>
    <cellStyle name="Input 7 5 5 2 2" xfId="33396" xr:uid="{F47F8124-9614-4444-B4D7-CCBB1CBD4981}"/>
    <cellStyle name="Input 7 5 5 2 3" xfId="23150" xr:uid="{C77D5AFD-A154-43F3-BEE9-C160E4ACBF4F}"/>
    <cellStyle name="Input 7 5 5 3" xfId="29226" xr:uid="{4D7CC1A9-EE82-42FC-8F05-A4764D952A96}"/>
    <cellStyle name="Input 7 5 5 4" xfId="18934" xr:uid="{971D588E-5738-43D8-A9AF-CD12C110FFFA}"/>
    <cellStyle name="Input 7 5 6" xfId="6787" xr:uid="{6C5D1387-5D53-4979-8477-BC17A6CB702E}"/>
    <cellStyle name="Input 7 5 6 2" xfId="29437" xr:uid="{66C8583E-1CCF-4513-85B6-34E8FFEADB61}"/>
    <cellStyle name="Input 7 5 6 3" xfId="19146" xr:uid="{D417DFF9-82BF-4BF9-84E5-67D0DDC96E4B}"/>
    <cellStyle name="Input 7 5 7" xfId="7139" xr:uid="{E3907EC4-2B1C-4E1C-9A4C-FFB0DABF6A5E}"/>
    <cellStyle name="Input 7 5 7 2" xfId="11769" xr:uid="{423F40BE-0389-4641-B5A4-552329E9C0FC}"/>
    <cellStyle name="Input 7 5 7 2 2" xfId="33820" xr:uid="{F2239F36-9FD7-4312-927A-8FE1E94A3B64}"/>
    <cellStyle name="Input 7 5 7 2 3" xfId="23579" xr:uid="{BC9F270B-C2CD-4116-8828-C984CB86C76B}"/>
    <cellStyle name="Input 7 5 7 3" xfId="29753" xr:uid="{8DE995A4-48E8-454C-8B95-79D10884772A}"/>
    <cellStyle name="Input 7 5 7 4" xfId="19467" xr:uid="{87D43517-D1B3-4576-AE23-55065AAEAD70}"/>
    <cellStyle name="Input 7 5 8" xfId="7525" xr:uid="{3C01F3F6-5BD4-4B59-9FED-1D9B22CF65D2}"/>
    <cellStyle name="Input 7 5 8 2" xfId="12152" xr:uid="{3EA5C0A4-EAAD-4E27-80E0-EB952F67E920}"/>
    <cellStyle name="Input 7 5 8 2 2" xfId="34167" xr:uid="{8D6A98ED-FE74-426D-A4CD-F0E08C2645D3}"/>
    <cellStyle name="Input 7 5 8 2 3" xfId="23928" xr:uid="{B1109EB5-50F6-4A86-A017-62F0A333F69C}"/>
    <cellStyle name="Input 7 5 8 3" xfId="30098" xr:uid="{63AF2282-FC8A-4EA8-9BCF-A949EB8BCC79}"/>
    <cellStyle name="Input 7 5 8 4" xfId="19816" xr:uid="{65851225-C979-4367-B233-3BB38CD87692}"/>
    <cellStyle name="Input 7 5 9" xfId="7734" xr:uid="{ADA7B581-1518-450F-9C42-8F886CB7683D}"/>
    <cellStyle name="Input 7 5 9 2" xfId="12358" xr:uid="{F21E26ED-4B83-4D79-86E9-EB20A3690EC6}"/>
    <cellStyle name="Input 7 5 9 2 2" xfId="34353" xr:uid="{6B0641CD-BA5F-47C9-BEB9-FB94D55FD896}"/>
    <cellStyle name="Input 7 5 9 2 3" xfId="24112" xr:uid="{8B740E81-CC63-40C1-9127-2280590CBFDC}"/>
    <cellStyle name="Input 7 5 9 3" xfId="30284" xr:uid="{5043E88D-BACA-4A0C-907B-341270E3A0E2}"/>
    <cellStyle name="Input 7 5 9 4" xfId="20001" xr:uid="{9F721701-0330-4AE4-88B6-3CE2C8F87B7F}"/>
    <cellStyle name="Input 7 6" xfId="3650" xr:uid="{F3676C05-77C0-4B2B-83BE-F23AD6065506}"/>
    <cellStyle name="Input 7 6 2" xfId="8856" xr:uid="{4B025441-5101-4488-931C-5B2B5C32330C}"/>
    <cellStyle name="Input 7 6 2 2" xfId="31300" xr:uid="{E2F5D400-8D88-4BB6-AD09-46AC5309F73B}"/>
    <cellStyle name="Input 7 6 2 3" xfId="21034" xr:uid="{3786BDA9-E6FF-49AD-A080-A7F7F21F92FF}"/>
    <cellStyle name="Input 7 6 3" xfId="26882" xr:uid="{B019622D-B626-4F40-A3A8-F905EDFC17D3}"/>
    <cellStyle name="Input 7 6 4" xfId="16536" xr:uid="{92842BB2-FBB7-4AF3-AB19-2D9EADE693FD}"/>
    <cellStyle name="Input 7 7" xfId="3871" xr:uid="{6B9E929A-F171-4496-A0C5-81BB770CA078}"/>
    <cellStyle name="Input 7 7 2" xfId="9049" xr:uid="{0B643A70-D932-4CF8-B1DA-469F4797901A}"/>
    <cellStyle name="Input 7 7 2 2" xfId="31388" xr:uid="{DED14F1F-A8EF-4341-B2DE-9366E31BDC80}"/>
    <cellStyle name="Input 7 7 2 3" xfId="21123" xr:uid="{7D4A3818-49A3-488C-B987-80B29574481C}"/>
    <cellStyle name="Input 7 7 3" xfId="26977" xr:uid="{40C7A4A2-32E3-47AA-9D6F-8FA0DECB505D}"/>
    <cellStyle name="Input 7 7 4" xfId="16642" xr:uid="{670F3A0F-7B9E-4AD8-9461-2B14D624D182}"/>
    <cellStyle name="Input 7 8" xfId="6536" xr:uid="{134B9593-BB26-4D4E-A195-9BA3227B9B0C}"/>
    <cellStyle name="Input 7 8 2" xfId="11275" xr:uid="{14D6C456-9F74-442A-803A-8BAE7BE2A155}"/>
    <cellStyle name="Input 7 8 2 2" xfId="33399" xr:uid="{541E2559-0B30-4735-B2C3-DBC49BAD5CC0}"/>
    <cellStyle name="Input 7 8 2 3" xfId="23153" xr:uid="{BA551CEC-A38B-497F-AEC4-52003A497820}"/>
    <cellStyle name="Input 7 8 3" xfId="29229" xr:uid="{2ECACAC0-47EB-40CA-929F-3A0C54EA2940}"/>
    <cellStyle name="Input 7 8 4" xfId="18937" xr:uid="{8090E773-61DF-46D9-AEA9-C3642894625E}"/>
    <cellStyle name="Input 7 9" xfId="7802" xr:uid="{65D2EA31-C0F5-4734-9569-8FC2E492D84C}"/>
    <cellStyle name="Input 7 9 2" xfId="12417" xr:uid="{7D3D3186-294D-48EC-872D-8E09083F2965}"/>
    <cellStyle name="Input 7 9 2 2" xfId="34406" xr:uid="{6966F857-E2F8-4ED2-B357-B913F2E6FEB3}"/>
    <cellStyle name="Input 7 9 2 3" xfId="24164" xr:uid="{F1A49039-764A-4851-82E4-C20869977016}"/>
    <cellStyle name="Input 7 9 3" xfId="30346" xr:uid="{37768766-9C27-4CBE-B51D-A547C9E0B34A}"/>
    <cellStyle name="Input 7 9 4" xfId="20061" xr:uid="{B1FDE689-1900-45EC-999F-C5912CDE510D}"/>
    <cellStyle name="Input 8" xfId="2127" xr:uid="{A336E53E-8421-47AF-87F0-521FB2E6C003}"/>
    <cellStyle name="Input 8 10" xfId="13614" xr:uid="{7167B046-E447-49B1-BC8F-66CAB66C9BA2}"/>
    <cellStyle name="Input 8 10 2" xfId="35119" xr:uid="{DD97F025-BBB2-4184-976D-EAE100E3AA5B}"/>
    <cellStyle name="Input 8 10 3" xfId="36258" xr:uid="{D51B9BCB-73C3-43BA-86D6-5C7CF744B97C}"/>
    <cellStyle name="Input 8 10 4" xfId="24825" xr:uid="{0CEF952F-65DB-4953-9C8F-3ABF50D1A6D7}"/>
    <cellStyle name="Input 8 11" xfId="25996" xr:uid="{F2320A81-3481-43E9-BD09-16E3161BE3CF}"/>
    <cellStyle name="Input 8 12" xfId="15585" xr:uid="{2FAF2124-0D68-43A2-A986-7C1A9B6E9983}"/>
    <cellStyle name="Input 8 2" xfId="2847" xr:uid="{719F707F-E983-447A-95FE-71828783B749}"/>
    <cellStyle name="Input 8 2 10" xfId="5923" xr:uid="{35546BE7-4619-4462-9A87-7AA226DB56FF}"/>
    <cellStyle name="Input 8 2 10 2" xfId="10697" xr:uid="{AEE8F750-9B3E-4392-AEDE-D1A20885E1DC}"/>
    <cellStyle name="Input 8 2 10 2 2" xfId="32863" xr:uid="{9476C0DF-E9AF-4223-9BB9-3218B2888355}"/>
    <cellStyle name="Input 8 2 10 2 3" xfId="22612" xr:uid="{EDEBBF63-2A4E-4BD6-9EE8-5005EA8A82CF}"/>
    <cellStyle name="Input 8 2 10 3" xfId="28671" xr:uid="{7760EA9C-7918-4DC6-8C9C-B5D0DF06DE4A}"/>
    <cellStyle name="Input 8 2 10 4" xfId="18375" xr:uid="{89E4CF01-2AC7-44D8-82CC-DA74B0C221E6}"/>
    <cellStyle name="Input 8 2 11" xfId="8096" xr:uid="{C730FA01-F00A-425F-A0DB-1181F88DD6BF}"/>
    <cellStyle name="Input 8 2 11 2" xfId="12709" xr:uid="{672D0AEA-0237-41E3-A19F-AFD2E9D96BDF}"/>
    <cellStyle name="Input 8 2 11 2 2" xfId="34656" xr:uid="{E3F1343F-2F5D-49D5-BAB1-021451A19080}"/>
    <cellStyle name="Input 8 2 11 2 3" xfId="24421" xr:uid="{68DF2183-E10B-4659-9B22-FA4C7B244726}"/>
    <cellStyle name="Input 8 2 11 3" xfId="30640" xr:uid="{F557F861-EB24-4B1D-A8F0-844F10AB1E5A}"/>
    <cellStyle name="Input 8 2 11 4" xfId="20354" xr:uid="{FC607D06-356A-4D0C-B771-26A9CEB0E00D}"/>
    <cellStyle name="Input 8 2 12" xfId="14680" xr:uid="{82F9E66D-5FAE-4809-84BC-4AF6D072E757}"/>
    <cellStyle name="Input 8 2 12 2" xfId="35551" xr:uid="{77B83D06-8E3C-4D35-A70F-D0B3EA78F7CB}"/>
    <cellStyle name="Input 8 2 12 3" xfId="36427" xr:uid="{6837E3FB-64D2-4347-B5EE-3FBFCA8BFC05}"/>
    <cellStyle name="Input 8 2 12 4" xfId="25182" xr:uid="{4168B6BC-17B9-462E-8629-0CA5C38A6435}"/>
    <cellStyle name="Input 8 2 13" xfId="26268" xr:uid="{AB4140E4-2347-4A29-A86B-B88246C430B4}"/>
    <cellStyle name="Input 8 2 14" xfId="15856" xr:uid="{553E09A0-727D-431B-89CB-A9D64AB74F1A}"/>
    <cellStyle name="Input 8 2 2" xfId="4008" xr:uid="{92367848-3E2F-4196-BAB0-A16B882C7EAA}"/>
    <cellStyle name="Input 8 2 2 2" xfId="9098" xr:uid="{BF717801-2AA4-49EE-BBB9-146CB899E19D}"/>
    <cellStyle name="Input 8 2 2 2 2" xfId="31426" xr:uid="{C8BE2ACC-CBBC-450B-9278-08F27DCDCA7E}"/>
    <cellStyle name="Input 8 2 2 2 3" xfId="21163" xr:uid="{12E806AC-85B8-49A8-9366-ECD7A50FEBB6}"/>
    <cellStyle name="Input 8 2 2 3" xfId="27071" xr:uid="{7951F72D-4E72-4C7E-B171-BFA9F1B2DFDC}"/>
    <cellStyle name="Input 8 2 2 4" xfId="16738" xr:uid="{C7A6968B-8727-4232-B9BD-C734DBD9D944}"/>
    <cellStyle name="Input 8 2 3" xfId="4730" xr:uid="{6668DF9A-BAC1-4923-8471-1831E40C1FA9}"/>
    <cellStyle name="Input 8 2 3 2" xfId="9700" xr:uid="{9E5758F1-CDB6-4CD4-AD18-56FF94F7849F}"/>
    <cellStyle name="Input 8 2 3 2 2" xfId="31958" xr:uid="{0B241D6A-2B84-4A24-9567-3536B1BADC80}"/>
    <cellStyle name="Input 8 2 3 2 3" xfId="21694" xr:uid="{1709F0CE-56D2-41B0-A65A-F5CBCE32ADCB}"/>
    <cellStyle name="Input 8 2 3 3" xfId="27676" xr:uid="{5D903FD6-BF61-445F-A3DD-192F1A0951E0}"/>
    <cellStyle name="Input 8 2 3 4" xfId="17344" xr:uid="{F407C45B-2C35-4F5B-AADD-7EC6B7C8A633}"/>
    <cellStyle name="Input 8 2 4" xfId="5616" xr:uid="{B59BD842-F3FC-4ACB-8244-92F0A9F0491C}"/>
    <cellStyle name="Input 8 2 4 2" xfId="10450" xr:uid="{48E8F0CB-79A1-42D8-8D00-09415A73A612}"/>
    <cellStyle name="Input 8 2 4 2 2" xfId="32670" xr:uid="{B9153870-818C-4A65-8A5D-BED60A11E6E3}"/>
    <cellStyle name="Input 8 2 4 2 3" xfId="22415" xr:uid="{A5BF3FBE-F141-4593-83B0-42DBE1AC1506}"/>
    <cellStyle name="Input 8 2 4 3" xfId="28423" xr:uid="{9AF82358-8B8B-48B1-814D-9E9B2E417F36}"/>
    <cellStyle name="Input 8 2 4 4" xfId="18125" xr:uid="{AA2D0EE5-8C81-4AFD-93C1-534363D49CBD}"/>
    <cellStyle name="Input 8 2 5" xfId="4253" xr:uid="{268FB0B6-A4DA-43D6-AAC8-2DE1F8DDC0BA}"/>
    <cellStyle name="Input 8 2 5 2" xfId="9311" xr:uid="{6D9D0137-2E22-4167-AE26-1CA0BF08BB83}"/>
    <cellStyle name="Input 8 2 5 2 2" xfId="31611" xr:uid="{7C5011AD-541A-4C03-AC58-A40876D06E64}"/>
    <cellStyle name="Input 8 2 5 2 3" xfId="21347" xr:uid="{66FFDF3F-6A4D-4F94-8AE1-7F2A53879998}"/>
    <cellStyle name="Input 8 2 5 3" xfId="27287" xr:uid="{14A66172-3A0D-4BCD-8295-B334E5D197F8}"/>
    <cellStyle name="Input 8 2 5 4" xfId="16952" xr:uid="{C928F086-C399-4BCC-AA57-CE29A7FA796F}"/>
    <cellStyle name="Input 8 2 6" xfId="5426" xr:uid="{28F9D739-FE5F-45E4-82B9-65C3410ED5AC}"/>
    <cellStyle name="Input 8 2 6 2" xfId="10276" xr:uid="{0A61B559-CBA5-4E41-94B4-681299BFC580}"/>
    <cellStyle name="Input 8 2 6 2 2" xfId="32510" xr:uid="{854F2A24-FF3B-4671-9ED2-85BFEE5D6D7F}"/>
    <cellStyle name="Input 8 2 6 2 3" xfId="22256" xr:uid="{BEA097BE-C39A-4045-BCF1-38022341D4C5}"/>
    <cellStyle name="Input 8 2 6 3" xfId="28250" xr:uid="{54E5BFDB-C664-484D-8B2E-887A3BE5D8BC}"/>
    <cellStyle name="Input 8 2 6 4" xfId="17952" xr:uid="{6C54CBB3-D8C1-43CC-B012-BB678308592F}"/>
    <cellStyle name="Input 8 2 7" xfId="6878" xr:uid="{51B137B4-94E9-4A0F-B95A-52B1ED6A842E}"/>
    <cellStyle name="Input 8 2 7 2" xfId="29520" xr:uid="{479FC449-C2E5-4ECE-AFCD-039014D706C0}"/>
    <cellStyle name="Input 8 2 7 3" xfId="19229" xr:uid="{0F562364-EE90-43AC-A23C-49B5610501E2}"/>
    <cellStyle name="Input 8 2 8" xfId="7262" xr:uid="{17788CB6-D8DC-4A4D-93A9-08B7F979CFFF}"/>
    <cellStyle name="Input 8 2 8 2" xfId="11889" xr:uid="{2B76DA6D-5FC2-4E41-BBE5-F16449CE4677}"/>
    <cellStyle name="Input 8 2 8 2 2" xfId="33927" xr:uid="{D3AC9E58-E42B-41AF-871A-03504167587B}"/>
    <cellStyle name="Input 8 2 8 2 3" xfId="23685" xr:uid="{C0AA9343-5091-4C4A-879B-37052B27318B}"/>
    <cellStyle name="Input 8 2 8 3" xfId="29859" xr:uid="{01094014-5A8E-4E1F-AE56-9DEC7229228A}"/>
    <cellStyle name="Input 8 2 8 4" xfId="19573" xr:uid="{DEAE53AE-6DD9-4597-8423-D60DFCDBD954}"/>
    <cellStyle name="Input 8 2 9" xfId="7590" xr:uid="{43432A38-ED6E-4127-B68E-49A55279D2EB}"/>
    <cellStyle name="Input 8 2 9 2" xfId="12215" xr:uid="{38E21B3E-32F9-487E-A0C5-189890CD69AD}"/>
    <cellStyle name="Input 8 2 9 2 2" xfId="34220" xr:uid="{6BD1B8A9-4682-4495-AE72-0CCB41487E42}"/>
    <cellStyle name="Input 8 2 9 2 3" xfId="23980" xr:uid="{3C663680-E781-4B8A-B63E-D9C41DC3CB12}"/>
    <cellStyle name="Input 8 2 9 3" xfId="30151" xr:uid="{320BFB94-628A-4B32-8822-E24E63CB7E0D}"/>
    <cellStyle name="Input 8 2 9 4" xfId="19869" xr:uid="{1B8ACA76-E6AC-4A5E-A584-9B9AE8190C40}"/>
    <cellStyle name="Input 8 3" xfId="2803" xr:uid="{4C5E1DE0-FD3F-4912-8FE1-ACAC4A253ABA}"/>
    <cellStyle name="Input 8 3 10" xfId="7616" xr:uid="{8635EC03-0F44-44C6-B079-CF55B97CE632}"/>
    <cellStyle name="Input 8 3 10 2" xfId="12241" xr:uid="{29BA9813-A47B-4966-B603-203543B55D48}"/>
    <cellStyle name="Input 8 3 10 2 2" xfId="34238" xr:uid="{148036A6-7135-4D06-B27D-391937778E8B}"/>
    <cellStyle name="Input 8 3 10 2 3" xfId="23997" xr:uid="{CE26B7E5-0222-4899-B2C9-2590636234B5}"/>
    <cellStyle name="Input 8 3 10 3" xfId="30169" xr:uid="{ED61A49F-A082-43D6-9766-8BD7ED528341}"/>
    <cellStyle name="Input 8 3 10 4" xfId="19886" xr:uid="{D1541BE6-9DFA-4757-83E3-93EC6B1FAE03}"/>
    <cellStyle name="Input 8 3 11" xfId="8062" xr:uid="{654EC86D-F747-4C8E-A339-F84E9324ABDC}"/>
    <cellStyle name="Input 8 3 11 2" xfId="12675" xr:uid="{65091106-9144-49B0-BA1B-D455BDC2E916}"/>
    <cellStyle name="Input 8 3 11 2 2" xfId="34630" xr:uid="{6DFD50B5-A4D9-41B3-A01B-3C5E5F34764C}"/>
    <cellStyle name="Input 8 3 11 2 3" xfId="24394" xr:uid="{AAD14914-A415-472A-8C3B-408B315B418C}"/>
    <cellStyle name="Input 8 3 11 3" xfId="30606" xr:uid="{F1CA8A2E-9524-4469-A4C3-70557ADC64CF}"/>
    <cellStyle name="Input 8 3 11 4" xfId="20320" xr:uid="{1A065B80-01A8-4EFF-9E38-91A706DCD88E}"/>
    <cellStyle name="Input 8 3 12" xfId="26239" xr:uid="{CEA180F1-C8C4-44E0-8531-1D2E3A3ED008}"/>
    <cellStyle name="Input 8 3 13" xfId="15825" xr:uid="{53EB1750-CF52-40E3-8496-214B11F3B022}"/>
    <cellStyle name="Input 8 3 2" xfId="4009" xr:uid="{D4180A61-A4FE-4577-B212-7F2860758C0C}"/>
    <cellStyle name="Input 8 3 2 2" xfId="9099" xr:uid="{21CF49BD-0FDD-4BB1-A50B-DEE7B55A57CA}"/>
    <cellStyle name="Input 8 3 2 2 2" xfId="31427" xr:uid="{3264A237-CB09-4BA3-9C5E-CAF09A7DC77E}"/>
    <cellStyle name="Input 8 3 2 2 3" xfId="21164" xr:uid="{A8E106E0-F3D3-4BF8-B6EB-725FB706A107}"/>
    <cellStyle name="Input 8 3 2 3" xfId="27072" xr:uid="{D0E18C74-83EE-4796-856A-FFE047A01707}"/>
    <cellStyle name="Input 8 3 2 4" xfId="16739" xr:uid="{F71A2506-C58C-428A-B785-30AC6460338F}"/>
    <cellStyle name="Input 8 3 3" xfId="4688" xr:uid="{377B4CC5-FBA2-4DAC-9253-2C7A638BEF5C}"/>
    <cellStyle name="Input 8 3 3 2" xfId="9670" xr:uid="{4BFD38E2-02B2-4E46-B22F-9A35EC870CEF}"/>
    <cellStyle name="Input 8 3 3 2 2" xfId="31929" xr:uid="{BF353AB3-927C-41C9-BDD5-B20F9DEEED7C}"/>
    <cellStyle name="Input 8 3 3 2 3" xfId="21665" xr:uid="{EBB7DF6B-B5CE-4BF7-9350-CC41E81B59DE}"/>
    <cellStyle name="Input 8 3 3 3" xfId="27646" xr:uid="{884EC78D-995E-44B2-B92A-5D04A5CFE940}"/>
    <cellStyle name="Input 8 3 3 4" xfId="17313" xr:uid="{0D4C5E53-159D-40A4-9C38-9C3BBF5D55DC}"/>
    <cellStyle name="Input 8 3 4" xfId="5233" xr:uid="{7265722E-3B8E-475F-B5E7-4965D8E95860}"/>
    <cellStyle name="Input 8 3 4 2" xfId="10109" xr:uid="{8B96B41C-C21D-42D4-ABF3-135D24A1E1CF}"/>
    <cellStyle name="Input 8 3 4 2 2" xfId="32352" xr:uid="{4DB831CE-D9F4-4B9B-A779-C890F8B092A2}"/>
    <cellStyle name="Input 8 3 4 2 3" xfId="22091" xr:uid="{EBCDF6C5-4EC1-41B6-8F22-B58EB537CCAC}"/>
    <cellStyle name="Input 8 3 4 3" xfId="28094" xr:uid="{4CD2710F-08B2-4F2E-B659-59A9AB91466D}"/>
    <cellStyle name="Input 8 3 4 4" xfId="17780" xr:uid="{6B2B3697-EF47-4CCC-A1EB-61D1DF14B09A}"/>
    <cellStyle name="Input 8 3 5" xfId="3362" xr:uid="{C9171D3B-1D84-4274-A0DC-77CDC321B8F5}"/>
    <cellStyle name="Input 8 3 5 2" xfId="8598" xr:uid="{9CD9AD02-BDA9-458F-9DBB-5B84C5509D98}"/>
    <cellStyle name="Input 8 3 5 2 2" xfId="31085" xr:uid="{BBCC6E84-BC05-4164-A00D-C9A3134E7A3B}"/>
    <cellStyle name="Input 8 3 5 2 3" xfId="20794" xr:uid="{0453F160-A223-426B-B864-31554E2CE881}"/>
    <cellStyle name="Input 8 3 5 3" xfId="26654" xr:uid="{1CA2C860-3938-4784-A385-0E96A5462001}"/>
    <cellStyle name="Input 8 3 5 4" xfId="16275" xr:uid="{5BA0FC52-8DAE-4904-AE7C-9B2396E3A8E6}"/>
    <cellStyle name="Input 8 3 6" xfId="6223" xr:uid="{699344F9-BD1E-4E00-B237-065F34D47148}"/>
    <cellStyle name="Input 8 3 6 2" xfId="10969" xr:uid="{9CE7C920-213E-49E4-8B4B-1E2CD361B9C2}"/>
    <cellStyle name="Input 8 3 6 2 2" xfId="33122" xr:uid="{1121AF8E-E0E0-4228-B1CE-CCC9DC7A666B}"/>
    <cellStyle name="Input 8 3 6 2 3" xfId="22872" xr:uid="{67397E7C-D2F4-4DD8-8F5B-051CDA01C48F}"/>
    <cellStyle name="Input 8 3 6 3" xfId="28947" xr:uid="{CBE08B4B-018E-4E31-B69E-AABBDC630819}"/>
    <cellStyle name="Input 8 3 6 4" xfId="18650" xr:uid="{36C8826F-DE82-41BD-B1F6-98B7408702FB}"/>
    <cellStyle name="Input 8 3 7" xfId="5758" xr:uid="{166FE5A4-0806-410A-95F2-2589332C3079}"/>
    <cellStyle name="Input 8 3 7 2" xfId="28534" xr:uid="{EB3E64E1-6872-45F5-9A43-C52D123F4074}"/>
    <cellStyle name="Input 8 3 7 3" xfId="18237" xr:uid="{76624D3A-EE10-4CD0-BA28-BA3A162C266D}"/>
    <cellStyle name="Input 8 3 8" xfId="6843" xr:uid="{5619F70F-C25D-4D43-8CEB-12D91A7CB1D7}"/>
    <cellStyle name="Input 8 3 8 2" xfId="11484" xr:uid="{3137C8A1-879E-4B61-97B1-40B48FA6BFC9}"/>
    <cellStyle name="Input 8 3 8 2 2" xfId="33565" xr:uid="{38437B27-7BD7-4870-862F-BF43AE0B930B}"/>
    <cellStyle name="Input 8 3 8 2 3" xfId="23320" xr:uid="{6D211EB7-2E95-4727-8A5E-3CBE41BCA458}"/>
    <cellStyle name="Input 8 3 8 3" xfId="29489" xr:uid="{066283E9-0B9A-48A8-BCA1-3E4DF5BD78C1}"/>
    <cellStyle name="Input 8 3 8 4" xfId="19198" xr:uid="{A25120FF-9AA5-4D45-9780-02E073AA89B0}"/>
    <cellStyle name="Input 8 3 9" xfId="7222" xr:uid="{F89BCFDE-56D8-4BBE-B0BF-00994A4020F3}"/>
    <cellStyle name="Input 8 3 9 2" xfId="11849" xr:uid="{6E66405F-677E-453A-A1FD-78D3380A0085}"/>
    <cellStyle name="Input 8 3 9 2 2" xfId="33892" xr:uid="{0B88BF87-E3B8-499D-A7DE-FE287130B961}"/>
    <cellStyle name="Input 8 3 9 2 3" xfId="23650" xr:uid="{61AB3CFC-7CCF-400B-8E6E-631C41A546F9}"/>
    <cellStyle name="Input 8 3 9 3" xfId="29824" xr:uid="{54D3C680-CE41-4C74-B6E8-8B8D592FC3BF}"/>
    <cellStyle name="Input 8 3 9 4" xfId="19538" xr:uid="{49E62066-3022-4631-BA7A-8A434F7778F8}"/>
    <cellStyle name="Input 8 4" xfId="2758" xr:uid="{13E31C7D-DEE9-4205-A402-EFFC99D1A520}"/>
    <cellStyle name="Input 8 4 10" xfId="4529" xr:uid="{BE4972EB-57DB-4ACC-8D6C-844E0E6C4BA9}"/>
    <cellStyle name="Input 8 4 10 2" xfId="9546" xr:uid="{D370D039-517E-4E2B-89B1-FABB928D7239}"/>
    <cellStyle name="Input 8 4 10 2 2" xfId="31814" xr:uid="{0343964C-6C5B-41A1-9826-1AD8FB36F6E6}"/>
    <cellStyle name="Input 8 4 10 2 3" xfId="21551" xr:uid="{BAA62A12-4446-4891-AFD0-11222D7638EE}"/>
    <cellStyle name="Input 8 4 10 3" xfId="27529" xr:uid="{4908CE90-0501-4A48-9AFE-6D8947F7D6B5}"/>
    <cellStyle name="Input 8 4 10 4" xfId="17195" xr:uid="{08292B6B-756C-4646-91F7-E53CE127CC5F}"/>
    <cellStyle name="Input 8 4 11" xfId="8027" xr:uid="{3CA65377-4A56-4887-889A-402F5F1A665E}"/>
    <cellStyle name="Input 8 4 11 2" xfId="12640" xr:uid="{3CA0A9E2-076E-4177-9309-CB38A5FF4DAB}"/>
    <cellStyle name="Input 8 4 11 2 2" xfId="34606" xr:uid="{215EFF94-029A-41FF-8622-50CECA28BDC7}"/>
    <cellStyle name="Input 8 4 11 2 3" xfId="24369" xr:uid="{63083BEF-C1F6-4E96-AF57-CEBF195C4C85}"/>
    <cellStyle name="Input 8 4 11 3" xfId="30571" xr:uid="{C65A44FB-18C3-42A9-9F7E-385CA26FEF7A}"/>
    <cellStyle name="Input 8 4 11 4" xfId="20285" xr:uid="{85498561-385F-46CA-950D-D92A203BD3FC}"/>
    <cellStyle name="Input 8 4 12" xfId="26212" xr:uid="{CF8101F6-6A00-48F3-8977-0A3A982CE408}"/>
    <cellStyle name="Input 8 4 13" xfId="15796" xr:uid="{D58E0AC2-4599-4A7F-A1B8-825556B6B6DC}"/>
    <cellStyle name="Input 8 4 2" xfId="4010" xr:uid="{4F656E03-2BBD-41EA-BAF3-0AE4EBB5F2D5}"/>
    <cellStyle name="Input 8 4 2 2" xfId="9100" xr:uid="{F557A06F-869A-4FA3-A133-E3E5DDF7E5AA}"/>
    <cellStyle name="Input 8 4 2 2 2" xfId="31428" xr:uid="{84AB0FC4-9146-40CF-B5E6-277B68457E7B}"/>
    <cellStyle name="Input 8 4 2 2 3" xfId="21165" xr:uid="{E132BE5A-1CCF-41C1-866D-62BCC7A17DA0}"/>
    <cellStyle name="Input 8 4 2 3" xfId="27073" xr:uid="{5583F12C-958B-469D-878A-852B7C110042}"/>
    <cellStyle name="Input 8 4 2 4" xfId="16740" xr:uid="{966A9BED-6545-48C2-82B5-535951D42062}"/>
    <cellStyle name="Input 8 4 3" xfId="4645" xr:uid="{A4425189-7662-4EC7-ADD3-C8D037A482C3}"/>
    <cellStyle name="Input 8 4 3 2" xfId="9640" xr:uid="{423497B4-6097-4AFC-A996-478A00207EF6}"/>
    <cellStyle name="Input 8 4 3 2 2" xfId="31903" xr:uid="{159010D3-9189-431B-8E04-4324CAC36B28}"/>
    <cellStyle name="Input 8 4 3 2 3" xfId="21639" xr:uid="{A80D9A18-505D-49BD-BDCC-5AF91C2C5D20}"/>
    <cellStyle name="Input 8 4 3 3" xfId="27620" xr:uid="{9731426F-17AA-4A08-A542-1CFDE672E2CA}"/>
    <cellStyle name="Input 8 4 3 4" xfId="17287" xr:uid="{EE09B767-D529-4FC9-80A0-B653151DC1DC}"/>
    <cellStyle name="Input 8 4 4" xfId="5193" xr:uid="{BB94A508-B608-4D0A-B9FC-53D50362F31C}"/>
    <cellStyle name="Input 8 4 4 2" xfId="10079" xr:uid="{641FE192-24DE-49BA-97A4-544C61226590}"/>
    <cellStyle name="Input 8 4 4 2 2" xfId="32323" xr:uid="{2D069CCB-3629-47BB-9348-1623443AD178}"/>
    <cellStyle name="Input 8 4 4 2 3" xfId="22061" xr:uid="{C4496D03-1501-4BD8-8D36-C856343AD229}"/>
    <cellStyle name="Input 8 4 4 3" xfId="28065" xr:uid="{670043DC-D7BA-4705-9A82-7D3163DF297E}"/>
    <cellStyle name="Input 8 4 4 4" xfId="17743" xr:uid="{293BE9DA-52AD-4E91-B022-5F46D0402A97}"/>
    <cellStyle name="Input 8 4 5" xfId="3390" xr:uid="{F87A40C3-41D4-4756-A255-897A5E47C475}"/>
    <cellStyle name="Input 8 4 5 2" xfId="8625" xr:uid="{1B7C5D8C-8892-4B3D-96EC-6DDFFF7A3222}"/>
    <cellStyle name="Input 8 4 5 2 2" xfId="31109" xr:uid="{5A6DC354-F3E3-4C16-B742-858ED525587C}"/>
    <cellStyle name="Input 8 4 5 2 3" xfId="20818" xr:uid="{635A0F91-565B-4D8B-86E6-49401AE58AF3}"/>
    <cellStyle name="Input 8 4 5 3" xfId="26678" xr:uid="{5B5A5A9E-05A4-43B5-AAEC-C79874A23226}"/>
    <cellStyle name="Input 8 4 5 4" xfId="16299" xr:uid="{417A458E-8F54-47C9-A1D0-AC4DECB97CBE}"/>
    <cellStyle name="Input 8 4 6" xfId="4076" xr:uid="{38BE729B-72A3-4B02-88FC-7E24A54AD8A7}"/>
    <cellStyle name="Input 8 4 6 2" xfId="9162" xr:uid="{694FBC05-6074-4D05-8681-1C970D149EB7}"/>
    <cellStyle name="Input 8 4 6 2 2" xfId="31480" xr:uid="{F3CC3FE0-4004-4BDE-8368-CB5C8F3E3185}"/>
    <cellStyle name="Input 8 4 6 2 3" xfId="21216" xr:uid="{64BC9F26-45D8-444F-A554-CF8541FB0C4C}"/>
    <cellStyle name="Input 8 4 6 3" xfId="27129" xr:uid="{FC0F76BC-B15F-4CF4-B579-8803BD19BE82}"/>
    <cellStyle name="Input 8 4 6 4" xfId="16795" xr:uid="{AB789609-D223-4AE4-8C3D-52EBA5973948}"/>
    <cellStyle name="Input 8 4 7" xfId="3878" xr:uid="{F8DE66CF-2825-4A1D-B1FB-CEB2F1F66ED6}"/>
    <cellStyle name="Input 8 4 7 2" xfId="26984" xr:uid="{7CC38383-4FDD-4429-B809-BCC37EBA3310}"/>
    <cellStyle name="Input 8 4 7 3" xfId="16649" xr:uid="{4D0734A8-786C-40CB-B532-FDC9BB2BA24B}"/>
    <cellStyle name="Input 8 4 8" xfId="6715" xr:uid="{53F4923A-9F38-41B4-973F-81644A66C3F8}"/>
    <cellStyle name="Input 8 4 8 2" xfId="11439" xr:uid="{BBB87D07-1EF0-491C-A935-4EBB9E662C37}"/>
    <cellStyle name="Input 8 4 8 2 2" xfId="33528" xr:uid="{5A6B8342-E98C-4FD4-B940-4EFB922F3E3D}"/>
    <cellStyle name="Input 8 4 8 2 3" xfId="23283" xr:uid="{DE99D841-2115-4B14-A3E9-516AC77C853E}"/>
    <cellStyle name="Input 8 4 8 3" xfId="29370" xr:uid="{7319790D-801D-40B7-A3A5-E177D2C5CD04}"/>
    <cellStyle name="Input 8 4 8 4" xfId="19079" xr:uid="{88083364-9C76-4C2B-8098-E5C630FA5E67}"/>
    <cellStyle name="Input 8 4 9" xfId="7184" xr:uid="{6C5DA86E-C3A4-4286-B734-0717B584F940}"/>
    <cellStyle name="Input 8 4 9 2" xfId="11811" xr:uid="{EAC5E3C3-6687-48C4-9476-20E1E58F8A73}"/>
    <cellStyle name="Input 8 4 9 2 2" xfId="33862" xr:uid="{AEBBCA8B-3CFB-44A1-9166-0D5285AA4534}"/>
    <cellStyle name="Input 8 4 9 2 3" xfId="23621" xr:uid="{73C90402-5116-4E81-9CC7-9D2A705D442B}"/>
    <cellStyle name="Input 8 4 9 3" xfId="29795" xr:uid="{2282F10C-CE88-40D3-A73F-5A8466DBF8B7}"/>
    <cellStyle name="Input 8 4 9 4" xfId="19509" xr:uid="{9C4E9ABE-5957-4760-8404-B3F2B89AD657}"/>
    <cellStyle name="Input 8 5" xfId="3136" xr:uid="{48EF02D4-7F72-4D25-A33C-61BCE817DE4C}"/>
    <cellStyle name="Input 8 5 10" xfId="8354" xr:uid="{29B6EE13-4790-4868-9043-F85A51FF6183}"/>
    <cellStyle name="Input 8 5 10 2" xfId="12949" xr:uid="{782E7713-FD52-4284-B7BF-CF68FF2B216F}"/>
    <cellStyle name="Input 8 5 10 2 2" xfId="34859" xr:uid="{962FB73B-C0C5-46C1-BA04-E6129945540D}"/>
    <cellStyle name="Input 8 5 10 2 3" xfId="24631" xr:uid="{96E68BEB-143B-4BB7-844B-E100A1382D7A}"/>
    <cellStyle name="Input 8 5 10 3" xfId="30898" xr:uid="{F3168826-8ECD-4609-BC83-B0567809E1A1}"/>
    <cellStyle name="Input 8 5 10 4" xfId="20597" xr:uid="{DE1B6B91-048A-43CD-9E75-F6C72FCCD7BA}"/>
    <cellStyle name="Input 8 5 11" xfId="26488" xr:uid="{38F9783D-6136-4751-B7BA-336EBF985BD9}"/>
    <cellStyle name="Input 8 5 12" xfId="16077" xr:uid="{0DE4C69D-9C20-46EC-B01E-B9B63442EFB9}"/>
    <cellStyle name="Input 8 5 2" xfId="5031" xr:uid="{2688A6B0-EECE-4854-A108-410082DCA317}"/>
    <cellStyle name="Input 8 5 2 2" xfId="9945" xr:uid="{538D3ADA-4C01-46B4-A167-DEFC5053D013}"/>
    <cellStyle name="Input 8 5 2 2 2" xfId="32192" xr:uid="{AC7CAE27-F498-4BED-B529-41F9A22A7123}"/>
    <cellStyle name="Input 8 5 2 2 3" xfId="21927" xr:uid="{1D7F8DF3-8069-45C0-9679-FED8F1D82D4C}"/>
    <cellStyle name="Input 8 5 2 3" xfId="27916" xr:uid="{D0562565-B203-4AA1-9389-D4C919D675F8}"/>
    <cellStyle name="Input 8 5 2 4" xfId="17588" xr:uid="{0F81A28A-19FF-4AD2-BE3B-6B42C5DC4731}"/>
    <cellStyle name="Input 8 5 3" xfId="5537" xr:uid="{1471DDA1-5378-488C-805D-CBA2C6EA7358}"/>
    <cellStyle name="Input 8 5 3 2" xfId="10377" xr:uid="{B310A00B-14EB-4CB1-B2EC-65058112EC89}"/>
    <cellStyle name="Input 8 5 3 2 2" xfId="32609" xr:uid="{F4A9F3F4-08CD-4304-AA13-6BF984A5CDA8}"/>
    <cellStyle name="Input 8 5 3 2 3" xfId="22355" xr:uid="{BBF943AD-2D71-4607-BDA5-8F73F5B88113}"/>
    <cellStyle name="Input 8 5 3 3" xfId="28358" xr:uid="{E0DBDFE4-FC53-4F4F-880C-EC22D7DA4482}"/>
    <cellStyle name="Input 8 5 3 4" xfId="18060" xr:uid="{38C67760-B5B7-44D9-B5B6-DC024352E1DE}"/>
    <cellStyle name="Input 8 5 4" xfId="6175" xr:uid="{804422AE-588E-45C2-96F1-7B68C04F06B4}"/>
    <cellStyle name="Input 8 5 4 2" xfId="10925" xr:uid="{5EEC1993-C0A7-4F77-B63C-46B2AA47C313}"/>
    <cellStyle name="Input 8 5 4 2 2" xfId="33079" xr:uid="{E7D95D2B-E405-4116-B15E-02A9EF6B2150}"/>
    <cellStyle name="Input 8 5 4 2 3" xfId="22828" xr:uid="{86720826-1EAC-4670-A30E-ACCB4890669A}"/>
    <cellStyle name="Input 8 5 4 3" xfId="28900" xr:uid="{AA299A69-A4A0-4728-BAEF-92633664B3F2}"/>
    <cellStyle name="Input 8 5 4 4" xfId="18602" xr:uid="{08BCC30D-A0F0-43FB-8F61-F43BF9B54A32}"/>
    <cellStyle name="Input 8 5 5" xfId="6537" xr:uid="{8F3E1724-43F3-4CCB-AD9E-B71BC56731A2}"/>
    <cellStyle name="Input 8 5 5 2" xfId="11276" xr:uid="{685111D9-299B-4C13-9D78-E0C60691EFF7}"/>
    <cellStyle name="Input 8 5 5 2 2" xfId="33400" xr:uid="{536325D9-3ECC-402F-A57B-7A4B8066B910}"/>
    <cellStyle name="Input 8 5 5 2 3" xfId="23154" xr:uid="{87DC463F-A5A2-4A9F-ABE6-FB38045FA72A}"/>
    <cellStyle name="Input 8 5 5 3" xfId="29230" xr:uid="{C175A02F-8BAF-430D-866F-A06C2EA19788}"/>
    <cellStyle name="Input 8 5 5 4" xfId="18938" xr:uid="{51C92836-E4B1-4F9C-B034-5EEEAB61F410}"/>
    <cellStyle name="Input 8 5 6" xfId="6791" xr:uid="{F447767D-95EB-49A1-B0A1-52FC387E9884}"/>
    <cellStyle name="Input 8 5 6 2" xfId="29441" xr:uid="{112108CE-E0A3-43C0-B52B-234D6478D016}"/>
    <cellStyle name="Input 8 5 6 3" xfId="19150" xr:uid="{56CD7536-F8CA-4A12-AB08-F5853C5691E4}"/>
    <cellStyle name="Input 8 5 7" xfId="7142" xr:uid="{FAC9339C-EB4D-4D27-92DC-A1823BE24DA2}"/>
    <cellStyle name="Input 8 5 7 2" xfId="11772" xr:uid="{8CA6B3A7-651F-46AA-9F79-689DA960E75F}"/>
    <cellStyle name="Input 8 5 7 2 2" xfId="33823" xr:uid="{27E57AD0-5CB0-4E2B-B836-F6D8A6640431}"/>
    <cellStyle name="Input 8 5 7 2 3" xfId="23582" xr:uid="{ABDA4E9B-B06A-4E72-9F63-BCEADEAD81EC}"/>
    <cellStyle name="Input 8 5 7 3" xfId="29756" xr:uid="{72987365-481E-45E1-9B1D-AAD127B4E916}"/>
    <cellStyle name="Input 8 5 7 4" xfId="19470" xr:uid="{B6C507CD-EA4F-4A55-8FD8-6392EAD39034}"/>
    <cellStyle name="Input 8 5 8" xfId="7529" xr:uid="{C07C6C79-C9B1-4530-9133-7BF8F8795F4E}"/>
    <cellStyle name="Input 8 5 8 2" xfId="12156" xr:uid="{638EA2B0-800F-4B5C-B430-3B15C60F0EC8}"/>
    <cellStyle name="Input 8 5 8 2 2" xfId="34171" xr:uid="{F8E9F263-89AE-486E-A75F-7AA176CA90AB}"/>
    <cellStyle name="Input 8 5 8 2 3" xfId="23932" xr:uid="{603FBE3A-2504-48C1-809A-4A8BDE75D1CB}"/>
    <cellStyle name="Input 8 5 8 3" xfId="30102" xr:uid="{E5FA2C2F-D40B-4B93-A299-811EE3FF8908}"/>
    <cellStyle name="Input 8 5 8 4" xfId="19820" xr:uid="{E63090E3-A63A-4AD3-8ECC-593F2A80805C}"/>
    <cellStyle name="Input 8 5 9" xfId="7737" xr:uid="{805E07B9-62A3-45BC-B293-A07634665105}"/>
    <cellStyle name="Input 8 5 9 2" xfId="12361" xr:uid="{8AFB2F19-5864-487C-B4A1-492F46A9FBD2}"/>
    <cellStyle name="Input 8 5 9 2 2" xfId="34356" xr:uid="{9D50B04E-6227-411D-A61B-9C20891C0293}"/>
    <cellStyle name="Input 8 5 9 2 3" xfId="24115" xr:uid="{C4A12B21-D2E9-48C3-B9FF-B1069B98C09F}"/>
    <cellStyle name="Input 8 5 9 3" xfId="30287" xr:uid="{2DE208C0-1A77-47F8-A8FE-4B71F5AE5B3E}"/>
    <cellStyle name="Input 8 5 9 4" xfId="20004" xr:uid="{51B97958-F1BE-486D-9824-1FFC268A01EF}"/>
    <cellStyle name="Input 8 6" xfId="3649" xr:uid="{B764A116-EEAD-44E5-8C44-B6A81BD1029C}"/>
    <cellStyle name="Input 8 6 2" xfId="8855" xr:uid="{1172D6F1-4BEC-48C0-B15E-A6059E31EB53}"/>
    <cellStyle name="Input 8 6 2 2" xfId="31299" xr:uid="{6DA64F21-F755-4AD1-94D1-C59ED0038B94}"/>
    <cellStyle name="Input 8 6 2 3" xfId="21033" xr:uid="{938FC00D-B3BF-49C9-B0DA-1AD09E0CD9B2}"/>
    <cellStyle name="Input 8 6 3" xfId="26881" xr:uid="{235A0302-69D3-4837-B92D-554275ADE55F}"/>
    <cellStyle name="Input 8 6 4" xfId="16535" xr:uid="{7D3C8024-FE5B-4D0A-B3F0-E0B9CDBEC889}"/>
    <cellStyle name="Input 8 7" xfId="4916" xr:uid="{E9B4ED82-7079-40D6-95DF-3EEDAA7E31BE}"/>
    <cellStyle name="Input 8 7 2" xfId="9842" xr:uid="{D1867DEE-E4DB-41F1-ADCF-32931057A9C2}"/>
    <cellStyle name="Input 8 7 2 2" xfId="32089" xr:uid="{E879BFEE-E41F-4B47-AC41-60FD5AE4DB14}"/>
    <cellStyle name="Input 8 7 2 3" xfId="21824" xr:uid="{F48F3EC1-A2F1-457E-843A-EE61D6A26DC3}"/>
    <cellStyle name="Input 8 7 3" xfId="27808" xr:uid="{FBAB058E-BD57-4463-98B2-B261884CBCBA}"/>
    <cellStyle name="Input 8 7 4" xfId="17480" xr:uid="{01BF0C3E-341A-4B27-AF27-1556D049428F}"/>
    <cellStyle name="Input 8 8" xfId="4923" xr:uid="{C291EBAA-E0B2-40A9-8DC1-2D86389E8A08}"/>
    <cellStyle name="Input 8 8 2" xfId="9847" xr:uid="{94BE5494-787E-42B5-9E32-45DA4CABCBF2}"/>
    <cellStyle name="Input 8 8 2 2" xfId="32094" xr:uid="{E05B5500-0234-429F-BC8D-863A07C32823}"/>
    <cellStyle name="Input 8 8 2 3" xfId="21829" xr:uid="{98B17A2D-9BEE-42F8-AB2E-3E3BE53B7F6A}"/>
    <cellStyle name="Input 8 8 3" xfId="27815" xr:uid="{A66637FA-E7E1-4FA3-8B42-5603779D624D}"/>
    <cellStyle name="Input 8 8 4" xfId="17487" xr:uid="{EBD0B40C-D758-4F2D-BB20-116B64A22F63}"/>
    <cellStyle name="Input 8 9" xfId="7803" xr:uid="{17EB988E-E75F-4156-B17F-3C2D10532540}"/>
    <cellStyle name="Input 8 9 2" xfId="12418" xr:uid="{CB7870E2-CFC1-472E-92EA-0EEC17CEF3D4}"/>
    <cellStyle name="Input 8 9 2 2" xfId="34407" xr:uid="{AAFECA3E-71C2-4EF8-ADB7-9A0FF1F4C68F}"/>
    <cellStyle name="Input 8 9 2 3" xfId="24165" xr:uid="{89762601-EC41-4F3E-A391-D2791A9905FB}"/>
    <cellStyle name="Input 8 9 3" xfId="30347" xr:uid="{666286EA-C466-42EC-90EC-1B868D68798F}"/>
    <cellStyle name="Input 8 9 4" xfId="20062" xr:uid="{1E79E44E-302C-43D9-986F-010858CDB6BB}"/>
    <cellStyle name="Input 9" xfId="2128" xr:uid="{077706DF-97E3-435E-BCC3-C17A4568B885}"/>
    <cellStyle name="Input 9 10" xfId="13615" xr:uid="{E6B3670E-2FD0-4118-BC96-5A0D7FBABCE6}"/>
    <cellStyle name="Input 9 10 2" xfId="35120" xr:uid="{F5DC7151-E469-4436-8B32-9A58D6DFA475}"/>
    <cellStyle name="Input 9 10 3" xfId="36259" xr:uid="{3AA6F2C9-BD9D-4C66-9D5A-56890B798E5E}"/>
    <cellStyle name="Input 9 10 4" xfId="24826" xr:uid="{53170DAB-F842-44B2-B5F0-C9C0EC50C052}"/>
    <cellStyle name="Input 9 11" xfId="25997" xr:uid="{EC81710D-E335-40C1-9B09-AEE992181AA1}"/>
    <cellStyle name="Input 9 12" xfId="15586" xr:uid="{79B73AFD-02A5-4D2B-ADFA-39990E548EB3}"/>
    <cellStyle name="Input 9 2" xfId="2832" xr:uid="{FA67753B-8811-481C-A04A-76572CE8C2D9}"/>
    <cellStyle name="Input 9 2 10" xfId="3710" xr:uid="{9F0EBB96-B60D-4B32-BB7B-ECE3B3A4A31B}"/>
    <cellStyle name="Input 9 2 10 2" xfId="8909" xr:uid="{E9B73242-5396-42E9-961C-3A79B113A300}"/>
    <cellStyle name="Input 9 2 10 2 2" xfId="31347" xr:uid="{13F58DB8-06FF-4DD8-B56F-47BFB683FA04}"/>
    <cellStyle name="Input 9 2 10 2 3" xfId="21080" xr:uid="{6EA00376-8187-429B-B9C1-AA8AD743BEBF}"/>
    <cellStyle name="Input 9 2 10 3" xfId="26928" xr:uid="{C062C925-BBCB-46A6-9C1B-763B2932BADB}"/>
    <cellStyle name="Input 9 2 10 4" xfId="16582" xr:uid="{634D917E-F60D-4EC6-98C9-094858053A04}"/>
    <cellStyle name="Input 9 2 11" xfId="8084" xr:uid="{2FE26B06-50B1-4550-BE34-B8A3453100E0}"/>
    <cellStyle name="Input 9 2 11 2" xfId="12697" xr:uid="{A74D90BB-0BBC-4E19-BC3A-018FAB7ABD4A}"/>
    <cellStyle name="Input 9 2 11 2 2" xfId="34647" xr:uid="{CB79C3CF-E2D1-48EC-A2EE-4889CD993476}"/>
    <cellStyle name="Input 9 2 11 2 3" xfId="24411" xr:uid="{2CB409FF-4EB0-4ECD-9535-0A65433BDC50}"/>
    <cellStyle name="Input 9 2 11 3" xfId="30628" xr:uid="{14442B96-8803-4F36-9910-E0557171DFE1}"/>
    <cellStyle name="Input 9 2 11 4" xfId="20342" xr:uid="{2C84AB9F-E89D-4FB8-A461-CCB3A2D4215B}"/>
    <cellStyle name="Input 9 2 12" xfId="14681" xr:uid="{E10709E8-ABA0-478C-BD5C-227441FEA5F4}"/>
    <cellStyle name="Input 9 2 12 2" xfId="35552" xr:uid="{0559AE65-536A-4694-ADF5-BC7707AE35E5}"/>
    <cellStyle name="Input 9 2 12 3" xfId="36428" xr:uid="{E4460847-4C05-4CE1-9A3D-52AACC6548B7}"/>
    <cellStyle name="Input 9 2 12 4" xfId="25183" xr:uid="{F1BD61FF-571B-4367-B19A-176ADCA258A9}"/>
    <cellStyle name="Input 9 2 13" xfId="26259" xr:uid="{D1220E8D-B6ED-4BFF-A13A-1833928177BE}"/>
    <cellStyle name="Input 9 2 14" xfId="15845" xr:uid="{549F8D54-5C18-48A2-B9F1-49801B84AF1D}"/>
    <cellStyle name="Input 9 2 2" xfId="4013" xr:uid="{CB77B3E9-8B58-4B3A-BD87-449E7D4BF4B0}"/>
    <cellStyle name="Input 9 2 2 2" xfId="9101" xr:uid="{060B7FAE-2669-4E7A-811A-B296C7363591}"/>
    <cellStyle name="Input 9 2 2 2 2" xfId="31429" xr:uid="{A9A8A4D6-FA6A-4AA2-B7D2-850FD20F81F3}"/>
    <cellStyle name="Input 9 2 2 2 3" xfId="21166" xr:uid="{911B311C-9825-41DE-BCF8-C60620BE9E47}"/>
    <cellStyle name="Input 9 2 2 3" xfId="27076" xr:uid="{F64DFCAC-0FC8-4C97-9DC3-65471EFD17D0}"/>
    <cellStyle name="Input 9 2 2 4" xfId="16743" xr:uid="{C09B0C14-9B63-45D8-B23D-49A3F1A18667}"/>
    <cellStyle name="Input 9 2 3" xfId="4716" xr:uid="{ABC52198-1953-4213-807C-48D91B9AD020}"/>
    <cellStyle name="Input 9 2 3 2" xfId="9691" xr:uid="{B7073822-2C6B-428E-A191-16A73C9CEE80}"/>
    <cellStyle name="Input 9 2 3 2 2" xfId="31949" xr:uid="{80A70309-2F13-4DC1-A388-046710B7B849}"/>
    <cellStyle name="Input 9 2 3 2 3" xfId="21685" xr:uid="{F4AE76C3-F069-451F-B652-FD57794F06B9}"/>
    <cellStyle name="Input 9 2 3 3" xfId="27666" xr:uid="{79C6821F-75FF-4C3E-8F00-A52822901DC2}"/>
    <cellStyle name="Input 9 2 3 4" xfId="17333" xr:uid="{9EFF1216-BD44-4F03-A6AD-1B0B920A6E19}"/>
    <cellStyle name="Input 9 2 4" xfId="5606" xr:uid="{14CDF31E-C1D0-4F81-9A08-4054DC9532F0}"/>
    <cellStyle name="Input 9 2 4 2" xfId="10441" xr:uid="{CAD23A47-7C60-4CEA-A587-F62D69137562}"/>
    <cellStyle name="Input 9 2 4 2 2" xfId="32663" xr:uid="{C4495261-4EC8-47BC-A633-21835ADC6348}"/>
    <cellStyle name="Input 9 2 4 2 3" xfId="22409" xr:uid="{EDBBAFAB-F2F1-4C4E-8E83-CBF364066EAE}"/>
    <cellStyle name="Input 9 2 4 3" xfId="28417" xr:uid="{A4B1C7BA-AE3B-47F5-BB30-17BCFB513753}"/>
    <cellStyle name="Input 9 2 4 4" xfId="18119" xr:uid="{D7F8EC7B-A659-481E-9D9F-FDABF69F2A18}"/>
    <cellStyle name="Input 9 2 5" xfId="4240" xr:uid="{22A2CDAE-D53E-4718-8295-B6DF38C90C40}"/>
    <cellStyle name="Input 9 2 5 2" xfId="9301" xr:uid="{F57502DA-C7DC-4225-AB8B-580BBADD78C7}"/>
    <cellStyle name="Input 9 2 5 2 2" xfId="31603" xr:uid="{24F7A4E1-23DD-4644-9E0A-F68F9D9B9C6B}"/>
    <cellStyle name="Input 9 2 5 2 3" xfId="21339" xr:uid="{379AC1D2-B2AA-4E9B-8B24-23963DD3325F}"/>
    <cellStyle name="Input 9 2 5 3" xfId="27276" xr:uid="{2416BEDE-1E78-4562-898D-DEDB33DDAD87}"/>
    <cellStyle name="Input 9 2 5 4" xfId="16941" xr:uid="{368828A2-47D6-4FF0-9BA7-8D17828DD2A0}"/>
    <cellStyle name="Input 9 2 6" xfId="3263" xr:uid="{4218A02E-F0D1-47FF-A745-3928B286D0BA}"/>
    <cellStyle name="Input 9 2 6 2" xfId="8518" xr:uid="{06713900-6ECE-488E-B723-D43010CA806C}"/>
    <cellStyle name="Input 9 2 6 2 2" xfId="31045" xr:uid="{4A18DB27-8AEE-452E-9399-4CF5DF97AE63}"/>
    <cellStyle name="Input 9 2 6 2 3" xfId="20724" xr:uid="{69344A80-A8C9-49DE-8674-EFD9844B2AE0}"/>
    <cellStyle name="Input 9 2 6 3" xfId="26597" xr:uid="{905D65A1-E221-454A-9C17-67EF893E022B}"/>
    <cellStyle name="Input 9 2 6 4" xfId="16188" xr:uid="{F74EF535-D5C9-4ED7-B200-1AD3310EE1B0}"/>
    <cellStyle name="Input 9 2 7" xfId="6865" xr:uid="{561C5954-E4BA-4D0C-8348-871EE4209DB6}"/>
    <cellStyle name="Input 9 2 7 2" xfId="29509" xr:uid="{A472E82E-EBF4-4479-81E9-09CE74C0062F}"/>
    <cellStyle name="Input 9 2 7 3" xfId="19219" xr:uid="{5CC0507E-6BBF-43D1-870D-4085CC66D596}"/>
    <cellStyle name="Input 9 2 8" xfId="7248" xr:uid="{D0298980-D917-4119-8EBC-71E1163A50A2}"/>
    <cellStyle name="Input 9 2 8 2" xfId="11875" xr:uid="{4C93F571-7D43-44FB-985C-94E9A2CA7522}"/>
    <cellStyle name="Input 9 2 8 2 2" xfId="33915" xr:uid="{90E67F8F-1AC6-45B4-8B19-C60966A3DA5B}"/>
    <cellStyle name="Input 9 2 8 2 3" xfId="23674" xr:uid="{DFAF4476-02FB-4812-B258-DE11FEB358C8}"/>
    <cellStyle name="Input 9 2 8 3" xfId="29847" xr:uid="{46691D6E-C268-48E5-B2E1-A4E9B824BF2B}"/>
    <cellStyle name="Input 9 2 8 4" xfId="19562" xr:uid="{0DF433CB-96AA-41E2-ADB2-4932841B8BAB}"/>
    <cellStyle name="Input 9 2 9" xfId="7582" xr:uid="{FBEFB680-B668-43D5-BD8F-D647FEC649E9}"/>
    <cellStyle name="Input 9 2 9 2" xfId="12208" xr:uid="{89254DD6-00B3-4FFF-82BA-4BA1B7EFD1B6}"/>
    <cellStyle name="Input 9 2 9 2 2" xfId="34215" xr:uid="{278D06E8-44F0-4422-83E3-6491AB74FFAB}"/>
    <cellStyle name="Input 9 2 9 2 3" xfId="23976" xr:uid="{8ED5FBAF-C32E-45B9-A803-027F39CA518F}"/>
    <cellStyle name="Input 9 2 9 3" xfId="30146" xr:uid="{10225BB4-DA3E-4FF3-8809-3D3E3A802A77}"/>
    <cellStyle name="Input 9 2 9 4" xfId="19864" xr:uid="{18C5684D-F72E-4DF7-9C22-6778C6321170}"/>
    <cellStyle name="Input 9 3" xfId="2708" xr:uid="{CD6235A6-487A-4ACC-A04F-1A90673805B5}"/>
    <cellStyle name="Input 9 3 10" xfId="4775" xr:uid="{98432E0D-C8BF-4238-AEBD-B585E1550B68}"/>
    <cellStyle name="Input 9 3 10 2" xfId="9729" xr:uid="{B95D1A96-CE01-478B-AEDE-E3D781B5581A}"/>
    <cellStyle name="Input 9 3 10 2 2" xfId="31985" xr:uid="{89901F8D-4E9D-450A-A9C7-458F259ED6AF}"/>
    <cellStyle name="Input 9 3 10 2 3" xfId="21721" xr:uid="{6D139554-E7CD-4C7B-8529-0BB56E8D20E4}"/>
    <cellStyle name="Input 9 3 10 3" xfId="27703" xr:uid="{A229D436-733B-4D32-A31F-E41768F35A81}"/>
    <cellStyle name="Input 9 3 10 4" xfId="17374" xr:uid="{16D2A555-3CCA-4CF2-88EC-3F30E29F0234}"/>
    <cellStyle name="Input 9 3 11" xfId="7987" xr:uid="{7F208C18-551C-463B-A123-65BCC48E19CF}"/>
    <cellStyle name="Input 9 3 11 2" xfId="12600" xr:uid="{8F1331A4-A203-4F36-82D7-C37453CA2988}"/>
    <cellStyle name="Input 9 3 11 2 2" xfId="34578" xr:uid="{B051729F-3CE5-40AD-AA71-4D597024A3E6}"/>
    <cellStyle name="Input 9 3 11 2 3" xfId="24338" xr:uid="{8B30746E-BD2E-4124-B2EF-F04732085E74}"/>
    <cellStyle name="Input 9 3 11 3" xfId="30531" xr:uid="{3E8C3818-C9A0-41F6-8124-2CE0B476BDB2}"/>
    <cellStyle name="Input 9 3 11 4" xfId="20245" xr:uid="{A6DBEFEA-4D94-4361-A562-106C07F7099A}"/>
    <cellStyle name="Input 9 3 12" xfId="26181" xr:uid="{6078BBC6-FDBB-4E4A-AD05-62EAD750B875}"/>
    <cellStyle name="Input 9 3 13" xfId="15765" xr:uid="{9D116E38-7681-4230-BA61-007D7DDF3D41}"/>
    <cellStyle name="Input 9 3 2" xfId="4014" xr:uid="{51C7C4B5-6B2D-48E7-B786-C63209CD4D15}"/>
    <cellStyle name="Input 9 3 2 2" xfId="9102" xr:uid="{97B46486-FF0E-4CD9-81A7-6E830F5B0410}"/>
    <cellStyle name="Input 9 3 2 2 2" xfId="31430" xr:uid="{99FCC8D1-0992-419D-8EB8-470905FD276B}"/>
    <cellStyle name="Input 9 3 2 2 3" xfId="21167" xr:uid="{3A7F4C2A-A73F-4593-A555-814A52E85E69}"/>
    <cellStyle name="Input 9 3 2 3" xfId="27077" xr:uid="{65493D60-DE4F-4646-B5FC-BEE3B672C5A2}"/>
    <cellStyle name="Input 9 3 2 4" xfId="16744" xr:uid="{BB23EA2D-B311-449D-B438-7603CD1545F0}"/>
    <cellStyle name="Input 9 3 3" xfId="4597" xr:uid="{74C2FC55-952F-4BD4-8FD7-7E42A6B036E2}"/>
    <cellStyle name="Input 9 3 3 2" xfId="9608" xr:uid="{9EBB2930-9D76-4D99-ACC5-94A9F23EFAF5}"/>
    <cellStyle name="Input 9 3 3 2 2" xfId="31873" xr:uid="{60011D85-BE95-4E9C-8DA9-71DB3ABA9D15}"/>
    <cellStyle name="Input 9 3 3 2 3" xfId="21610" xr:uid="{7F6209C4-4D45-403B-9134-E4EE03963EC1}"/>
    <cellStyle name="Input 9 3 3 3" xfId="27589" xr:uid="{383BB461-855C-43C3-B9E9-4D409BE61F85}"/>
    <cellStyle name="Input 9 3 3 4" xfId="17255" xr:uid="{914D85DA-8DAA-4AD6-BBFE-78A5DEBE3488}"/>
    <cellStyle name="Input 9 3 4" xfId="5151" xr:uid="{5E50B99B-A83D-4CAA-A36C-329264845F6E}"/>
    <cellStyle name="Input 9 3 4 2" xfId="10048" xr:uid="{35618BB8-E139-4E63-A0B4-1E74B7D6333C}"/>
    <cellStyle name="Input 9 3 4 2 2" xfId="32294" xr:uid="{11606C22-7F49-40FC-82F2-F7BC3AD78D0A}"/>
    <cellStyle name="Input 9 3 4 2 3" xfId="22030" xr:uid="{7816CDA3-83D7-4A64-9100-308126A218F3}"/>
    <cellStyle name="Input 9 3 4 3" xfId="28032" xr:uid="{D12869A3-68BD-4979-BDEE-B37A5DB14278}"/>
    <cellStyle name="Input 9 3 4 4" xfId="17705" xr:uid="{63DF7A5F-306A-44E6-8F86-87C60F287B71}"/>
    <cellStyle name="Input 9 3 5" xfId="3529" xr:uid="{CEBC8F14-FF55-4BBF-978D-983924887719}"/>
    <cellStyle name="Input 9 3 5 2" xfId="8749" xr:uid="{DEF788BA-820E-4337-B2C7-B7B26CF043C8}"/>
    <cellStyle name="Input 9 3 5 2 2" xfId="31228" xr:uid="{13131DFE-87A1-49F6-B1E3-8D864656B52F}"/>
    <cellStyle name="Input 9 3 5 2 3" xfId="20938" xr:uid="{DF43F9E2-2137-4540-BFE0-B89F1D6A1FA7}"/>
    <cellStyle name="Input 9 3 5 3" xfId="26800" xr:uid="{3DDDED1D-7AD0-439B-AE51-FA2B7ECD1CB2}"/>
    <cellStyle name="Input 9 3 5 4" xfId="16430" xr:uid="{A9A10C33-0FDE-489F-91B9-7815A694268F}"/>
    <cellStyle name="Input 9 3 6" xfId="5415" xr:uid="{894EB3F7-B464-44DE-90CE-C4061F88C9F7}"/>
    <cellStyle name="Input 9 3 6 2" xfId="10269" xr:uid="{B61AC034-907E-45FF-9A62-F21FD9C4C471}"/>
    <cellStyle name="Input 9 3 6 2 2" xfId="32504" xr:uid="{632FDB32-4433-4936-8046-A0F347588445}"/>
    <cellStyle name="Input 9 3 6 2 3" xfId="22250" xr:uid="{D41F99B5-E507-43EA-900C-461C41109B59}"/>
    <cellStyle name="Input 9 3 6 3" xfId="28240" xr:uid="{492E4C1C-594D-4E5E-A469-57D12DCF65C2}"/>
    <cellStyle name="Input 9 3 6 4" xfId="17942" xr:uid="{DBCB654A-2058-47DB-8145-71FDB01346D9}"/>
    <cellStyle name="Input 9 3 7" xfId="3606" xr:uid="{15BC39A4-DC9B-44C0-A12E-D2A85D2F3CA2}"/>
    <cellStyle name="Input 9 3 7 2" xfId="26867" xr:uid="{97104C53-6521-45F9-89FE-7F109B09ED79}"/>
    <cellStyle name="Input 9 3 7 3" xfId="16496" xr:uid="{B747B889-7924-4EA8-9994-F6F71F1BFA2C}"/>
    <cellStyle name="Input 9 3 8" xfId="6674" xr:uid="{A15EE356-8EAD-4CBA-9C23-5A2C63024C64}"/>
    <cellStyle name="Input 9 3 8 2" xfId="11402" xr:uid="{72545F25-50E6-4DD3-8075-A3CCBCCCBDC9}"/>
    <cellStyle name="Input 9 3 8 2 2" xfId="33500" xr:uid="{C581DA7D-13AA-44DE-BFFD-F7CD09377F6E}"/>
    <cellStyle name="Input 9 3 8 2 3" xfId="23254" xr:uid="{24C1A74E-28DE-4B3B-8B2F-AB3FEFA8334E}"/>
    <cellStyle name="Input 9 3 8 3" xfId="29338" xr:uid="{4027B8D2-7183-41EC-98E0-71FB8DF1BA90}"/>
    <cellStyle name="Input 9 3 8 4" xfId="19046" xr:uid="{BBFA8607-B414-443E-8666-0D0C1FCFDF1D}"/>
    <cellStyle name="Input 9 3 9" xfId="3738" xr:uid="{DBBE5A53-372D-462C-8B5B-941FD3E22773}"/>
    <cellStyle name="Input 9 3 9 2" xfId="8924" xr:uid="{7CF7E684-1F9D-4F56-A564-49B0176231EE}"/>
    <cellStyle name="Input 9 3 9 2 2" xfId="31360" xr:uid="{D650CDA2-70C9-41E6-B836-F9C698C606B3}"/>
    <cellStyle name="Input 9 3 9 2 3" xfId="21093" xr:uid="{A32939A0-62EE-4DFE-84C5-0828DEE52486}"/>
    <cellStyle name="Input 9 3 9 3" xfId="26942" xr:uid="{9BE2C26E-0B22-41AC-86EC-AD155D089867}"/>
    <cellStyle name="Input 9 3 9 4" xfId="16605" xr:uid="{74676693-40EC-46BE-B498-10B8BFF3D390}"/>
    <cellStyle name="Input 9 4" xfId="2805" xr:uid="{76A24E99-2A8F-4E31-AF2D-A4A8B7BE3A22}"/>
    <cellStyle name="Input 9 4 10" xfId="4909" xr:uid="{EF5D62DE-25DE-466B-B0EB-0650245D51B2}"/>
    <cellStyle name="Input 9 4 10 2" xfId="9835" xr:uid="{5502D03E-7213-4809-817C-A0A1B86AF795}"/>
    <cellStyle name="Input 9 4 10 2 2" xfId="32083" xr:uid="{1C7CB276-4181-43BE-8E77-578ABEF63AC4}"/>
    <cellStyle name="Input 9 4 10 2 3" xfId="21818" xr:uid="{9D2E155A-0407-4455-A92E-AB6043F7A9DB}"/>
    <cellStyle name="Input 9 4 10 3" xfId="27802" xr:uid="{5600CD86-148A-4805-9CF9-590F0AD84B94}"/>
    <cellStyle name="Input 9 4 10 4" xfId="17474" xr:uid="{32C22739-89AF-492D-A71B-9091B9B2ADDA}"/>
    <cellStyle name="Input 9 4 11" xfId="8064" xr:uid="{8E62BAD4-EF26-4EF3-8977-554746A9902C}"/>
    <cellStyle name="Input 9 4 11 2" xfId="12677" xr:uid="{64E23036-DC0D-4E19-99F0-3D6E5A54A40D}"/>
    <cellStyle name="Input 9 4 11 2 2" xfId="34632" xr:uid="{328DCCAA-0EAB-4ACA-B8E8-FCA2181E568B}"/>
    <cellStyle name="Input 9 4 11 2 3" xfId="24396" xr:uid="{3D01564F-A1D8-497B-A23F-C20260B50560}"/>
    <cellStyle name="Input 9 4 11 3" xfId="30608" xr:uid="{8B12A7B5-DB92-43BD-A1D3-B876BAE45E19}"/>
    <cellStyle name="Input 9 4 11 4" xfId="20322" xr:uid="{89F10778-D0B0-41D8-955D-D9C2DB182B44}"/>
    <cellStyle name="Input 9 4 12" xfId="26241" xr:uid="{1B2D848F-254B-4808-B580-19C858146396}"/>
    <cellStyle name="Input 9 4 13" xfId="15827" xr:uid="{C30E5B10-FEE9-4D28-908A-1E5DC7D1D35D}"/>
    <cellStyle name="Input 9 4 2" xfId="4015" xr:uid="{0BE90F78-096A-48D8-BA41-9DDDA08A531B}"/>
    <cellStyle name="Input 9 4 2 2" xfId="9103" xr:uid="{D3710C87-3F91-4D8B-BAB3-5C69F3C0C535}"/>
    <cellStyle name="Input 9 4 2 2 2" xfId="31431" xr:uid="{8566BF44-C3AD-41E2-AF6F-D179785BD49F}"/>
    <cellStyle name="Input 9 4 2 2 3" xfId="21168" xr:uid="{9887EECB-BBF1-4E0A-BAD2-2F49C8EC209A}"/>
    <cellStyle name="Input 9 4 2 3" xfId="27078" xr:uid="{91D4B958-04B0-468B-B1AF-274A38A098A5}"/>
    <cellStyle name="Input 9 4 2 4" xfId="16745" xr:uid="{F665FA08-86C7-4B85-9FA3-27B3573C0B66}"/>
    <cellStyle name="Input 9 4 3" xfId="4690" xr:uid="{20654A61-FDBE-42FC-A50C-1FCC2DD0D012}"/>
    <cellStyle name="Input 9 4 3 2" xfId="9672" xr:uid="{5F1726E0-F298-4169-88AC-0E4E372CE876}"/>
    <cellStyle name="Input 9 4 3 2 2" xfId="31931" xr:uid="{FDF9AFBD-0C7C-4E64-ABEF-C2B248C9989C}"/>
    <cellStyle name="Input 9 4 3 2 3" xfId="21667" xr:uid="{FBA0FD14-8244-4AB0-A254-C76698555926}"/>
    <cellStyle name="Input 9 4 3 3" xfId="27648" xr:uid="{59B07492-0A8F-45F5-8A84-F1C22BABAF22}"/>
    <cellStyle name="Input 9 4 3 4" xfId="17315" xr:uid="{897166A3-179C-4210-87C1-C86BDD8FEFF3}"/>
    <cellStyle name="Input 9 4 4" xfId="5235" xr:uid="{9D680624-4BF8-4129-B257-1FDB5A5D728F}"/>
    <cellStyle name="Input 9 4 4 2" xfId="10111" xr:uid="{583AA057-7583-40CD-B69E-7A35024AC381}"/>
    <cellStyle name="Input 9 4 4 2 2" xfId="32354" xr:uid="{B7311889-7520-4FBC-8C86-65FCC298C7C3}"/>
    <cellStyle name="Input 9 4 4 2 3" xfId="22093" xr:uid="{00E9D4DA-AF89-4D85-8974-350FC1900DC8}"/>
    <cellStyle name="Input 9 4 4 3" xfId="28096" xr:uid="{ABD7235C-9B2E-406F-BE03-1C51AF05B14B}"/>
    <cellStyle name="Input 9 4 4 4" xfId="17782" xr:uid="{7BDF4FA0-1D69-41DB-AE86-3AE045F986F5}"/>
    <cellStyle name="Input 9 4 5" xfId="3360" xr:uid="{090BC035-68DB-4430-A202-8F13D5E9DE0B}"/>
    <cellStyle name="Input 9 4 5 2" xfId="8596" xr:uid="{85FB22E3-F90B-4441-B1B5-D2C350DE7D2A}"/>
    <cellStyle name="Input 9 4 5 2 2" xfId="31083" xr:uid="{56324623-EAE9-444B-89AF-770F850F2918}"/>
    <cellStyle name="Input 9 4 5 2 3" xfId="20792" xr:uid="{122CCB62-9DC5-4938-8C5A-36BEA85D37D2}"/>
    <cellStyle name="Input 9 4 5 3" xfId="26652" xr:uid="{46E0470A-E7DA-4F3F-9683-A9E92981EAA5}"/>
    <cellStyle name="Input 9 4 5 4" xfId="16273" xr:uid="{E1390B7C-16CE-4A97-BA54-CD3841EEB6B5}"/>
    <cellStyle name="Input 9 4 6" xfId="6225" xr:uid="{B5D07059-6B2B-43AD-9BE5-58A540C63DB1}"/>
    <cellStyle name="Input 9 4 6 2" xfId="10971" xr:uid="{52E141E1-A916-4968-B0B5-FBE258DC8852}"/>
    <cellStyle name="Input 9 4 6 2 2" xfId="33124" xr:uid="{491E7385-21A9-476D-9121-37D44E7FBEAB}"/>
    <cellStyle name="Input 9 4 6 2 3" xfId="22874" xr:uid="{2E24023D-12E1-4DF8-9931-B6232061F3DB}"/>
    <cellStyle name="Input 9 4 6 3" xfId="28949" xr:uid="{69F239A6-2CFC-4279-9EF5-BCE276F6DC56}"/>
    <cellStyle name="Input 9 4 6 4" xfId="18652" xr:uid="{A960E2A9-974A-4D5C-B83E-97F233ED8B86}"/>
    <cellStyle name="Input 9 4 7" xfId="3351" xr:uid="{F7D4E4FA-0220-41A0-8560-190234E99206}"/>
    <cellStyle name="Input 9 4 7 2" xfId="26646" xr:uid="{78F82EBE-6E70-4829-AB22-583F2E089EAA}"/>
    <cellStyle name="Input 9 4 7 3" xfId="16267" xr:uid="{EC911810-8BEC-4C88-A873-53C749BD074C}"/>
    <cellStyle name="Input 9 4 8" xfId="6845" xr:uid="{8D283E1E-F165-41B4-ACD5-4B50E19B7900}"/>
    <cellStyle name="Input 9 4 8 2" xfId="11486" xr:uid="{0A03593E-7781-4C15-BB55-1CC561E13FF9}"/>
    <cellStyle name="Input 9 4 8 2 2" xfId="33567" xr:uid="{B2DCE973-636F-475B-81B3-2BA33FF5C383}"/>
    <cellStyle name="Input 9 4 8 2 3" xfId="23322" xr:uid="{B8ED33D2-0F78-4B03-90A8-A296FB6858D3}"/>
    <cellStyle name="Input 9 4 8 3" xfId="29491" xr:uid="{B1A0A7F6-B668-4029-ADD2-99A69879D8BF}"/>
    <cellStyle name="Input 9 4 8 4" xfId="19200" xr:uid="{30783348-1283-475A-9B5D-5C3BC443B6F4}"/>
    <cellStyle name="Input 9 4 9" xfId="7224" xr:uid="{CE1B2377-930C-4CA0-A732-0137162BA3B4}"/>
    <cellStyle name="Input 9 4 9 2" xfId="11851" xr:uid="{F0210B20-7F2E-4208-841B-68BDA042F5A4}"/>
    <cellStyle name="Input 9 4 9 2 2" xfId="33894" xr:uid="{CADBE1D2-2E11-4F4A-9A27-280C28090D6C}"/>
    <cellStyle name="Input 9 4 9 2 3" xfId="23652" xr:uid="{AB545990-9A50-468D-98A9-995407F3A782}"/>
    <cellStyle name="Input 9 4 9 3" xfId="29826" xr:uid="{8C210139-CF32-43C9-9D80-31AC1006DD74}"/>
    <cellStyle name="Input 9 4 9 4" xfId="19540" xr:uid="{BBA48190-63E3-478B-8908-4611E80938C6}"/>
    <cellStyle name="Input 9 5" xfId="3129" xr:uid="{5494D79E-2EC1-456E-BF56-7463355A5441}"/>
    <cellStyle name="Input 9 5 10" xfId="8347" xr:uid="{A180CAA7-4BD0-4131-A675-CE876B0D8EA7}"/>
    <cellStyle name="Input 9 5 10 2" xfId="12944" xr:uid="{A2CA65BA-0AA2-49A3-8BFF-3CBA40EA19FC}"/>
    <cellStyle name="Input 9 5 10 2 2" xfId="34855" xr:uid="{354F0215-6D7E-4FA3-B016-F2A68F404A76}"/>
    <cellStyle name="Input 9 5 10 2 3" xfId="24627" xr:uid="{C7FBA3CF-66DF-4016-A939-129B09C86257}"/>
    <cellStyle name="Input 9 5 10 3" xfId="30891" xr:uid="{09CFDC57-779C-49D1-823A-207E158B656D}"/>
    <cellStyle name="Input 9 5 10 4" xfId="20590" xr:uid="{0EC8E0B5-79DA-4313-AD5F-5339DCBEA764}"/>
    <cellStyle name="Input 9 5 11" xfId="26482" xr:uid="{B22A8A30-85E4-4BE5-BEE1-D02DA831CFFF}"/>
    <cellStyle name="Input 9 5 12" xfId="16071" xr:uid="{BCF87F15-EBC5-4D16-9F0F-065F08A59A85}"/>
    <cellStyle name="Input 9 5 2" xfId="5025" xr:uid="{F4E8702E-D4A3-42C3-85DD-36C7CABB613B}"/>
    <cellStyle name="Input 9 5 2 2" xfId="9940" xr:uid="{EE064294-549F-41FC-A79C-BEB2F56A2114}"/>
    <cellStyle name="Input 9 5 2 2 2" xfId="32187" xr:uid="{E9F0BCB7-CE6E-47B7-89AB-376A8214291D}"/>
    <cellStyle name="Input 9 5 2 2 3" xfId="21922" xr:uid="{7FB9B04B-748C-4945-8163-E19B6570837E}"/>
    <cellStyle name="Input 9 5 2 3" xfId="27911" xr:uid="{393655B5-8F96-4D8F-9AE5-1CE9D352FD47}"/>
    <cellStyle name="Input 9 5 2 4" xfId="17583" xr:uid="{AA4DA43B-7DEE-45DB-9FE0-5B1BA01EF85F}"/>
    <cellStyle name="Input 9 5 3" xfId="5531" xr:uid="{911049B9-712E-4959-9DD0-F35AF5C8FE08}"/>
    <cellStyle name="Input 9 5 3 2" xfId="10371" xr:uid="{DE627ABA-85E0-47D2-A61D-22F111DCA484}"/>
    <cellStyle name="Input 9 5 3 2 2" xfId="32603" xr:uid="{96E0F1B8-3841-42D7-A5DE-2F8E54D2DFE4}"/>
    <cellStyle name="Input 9 5 3 2 3" xfId="22349" xr:uid="{6DA5628A-2EA1-43F9-B4BB-B7D6B44988DD}"/>
    <cellStyle name="Input 9 5 3 3" xfId="28352" xr:uid="{010585A4-A3F0-48A3-8CC6-C4E6D290683F}"/>
    <cellStyle name="Input 9 5 3 4" xfId="18054" xr:uid="{E0B14AD6-D838-4FAC-B701-078121002C11}"/>
    <cellStyle name="Input 9 5 4" xfId="6170" xr:uid="{A02A8FC7-2086-46FA-8C1F-66FA38252259}"/>
    <cellStyle name="Input 9 5 4 2" xfId="10921" xr:uid="{E5791561-137D-42A9-BA11-1566198EF0EA}"/>
    <cellStyle name="Input 9 5 4 2 2" xfId="33075" xr:uid="{8DDD76BF-5FE5-4754-BF8A-606456671472}"/>
    <cellStyle name="Input 9 5 4 2 3" xfId="22824" xr:uid="{1E0304B6-D2E4-4A76-9948-E7CD8BDB4B35}"/>
    <cellStyle name="Input 9 5 4 3" xfId="28895" xr:uid="{7B46C2AE-99D3-4FEF-9FAD-3737BCCC8CAF}"/>
    <cellStyle name="Input 9 5 4 4" xfId="18597" xr:uid="{A7D33877-CA4E-4DC1-AE8B-E85973525B3D}"/>
    <cellStyle name="Input 9 5 5" xfId="6532" xr:uid="{25CFAED8-D41B-41EA-B72F-2363FD6E37FA}"/>
    <cellStyle name="Input 9 5 5 2" xfId="11271" xr:uid="{FB4E1B75-6E41-47DF-AD0F-E366EA3CB720}"/>
    <cellStyle name="Input 9 5 5 2 2" xfId="33395" xr:uid="{58C32848-7D87-47DA-8208-B018801A5946}"/>
    <cellStyle name="Input 9 5 5 2 3" xfId="23149" xr:uid="{B7F02512-29F3-46D3-B3B8-2B0318193C58}"/>
    <cellStyle name="Input 9 5 5 3" xfId="29225" xr:uid="{054E9C3A-1411-4678-A97F-265A5140626C}"/>
    <cellStyle name="Input 9 5 5 4" xfId="18933" xr:uid="{4AC64DB0-EAEE-440F-BD16-FA7439D469BB}"/>
    <cellStyle name="Input 9 5 6" xfId="6786" xr:uid="{7FA886F1-F483-4B98-AD10-3A6EC8ED771D}"/>
    <cellStyle name="Input 9 5 6 2" xfId="29436" xr:uid="{394E06C9-22A4-454B-84D1-6B9DBD8C0755}"/>
    <cellStyle name="Input 9 5 6 3" xfId="19145" xr:uid="{DECFF8E6-EBB2-4E19-9D7F-1E31D4BA615F}"/>
    <cellStyle name="Input 9 5 7" xfId="7137" xr:uid="{D7E02DA8-FAF9-44D5-B14A-D9601A67DC23}"/>
    <cellStyle name="Input 9 5 7 2" xfId="11767" xr:uid="{F63CC9C1-673E-4322-BF03-1BB15BDE3158}"/>
    <cellStyle name="Input 9 5 7 2 2" xfId="33818" xr:uid="{647E65C2-E4AA-48FF-8C85-8AAE3A57F7FD}"/>
    <cellStyle name="Input 9 5 7 2 3" xfId="23577" xr:uid="{2F51B5E7-9A46-46A4-836A-16B91CCE0CC3}"/>
    <cellStyle name="Input 9 5 7 3" xfId="29751" xr:uid="{C0631C66-B7FE-4CFA-A9B1-CF817082F197}"/>
    <cellStyle name="Input 9 5 7 4" xfId="19465" xr:uid="{C415D09A-8A19-45A8-991E-D2C600EDA276}"/>
    <cellStyle name="Input 9 5 8" xfId="7524" xr:uid="{B5685848-2304-4A01-A507-B3A471C384AD}"/>
    <cellStyle name="Input 9 5 8 2" xfId="12151" xr:uid="{DFEE76DB-1A66-4FCB-87B6-5993655FF538}"/>
    <cellStyle name="Input 9 5 8 2 2" xfId="34166" xr:uid="{98F4887F-E9B3-48C3-8557-30D7EE83058F}"/>
    <cellStyle name="Input 9 5 8 2 3" xfId="23927" xr:uid="{809E254E-D7FC-4077-882C-BA98A2C85BC4}"/>
    <cellStyle name="Input 9 5 8 3" xfId="30097" xr:uid="{C41BEFE3-23D0-4D38-9C3E-E40B60EC6463}"/>
    <cellStyle name="Input 9 5 8 4" xfId="19815" xr:uid="{5A3BF0DF-EAA3-4504-B4CA-56EF552497A8}"/>
    <cellStyle name="Input 9 5 9" xfId="7733" xr:uid="{DAB6D310-1401-4961-ABC0-9D5862C6AD95}"/>
    <cellStyle name="Input 9 5 9 2" xfId="12357" xr:uid="{F2304240-8E13-46B8-8DFB-9BABCA981219}"/>
    <cellStyle name="Input 9 5 9 2 2" xfId="34352" xr:uid="{ADD6BB74-E859-41AD-AC0B-9159462F0B5E}"/>
    <cellStyle name="Input 9 5 9 2 3" xfId="24111" xr:uid="{9D8BDAF7-C944-4376-BA05-89CA15D756BF}"/>
    <cellStyle name="Input 9 5 9 3" xfId="30283" xr:uid="{1B27373F-A460-4B2D-9ED9-B8B5B46F0823}"/>
    <cellStyle name="Input 9 5 9 4" xfId="20000" xr:uid="{8F9CBB99-5AFC-46E1-AB10-CB77E1092E4D}"/>
    <cellStyle name="Input 9 6" xfId="3648" xr:uid="{D8592F1C-FE76-4CC3-BB79-2CABE9B27E4F}"/>
    <cellStyle name="Input 9 6 2" xfId="8854" xr:uid="{F57A6A0A-0B3D-41A6-A221-5653CFD4330D}"/>
    <cellStyle name="Input 9 6 2 2" xfId="31298" xr:uid="{8A14492A-A828-4FC4-8A4F-FBE365F97868}"/>
    <cellStyle name="Input 9 6 2 3" xfId="21032" xr:uid="{F16A34E6-21BE-49F1-812F-2F07D63EA99A}"/>
    <cellStyle name="Input 9 6 3" xfId="26880" xr:uid="{09F97BCE-475B-4BA0-8500-871CAD87413B}"/>
    <cellStyle name="Input 9 6 4" xfId="16534" xr:uid="{CE3299E3-00BB-4752-A049-6F473803A490}"/>
    <cellStyle name="Input 9 7" xfId="5719" xr:uid="{50B5A2BE-720A-41B3-803F-883F572559A6}"/>
    <cellStyle name="Input 9 7 2" xfId="10530" xr:uid="{10F290F4-5803-49BC-88F9-5EB69775F451}"/>
    <cellStyle name="Input 9 7 2 2" xfId="32729" xr:uid="{87AB5D03-0BA0-46A1-BF14-8C49634E6990}"/>
    <cellStyle name="Input 9 7 2 3" xfId="22475" xr:uid="{F657E394-9234-4458-B3D4-FDF198A56263}"/>
    <cellStyle name="Input 9 7 3" xfId="28505" xr:uid="{9DAB5B09-892A-4FB3-A186-3D68870837F9}"/>
    <cellStyle name="Input 9 7 4" xfId="18208" xr:uid="{34F5D216-828D-48C7-87D3-5AA7B0C53D03}"/>
    <cellStyle name="Input 9 8" xfId="4072" xr:uid="{3F835A0B-1670-400A-9560-5B96E059B328}"/>
    <cellStyle name="Input 9 8 2" xfId="9159" xr:uid="{987FF44B-8001-46EB-9A6E-85C92CE4C564}"/>
    <cellStyle name="Input 9 8 2 2" xfId="31478" xr:uid="{C6F88E7A-ECD0-44EC-9F31-65BB75EED219}"/>
    <cellStyle name="Input 9 8 2 3" xfId="21214" xr:uid="{B89F986B-488B-4945-9C8D-51F0AB18603F}"/>
    <cellStyle name="Input 9 8 3" xfId="27126" xr:uid="{418C5BEA-A5E5-4717-900E-0437ABD959E5}"/>
    <cellStyle name="Input 9 8 4" xfId="16792" xr:uid="{AB1584CC-E518-4B22-B2F4-7F1547A25B69}"/>
    <cellStyle name="Input 9 9" xfId="7804" xr:uid="{1A255005-699A-4FB5-925E-80FBBD70A6E2}"/>
    <cellStyle name="Input 9 9 2" xfId="12419" xr:uid="{A36887AB-B861-43E5-8C19-9EDEFFED2CC2}"/>
    <cellStyle name="Input 9 9 2 2" xfId="34408" xr:uid="{5B8AB4C2-04C5-4A66-AC14-6C5374031834}"/>
    <cellStyle name="Input 9 9 2 3" xfId="24166" xr:uid="{FD085423-0616-47CA-A06F-F79F074E21AC}"/>
    <cellStyle name="Input 9 9 3" xfId="30348" xr:uid="{C6A043BB-963B-4117-AAF1-1719FB0B5097}"/>
    <cellStyle name="Input 9 9 4" xfId="20063" xr:uid="{72080997-65B5-4423-AB84-9809B1353935}"/>
    <cellStyle name="Input Cells" xfId="13616" xr:uid="{31F4E9A9-96A2-4542-83C5-DFA80848E867}"/>
    <cellStyle name="Input No" xfId="2129" xr:uid="{9C6B3DF2-6735-4247-A40D-67BBA90A7CEE}"/>
    <cellStyle name="Input No 2" xfId="2130" xr:uid="{6FC4DABA-E9D0-4298-8FC4-BD660C97DA03}"/>
    <cellStyle name="KPMG Heading 1" xfId="13617" xr:uid="{E9A4BE90-91C5-47A8-8E34-4B36092AEA78}"/>
    <cellStyle name="KPMG Heading 2" xfId="13618" xr:uid="{1EE3832F-4A49-4E6F-BDFA-AE671CC894AD}"/>
    <cellStyle name="KPMG Heading 3" xfId="13619" xr:uid="{7942E5CD-46C1-4E11-B340-218E326FE78B}"/>
    <cellStyle name="KPMG Heading 4" xfId="13620" xr:uid="{E40BE1E7-ED74-4776-B2DA-15F9E7040E7E}"/>
    <cellStyle name="KPMG Normal" xfId="13621" xr:uid="{69405B14-FA98-43CF-880E-4527B76E55E1}"/>
    <cellStyle name="KPMG Normal Text" xfId="13622" xr:uid="{1BCF7652-D421-4143-9DEF-707521E8B742}"/>
    <cellStyle name="Link Currency (0)" xfId="2131" xr:uid="{BDBF43B9-FAA2-4C27-BDCC-272F69F02C37}"/>
    <cellStyle name="Link Currency (0) 2" xfId="2132" xr:uid="{34B7E223-B9CA-493A-92F6-42E540673B47}"/>
    <cellStyle name="Link Currency (0) 2 2" xfId="13623" xr:uid="{FD130922-CFEB-46B5-B2B2-30795E20F265}"/>
    <cellStyle name="Link Currency (0) 3" xfId="2133" xr:uid="{5CF94E39-7E8E-40BF-A6ED-3A0C57D49DB8}"/>
    <cellStyle name="Link Currency (0) 3 2" xfId="13624" xr:uid="{8EE2EF92-A518-4FD0-9E73-9BE498050D79}"/>
    <cellStyle name="Link Currency (0) 4" xfId="2134" xr:uid="{4193CCB2-0BFB-4FD4-B211-23736E1B8B89}"/>
    <cellStyle name="Link Currency (0) 4 2" xfId="13626" xr:uid="{E255298F-4849-48A0-A58F-45E73A2C5376}"/>
    <cellStyle name="Link Currency (0) 4 3" xfId="13625" xr:uid="{88115586-BF70-45EE-AC42-EE0F096346BB}"/>
    <cellStyle name="Link Currency (0) 5" xfId="2135" xr:uid="{59F15A43-BA39-4ED0-81F8-B23105E9C195}"/>
    <cellStyle name="Link Currency (0)_FS with adjust_MAR09_TMP" xfId="13627" xr:uid="{4CDCE577-B799-45D4-803E-64E4A5752BFB}"/>
    <cellStyle name="Link Currency (2)" xfId="2136" xr:uid="{95351C60-CF18-453E-8870-9C5F7938629F}"/>
    <cellStyle name="Link Currency (2) 2" xfId="2137" xr:uid="{5F4B0C2A-917B-418D-B176-AF24DFCA0377}"/>
    <cellStyle name="Link Currency (2) 3" xfId="2138" xr:uid="{181E916D-343A-4825-AD8D-EBE8B7CC4C6A}"/>
    <cellStyle name="Link Currency (2) 4" xfId="2139" xr:uid="{43298DC3-3CE5-438E-A184-E27F80A701D4}"/>
    <cellStyle name="Link Currency (2) 5" xfId="2140" xr:uid="{A4BFD6A2-1880-4173-81C8-5BDC42C55763}"/>
    <cellStyle name="Link Units (0)" xfId="2141" xr:uid="{2E3FCD6D-38A3-4A2B-B6B8-5B928E7B4599}"/>
    <cellStyle name="Link Units (0) 2" xfId="2142" xr:uid="{FFD7F629-EED7-4F14-BB69-184799ADD862}"/>
    <cellStyle name="Link Units (0) 2 2" xfId="13628" xr:uid="{65FDF294-ACA5-4A8C-A887-C8561FB0BFB7}"/>
    <cellStyle name="Link Units (0) 3" xfId="2143" xr:uid="{DD3B9C2F-C950-44E0-BFA8-E4B6E12AE776}"/>
    <cellStyle name="Link Units (0) 3 2" xfId="13629" xr:uid="{C8E409C2-9794-48EE-AE13-36F52EE13535}"/>
    <cellStyle name="Link Units (0) 4" xfId="2144" xr:uid="{27B88BB5-CCBA-4EC5-B754-7B21DDB10389}"/>
    <cellStyle name="Link Units (0) 4 2" xfId="13631" xr:uid="{96674633-3404-4E0F-9C55-BCCAEE3128F6}"/>
    <cellStyle name="Link Units (0) 4 3" xfId="13630" xr:uid="{2CA3E1F9-AD37-4582-949A-F0919380938F}"/>
    <cellStyle name="Link Units (0) 5" xfId="2145" xr:uid="{C1504E3D-3D3E-4C4B-99C3-172DC94129B9}"/>
    <cellStyle name="Link Units (0)_FS with adjust_MAR09_TMP" xfId="13632" xr:uid="{D6BDA10F-288E-4769-BD4D-F9EFB66B767E}"/>
    <cellStyle name="Link Units (1)" xfId="2146" xr:uid="{C69C458B-357F-457C-9094-FA14C756D6AF}"/>
    <cellStyle name="Link Units (1) 2" xfId="2147" xr:uid="{3563D3F2-1A52-4E1F-8F26-BE749B13BEED}"/>
    <cellStyle name="Link Units (1) 2 2" xfId="13634" xr:uid="{6265830B-07F1-4928-852E-B87EF6E4CAAB}"/>
    <cellStyle name="Link Units (1) 3" xfId="2148" xr:uid="{6F0FFDFB-72FE-4A11-8F39-7C422A0708C5}"/>
    <cellStyle name="Link Units (1) 4" xfId="2149" xr:uid="{55F52854-B047-4B12-83E4-539F9F6C04A4}"/>
    <cellStyle name="Link Units (1) 5" xfId="2150" xr:uid="{11609249-63D2-45D5-B9A7-005E183219A6}"/>
    <cellStyle name="Link Units (1) 6" xfId="13633" xr:uid="{20DE8D66-9FBE-4380-A651-E1A6C00A6C0E}"/>
    <cellStyle name="Link Units (2)" xfId="2151" xr:uid="{222A9AF2-55B9-4BB5-BA18-7E1C69CC49E6}"/>
    <cellStyle name="Link Units (2) 2" xfId="2152" xr:uid="{A7B06B39-1405-40CA-91A8-0B9A198B59D4}"/>
    <cellStyle name="Link Units (2) 3" xfId="2153" xr:uid="{E0B927C9-01E5-45E9-86A1-5255B5EF13B0}"/>
    <cellStyle name="Link Units (2) 4" xfId="2154" xr:uid="{FDBAE1EA-D271-4D1C-AD29-CC7953B85618}"/>
    <cellStyle name="Link Units (2) 5" xfId="2155" xr:uid="{0981B19D-F728-48FC-ABA9-3BB6704F72BA}"/>
    <cellStyle name="Linked Cell" xfId="18" builtinId="24" customBuiltin="1"/>
    <cellStyle name="Linked Cell 2" xfId="2156" xr:uid="{8D838AB4-5A1C-4E3D-B0BB-30D869E09375}"/>
    <cellStyle name="Linked Cell 2 2" xfId="13636" xr:uid="{0049360C-90FA-42E0-BCFA-72C1BC7015A6}"/>
    <cellStyle name="Linked Cell 2 3" xfId="14356" xr:uid="{D646C0A0-8EF5-4416-9158-F12559AA29AE}"/>
    <cellStyle name="Linked Cell 2 4" xfId="13635" xr:uid="{1D59413D-551C-48DF-8674-62F54120C635}"/>
    <cellStyle name="Linked Cell 3" xfId="2157" xr:uid="{14BFA955-295A-4D4E-944F-0D417DD081C0}"/>
    <cellStyle name="Linked Cell 3 2" xfId="14357" xr:uid="{92B414AC-2EF5-4917-B20D-4496FA6EAD6E}"/>
    <cellStyle name="Linked Cell 3 3" xfId="13637" xr:uid="{AEC0DB9A-5DE9-4E06-85B6-D1D4DB5E2345}"/>
    <cellStyle name="Linked Cell 4" xfId="2158" xr:uid="{3614FB13-0E3B-4712-82EE-7C3A1FC81D6C}"/>
    <cellStyle name="Linked Cell 4 2" xfId="13638" xr:uid="{2000B89C-BCFC-439A-B194-D0AF602210A8}"/>
    <cellStyle name="Linked Cell 5" xfId="2159" xr:uid="{18598FB7-D5B8-41EB-8BEC-37E1D991F758}"/>
    <cellStyle name="Linked Cell 5 2" xfId="13639" xr:uid="{D98CFCA2-4ABB-4350-AE8D-B6D45E49B82E}"/>
    <cellStyle name="Linked Cell 6" xfId="2160" xr:uid="{F8E86864-F0CF-4089-8BE4-9E3B94516220}"/>
    <cellStyle name="Linked Cells" xfId="13640" xr:uid="{4DA32847-8506-4C10-902B-3CF541C6CF3A}"/>
    <cellStyle name="LISAM" xfId="13641" xr:uid="{212D9EC0-96D4-4238-A309-249EDDC0C208}"/>
    <cellStyle name="LISAM 2" xfId="13642" xr:uid="{B00F416C-503F-4AFA-8B5D-00662EB29CBD}"/>
    <cellStyle name="Millares [0]_CHILEAPR" xfId="13643" xr:uid="{EA8DDA40-CDA7-40E7-B077-859488D6AB05}"/>
    <cellStyle name="Millares_CHILEAPR" xfId="13644" xr:uid="{3DAB78ED-FE39-4511-A2E8-AFDF2D6DD774}"/>
    <cellStyle name="Milliers [0]_!!!GO" xfId="13645" xr:uid="{800874F7-03CE-4591-A6C2-38144D57DFF2}"/>
    <cellStyle name="Milliers_!!!GO" xfId="13646" xr:uid="{4D826E0E-077F-4583-957D-20F16ACE2575}"/>
    <cellStyle name="Model" xfId="13647" xr:uid="{70C813E8-EE96-41D3-8785-DF1C3A2ECC4D}"/>
    <cellStyle name="Model 2" xfId="13648" xr:uid="{725A7877-89E4-415E-8C37-8BD6D325920B}"/>
    <cellStyle name="Model 2 2" xfId="35122" xr:uid="{AF91E326-D84C-476A-94BA-3C85A5EC3D6B}"/>
    <cellStyle name="Model 2 3" xfId="37545" xr:uid="{792F5499-DE30-4024-88E1-CF101130C1F7}"/>
    <cellStyle name="Model 2 4" xfId="38746" xr:uid="{7473D90E-C4B6-407F-BDA6-79BA3E73AD2D}"/>
    <cellStyle name="Model 2 5" xfId="39863" xr:uid="{62263D02-4212-42BD-AD49-66EE0E1BE4AD}"/>
    <cellStyle name="Model 2 6" xfId="40980" xr:uid="{AFF71860-A71B-4541-81D1-D16CD68C46D2}"/>
    <cellStyle name="Model 3" xfId="14358" xr:uid="{457CCFBB-FCC2-4477-AFA1-60AC3B666826}"/>
    <cellStyle name="Model 3 2" xfId="35348" xr:uid="{54CF22D8-FEBA-4899-8DCE-F45CCFC9641C}"/>
    <cellStyle name="Model 3 3" xfId="36335" xr:uid="{801D187B-E583-4B5C-9C7C-1C985BAB8752}"/>
    <cellStyle name="Model 4" xfId="35121" xr:uid="{6FB5EF15-A7A8-41E5-AC67-FE78BD0C65D4}"/>
    <cellStyle name="Model 5" xfId="37544" xr:uid="{33A304CB-C5B5-4720-A96A-4953FF2E133E}"/>
    <cellStyle name="Model 6" xfId="38745" xr:uid="{C7966CDC-3197-4C44-8757-9E3AFABD2D2C}"/>
    <cellStyle name="Model 7" xfId="39862" xr:uid="{8A7B5784-711D-49FD-9058-D9F7774FC1C9}"/>
    <cellStyle name="Model 8" xfId="40979" xr:uid="{5CA545B8-0299-4990-8B60-C0AA8C01219C}"/>
    <cellStyle name="Mon?taire [0]_!!!GO" xfId="13649" xr:uid="{96C471E2-01B4-4C8E-9E4C-85276D843E48}"/>
    <cellStyle name="Mon?taire_!!!GO" xfId="13650" xr:uid="{8EBEBFED-D905-4A9B-A7C1-05A902BDBB27}"/>
    <cellStyle name="Monétaire [0]_!!!GO" xfId="13651" xr:uid="{3F340333-281B-4E20-9E6E-19A82BBCB368}"/>
    <cellStyle name="Monétaire_!!!GO" xfId="13652" xr:uid="{D0B9B302-B409-425D-8838-56D4C80AA7FA}"/>
    <cellStyle name="Mon้taire [0]_AR1194" xfId="13653" xr:uid="{557379A6-85F5-4FAA-84B8-47F8CB5985A9}"/>
    <cellStyle name="Mon้taire_AR1194" xfId="13654" xr:uid="{3B35D248-A783-4E7A-AC89-4FD1443AB0E9}"/>
    <cellStyle name="Mon騁aire [0]_AR1194" xfId="13655" xr:uid="{B54F39A8-2BD8-404D-B8FD-953B3D213973}"/>
    <cellStyle name="Mon騁aire_AR1194" xfId="13656" xr:uid="{FF1E368C-EB05-4004-AF0C-82936ABDA84C}"/>
    <cellStyle name="Neutral 2" xfId="2161" xr:uid="{5AB48864-8A26-49D6-87E2-3F463DD52F70}"/>
    <cellStyle name="Neutral 2 2" xfId="13658" xr:uid="{AF52F660-8D15-460D-AFFD-F2A62021125E}"/>
    <cellStyle name="Neutral 2 3" xfId="14359" xr:uid="{E3AF8827-C7AF-4606-BDF5-ACCC156F2618}"/>
    <cellStyle name="Neutral 2 4" xfId="13657" xr:uid="{7C50C592-64E0-4290-9C72-5830E0B3BE1A}"/>
    <cellStyle name="Neutral 3" xfId="2162" xr:uid="{6B70CF26-6DE4-4AA3-92CC-2A4EED7073A4}"/>
    <cellStyle name="Neutral 3 2" xfId="14360" xr:uid="{17C47CC7-499F-422C-9FF2-2800203275CA}"/>
    <cellStyle name="Neutral 3 3" xfId="13659" xr:uid="{A534316E-FCA8-43B9-8E9D-D48DD4CF313A}"/>
    <cellStyle name="Neutral 4" xfId="2163" xr:uid="{E517EDC0-19A6-47D3-8873-A4B37F4C1C21}"/>
    <cellStyle name="Neutral 4 2" xfId="13660" xr:uid="{69DB8BC4-A042-471C-B982-5C9B2554A05C}"/>
    <cellStyle name="Neutral 5" xfId="2164" xr:uid="{BDAA2388-5DD6-4E5F-847B-17814FCF3405}"/>
    <cellStyle name="Neutral 5 2" xfId="13661" xr:uid="{64FCBF09-F6AF-4E85-8C41-397D72E386B5}"/>
    <cellStyle name="Neutral 6" xfId="2165" xr:uid="{E15719EC-464B-4783-9621-1D9241415D74}"/>
    <cellStyle name="Neutral 7" xfId="70" xr:uid="{F31E4ECD-BECD-4217-8C3D-4AF96376FFB2}"/>
    <cellStyle name="New Times Roman" xfId="2166" xr:uid="{1C546EC4-BCF8-4C01-A3C7-055768B5E852}"/>
    <cellStyle name="New Times Roman 2" xfId="2167" xr:uid="{EF98EF63-1012-4887-870F-BB2EAAE77F6E}"/>
    <cellStyle name="no dec" xfId="2168" xr:uid="{F72C1D5D-708B-4749-A5C0-DBDBA99FDF16}"/>
    <cellStyle name="no dec 2" xfId="2169" xr:uid="{5DA523F2-1971-49CA-98E7-CF4FBF6A238D}"/>
    <cellStyle name="Normal" xfId="0" builtinId="0"/>
    <cellStyle name="Normal - Stile7 2" xfId="117" xr:uid="{89BD2D76-E7BC-46D2-A4DF-50EBFE91F69A}"/>
    <cellStyle name="Normal - Style1" xfId="2170" xr:uid="{4D2B53AE-58A2-4A8E-9393-CD8EBFCC1B83}"/>
    <cellStyle name="Normal - Style1 2" xfId="13663" xr:uid="{F4A79EF7-77E5-4B6C-83DF-B759D4B1D027}"/>
    <cellStyle name="Normal - Style1 3" xfId="13664" xr:uid="{3C2E225C-D6DF-4DB5-BFC5-2513407FD912}"/>
    <cellStyle name="Normal - Style1 4" xfId="14361" xr:uid="{DF979D38-3CF3-4305-A58D-F57CBA517C6B}"/>
    <cellStyle name="Normal - Style1 5" xfId="13662" xr:uid="{EEF661A6-1E42-4B75-A172-57C5615E78F2}"/>
    <cellStyle name="Normal 1" xfId="1231" xr:uid="{8DBCEFE9-F499-418E-99C9-21345A49D8AD}"/>
    <cellStyle name="Normal 10" xfId="105" xr:uid="{97BB1091-C91D-49AE-B585-2D3EA3130545}"/>
    <cellStyle name="Normal 10 10" xfId="78" xr:uid="{0222A74D-7985-4279-8128-077CAC46B250}"/>
    <cellStyle name="Normal 10 10 2" xfId="93" xr:uid="{D6716A48-E583-4C14-9095-865B29AEEDD6}"/>
    <cellStyle name="Normal 10 11" xfId="36563" xr:uid="{C480551C-512E-4D14-9567-66C8AA8DF098}"/>
    <cellStyle name="Normal 10 11 2" xfId="42503" xr:uid="{2D2FA7B9-49B3-4973-99FB-FC0CCBFBED9E}"/>
    <cellStyle name="Normal 10 12" xfId="38219" xr:uid="{5BBA6215-35D7-4533-B1DA-3E8BEEB87224}"/>
    <cellStyle name="Normal 10 13" xfId="39333" xr:uid="{50B139CC-D43A-42AB-A3AB-925E1BC46769}"/>
    <cellStyle name="Normal 10 14" xfId="40453" xr:uid="{F37169F4-F590-4282-A6C1-A597D9143D53}"/>
    <cellStyle name="Normal 10 15" xfId="15293" xr:uid="{0EB07B8F-B525-41A3-808D-2807F9185251}"/>
    <cellStyle name="Normal 10 16" xfId="1229" xr:uid="{15DED75E-581F-4CF7-B8AA-29077DEC1B70}"/>
    <cellStyle name="Normal 10 17" xfId="779" xr:uid="{871F34B0-93C6-4D14-B0EC-94C60E9F56CE}"/>
    <cellStyle name="Normal 10 18" xfId="41776" xr:uid="{F301C671-69B4-4A93-B82A-00BAFE2E86D0}"/>
    <cellStyle name="Normal 10 19" xfId="41786" xr:uid="{A49F4C4A-7E61-4875-A82B-AC9911477296}"/>
    <cellStyle name="Normal 10 2" xfId="99" xr:uid="{2D35F454-E36F-4E81-B218-1D5957AD63EE}"/>
    <cellStyle name="Normal 10 2 2" xfId="14363" xr:uid="{0FDF9D95-903C-4758-AF56-6D693B874826}"/>
    <cellStyle name="Normal 10 2 3" xfId="13666" xr:uid="{720B7211-E105-4CB1-B3AD-34D6B78C1768}"/>
    <cellStyle name="Normal 10 2 4" xfId="2171" xr:uid="{94537C0D-0526-4BFB-977E-94DBAD9A860E}"/>
    <cellStyle name="Normal 10 2 5" xfId="264" xr:uid="{910C4207-CDAA-406C-9C98-9BFE044288C8}"/>
    <cellStyle name="Normal 10 2 6" xfId="42469" xr:uid="{B00EB2DE-3FAF-408C-8CBA-867D04C65F78}"/>
    <cellStyle name="Normal 10 2 7" xfId="46985" xr:uid="{2F5A48D7-D0A0-427B-89B3-2EE1C68858DD}"/>
    <cellStyle name="Normal 10 20" xfId="42334" xr:uid="{68B07775-3B6F-4283-B160-F2DABAE5DD86}"/>
    <cellStyle name="Normal 10 21" xfId="171" xr:uid="{364805CC-2668-4A6D-995F-B1065BAD0271}"/>
    <cellStyle name="Normal 10 22" xfId="121" xr:uid="{FBE6AC02-5213-4E9B-9EAB-CD9B7B9E1A99}"/>
    <cellStyle name="Normal 10 23" xfId="42357" xr:uid="{C3C6A7F5-1F51-45C1-A94C-4DBD06D9D4BF}"/>
    <cellStyle name="Normal 10 24" xfId="42570" xr:uid="{AC690DC9-9457-4826-B73C-901E5123DEDC}"/>
    <cellStyle name="Normal 10 3" xfId="13667" xr:uid="{0D69BE13-3363-4709-A7C5-F0FA1AD56B04}"/>
    <cellStyle name="Normal 10 3 2" xfId="42441" xr:uid="{C4AF4941-4EDA-4519-8062-938609B3602E}"/>
    <cellStyle name="Normal 10 3 3" xfId="42553" xr:uid="{2EED8DE1-9185-4906-9716-D71DCB9F8DE1}"/>
    <cellStyle name="Normal 10 4" xfId="62" xr:uid="{F3D080B7-4DFB-4D36-B484-E6B82C963975}"/>
    <cellStyle name="Normal 10 4 2" xfId="14362" xr:uid="{4799DE65-CCB4-49E5-BE5E-90F407C9593E}"/>
    <cellStyle name="Normal 10 4 3" xfId="43976" xr:uid="{EFFD79EE-FCCA-4F40-9C2E-FC8EAF876CB0}"/>
    <cellStyle name="Normal 10 5" xfId="14587" xr:uid="{9DF3522A-D18D-4EB2-8C25-97BD820D38A2}"/>
    <cellStyle name="Normal 10 5 2" xfId="15189" xr:uid="{2F72E799-8DFD-4E68-BD47-856A5A64FFC4}"/>
    <cellStyle name="Normal 10 5 2 2" xfId="36033" xr:uid="{9173815F-A9E8-4BE7-92F4-4997CF4CF13D}"/>
    <cellStyle name="Normal 10 5 2 3" xfId="38173" xr:uid="{55742DD7-00C3-46A9-9F3B-574A513EA9EE}"/>
    <cellStyle name="Normal 10 5 2 4" xfId="39297" xr:uid="{3CEFFFFD-8D09-471E-9B83-6C1A1E6A94DD}"/>
    <cellStyle name="Normal 10 5 2 5" xfId="40414" xr:uid="{B925F380-7FCA-4202-8F08-DB8F8E3A69E8}"/>
    <cellStyle name="Normal 10 5 2 6" xfId="41531" xr:uid="{3A89B2E9-FE11-4231-9BD2-B882CB5135CB}"/>
    <cellStyle name="Normal 10 5 3" xfId="35462" xr:uid="{278ABAE7-5AAC-40BD-90BB-D2B4E6F8FC9C}"/>
    <cellStyle name="Normal 10 5 4" xfId="37785" xr:uid="{13434470-13E2-4008-A05D-7A948458157A}"/>
    <cellStyle name="Normal 10 5 5" xfId="38953" xr:uid="{4A123B4E-153B-432B-9428-04C61C176563}"/>
    <cellStyle name="Normal 10 5 6" xfId="40070" xr:uid="{16DC8F87-16F1-4377-AE16-E66D8AE7DF14}"/>
    <cellStyle name="Normal 10 5 7" xfId="41187" xr:uid="{AE921F89-4B07-4AFB-A55A-926D66EE25B3}"/>
    <cellStyle name="Normal 10 5 8" xfId="42563" xr:uid="{55FD6929-DBF5-4143-8898-032C1CBB2723}"/>
    <cellStyle name="Normal 10 6" xfId="13665" xr:uid="{131EDE61-5C5D-402F-A1CD-2348BB565B8F}"/>
    <cellStyle name="Normal 10 6 2" xfId="35123" xr:uid="{BAE3D244-CBDB-42A1-B7C1-301A26B079B2}"/>
    <cellStyle name="Normal 10 6 3" xfId="37546" xr:uid="{3EEDBC74-9A59-46EA-8E7B-EC10D509967F}"/>
    <cellStyle name="Normal 10 6 4" xfId="38747" xr:uid="{099B3879-602B-41A9-A6AF-9520B5C55EBF}"/>
    <cellStyle name="Normal 10 6 5" xfId="39864" xr:uid="{6106154B-74D0-4246-BAB1-98E01CB6A060}"/>
    <cellStyle name="Normal 10 6 6" xfId="40981" xr:uid="{1EA515FF-9872-4D2F-9A0B-FFB6046A8BDA}"/>
    <cellStyle name="Normal 10 7" xfId="773" xr:uid="{D0546AA4-CB0B-46AF-826C-3AE59D6654C0}"/>
    <cellStyle name="Normal 10 8" xfId="14979" xr:uid="{F9549D3C-BD53-4919-AD1C-7A8458C3A93F}"/>
    <cellStyle name="Normal 10 8 2" xfId="35829" xr:uid="{170A05B4-CDA2-4D98-BA4F-65B5B2673ECB}"/>
    <cellStyle name="Normal 10 8 3" xfId="37972" xr:uid="{E5D78428-3418-47DC-8E59-42C523D02505}"/>
    <cellStyle name="Normal 10 8 4" xfId="39096" xr:uid="{4F994CBC-DB8F-41C3-A5BE-980C488239F6}"/>
    <cellStyle name="Normal 10 8 5" xfId="40213" xr:uid="{D7D57190-BE8F-411E-A1B0-360BD0C1395B}"/>
    <cellStyle name="Normal 10 8 6" xfId="41330" xr:uid="{A9148EF3-1AF5-4598-AE0D-FACC4A084844}"/>
    <cellStyle name="Normal 10 9" xfId="1255" xr:uid="{435CB8A0-8C2A-49A5-8D2B-ACA297CB5260}"/>
    <cellStyle name="Normal 10_02 Feb  2012 BS Reconciliations Thailand" xfId="14364" xr:uid="{948343D1-19EA-4C68-82B7-F6C46F7F9F8E}"/>
    <cellStyle name="Normal 100" xfId="42341" xr:uid="{02F53E85-1F6C-47B6-93F0-B9B6A1F8E5F3}"/>
    <cellStyle name="Normal 100 2" xfId="42507" xr:uid="{59A67C74-83A9-4CF4-99CA-6D841744B47D}"/>
    <cellStyle name="Normal 101" xfId="42343" xr:uid="{ED28EABE-AD30-4C4C-BD95-43B8B05B8C68}"/>
    <cellStyle name="Normal 102" xfId="42500" xr:uid="{04752203-4F07-4CDD-9644-C27A9CDE04D8}"/>
    <cellStyle name="Normal 103" xfId="42511" xr:uid="{F7B80D2C-8BF0-4C95-8028-F501B8F7395F}"/>
    <cellStyle name="Normal 103 2 2 2" xfId="47017" xr:uid="{483CF277-FD40-4691-8C09-445245E30F23}"/>
    <cellStyle name="Normal 103 2 2 2 2" xfId="47030" xr:uid="{78C716B2-5219-41AF-AEF7-1987FE2E89C6}"/>
    <cellStyle name="Normal 103 2 2 2 2 2" xfId="47042" xr:uid="{3BE0645A-2E5F-4AFE-8E28-15A20828E76B}"/>
    <cellStyle name="Normal 103 2 2 2 3" xfId="47040" xr:uid="{02FF4203-F885-44F5-BE4A-96BA1E6C282B}"/>
    <cellStyle name="Normal 103 2 2 2 4" xfId="47053" xr:uid="{78FF98FB-6D86-44CB-859D-2BEF3D8570F8}"/>
    <cellStyle name="Normal 103 2 2 2 5" xfId="47063" xr:uid="{A143BB77-AEBC-4A88-AC39-94AE297AB9F0}"/>
    <cellStyle name="Normal 104" xfId="42517" xr:uid="{8C9313B1-991E-4B19-A128-485CF05D583C}"/>
    <cellStyle name="Normal 105" xfId="42520" xr:uid="{76508DAC-96A8-4E9A-91DB-67D6BBFDA3F8}"/>
    <cellStyle name="Normal 106" xfId="42522" xr:uid="{1D1DADE8-5732-416E-B35F-A921EAD2BC73}"/>
    <cellStyle name="Normal 107" xfId="42530" xr:uid="{ED684EB6-87FD-4DD7-A584-67E4876088BD}"/>
    <cellStyle name="Normal 108" xfId="42534" xr:uid="{66CB28B2-D336-481C-8AE6-6E0FE9DF16B7}"/>
    <cellStyle name="Normal 109" xfId="42538" xr:uid="{4D002041-2203-4408-B9E9-E772D510E739}"/>
    <cellStyle name="Normal 11" xfId="201" xr:uid="{5741B4CB-DDE4-4DC3-A8BD-F29E37525BD6}"/>
    <cellStyle name="Normal 11 10" xfId="762" xr:uid="{088AAEFA-D5C1-4F8E-8068-F65E8C62529C}"/>
    <cellStyle name="Normal 11 11" xfId="46993" xr:uid="{012480FC-8D7D-43B3-B250-639B885785A2}"/>
    <cellStyle name="Normal 11 2" xfId="245" xr:uid="{D1221D2A-2357-42AE-A92B-C54CC07CE58B}"/>
    <cellStyle name="Normal 11 2 2" xfId="13669" xr:uid="{19B58B43-6459-438D-95AF-01F3C5ED30D3}"/>
    <cellStyle name="Normal 11 2 3" xfId="2173" xr:uid="{58240177-B942-4B30-90CD-EF7701059DEB}"/>
    <cellStyle name="Normal 11 2 4" xfId="42422" xr:uid="{21F1B24F-7417-4CBA-B13D-0FFE42B8A093}"/>
    <cellStyle name="Normal 11 3" xfId="254" xr:uid="{45E1847E-B6B8-40F3-9CD5-89641E078A58}"/>
    <cellStyle name="Normal 11 3 2" xfId="13670" xr:uid="{4D73868C-2D87-4D36-9F2C-702DF06FF2E8}"/>
    <cellStyle name="Normal 11 3 2 2" xfId="45033" xr:uid="{12122321-817D-45F7-B32E-87BA14E1E0D3}"/>
    <cellStyle name="Normal 11 3 2 3" xfId="46522" xr:uid="{EDC93B77-BCEA-4313-890D-65E4666CDB52}"/>
    <cellStyle name="Normal 11 3 2 4" xfId="43495" xr:uid="{02911CC8-8CEC-4D54-B7FD-298138F5C574}"/>
    <cellStyle name="Normal 11 3 3" xfId="44328" xr:uid="{11A60A1F-476F-4588-BF1B-1446E1249F98}"/>
    <cellStyle name="Normal 11 3 4" xfId="45816" xr:uid="{EFB92935-EB28-4FCD-A5CB-819A69CE5D30}"/>
    <cellStyle name="Normal 11 3 5" xfId="42860" xr:uid="{AC27F45F-3C4D-4CEB-B1FD-A3EA8588E678}"/>
    <cellStyle name="Normal 11 4" xfId="14365" xr:uid="{1BBA4324-51E7-414C-B073-704F31EE6589}"/>
    <cellStyle name="Normal 11 4 2" xfId="43712" xr:uid="{20C72890-C865-4F7D-8A1D-CDD2D9BCFD57}"/>
    <cellStyle name="Normal 11 4 2 2" xfId="45262" xr:uid="{EA071CB9-6BFF-4469-9004-51CB586C31D7}"/>
    <cellStyle name="Normal 11 4 2 3" xfId="46752" xr:uid="{5391642D-F9D0-4D7D-AF54-6101B66710EF}"/>
    <cellStyle name="Normal 11 4 3" xfId="44553" xr:uid="{B65EEA5E-36F4-4377-AA3F-DEE393351827}"/>
    <cellStyle name="Normal 11 4 4" xfId="46041" xr:uid="{EA9A3F60-D77F-42DF-853E-BACA0BC3BBC2}"/>
    <cellStyle name="Normal 11 4 5" xfId="43052" xr:uid="{691E8A1E-4209-435C-BDE7-19040CF35BB5}"/>
    <cellStyle name="Normal 11 5" xfId="13668" xr:uid="{D4197DB7-6AAF-4604-832D-029C8E696D39}"/>
    <cellStyle name="Normal 11 5 2" xfId="44800" xr:uid="{0A23F97E-C07B-4254-9B7A-3B1A3EDE896C}"/>
    <cellStyle name="Normal 11 5 3" xfId="46289" xr:uid="{F662CD49-32FB-451F-BECC-97776BC0160E}"/>
    <cellStyle name="Normal 11 5 4" xfId="43279" xr:uid="{E93A1577-1B04-4F02-8DA7-A3942D6BC5AE}"/>
    <cellStyle name="Normal 11 6" xfId="15277" xr:uid="{072D1B4B-4955-400B-8384-9D443A94F96E}"/>
    <cellStyle name="Normal 11 6 2" xfId="44105" xr:uid="{964A5899-5734-4A07-A602-EB03E7307371}"/>
    <cellStyle name="Normal 11 7" xfId="2172" xr:uid="{1ABC80A0-B18D-49E2-98BE-423C4E798398}"/>
    <cellStyle name="Normal 11 7 2" xfId="45593" xr:uid="{A1BF8051-0A71-4D2E-B7FA-AD4A43263950}"/>
    <cellStyle name="Normal 11 8" xfId="791" xr:uid="{42EC302F-16A8-4081-AE29-A9BA4176808E}"/>
    <cellStyle name="Normal 11 8 2" xfId="42656" xr:uid="{7B7B24D8-568E-4804-BA53-47F0A864FDDB}"/>
    <cellStyle name="Normal 11 9" xfId="41808" xr:uid="{84318C8B-3C49-4128-A407-EBE89687540F}"/>
    <cellStyle name="Normal 110" xfId="43034" xr:uid="{4DD36F09-FD5B-4CCC-AB00-B87395FAD4C6}"/>
    <cellStyle name="Normal 110 2" xfId="47045" xr:uid="{F9EE8A40-643A-40C5-938D-2A9BE76D169E}"/>
    <cellStyle name="Normal 110 3" xfId="47023" xr:uid="{D37A2B34-0B58-4A73-86AC-21518A29B373}"/>
    <cellStyle name="Normal 111" xfId="42535" xr:uid="{04FFA57C-62B3-40E6-AC31-492CCA3974F1}"/>
    <cellStyle name="Normal 112" xfId="42546" xr:uid="{EEF32251-EF9A-4A2F-BF4B-B280CBB3A3E3}"/>
    <cellStyle name="Normal 113" xfId="42778" xr:uid="{DEA3AA4D-3B71-4D43-8C35-0F5F9DE1B28B}"/>
    <cellStyle name="Normal 114" xfId="46971" xr:uid="{E4CD377F-CD43-44CD-8D0A-0665ABB8D457}"/>
    <cellStyle name="Normal 115" xfId="42626" xr:uid="{8637345E-0EE6-48E6-866F-810430CC7DEF}"/>
    <cellStyle name="Normal 116" xfId="45693" xr:uid="{8E0647FE-597C-4834-BCCA-C17622B458EC}"/>
    <cellStyle name="Normal 117" xfId="42537" xr:uid="{E88B4316-8C62-4B47-9C09-A9168214EF8B}"/>
    <cellStyle name="Normal 118" xfId="46974" xr:uid="{390E5CB2-968E-4DAC-9AAD-ACDBB4A3A130}"/>
    <cellStyle name="Normal 119" xfId="46975" xr:uid="{9E72249A-9C25-42DF-9F94-8F37C3D24BD7}"/>
    <cellStyle name="Normal 12" xfId="267" xr:uid="{55756FA0-4F04-48D8-88D1-57D9FEA0243C}"/>
    <cellStyle name="Normal 12 2" xfId="399" xr:uid="{CA3C2038-1834-4153-BD94-CB8C2F051F8F}"/>
    <cellStyle name="Normal 12 2 2" xfId="13672" xr:uid="{81A1F133-1001-46FF-82A7-0633BEE20CF8}"/>
    <cellStyle name="Normal 12 2 3" xfId="2174" xr:uid="{B4EA4E72-F41E-401F-BF55-B9B8B03BEABC}"/>
    <cellStyle name="Normal 12 2 4" xfId="42709" xr:uid="{CBC7AC07-8E94-4EB4-A19F-CA705AC8B7E0}"/>
    <cellStyle name="Normal 12 2 5" xfId="47006" xr:uid="{996495E0-CFDD-48B1-AF7E-A5BCE98284C3}"/>
    <cellStyle name="Normal 12 3" xfId="14366" xr:uid="{48F3ACC9-2C28-4991-9F03-8217544F907E}"/>
    <cellStyle name="Normal 12 3 2" xfId="42443" xr:uid="{95D75E57-E1FB-49F0-83D2-E04092E40BC5}"/>
    <cellStyle name="Normal 12 3 2 2" xfId="45040" xr:uid="{D7B1913A-9285-49FA-9D0C-29653C5936D6}"/>
    <cellStyle name="Normal 12 3 2 3" xfId="46528" xr:uid="{4801F6C2-9035-4730-B662-65E6E25FF5EB}"/>
    <cellStyle name="Normal 12 3 2 4" xfId="43501" xr:uid="{41901B8C-D49C-4FED-8956-211936115200}"/>
    <cellStyle name="Normal 12 3 3" xfId="44335" xr:uid="{57C63F64-CB90-4EA1-BD0D-0CA06E6E1DF3}"/>
    <cellStyle name="Normal 12 3 4" xfId="45823" xr:uid="{DB930791-C48C-4584-8CD3-460368C8713F}"/>
    <cellStyle name="Normal 12 3 5" xfId="42866" xr:uid="{D56282EB-D3DB-4F90-9A1C-10C21B15D6FA}"/>
    <cellStyle name="Normal 12 4" xfId="13671" xr:uid="{3A0F5C02-7EA6-472E-8F45-47CEE0EEEAC4}"/>
    <cellStyle name="Normal 12 4 2" xfId="43718" xr:uid="{A6A15550-0226-4B37-BB7F-258B89EDD4A9}"/>
    <cellStyle name="Normal 12 4 2 2" xfId="45268" xr:uid="{ED4359DF-112C-4CCD-ACDA-EA99CEB15466}"/>
    <cellStyle name="Normal 12 4 2 3" xfId="46759" xr:uid="{F150822D-A302-45E3-B6FC-65089EE7F7F2}"/>
    <cellStyle name="Normal 12 4 3" xfId="44560" xr:uid="{7554136C-892A-480A-A59C-E3C3DF6B4D3C}"/>
    <cellStyle name="Normal 12 4 4" xfId="46047" xr:uid="{242514DC-32F4-4ABD-BB6D-F103A12D781A}"/>
    <cellStyle name="Normal 12 4 5" xfId="43058" xr:uid="{978047E5-542F-4B7E-BA64-0135CC8DCF60}"/>
    <cellStyle name="Normal 12 5" xfId="760" xr:uid="{EA702897-39DC-40B2-A266-D63760F3CB80}"/>
    <cellStyle name="Normal 12 5 2" xfId="44807" xr:uid="{5A4A86EC-CF73-4FC2-93D3-C7C6791B7EC9}"/>
    <cellStyle name="Normal 12 5 3" xfId="46295" xr:uid="{47921C68-E2D8-4AAF-A537-3B0A4A48A6F2}"/>
    <cellStyle name="Normal 12 5 4" xfId="43285" xr:uid="{E7FF1FCF-74AE-4D19-8AFC-674A3DA08743}"/>
    <cellStyle name="Normal 12 6" xfId="42362" xr:uid="{EAF7DA4C-5925-4A28-BCFA-4DF6E507AEA0}"/>
    <cellStyle name="Normal 12 6 2" xfId="44112" xr:uid="{7FD7290B-055E-47B4-8C12-EC81D8B3EEC3}"/>
    <cellStyle name="Normal 12 7" xfId="42496" xr:uid="{89991F3F-0760-4119-A250-1C12C7D61D79}"/>
    <cellStyle name="Normal 120" xfId="46981" xr:uid="{8CA552E9-F193-4A76-8F79-07B7BCC369FD}"/>
    <cellStyle name="Normal 121" xfId="266" xr:uid="{F609AFCE-7BC9-48F3-B18F-D2986457A086}"/>
    <cellStyle name="Normal 122" xfId="46988" xr:uid="{810F9FC0-8C22-4779-AC35-56821C8DD7F6}"/>
    <cellStyle name="Normal 123" xfId="47007" xr:uid="{A48B1D1B-1C18-47CB-B12B-E5FC73C57D9D}"/>
    <cellStyle name="Normal 124" xfId="46989" xr:uid="{691F8E07-8837-491E-9252-5876763D830B}"/>
    <cellStyle name="Normal 125" xfId="47014" xr:uid="{BA7472FB-9599-4C3D-8ACF-E50CD7A44EAB}"/>
    <cellStyle name="Normal 126" xfId="41" xr:uid="{A24BBFCE-E61B-4921-99D7-5519C0BB7155}"/>
    <cellStyle name="Normal 128 2" xfId="47031" xr:uid="{16B85780-64DA-477E-89A3-B2BCE96B00C1}"/>
    <cellStyle name="Normal 13" xfId="268" xr:uid="{21779B8E-5B95-4AF0-9340-44EB573F4194}"/>
    <cellStyle name="Normal 13 10" xfId="994" xr:uid="{B9F6F048-C082-4759-88B7-56C6CD4371BE}"/>
    <cellStyle name="Normal 13 11" xfId="42531" xr:uid="{23941A74-355F-497D-AA4C-6657183B82A8}"/>
    <cellStyle name="Normal 13 12" xfId="46999" xr:uid="{C09B576A-FD3E-4222-B3F2-50ACFE695D99}"/>
    <cellStyle name="Normal 13 2" xfId="400" xr:uid="{04E5B5E4-25FB-4F3F-B449-DB7A9D42D4B1}"/>
    <cellStyle name="Normal 13 2 2" xfId="487" xr:uid="{29091ADE-9652-4032-AABA-DF9D83F2E52C}"/>
    <cellStyle name="Normal 13 2 2 2" xfId="14367" xr:uid="{129127EF-376A-4F12-B130-CF341BA48901}"/>
    <cellStyle name="Normal 13 2 2 2 2" xfId="42463" xr:uid="{24FFA127-F526-4F3E-B5FF-8B91C142509F}"/>
    <cellStyle name="Normal 13 2 2 3" xfId="42053" xr:uid="{1CCEFA21-3994-4D20-BED8-264C84E2FCF6}"/>
    <cellStyle name="Normal 13 2 3" xfId="13674" xr:uid="{C01FD094-A59B-4420-8C70-A48D2C22B13B}"/>
    <cellStyle name="Normal 13 2 3 2" xfId="44385" xr:uid="{BDBAB465-2B66-42DB-A762-771FB934F068}"/>
    <cellStyle name="Normal 13 2 4" xfId="2176" xr:uid="{EF00E68B-E6DC-4723-BE19-E7D5EFA4C28E}"/>
    <cellStyle name="Normal 13 2 4 2" xfId="45873" xr:uid="{B782F9D0-FA8D-4D21-A3F8-9E1B0D05057B}"/>
    <cellStyle name="Normal 13 2 5" xfId="1209" xr:uid="{2D860E8E-837F-4C59-8638-5CC6168E566A}"/>
    <cellStyle name="Normal 13 3" xfId="484" xr:uid="{C92923BD-969B-4A4E-956C-67ED1166CA5A}"/>
    <cellStyle name="Normal 13 3 10" xfId="42051" xr:uid="{C98AF25D-AE6D-40D8-9736-874331E389BB}"/>
    <cellStyle name="Normal 13 3 2" xfId="14520" xr:uid="{2B9B8ED5-DFFC-4A60-80B3-7D3A392FA0F5}"/>
    <cellStyle name="Normal 13 3 2 2" xfId="15130" xr:uid="{E0D7B59B-C264-4977-B259-208082854CB4}"/>
    <cellStyle name="Normal 13 3 2 2 2" xfId="35975" xr:uid="{F5E5729F-2E5C-4C08-BEAE-CDBAE65C0A04}"/>
    <cellStyle name="Normal 13 3 2 2 3" xfId="38116" xr:uid="{D500AE92-92FA-49B6-AD05-314F7DBB032A}"/>
    <cellStyle name="Normal 13 3 2 2 4" xfId="39240" xr:uid="{FEFA30B1-C925-4828-9ABA-3B12730B2146}"/>
    <cellStyle name="Normal 13 3 2 2 5" xfId="40357" xr:uid="{7D8BFBC2-54F6-4AB4-A25D-031BC77582B8}"/>
    <cellStyle name="Normal 13 3 2 2 6" xfId="41474" xr:uid="{DD4CEDDA-1AE9-4B32-A2A7-F2DF46778672}"/>
    <cellStyle name="Normal 13 3 2 3" xfId="35395" xr:uid="{EBDEE702-321C-49EB-9740-160065306279}"/>
    <cellStyle name="Normal 13 3 2 4" xfId="37725" xr:uid="{2300FB3C-EC17-4001-A4AB-6F5B8545855D}"/>
    <cellStyle name="Normal 13 3 2 5" xfId="38896" xr:uid="{94A15EA7-BFBA-4C0C-9150-3BD139B49EBC}"/>
    <cellStyle name="Normal 13 3 2 6" xfId="40013" xr:uid="{618AD92E-1EA1-4596-90B3-22ECF99B895F}"/>
    <cellStyle name="Normal 13 3 2 7" xfId="41130" xr:uid="{A029A225-F857-4A49-8BB7-D654CFF145C8}"/>
    <cellStyle name="Normal 13 3 3" xfId="15106" xr:uid="{39675F3B-BC13-4A85-94C5-461ADF0B3C7D}"/>
    <cellStyle name="Normal 13 3 3 2" xfId="35953" xr:uid="{B309CBA8-AF91-4227-866F-165DA70B4B45}"/>
    <cellStyle name="Normal 13 3 3 3" xfId="38095" xr:uid="{2DEE026C-F68B-4C68-9E6B-964CE5591963}"/>
    <cellStyle name="Normal 13 3 3 4" xfId="39219" xr:uid="{B3EB1007-35AD-4E79-A6E1-D01618533DEE}"/>
    <cellStyle name="Normal 13 3 3 5" xfId="40336" xr:uid="{A0DD096A-3248-484E-8B92-DFBBA31C06E5}"/>
    <cellStyle name="Normal 13 3 3 6" xfId="41453" xr:uid="{CDBDE0D6-382D-4E9A-B639-B71CCC89CF79}"/>
    <cellStyle name="Normal 13 3 4" xfId="35349" xr:uid="{98E83C3E-CDA8-4053-AAD5-837DD399D930}"/>
    <cellStyle name="Normal 13 3 5" xfId="37695" xr:uid="{E73C3B3B-2E6D-4A38-BEDA-05AEE35E7FAE}"/>
    <cellStyle name="Normal 13 3 6" xfId="38875" xr:uid="{061CF43A-27BD-4C5A-99F9-A3A3E8A554A2}"/>
    <cellStyle name="Normal 13 3 7" xfId="39992" xr:uid="{748DE2CF-9D76-4774-9E1A-CDE92264AE27}"/>
    <cellStyle name="Normal 13 3 8" xfId="41109" xr:uid="{8F3B9F98-FBB1-427B-89B9-7C360876BC9C}"/>
    <cellStyle name="Normal 13 3 9" xfId="14368" xr:uid="{695EC073-3C34-4109-BD5E-CDD9F4B2451E}"/>
    <cellStyle name="Normal 13 4" xfId="14369" xr:uid="{102640E5-1100-401B-99A9-1B1DD1FF48A8}"/>
    <cellStyle name="Normal 13 4 2" xfId="15107" xr:uid="{2829AA4A-F4C8-43D3-8C1C-419151FEEF15}"/>
    <cellStyle name="Normal 13 4 2 2" xfId="35954" xr:uid="{A23E889A-AAA9-4BBC-B6DF-68F6D7F4FF5A}"/>
    <cellStyle name="Normal 13 4 2 3" xfId="38096" xr:uid="{BAA30D16-6FBB-4121-8237-5044C1FE6D5E}"/>
    <cellStyle name="Normal 13 4 2 4" xfId="39220" xr:uid="{9CC938CF-CE70-4AD9-8F53-6F0171EC211E}"/>
    <cellStyle name="Normal 13 4 2 5" xfId="40337" xr:uid="{EF300677-8D59-4DBC-B4CE-0E3074EA81B2}"/>
    <cellStyle name="Normal 13 4 2 6" xfId="41454" xr:uid="{81D6C4F1-28E7-49D8-BEE9-8196498C53DD}"/>
    <cellStyle name="Normal 13 4 3" xfId="35350" xr:uid="{58D99818-7566-450D-9D1F-3B52633A93C0}"/>
    <cellStyle name="Normal 13 4 4" xfId="37696" xr:uid="{A7569678-C63B-4D85-88B0-FED65E0D354D}"/>
    <cellStyle name="Normal 13 4 5" xfId="38876" xr:uid="{0C156EB3-C7B7-4891-97D0-1330248E17C0}"/>
    <cellStyle name="Normal 13 4 6" xfId="39993" xr:uid="{478950F4-758A-42BC-AB6B-134E15D3F81E}"/>
    <cellStyle name="Normal 13 4 7" xfId="41110" xr:uid="{0F0C2D2F-4E4E-4620-AFCD-45B77F6398EE}"/>
    <cellStyle name="Normal 13 5" xfId="14519" xr:uid="{8A11BD9F-6F9B-4B76-9B82-F2C8FCC0384E}"/>
    <cellStyle name="Normal 13 5 2" xfId="15129" xr:uid="{58538BA5-F86A-4E0A-96A3-72AC8BE276E0}"/>
    <cellStyle name="Normal 13 5 2 2" xfId="35974" xr:uid="{8362754A-ECB0-4EF8-9E05-4D5FF0D173E3}"/>
    <cellStyle name="Normal 13 5 2 3" xfId="38115" xr:uid="{07579904-FBA1-4050-B1F9-EC5124DBB42E}"/>
    <cellStyle name="Normal 13 5 2 4" xfId="39239" xr:uid="{DA1C84C9-1919-4AA4-9610-1680E48803EB}"/>
    <cellStyle name="Normal 13 5 2 5" xfId="40356" xr:uid="{7A251D56-1976-4C78-8E03-5E5C9CE7164B}"/>
    <cellStyle name="Normal 13 5 2 6" xfId="41473" xr:uid="{05B54C8C-BA4D-44C7-A2CC-285762046C53}"/>
    <cellStyle name="Normal 13 5 3" xfId="35394" xr:uid="{25C7C327-04AE-46AE-9014-747B8C2644A6}"/>
    <cellStyle name="Normal 13 5 4" xfId="37724" xr:uid="{685B4EA4-E77E-47A6-B893-B0788D311862}"/>
    <cellStyle name="Normal 13 5 5" xfId="38895" xr:uid="{1A84328E-374A-427D-BA21-E23EC1E10E67}"/>
    <cellStyle name="Normal 13 5 6" xfId="40012" xr:uid="{B6EAA7F7-6561-4657-9B1C-3AAD11034796}"/>
    <cellStyle name="Normal 13 5 7" xfId="41129" xr:uid="{E4FD0577-6DD3-4977-9D9D-BD32F1061129}"/>
    <cellStyle name="Normal 13 6" xfId="13989" xr:uid="{0AA04E30-11BE-4646-BFEF-3D2286ACE335}"/>
    <cellStyle name="Normal 13 6 2" xfId="14994" xr:uid="{8C100FE0-F23F-4D6B-A55C-7C8833C41810}"/>
    <cellStyle name="Normal 13 6 2 2" xfId="35843" xr:uid="{E2B3D8A7-1C1A-4956-B42A-3B62BE5E86EE}"/>
    <cellStyle name="Normal 13 6 2 3" xfId="37985" xr:uid="{C1E81693-E963-42FE-B867-899CDC5F821D}"/>
    <cellStyle name="Normal 13 6 2 4" xfId="39109" xr:uid="{A9EA9F16-30FF-4813-8547-241449B96811}"/>
    <cellStyle name="Normal 13 6 2 5" xfId="40226" xr:uid="{DCB5FE74-7B13-41AC-887B-53ED5A98FF6E}"/>
    <cellStyle name="Normal 13 6 2 6" xfId="41343" xr:uid="{E0B85B29-78DF-4C80-A57C-7BB604737340}"/>
    <cellStyle name="Normal 13 6 3" xfId="35189" xr:uid="{EE71BB51-81CE-4DD3-A98D-9399E75B6205}"/>
    <cellStyle name="Normal 13 6 4" xfId="37573" xr:uid="{007CC4C7-417A-4189-BC4F-9FD4E06CB906}"/>
    <cellStyle name="Normal 13 6 5" xfId="38763" xr:uid="{5ED8D35A-C072-4E17-A870-4492AEB3469C}"/>
    <cellStyle name="Normal 13 6 6" xfId="39880" xr:uid="{96251484-2FCE-4431-A877-7997A7DF1983}"/>
    <cellStyle name="Normal 13 6 7" xfId="40997" xr:uid="{A23713DE-1A68-4258-AC57-D6E91512E789}"/>
    <cellStyle name="Normal 13 7" xfId="13673" xr:uid="{3C67AEC2-96CD-4B58-BB57-08AEAF7D4085}"/>
    <cellStyle name="Normal 13 8" xfId="2175" xr:uid="{545A74EC-4D8F-4D11-94A5-97857E2279D2}"/>
    <cellStyle name="Normal 13 9" xfId="41759" xr:uid="{74DC891E-63B6-4E3B-A6E4-69A9E34C6207}"/>
    <cellStyle name="Normal 13_02 Feb  2012 BS Reconciliations Thailand" xfId="14370" xr:uid="{6F95EEF8-A979-47C8-9C41-EF8082DAEA62}"/>
    <cellStyle name="Normal 14" xfId="2177" xr:uid="{256CA994-5FEC-41C0-87AC-65640CB01857}"/>
    <cellStyle name="Normal 14 2" xfId="2178" xr:uid="{7BCE32C0-A50C-4493-8E0D-3E0711B229E3}"/>
    <cellStyle name="Normal 14 2 2" xfId="42423" xr:uid="{AFFC5210-D9FB-4926-888A-8887C908FFEC}"/>
    <cellStyle name="Normal 14 3" xfId="13675" xr:uid="{4F903331-AEDD-4D0E-9E5B-CF7E811424EA}"/>
    <cellStyle name="Normal 14 3 2" xfId="42894" xr:uid="{0C314A1E-84CC-4BA3-B8D2-16AB0CC6CC04}"/>
    <cellStyle name="Normal 14 3 3" xfId="42551" xr:uid="{9C0C2924-D2AD-4703-83AE-60F15CF040D5}"/>
    <cellStyle name="Normal 14 4" xfId="42393" xr:uid="{95676FE8-088F-4513-8250-A10643192122}"/>
    <cellStyle name="Normal 14 5" xfId="42532" xr:uid="{A9594266-E382-4EB7-BF14-453571F33D8B}"/>
    <cellStyle name="Normal 14 6" xfId="42719" xr:uid="{37A8753E-9B23-417E-A2AD-9FD8690A37A3}"/>
    <cellStyle name="Normal 15" xfId="216" xr:uid="{75280D1D-1AA3-425A-9D61-4EB2A987E9C8}"/>
    <cellStyle name="Normal 15 2" xfId="2179" xr:uid="{3FD0D495-0060-4941-BBD2-4372B1612662}"/>
    <cellStyle name="Normal 15 2 2" xfId="14574" xr:uid="{DD8BD98A-357B-423B-87E5-F1A24A8FDD19}"/>
    <cellStyle name="Normal 15 2 2 2" xfId="15178" xr:uid="{E811D878-02B1-4139-8240-0FD35EE873BA}"/>
    <cellStyle name="Normal 15 2 2 2 2" xfId="36023" xr:uid="{9B38F04D-55A1-49E7-9C19-E28C34D6BCF5}"/>
    <cellStyle name="Normal 15 2 2 2 3" xfId="38163" xr:uid="{B1EC5CAE-BFFC-40C0-8595-1EEBA811E8A3}"/>
    <cellStyle name="Normal 15 2 2 2 4" xfId="39287" xr:uid="{CEE757A0-849B-4A82-AA5D-C30F94958B3C}"/>
    <cellStyle name="Normal 15 2 2 2 5" xfId="40404" xr:uid="{68161C2A-4732-4531-A3B6-042E19E39532}"/>
    <cellStyle name="Normal 15 2 2 2 6" xfId="41521" xr:uid="{507C0AAE-B767-47AB-9DA1-99D03273A3DC}"/>
    <cellStyle name="Normal 15 2 2 3" xfId="35449" xr:uid="{53C6ECFA-F31F-42FB-BF62-C15EB7A53E29}"/>
    <cellStyle name="Normal 15 2 2 4" xfId="37774" xr:uid="{4A555B5E-2F6F-475A-859A-58EC59D64A83}"/>
    <cellStyle name="Normal 15 2 2 5" xfId="38943" xr:uid="{1D8DAE18-A253-4710-962E-7A810C15AA98}"/>
    <cellStyle name="Normal 15 2 2 6" xfId="40060" xr:uid="{A689CB8E-9A03-488C-97F8-BD40A8462052}"/>
    <cellStyle name="Normal 15 2 2 7" xfId="41177" xr:uid="{8E7073D4-DE1A-4E53-848B-4DBFD2DCFCC5}"/>
    <cellStyle name="Normal 15 2 2 8" xfId="42588" xr:uid="{3403BA2C-931D-49B0-A181-F4828B7DD904}"/>
    <cellStyle name="Normal 15 2 3" xfId="14372" xr:uid="{C7F3580E-474B-4755-B0A0-5702DFB088D7}"/>
    <cellStyle name="Normal 15 2 3 2" xfId="15109" xr:uid="{D91464EF-786A-4828-9EC6-78F5FE571108}"/>
    <cellStyle name="Normal 15 2 3 2 2" xfId="35956" xr:uid="{F9D9BF78-E1E6-4BD0-B1AD-826DAF2140F7}"/>
    <cellStyle name="Normal 15 2 3 2 3" xfId="38098" xr:uid="{7206481B-1184-4BCB-B3EA-C7466D51910F}"/>
    <cellStyle name="Normal 15 2 3 2 4" xfId="39222" xr:uid="{54CB64E4-4248-41C3-A8D3-0A96E210B0C7}"/>
    <cellStyle name="Normal 15 2 3 2 5" xfId="40339" xr:uid="{17BA1379-5A4D-4630-957B-F943893F79A9}"/>
    <cellStyle name="Normal 15 2 3 2 6" xfId="41456" xr:uid="{DAB20069-7D76-44AC-B5A4-EE075823BA7B}"/>
    <cellStyle name="Normal 15 2 3 3" xfId="35352" xr:uid="{E743B391-4D05-47C4-B925-FE89F2F6657E}"/>
    <cellStyle name="Normal 15 2 3 4" xfId="37698" xr:uid="{0348C868-2EFD-42E9-AB6A-1EEC63749FCA}"/>
    <cellStyle name="Normal 15 2 3 5" xfId="38878" xr:uid="{B7BCF86D-8F33-4EBD-8F84-7BC78F71A39F}"/>
    <cellStyle name="Normal 15 2 3 6" xfId="39995" xr:uid="{080732EC-20B0-4AD9-AAE5-CB4B545FDA5D}"/>
    <cellStyle name="Normal 15 2 3 7" xfId="41112" xr:uid="{2568DE51-7F75-47AE-93F3-FE4402A982A5}"/>
    <cellStyle name="Normal 15 2 3 8" xfId="42552" xr:uid="{FA4D8BE0-044A-4FC5-A0AD-869F0A75D1D0}"/>
    <cellStyle name="Normal 15 2 4" xfId="13677" xr:uid="{ADA16A02-E36D-477D-8790-FCC7A892CE5A}"/>
    <cellStyle name="Normal 15 2 5" xfId="42692" xr:uid="{C6A3B1A0-A045-4864-BD2B-81914A29DD65}"/>
    <cellStyle name="Normal 15 3" xfId="14373" xr:uid="{6F03F1C0-E85B-4E23-A001-9D5C3DC0D302}"/>
    <cellStyle name="Normal 15 3 2" xfId="15110" xr:uid="{0D210B36-F352-453A-8EBC-EEA851CFA734}"/>
    <cellStyle name="Normal 15 3 2 2" xfId="35957" xr:uid="{25E5C996-6E83-4FF0-8F3F-CD5425D826A6}"/>
    <cellStyle name="Normal 15 3 2 3" xfId="38099" xr:uid="{E8E103DF-1A6E-4F27-834F-DBA2ECCF3C55}"/>
    <cellStyle name="Normal 15 3 2 4" xfId="39223" xr:uid="{7281B3DF-62D9-4709-A247-11E7630C8640}"/>
    <cellStyle name="Normal 15 3 2 5" xfId="40340" xr:uid="{C11A93AC-61F0-4B92-9189-3363B791EC66}"/>
    <cellStyle name="Normal 15 3 2 6" xfId="41457" xr:uid="{A852841E-7A6B-441B-AF39-3DCD04DABC30}"/>
    <cellStyle name="Normal 15 3 3" xfId="35353" xr:uid="{C81C4D17-0371-4B95-9174-5672BB3C1EC7}"/>
    <cellStyle name="Normal 15 3 4" xfId="37699" xr:uid="{F45B6B80-1D71-4C75-AB8F-E8866ADA3E8A}"/>
    <cellStyle name="Normal 15 3 5" xfId="38879" xr:uid="{0562CEDC-7A6A-474D-841E-283B577C4732}"/>
    <cellStyle name="Normal 15 3 6" xfId="39996" xr:uid="{A3C65CDF-9F73-4F95-838A-D99B4EDB4D46}"/>
    <cellStyle name="Normal 15 3 7" xfId="41113" xr:uid="{8BF9B408-D8C2-48A4-BBB8-44A672F4D55E}"/>
    <cellStyle name="Normal 15 3 8" xfId="42833" xr:uid="{B238E8F9-A042-49F4-AA9D-A2A4B37A74F7}"/>
    <cellStyle name="Normal 15 4" xfId="14575" xr:uid="{81999228-FBA8-4811-B6F5-25E7080B52A4}"/>
    <cellStyle name="Normal 15 4 2" xfId="15179" xr:uid="{EDC94809-D7E0-4AD7-AA48-6F61FB7AFA16}"/>
    <cellStyle name="Normal 15 4 2 2" xfId="36024" xr:uid="{48A63F28-50E8-475A-9CDB-B08FDEA69B1C}"/>
    <cellStyle name="Normal 15 4 2 3" xfId="38164" xr:uid="{2CB369EE-61D4-4C9E-BD26-DB9C6B2A24C4}"/>
    <cellStyle name="Normal 15 4 2 4" xfId="39288" xr:uid="{4C171C50-EF6F-45B4-BF50-29A43654A086}"/>
    <cellStyle name="Normal 15 4 2 5" xfId="40405" xr:uid="{6219A01F-C762-40E3-AF54-6A252F7676A8}"/>
    <cellStyle name="Normal 15 4 2 6" xfId="41522" xr:uid="{BBBB7CD8-0F5C-4A93-B4F8-64C694EDA1D3}"/>
    <cellStyle name="Normal 15 4 3" xfId="35450" xr:uid="{5A509B68-CF36-4F48-86AF-A2DC1A6544C4}"/>
    <cellStyle name="Normal 15 4 4" xfId="37775" xr:uid="{5F0BD831-0A2A-4299-AF0B-D6B6F023DFBC}"/>
    <cellStyle name="Normal 15 4 5" xfId="38944" xr:uid="{63A36C58-39F3-4C84-8CAA-1C21D651769F}"/>
    <cellStyle name="Normal 15 4 6" xfId="40061" xr:uid="{68D30C5B-6075-4B95-8B9A-D47C159DB2D9}"/>
    <cellStyle name="Normal 15 4 7" xfId="41178" xr:uid="{AC2A50A0-449E-444A-8C2F-DF438B50DA40}"/>
    <cellStyle name="Normal 15 4 8" xfId="43966" xr:uid="{1213FA04-C5C5-48A3-8114-7BADB96154E2}"/>
    <cellStyle name="Normal 15 5" xfId="14371" xr:uid="{9B6BEE96-F4E4-49C9-B82D-26E5874727C8}"/>
    <cellStyle name="Normal 15 5 2" xfId="15108" xr:uid="{9EA03745-EB21-4709-A591-B6E974634FF1}"/>
    <cellStyle name="Normal 15 5 2 2" xfId="35955" xr:uid="{6DA4E2AB-A3F5-4211-9660-710EFF018C91}"/>
    <cellStyle name="Normal 15 5 2 3" xfId="38097" xr:uid="{58535345-A9C3-47F0-88D2-97550AE17010}"/>
    <cellStyle name="Normal 15 5 2 4" xfId="39221" xr:uid="{6A323279-FDF6-4640-9510-8CEC80A505BA}"/>
    <cellStyle name="Normal 15 5 2 5" xfId="40338" xr:uid="{240B82D8-4F88-4699-9F15-AC9438A74AA1}"/>
    <cellStyle name="Normal 15 5 2 6" xfId="41455" xr:uid="{E85297EC-F085-4D9B-B3F5-3D757943FFA9}"/>
    <cellStyle name="Normal 15 5 3" xfId="35351" xr:uid="{A749A9E7-4371-446D-B125-5D070FDF4663}"/>
    <cellStyle name="Normal 15 5 4" xfId="37697" xr:uid="{472DDF2C-B5FC-4329-A3D6-B5B9EDF3626F}"/>
    <cellStyle name="Normal 15 5 5" xfId="38877" xr:uid="{9C330012-5DEA-4D16-8DCE-C4236CB45D13}"/>
    <cellStyle name="Normal 15 5 6" xfId="39994" xr:uid="{5C968C3F-65AA-41F9-95A3-8F1AAB8285C7}"/>
    <cellStyle name="Normal 15 5 7" xfId="41111" xr:uid="{39CE4550-4B0F-4DFC-99EA-914E153E4B50}"/>
    <cellStyle name="Normal 15 5 8" xfId="42565" xr:uid="{FA10B95D-C291-4B0E-9E5B-F51198A564A7}"/>
    <cellStyle name="Normal 15 6" xfId="13676" xr:uid="{0C4F8FA1-BD26-4005-AA4D-D570B27BAE22}"/>
    <cellStyle name="Normal 15 7" xfId="102" xr:uid="{A295A64B-160C-4A5D-91CD-98D53260087D}"/>
    <cellStyle name="Normal 15 8" xfId="1329" xr:uid="{10F0654E-9677-42CD-AC7D-EA21B92F009E}"/>
    <cellStyle name="Normal 16" xfId="2180" xr:uid="{114EE093-0957-453C-B11F-F9813270138A}"/>
    <cellStyle name="Normal 16 2" xfId="14374" xr:uid="{98495514-15DD-4670-9F05-01A2B9ECAD8F}"/>
    <cellStyle name="Normal 16 3" xfId="13679" xr:uid="{D1FC511B-2DB9-49C8-B555-59496F0DE396}"/>
    <cellStyle name="Normal 16 3 10" xfId="40982" xr:uid="{4B813FE2-DEC3-4AA0-9C32-C643FDF903B9}"/>
    <cellStyle name="Normal 16 3 2" xfId="13680" xr:uid="{531EE86F-E19A-49E4-ADF6-DD60B083A1FB}"/>
    <cellStyle name="Normal 16 3 2 2" xfId="14981" xr:uid="{EF05B3DA-1E24-4C92-90A0-F2C715CE5FB0}"/>
    <cellStyle name="Normal 16 3 2 2 2" xfId="35831" xr:uid="{92CF8B4B-FDC6-438E-B926-0EA22667D5B8}"/>
    <cellStyle name="Normal 16 3 2 2 3" xfId="37974" xr:uid="{059D3B08-F7EB-45A4-978A-8BC57CDDD9DB}"/>
    <cellStyle name="Normal 16 3 2 2 4" xfId="39098" xr:uid="{BC98F8A3-4F13-42E3-A32B-ADBFF9436F22}"/>
    <cellStyle name="Normal 16 3 2 2 5" xfId="40215" xr:uid="{259C7DDC-D096-42FC-8D38-591D1D26DB97}"/>
    <cellStyle name="Normal 16 3 2 2 6" xfId="41332" xr:uid="{B65D3BFC-B686-4DF0-BE29-F7580D9C3473}"/>
    <cellStyle name="Normal 16 3 2 3" xfId="35125" xr:uid="{FCEC1A60-8184-4659-A92F-E495CE5A4AEC}"/>
    <cellStyle name="Normal 16 3 2 4" xfId="37548" xr:uid="{4868606C-8AF4-4CCD-AC18-B973A49937F1}"/>
    <cellStyle name="Normal 16 3 2 5" xfId="38749" xr:uid="{6E21DE87-5F9A-4D97-979C-C62C350845AB}"/>
    <cellStyle name="Normal 16 3 2 6" xfId="39866" xr:uid="{94FCBD08-FC31-4EFB-9F84-B904406EDF5E}"/>
    <cellStyle name="Normal 16 3 2 7" xfId="40983" xr:uid="{B3F3CD82-BEA3-4DC1-8F30-FBE32B950215}"/>
    <cellStyle name="Normal 16 3 3" xfId="13681" xr:uid="{D6D0866F-8B76-406E-9D1A-C7AD2D8CF965}"/>
    <cellStyle name="Normal 16 3 4" xfId="13682" xr:uid="{74A4DAC5-FE85-4ADB-A010-667C10F9BBF7}"/>
    <cellStyle name="Normal 16 3 5" xfId="14980" xr:uid="{2CA3E2E5-5B36-4C7F-A10D-795F4C4E3BDD}"/>
    <cellStyle name="Normal 16 3 5 2" xfId="35830" xr:uid="{118E951B-2AAB-469A-85AC-7C185193E7FE}"/>
    <cellStyle name="Normal 16 3 5 3" xfId="37973" xr:uid="{B4C43607-2688-4521-8F35-D2423BC2CF0F}"/>
    <cellStyle name="Normal 16 3 5 4" xfId="39097" xr:uid="{5F1E5158-3D03-4578-AD14-9CFB815ABF38}"/>
    <cellStyle name="Normal 16 3 5 5" xfId="40214" xr:uid="{93FCF9D0-248B-4ABE-B07B-7EA1FB40A503}"/>
    <cellStyle name="Normal 16 3 5 6" xfId="41331" xr:uid="{FE502C93-79BD-48ED-AA84-3E746456C5DA}"/>
    <cellStyle name="Normal 16 3 6" xfId="35124" xr:uid="{DF4FAA0B-1774-4B68-9AB1-A6073FF93892}"/>
    <cellStyle name="Normal 16 3 7" xfId="37547" xr:uid="{03EEDE21-3FBC-4DE7-83C4-311792CAC80E}"/>
    <cellStyle name="Normal 16 3 8" xfId="38748" xr:uid="{CF11BA37-8FAF-454A-8758-2BAABC3B4F40}"/>
    <cellStyle name="Normal 16 3 9" xfId="39865" xr:uid="{146E88BF-5ED0-4A62-B397-B4BE364056B3}"/>
    <cellStyle name="Normal 16 4" xfId="13678" xr:uid="{F613A166-0465-4F98-A482-707EA42A7E3D}"/>
    <cellStyle name="Normal 16 5" xfId="42731" xr:uid="{F01FB96E-4269-4254-B15F-7A5D2E1DB701}"/>
    <cellStyle name="Normal 160" xfId="47036" xr:uid="{DDB59A75-C35D-4E1E-BA85-E7E07E8ED777}"/>
    <cellStyle name="Normal 17" xfId="88" xr:uid="{64772607-D76B-4EE5-82F9-28E399EF8C8F}"/>
    <cellStyle name="Normal 17 2" xfId="13684" xr:uid="{B03EF715-36AB-4EB9-A755-9279769E9B08}"/>
    <cellStyle name="Normal 17 2 2" xfId="13685" xr:uid="{7433B934-B3CD-47CB-9D4A-8332D2B36CBE}"/>
    <cellStyle name="Normal 17 2 3" xfId="13991" xr:uid="{D388E8DA-201A-41B4-9322-A023150D525C}"/>
    <cellStyle name="Normal 17 2 4" xfId="14983" xr:uid="{93A4C5C9-0357-4B5C-9258-9F88509E3759}"/>
    <cellStyle name="Normal 17 2 4 2" xfId="35833" xr:uid="{BC8E25F1-D421-4293-9C83-BD44FF3D1280}"/>
    <cellStyle name="Normal 17 2 4 3" xfId="37976" xr:uid="{21C6CFB1-7297-4EE4-996C-9A36983AC68D}"/>
    <cellStyle name="Normal 17 2 4 4" xfId="39100" xr:uid="{0917914D-9E41-4739-8BB3-664769B7D780}"/>
    <cellStyle name="Normal 17 2 4 5" xfId="40217" xr:uid="{8C2665E9-7732-4E65-844B-36DEEE81DBA7}"/>
    <cellStyle name="Normal 17 2 4 6" xfId="41334" xr:uid="{9110676A-618E-42D0-B127-864498EEA4AE}"/>
    <cellStyle name="Normal 17 2 5" xfId="35127" xr:uid="{EC404B42-7BCD-462A-8BD2-1B64835E2F40}"/>
    <cellStyle name="Normal 17 2 6" xfId="37550" xr:uid="{A6FC1DBE-5224-48EA-929E-BF75E790F75B}"/>
    <cellStyle name="Normal 17 2 7" xfId="38751" xr:uid="{6A83D7C0-59A1-40C3-A788-0FFD7543F87C}"/>
    <cellStyle name="Normal 17 2 8" xfId="39868" xr:uid="{9D5788BE-E844-4C0C-96ED-A222CAA2345C}"/>
    <cellStyle name="Normal 17 2 9" xfId="40985" xr:uid="{81A058A2-FB39-4033-A205-25B9082A90D3}"/>
    <cellStyle name="Normal 17 3" xfId="13686" xr:uid="{FA634CFC-1DC5-43C0-9FA2-537D73155651}"/>
    <cellStyle name="Normal 17 3 2" xfId="14376" xr:uid="{00F5FCF9-17FC-4DA3-82DA-6DCA1577731E}"/>
    <cellStyle name="Normal 17 4" xfId="13687" xr:uid="{A2A9451A-263E-45B8-BD0E-7E9E571A12D1}"/>
    <cellStyle name="Normal 17 5" xfId="14375" xr:uid="{0BFEDBA6-7B2B-441A-9D90-E22C2F0CFD78}"/>
    <cellStyle name="Normal 17 6" xfId="13683" xr:uid="{5FACE689-2D02-4CE0-958D-2587ECB3F7E3}"/>
    <cellStyle name="Normal 17 6 2" xfId="35126" xr:uid="{3FB79322-E6EC-45B0-B04A-F57188B22C10}"/>
    <cellStyle name="Normal 17 6 3" xfId="37549" xr:uid="{384E5DBF-B637-4252-940B-567205426623}"/>
    <cellStyle name="Normal 17 6 4" xfId="38750" xr:uid="{AB47CE9E-D64F-4882-AFB6-1901921E9428}"/>
    <cellStyle name="Normal 17 6 5" xfId="39867" xr:uid="{09467ADC-ADB0-45DB-848D-443F0713D950}"/>
    <cellStyle name="Normal 17 6 6" xfId="40984" xr:uid="{1F2EC3FE-0FEC-492C-A345-0158B749D9F4}"/>
    <cellStyle name="Normal 17 7" xfId="14982" xr:uid="{09A27E1A-F124-4E03-A5E6-98AE3F3E2F62}"/>
    <cellStyle name="Normal 17 7 2" xfId="35832" xr:uid="{6DF64DED-7294-450B-A1A3-0923016A4C68}"/>
    <cellStyle name="Normal 17 7 3" xfId="37975" xr:uid="{65B14E44-8547-461F-BB12-5357B5E786D1}"/>
    <cellStyle name="Normal 17 7 4" xfId="39099" xr:uid="{C0B620B1-88EB-4879-8FDC-C64AB9AD6EA4}"/>
    <cellStyle name="Normal 17 7 5" xfId="40216" xr:uid="{DBF2D6C2-8234-44CB-8CC5-F576A77E7E5D}"/>
    <cellStyle name="Normal 17 7 6" xfId="41333" xr:uid="{E198B371-0AFC-4A89-A602-E6623190837D}"/>
    <cellStyle name="Normal 18" xfId="1324" xr:uid="{32FA1815-AC3E-469D-861A-B6A0AE60464D}"/>
    <cellStyle name="Normal 18 2" xfId="13689" xr:uid="{39C73894-EAD9-4A97-82CE-3A42BA0D72F1}"/>
    <cellStyle name="Normal 18 2 2" xfId="14378" xr:uid="{E5B7C93A-365A-461A-8F75-D0769221DC96}"/>
    <cellStyle name="Normal 18 2 2 2" xfId="15112" xr:uid="{F9830D00-1A83-4CDA-9E7A-8861DA1A7586}"/>
    <cellStyle name="Normal 18 2 2 2 2" xfId="35959" xr:uid="{3B5891B4-2707-48F9-81C9-7EAC07139AF9}"/>
    <cellStyle name="Normal 18 2 2 2 3" xfId="38101" xr:uid="{00890224-CCB1-464B-AE16-2E199D5D518C}"/>
    <cellStyle name="Normal 18 2 2 2 4" xfId="39225" xr:uid="{F71FE36F-2230-4E01-B6FE-66BCAAEEE16A}"/>
    <cellStyle name="Normal 18 2 2 2 5" xfId="40342" xr:uid="{3E90F558-EF6B-4E5F-B9A8-36BEFC03D605}"/>
    <cellStyle name="Normal 18 2 2 2 6" xfId="41459" xr:uid="{C27BE837-5875-4481-AA55-909E65C2C794}"/>
    <cellStyle name="Normal 18 2 2 3" xfId="35355" xr:uid="{AD787D33-26F3-4B84-BEFC-24A015D42164}"/>
    <cellStyle name="Normal 18 2 2 4" xfId="37701" xr:uid="{D0CAB05F-ACFB-45E9-9099-B57A9579C0C2}"/>
    <cellStyle name="Normal 18 2 2 5" xfId="38881" xr:uid="{48B8C05C-CD8A-43A8-8020-BB365926952E}"/>
    <cellStyle name="Normal 18 2 2 6" xfId="39998" xr:uid="{C646E1D2-1E9E-4C72-93BD-077AD6F74A70}"/>
    <cellStyle name="Normal 18 2 2 7" xfId="41115" xr:uid="{2856F62B-D7C2-48EC-8AA8-9EC68B245399}"/>
    <cellStyle name="Normal 18 2 3" xfId="14576" xr:uid="{B131C6FF-5E59-4EC4-8D89-9E8854648867}"/>
    <cellStyle name="Normal 18 2 3 2" xfId="15180" xr:uid="{E8C89EA4-BACA-4BAB-8536-6FDD2438AAD7}"/>
    <cellStyle name="Normal 18 2 3 2 2" xfId="36025" xr:uid="{F696200C-9A33-45AC-BF3D-C46E7AA2563F}"/>
    <cellStyle name="Normal 18 2 3 2 3" xfId="38165" xr:uid="{57C44C83-9A59-4399-AA7E-D90D8CBC3A9D}"/>
    <cellStyle name="Normal 18 2 3 2 4" xfId="39289" xr:uid="{54E62675-1701-4F4F-9CF7-823663C05FD0}"/>
    <cellStyle name="Normal 18 2 3 2 5" xfId="40406" xr:uid="{8F0EEAB4-B6C4-4278-B0B9-982EDA8BB08E}"/>
    <cellStyle name="Normal 18 2 3 2 6" xfId="41523" xr:uid="{91A5E817-0401-4EA1-8094-8F84480FE56C}"/>
    <cellStyle name="Normal 18 2 3 3" xfId="35451" xr:uid="{75738288-CC26-4D41-A4F5-A22178179FAC}"/>
    <cellStyle name="Normal 18 2 3 4" xfId="37776" xr:uid="{6595E6DC-0022-429E-A5A1-E8DA79AF3FA8}"/>
    <cellStyle name="Normal 18 2 3 5" xfId="38945" xr:uid="{BEF6AF36-0E29-4AB0-A6DF-9C29C5F7314E}"/>
    <cellStyle name="Normal 18 2 3 6" xfId="40062" xr:uid="{B5857EDB-ECC1-4446-A3BB-4A3D2FC82F64}"/>
    <cellStyle name="Normal 18 2 3 7" xfId="41179" xr:uid="{796DA0DB-36C2-4D2A-B19D-A1A1386994A3}"/>
    <cellStyle name="Normal 18 2 4" xfId="14377" xr:uid="{1592F9BF-3B4B-4A28-BA1A-C0C6DAE2DCF2}"/>
    <cellStyle name="Normal 18 2 4 2" xfId="15111" xr:uid="{10CAA784-7231-4F91-BF6B-436C13F96626}"/>
    <cellStyle name="Normal 18 2 4 2 2" xfId="35958" xr:uid="{C3A913D3-FA21-4F33-82BD-DC35C6161EBB}"/>
    <cellStyle name="Normal 18 2 4 2 3" xfId="38100" xr:uid="{4D333239-128C-4F0C-A2BC-F99E30B41997}"/>
    <cellStyle name="Normal 18 2 4 2 4" xfId="39224" xr:uid="{C687AB47-0ED7-47D3-A77F-C7AADF5A9E61}"/>
    <cellStyle name="Normal 18 2 4 2 5" xfId="40341" xr:uid="{3EF69173-F6BB-4B24-BEB7-25FE4054DF2C}"/>
    <cellStyle name="Normal 18 2 4 2 6" xfId="41458" xr:uid="{CE282E31-9523-4AD8-BD2F-A12FAC473422}"/>
    <cellStyle name="Normal 18 2 4 3" xfId="35354" xr:uid="{E605358B-01AD-401C-8338-45C366A5B099}"/>
    <cellStyle name="Normal 18 2 4 4" xfId="37700" xr:uid="{49F29695-FD30-4802-8755-C7AC826E8C50}"/>
    <cellStyle name="Normal 18 2 4 5" xfId="38880" xr:uid="{02888F05-70FB-4CC0-BADF-114A58B24A2C}"/>
    <cellStyle name="Normal 18 2 4 6" xfId="39997" xr:uid="{F823D8B6-031A-49EA-83F6-3FF493842838}"/>
    <cellStyle name="Normal 18 2 4 7" xfId="41114" xr:uid="{8EF6D4B9-30E0-49BE-95E8-432E894F81D7}"/>
    <cellStyle name="Normal 18 2 5" xfId="42557" xr:uid="{21FE54CD-7BBF-40A7-8426-9F59C85CFDF7}"/>
    <cellStyle name="Normal 18 2 6" xfId="47067" xr:uid="{0734FBF2-825F-466E-BB4A-41E57238B12C}"/>
    <cellStyle name="Normal 18 3" xfId="13994" xr:uid="{12E5D993-3ADF-45EA-883F-6C3203F3B39C}"/>
    <cellStyle name="Normal 18 3 2" xfId="42652" xr:uid="{BF7177FC-84C5-4ABE-8DC9-982A284922D1}"/>
    <cellStyle name="Normal 18 4" xfId="13688" xr:uid="{E2616E7A-5D33-4A04-9FCB-599DC014A27D}"/>
    <cellStyle name="Normal 18 5" xfId="42614" xr:uid="{4EFD94B9-319E-48F9-B429-EF87CDF332C2}"/>
    <cellStyle name="Normal 18 6" xfId="46986" xr:uid="{79D29FE9-5A44-4D90-9348-91EDC1079854}"/>
    <cellStyle name="Normal 188 5" xfId="3" xr:uid="{00000000-0005-0000-0000-000003000000}"/>
    <cellStyle name="Normal 19" xfId="2181" xr:uid="{D5E9B164-49E7-4279-A6B7-B9F3A0075843}"/>
    <cellStyle name="Normal 19 2" xfId="13691" xr:uid="{77A52593-40A4-406D-BA26-51ADF20E0425}"/>
    <cellStyle name="Normal 19 2 2" xfId="14577" xr:uid="{C1BB80B7-BCE1-4F86-8A8E-77D4F48B55EC}"/>
    <cellStyle name="Normal 19 2 2 2" xfId="15181" xr:uid="{4FC2CF0B-6DB6-47FC-A5DD-6892DB839621}"/>
    <cellStyle name="Normal 19 2 2 2 2" xfId="36026" xr:uid="{AA3E6A72-7972-493F-B488-B6668D1FA2E6}"/>
    <cellStyle name="Normal 19 2 2 2 3" xfId="38166" xr:uid="{DF2C1C9D-4582-4A48-97B0-FCA28870D53A}"/>
    <cellStyle name="Normal 19 2 2 2 4" xfId="39290" xr:uid="{D08E89CC-E57F-4BDB-A108-868B42927B6D}"/>
    <cellStyle name="Normal 19 2 2 2 5" xfId="40407" xr:uid="{72E2D9DF-5FFA-4E4D-9357-CA2FACD5C13C}"/>
    <cellStyle name="Normal 19 2 2 2 6" xfId="41524" xr:uid="{2995058A-7173-4EF4-9FAE-224DF4E88709}"/>
    <cellStyle name="Normal 19 2 2 3" xfId="35452" xr:uid="{4500C24D-9FEF-4430-86BA-F99D3BBB5ED7}"/>
    <cellStyle name="Normal 19 2 2 4" xfId="37777" xr:uid="{16E1DE18-B213-4996-ACB4-B24188093E27}"/>
    <cellStyle name="Normal 19 2 2 5" xfId="38946" xr:uid="{9B70FE53-1783-4ADF-9774-D940A19DE66F}"/>
    <cellStyle name="Normal 19 2 2 6" xfId="40063" xr:uid="{CFCBB21F-FE42-4979-A524-B1B2FEB7CF1F}"/>
    <cellStyle name="Normal 19 2 2 7" xfId="41180" xr:uid="{D5444A3D-0D0B-4BBD-887B-11A0671AF301}"/>
    <cellStyle name="Normal 19 2 3" xfId="14380" xr:uid="{237384D8-A38F-45EB-9A52-30BBF10F67A9}"/>
    <cellStyle name="Normal 19 2 3 2" xfId="15114" xr:uid="{6987360F-2E0C-4613-99B6-496D6696D180}"/>
    <cellStyle name="Normal 19 2 3 2 2" xfId="35961" xr:uid="{1546892A-7739-4A2B-9537-287A03679451}"/>
    <cellStyle name="Normal 19 2 3 2 3" xfId="38103" xr:uid="{799CF584-1E4B-4384-A5D0-7D73BE83C3E7}"/>
    <cellStyle name="Normal 19 2 3 2 4" xfId="39227" xr:uid="{4861B686-F772-4934-905D-EC7D9AAFE7CC}"/>
    <cellStyle name="Normal 19 2 3 2 5" xfId="40344" xr:uid="{4AE961EC-ED17-4F33-B471-C2D0A8396D92}"/>
    <cellStyle name="Normal 19 2 3 2 6" xfId="41461" xr:uid="{FAC9DF8A-EA3B-47F9-BE77-23C72225F143}"/>
    <cellStyle name="Normal 19 2 3 3" xfId="35357" xr:uid="{BC353764-53E4-4DAB-B95C-7ACA33BDD59B}"/>
    <cellStyle name="Normal 19 2 3 4" xfId="37703" xr:uid="{683351E0-4F27-4E3E-9F14-7F75DA2D43B5}"/>
    <cellStyle name="Normal 19 2 3 5" xfId="38883" xr:uid="{F33CFEDE-AA68-47B0-9A1C-3679DAE09AB3}"/>
    <cellStyle name="Normal 19 2 3 6" xfId="40000" xr:uid="{4F174ADF-5F52-4561-A4B0-7A1FF4C3B5E4}"/>
    <cellStyle name="Normal 19 2 3 7" xfId="41117" xr:uid="{B489217B-DC8D-49B7-B8EB-866F02A80F36}"/>
    <cellStyle name="Normal 19 2 4" xfId="42824" xr:uid="{4F8F489B-F96C-4C62-AD60-7CE44644F7BA}"/>
    <cellStyle name="Normal 19 3" xfId="14381" xr:uid="{028D5603-2F18-4A5A-ACEA-8A5F632E1C55}"/>
    <cellStyle name="Normal 19 3 2" xfId="15115" xr:uid="{FA17865B-282A-4EC1-9692-CE985D973CFE}"/>
    <cellStyle name="Normal 19 3 2 2" xfId="35962" xr:uid="{47972B8A-08E7-487A-A713-63CC1CE24736}"/>
    <cellStyle name="Normal 19 3 2 3" xfId="38104" xr:uid="{F238B8E5-9431-4CBE-80D8-2DAC50811F04}"/>
    <cellStyle name="Normal 19 3 2 4" xfId="39228" xr:uid="{9ADC3137-075E-4A06-89F3-3D7FECBC8EB4}"/>
    <cellStyle name="Normal 19 3 2 5" xfId="40345" xr:uid="{87CDA749-B73C-472D-8536-EEAB1C124C6B}"/>
    <cellStyle name="Normal 19 3 2 6" xfId="41462" xr:uid="{6C5723CF-7E5D-4ABA-85EF-1A3CE17F26C2}"/>
    <cellStyle name="Normal 19 3 3" xfId="35358" xr:uid="{B74A2459-1F81-4540-9F4A-811B7B8C4831}"/>
    <cellStyle name="Normal 19 3 4" xfId="37704" xr:uid="{AEC5F186-6DA3-49D0-86B2-1EA3DACC5530}"/>
    <cellStyle name="Normal 19 3 5" xfId="38884" xr:uid="{4160361D-9EF3-4778-9966-9C128A29A5DB}"/>
    <cellStyle name="Normal 19 3 6" xfId="40001" xr:uid="{A38D1ABA-AFE8-4515-85A2-300110002F43}"/>
    <cellStyle name="Normal 19 3 7" xfId="41118" xr:uid="{CA70DB43-E6C0-436A-9CEA-8BA4A59B646E}"/>
    <cellStyle name="Normal 19 3 8" xfId="42556" xr:uid="{16F12C2A-8728-4C7C-AFD4-72D835417179}"/>
    <cellStyle name="Normal 19 4" xfId="14578" xr:uid="{AC951B41-F71F-46C8-ACE7-F5F399F8B2A0}"/>
    <cellStyle name="Normal 19 4 2" xfId="15182" xr:uid="{1CDFF970-6A6C-41E3-9083-65C0FE4F55A1}"/>
    <cellStyle name="Normal 19 4 2 2" xfId="36027" xr:uid="{EE4C0984-AE23-4486-818F-75EEB0FA95B0}"/>
    <cellStyle name="Normal 19 4 2 3" xfId="38167" xr:uid="{D954D324-DFC3-4518-9EA6-376DC40D9C4E}"/>
    <cellStyle name="Normal 19 4 2 4" xfId="39291" xr:uid="{A5AB3600-C2C5-48F4-9FEF-8DC358CEA081}"/>
    <cellStyle name="Normal 19 4 2 5" xfId="40408" xr:uid="{18240DE9-05A2-4729-80A2-8443BA68BFB2}"/>
    <cellStyle name="Normal 19 4 2 6" xfId="41525" xr:uid="{4B771BBC-95A5-4469-8D2F-7F4DE237A41E}"/>
    <cellStyle name="Normal 19 4 3" xfId="35453" xr:uid="{254DA32E-E10D-4BCF-B7E8-FFBA3CE102BF}"/>
    <cellStyle name="Normal 19 4 4" xfId="37778" xr:uid="{207342D7-02D5-4081-80DA-037A9CC59365}"/>
    <cellStyle name="Normal 19 4 5" xfId="38947" xr:uid="{C4499967-1916-464B-AAEF-E4A344B4BCBB}"/>
    <cellStyle name="Normal 19 4 6" xfId="40064" xr:uid="{48943175-6658-4B2B-B11D-A6E6A2393D5D}"/>
    <cellStyle name="Normal 19 4 7" xfId="41181" xr:uid="{51E158D2-1EAE-4657-A521-CBF4E9143E7F}"/>
    <cellStyle name="Normal 19 5" xfId="14379" xr:uid="{F8C12FC4-D5B8-4F9F-9B7E-C76A7D5A9C51}"/>
    <cellStyle name="Normal 19 5 2" xfId="15113" xr:uid="{07249E6A-E2A0-45AC-94F3-832047A278C5}"/>
    <cellStyle name="Normal 19 5 2 2" xfId="35960" xr:uid="{FF527955-5A1D-49DE-9E42-4E7A18A3CAAD}"/>
    <cellStyle name="Normal 19 5 2 3" xfId="38102" xr:uid="{C81FE928-8700-4429-A744-03093269ED7B}"/>
    <cellStyle name="Normal 19 5 2 4" xfId="39226" xr:uid="{B25E58DC-60E3-4AC2-95B0-8E4EF9E3CF91}"/>
    <cellStyle name="Normal 19 5 2 5" xfId="40343" xr:uid="{816B29FE-65D8-45B3-AF4C-7B8035C271B8}"/>
    <cellStyle name="Normal 19 5 2 6" xfId="41460" xr:uid="{E3565F02-5B91-45B8-B4F7-2906971FA0BE}"/>
    <cellStyle name="Normal 19 5 3" xfId="35356" xr:uid="{41CE1285-BE5A-424F-8D2C-F1C55E32A90A}"/>
    <cellStyle name="Normal 19 5 4" xfId="37702" xr:uid="{AF666079-96FE-4962-A064-994EB2BDD1E6}"/>
    <cellStyle name="Normal 19 5 5" xfId="38882" xr:uid="{45928ED7-8C32-49FB-8684-E418B78A685A}"/>
    <cellStyle name="Normal 19 5 6" xfId="39999" xr:uid="{84EFF4E7-E3F4-44D0-BA79-BBD10CDA8823}"/>
    <cellStyle name="Normal 19 5 7" xfId="41116" xr:uid="{B8571803-A2C2-4A6E-8869-EC2974A508A7}"/>
    <cellStyle name="Normal 19 6" xfId="13690" xr:uid="{D5DE598E-A878-481A-9704-C4783EE9D2AB}"/>
    <cellStyle name="Normal 19 7" xfId="42617" xr:uid="{C692B4FF-91F1-4A2B-B053-E610C81AA5C8}"/>
    <cellStyle name="Normal 2" xfId="4" xr:uid="{00000000-0005-0000-0000-000004000000}"/>
    <cellStyle name="Normal 2 10" xfId="38202" xr:uid="{C9A0156E-E3ED-4A7E-AC93-23E6C58F73CC}"/>
    <cellStyle name="Normal 2 11" xfId="156" xr:uid="{8AD1CDA3-28CC-43F5-960F-F4B70C78D548}"/>
    <cellStyle name="Normal 2 11 2" xfId="15266" xr:uid="{FD0490A7-8BCE-4693-BEBC-FC9BA9E971EC}"/>
    <cellStyle name="Normal 2 12" xfId="1216" xr:uid="{C984559B-AC5A-4861-9CEC-1FD39C75BD6C}"/>
    <cellStyle name="Normal 2 13" xfId="41574" xr:uid="{255945F2-5BB8-42D8-9974-2D58E26149C3}"/>
    <cellStyle name="Normal 2 14" xfId="757" xr:uid="{E012B253-3B2F-4E32-B1F5-F942FD6AEF07}"/>
    <cellStyle name="Normal 2 15" xfId="1226" xr:uid="{B15BA9C6-EB99-42F7-9D27-2EE07734A3EB}"/>
    <cellStyle name="Normal 2 16" xfId="43" xr:uid="{4EBADBE7-6AFC-4411-8B42-7BFEBD0073EC}"/>
    <cellStyle name="Normal 2 2" xfId="47" xr:uid="{8E99EA9B-2800-43A8-99B1-F950FCF8704C}"/>
    <cellStyle name="Normal 2 2 10" xfId="763" xr:uid="{374B1808-FA3B-4B7A-8355-5E00842AE68F}"/>
    <cellStyle name="Normal 2 2 11" xfId="41822" xr:uid="{086A5B03-0E4C-4213-91BC-4D983AE2144F}"/>
    <cellStyle name="Normal 2 2 2" xfId="55" xr:uid="{A5C12E28-2876-43D4-B48E-96FD38B9547C}"/>
    <cellStyle name="Normal 2 2 2 2" xfId="214" xr:uid="{186111AB-58C4-4AF7-9779-67423CBCDB95}"/>
    <cellStyle name="Normal 2 2 2 2 2" xfId="42428" xr:uid="{43CFBD49-BD05-43C1-9E54-58C5F470A47B}"/>
    <cellStyle name="Normal 2 2 2 2 2 2" xfId="42664" xr:uid="{A46D539E-9CF6-437B-8DEF-4933C54B6532}"/>
    <cellStyle name="Normal 2 2 2 2 3" xfId="42355" xr:uid="{254B7D78-C49C-44C1-856D-32862785BD8C}"/>
    <cellStyle name="Normal 2 2 2 2 4" xfId="42536" xr:uid="{A7B4EE8E-7196-4BEE-AC37-49A5EEA6CC86}"/>
    <cellStyle name="Normal 2 2 2 3" xfId="13692" xr:uid="{3FEE7B94-58ED-40F6-A3CD-FA3AE0190F37}"/>
    <cellStyle name="Normal 2 2 2 3 2" xfId="42461" xr:uid="{43E32AC8-52A4-4FB1-BE17-E5624096FD8A}"/>
    <cellStyle name="Normal 2 2 2 4" xfId="14824" xr:uid="{01563633-4353-4CE6-B81B-0240DCB31477}"/>
    <cellStyle name="Normal 2 2 2 5" xfId="13020" xr:uid="{A624F4BF-F69E-441F-9711-4B8F120A9D2E}"/>
    <cellStyle name="Normal 2 2 2 6" xfId="478" xr:uid="{6B1BDC70-C7E1-4324-8C3E-67493B5A6330}"/>
    <cellStyle name="Normal 2 2 2 7" xfId="162" xr:uid="{F6A9DB0E-43D2-4F04-9617-F374A12E7C17}"/>
    <cellStyle name="Normal 2 2 2 8" xfId="42354" xr:uid="{83846427-89E6-4387-A51E-95EBD879EFD4}"/>
    <cellStyle name="Normal 2 2 3" xfId="79" xr:uid="{943AD1E0-B92C-4D40-9097-473622021748}"/>
    <cellStyle name="Normal 2 2 3 10" xfId="47003" xr:uid="{0F6BFD30-0FF8-4400-A4BC-6B89DF6C34D7}"/>
    <cellStyle name="Normal 2 2 3 2" xfId="1017" xr:uid="{2281F0B2-B3C0-4DAA-9BFF-6A7CA7055FF4}"/>
    <cellStyle name="Normal 2 2 3 2 2" xfId="14382" xr:uid="{B88F1AF0-36D5-4F2C-8550-BDB8CB3DF206}"/>
    <cellStyle name="Normal 2 2 3 2 2 2" xfId="47066" xr:uid="{52166555-B930-4C6D-BCAD-FE7CF03DAE97}"/>
    <cellStyle name="Normal 2 2 3 2 3" xfId="42467" xr:uid="{93140A8B-C014-4203-A906-23A9C6CC2DCE}"/>
    <cellStyle name="Normal 2 2 3 3" xfId="13023" xr:uid="{866BB8BD-986C-4D69-8A99-85F19CA9D531}"/>
    <cellStyle name="Normal 2 2 3 3 2" xfId="42444" xr:uid="{6B1B8C8D-EB5B-4B9B-AFFC-D6719DBB62A4}"/>
    <cellStyle name="Normal 2 2 3 4" xfId="41589" xr:uid="{79622199-6CAB-44ED-90CE-1EE3CC47BEF5}"/>
    <cellStyle name="Normal 2 2 3 5" xfId="795" xr:uid="{562CD0F2-D9F2-457F-B204-60B71C514D7F}"/>
    <cellStyle name="Normal 2 2 3 6" xfId="41842" xr:uid="{D0444FDC-EB75-4B3B-B70A-FBBDED9B1366}"/>
    <cellStyle name="Normal 2 2 3 7" xfId="269" xr:uid="{7E0D3F2B-029B-4DFD-A0DF-52035004FA0D}"/>
    <cellStyle name="Normal 2 2 3 8" xfId="42356" xr:uid="{6BD5788F-5399-4C08-AE4B-B3EDF7664AFB}"/>
    <cellStyle name="Normal 2 2 3 9" xfId="43944" xr:uid="{3081D854-7CB3-4AD8-8C91-199704606EC9}"/>
    <cellStyle name="Normal 2 2 4" xfId="223" xr:uid="{E08AD959-FD64-4942-8824-4CB9321B74CB}"/>
    <cellStyle name="Normal 2 2 4 2" xfId="1065" xr:uid="{02ACDA1A-D842-44CC-A616-787A7DACDDF2}"/>
    <cellStyle name="Normal 2 2 4 3" xfId="14383" xr:uid="{917642BD-D0DD-4B08-9C00-1860D1C00557}"/>
    <cellStyle name="Normal 2 2 4 4" xfId="41630" xr:uid="{B2DF7DAA-633E-4A68-8252-C0D95280D9B8}"/>
    <cellStyle name="Normal 2 2 4 5" xfId="851" xr:uid="{A7D17D46-8B6B-49C2-A62D-C3FC0A940AFD}"/>
    <cellStyle name="Normal 2 2 5" xfId="910" xr:uid="{02345A20-36F2-4F86-AB43-D3F776596FD5}"/>
    <cellStyle name="Normal 2 2 5 2" xfId="1123" xr:uid="{1A119A24-51D9-4E0B-AE10-18E979512279}"/>
    <cellStyle name="Normal 2 2 5 3" xfId="13038" xr:uid="{AC6F0CF0-69D0-4A08-80AC-4ED9404A4710}"/>
    <cellStyle name="Normal 2 2 5 4" xfId="41683" xr:uid="{EF9D6DF4-43D6-4EF3-A143-F9E322BB4F85}"/>
    <cellStyle name="Normal 2 2 6" xfId="957" xr:uid="{7EF66935-C8D8-40B5-A283-13633BBBE5B9}"/>
    <cellStyle name="Normal 2 2 6 2" xfId="1171" xr:uid="{14C8220D-DBAF-4B74-B59C-D813A9794EE9}"/>
    <cellStyle name="Normal 2 2 6 3" xfId="36553" xr:uid="{11B31B23-3203-4AF0-B668-EF47EFD79DB1}"/>
    <cellStyle name="Normal 2 2 6 4" xfId="41726" xr:uid="{05FA9BBF-D85B-4FAD-A26F-435DDDA040C0}"/>
    <cellStyle name="Normal 2 2 6 5" xfId="42492" xr:uid="{FF8918F4-58CB-4671-867A-EF2DC8346620}"/>
    <cellStyle name="Normal 2 2 7" xfId="775" xr:uid="{43D414B1-E022-4373-89E4-E60F86CBA6C0}"/>
    <cellStyle name="Normal 2 2 8" xfId="15267" xr:uid="{E86C6269-789D-450D-B4F5-59AFCE52ACCC}"/>
    <cellStyle name="Normal 2 2 9" xfId="768" xr:uid="{0FD75752-3B0E-4D03-9A59-000AA6F28BB6}"/>
    <cellStyle name="Normal 2 2 9 2" xfId="41563" xr:uid="{6963FA5D-FD92-4E11-887B-8F56AF786A27}"/>
    <cellStyle name="Normal 2 3" xfId="49" xr:uid="{AD7B308E-2A46-4222-BA50-D8F8865EFD10}"/>
    <cellStyle name="Normal 2 3 10" xfId="41836" xr:uid="{8D608A2F-1FB6-4DE0-9E8B-5CFCD1E5ABC0}"/>
    <cellStyle name="Normal 2 3 11" xfId="187" xr:uid="{C6DDB1F7-544D-4C31-8072-EEF70E87D976}"/>
    <cellStyle name="Normal 2 3 12" xfId="47008" xr:uid="{9A0D3C4F-D62C-4D80-AFFD-AFFAF8F5F9D8}"/>
    <cellStyle name="Normal 2 3 2" xfId="97" xr:uid="{A4B88F56-A138-4C81-BF3C-5AD16ABB58A3}"/>
    <cellStyle name="Normal 2 3 2 10" xfId="47038" xr:uid="{127E926F-09FE-42DE-BDAC-EA43C2840CAB}"/>
    <cellStyle name="Normal 2 3 2 2" xfId="239" xr:uid="{C7BBD088-0DE8-4CB5-BD44-629ECC748315}"/>
    <cellStyle name="Normal 2 3 2 2 2" xfId="14385" xr:uid="{448E3FD8-12FF-489E-8720-06461C883E13}"/>
    <cellStyle name="Normal 2 3 2 2 3" xfId="1075" xr:uid="{7ED9EDB8-F07A-4849-8B5C-619589613289}"/>
    <cellStyle name="Normal 2 3 2 3" xfId="482" xr:uid="{E51C107F-D033-4532-A3D1-967A46CEDC23}"/>
    <cellStyle name="Normal 2 3 2 3 2" xfId="13694" xr:uid="{68D26C65-380A-49E6-9D6B-6F280AE917E5}"/>
    <cellStyle name="Normal 2 3 2 4" xfId="14833" xr:uid="{620C1869-B707-4B15-B3C9-46DF5C5B54B1}"/>
    <cellStyle name="Normal 2 3 2 5" xfId="2183" xr:uid="{1D85F68B-1C2B-42F4-A4AD-E133CC80A951}"/>
    <cellStyle name="Normal 2 3 2 6" xfId="41638" xr:uid="{BDB231BD-3B6E-4DFA-9045-2EEF5A1F7205}"/>
    <cellStyle name="Normal 2 3 2 7" xfId="861" xr:uid="{36754E11-CD7E-4AB9-A3AE-DC9799A437E0}"/>
    <cellStyle name="Normal 2 3 2 8" xfId="41803" xr:uid="{78321929-F665-4953-9183-D2187A553671}"/>
    <cellStyle name="Normal 2 3 2 9" xfId="195" xr:uid="{8BB92736-9EA2-4983-99AE-7A195A498787}"/>
    <cellStyle name="Normal 2 3 3" xfId="490" xr:uid="{D31CF086-EA08-4EC7-89B1-0F7232E85647}"/>
    <cellStyle name="Normal 2 3 3 2" xfId="1133" xr:uid="{A551AA4B-87AD-417D-8BA4-380407FEB58C}"/>
    <cellStyle name="Normal 2 3 3 3" xfId="14386" xr:uid="{CC489BB5-2D45-49D9-8D3F-8E49079FFE56}"/>
    <cellStyle name="Normal 2 3 3 4" xfId="41691" xr:uid="{39500E25-8D08-4561-9C5E-A0516AEFEFB2}"/>
    <cellStyle name="Normal 2 3 3 5" xfId="920" xr:uid="{2A16D6A5-F8D7-49CB-ACD3-6F7518C12B17}"/>
    <cellStyle name="Normal 2 3 3 6" xfId="42801" xr:uid="{4F57BD85-D6C7-48F1-803E-C270D5D8115F}"/>
    <cellStyle name="Normal 2 3 4" xfId="967" xr:uid="{E1DFD2A6-CF3B-40D4-A1EA-B5CBCCE7D6CE}"/>
    <cellStyle name="Normal 2 3 4 2" xfId="1181" xr:uid="{96EF4B04-8065-4F01-A4B8-632F04E7AF1C}"/>
    <cellStyle name="Normal 2 3 4 3" xfId="14384" xr:uid="{DF4FE87F-764C-4CF1-83DC-FF24E864D831}"/>
    <cellStyle name="Normal 2 3 4 4" xfId="41734" xr:uid="{844B483F-18B7-4A0A-B07C-C03C91EC7961}"/>
    <cellStyle name="Normal 2 3 5" xfId="1005" xr:uid="{2D773997-B937-4B36-B0E0-595DA22B607E}"/>
    <cellStyle name="Normal 2 3 5 2" xfId="13693" xr:uid="{41C617F7-DC60-420E-9A19-0E6F6AFB7F70}"/>
    <cellStyle name="Normal 2 3 6" xfId="2182" xr:uid="{A3B4C8D8-DD3E-403D-8666-98FF31867DF5}"/>
    <cellStyle name="Normal 2 3 6 2" xfId="42405" xr:uid="{374C6A61-36FA-4240-9C0B-86BA913DAC3C}"/>
    <cellStyle name="Normal 2 3 7" xfId="1217" xr:uid="{89530992-F2AB-44FB-8879-20C4B45D1FD6}"/>
    <cellStyle name="Normal 2 3 8" xfId="41578" xr:uid="{7AC9439A-91B1-4BF2-8681-717B1F9068F9}"/>
    <cellStyle name="Normal 2 3 9" xfId="780" xr:uid="{3ABB4691-A920-46D8-9CD2-1B085E6FBEE6}"/>
    <cellStyle name="Normal 2 3_02 Feb  2012 BS Reconciliations Thailand" xfId="14387" xr:uid="{8B14A9AD-B413-4C6B-9B58-0A1AA64E8567}"/>
    <cellStyle name="Normal 2 4" xfId="301" xr:uid="{F3204765-99A4-47D6-B8CD-6664B61B5413}"/>
    <cellStyle name="Normal 2 4 10" xfId="493" xr:uid="{9A2AD4DE-704D-4EC6-A4A3-671B6997C084}"/>
    <cellStyle name="Normal 2 4 11" xfId="814" xr:uid="{F96CCDF6-62DF-406F-B6A1-AD16B0D6B300}"/>
    <cellStyle name="Normal 2 4 2" xfId="872" xr:uid="{D92246BD-6DE2-4CA6-974E-AAA8E6323EDE}"/>
    <cellStyle name="Normal 2 4 2 10" xfId="41646" xr:uid="{14ABF96E-8D10-47DE-BF56-5388DD117418}"/>
    <cellStyle name="Normal 2 4 2 2" xfId="1086" xr:uid="{4BE93D25-6629-40BD-B46E-A1DB46852D5C}"/>
    <cellStyle name="Normal 2 4 2 2 2" xfId="15183" xr:uid="{70A9DB94-12AD-4491-85CF-BC9D45D0F71B}"/>
    <cellStyle name="Normal 2 4 2 2 2 2" xfId="36028" xr:uid="{39802867-EFC1-4323-A38D-6A2577843970}"/>
    <cellStyle name="Normal 2 4 2 2 2 3" xfId="38168" xr:uid="{1335DB3A-0B46-4528-9B21-089FB58924D3}"/>
    <cellStyle name="Normal 2 4 2 2 2 4" xfId="39292" xr:uid="{AFBD97FC-860F-4C74-9D3B-98A1C9159D4E}"/>
    <cellStyle name="Normal 2 4 2 2 2 5" xfId="40409" xr:uid="{37DCDAFA-24DA-4DE1-9485-8250F1532DC6}"/>
    <cellStyle name="Normal 2 4 2 2 2 6" xfId="41526" xr:uid="{65F74BB4-B04E-4BAD-8547-2688A90126C7}"/>
    <cellStyle name="Normal 2 4 2 2 3" xfId="35454" xr:uid="{0890FC7A-2DC1-481D-B7AF-CECEDD3514E8}"/>
    <cellStyle name="Normal 2 4 2 2 4" xfId="37779" xr:uid="{9B8F143E-64AD-4233-BFAD-70B0FCE8EC40}"/>
    <cellStyle name="Normal 2 4 2 2 5" xfId="38948" xr:uid="{5AA0155C-A1E8-4FD2-8C8A-5CC913F9D45F}"/>
    <cellStyle name="Normal 2 4 2 2 6" xfId="40065" xr:uid="{B3C6F0A3-E404-4BDB-838A-A8B4247C773C}"/>
    <cellStyle name="Normal 2 4 2 2 7" xfId="41182" xr:uid="{9A88C9A2-0319-4414-82A9-9C0D59047BEE}"/>
    <cellStyle name="Normal 2 4 2 2 8" xfId="14579" xr:uid="{DC54950B-4446-4CDB-8D43-20B8E2286F5C}"/>
    <cellStyle name="Normal 2 4 2 3" xfId="15117" xr:uid="{FD4FFDF6-7EB4-4009-8D04-5154FA21CBFF}"/>
    <cellStyle name="Normal 2 4 2 3 2" xfId="35964" xr:uid="{32B958BF-9FBC-4C48-81D9-761D222A2AAA}"/>
    <cellStyle name="Normal 2 4 2 3 3" xfId="38106" xr:uid="{EA90B7DB-EDD8-420A-9ABF-24F9F925D17E}"/>
    <cellStyle name="Normal 2 4 2 3 4" xfId="39230" xr:uid="{463420E6-EA6D-4456-AD65-13F42C14E35C}"/>
    <cellStyle name="Normal 2 4 2 3 5" xfId="40347" xr:uid="{20B06084-2F0F-4D86-B9F5-BE687114AE83}"/>
    <cellStyle name="Normal 2 4 2 3 6" xfId="41464" xr:uid="{52D03BB4-4BF9-4882-B232-C0B01095223A}"/>
    <cellStyle name="Normal 2 4 2 4" xfId="35360" xr:uid="{4FE3A94C-363E-4515-B981-FD28E367D115}"/>
    <cellStyle name="Normal 2 4 2 5" xfId="37706" xr:uid="{8DD31515-4253-4442-923B-7F5539D430E6}"/>
    <cellStyle name="Normal 2 4 2 6" xfId="38886" xr:uid="{D29DF3C7-CBCA-4AB7-BB78-FDD01680FFD1}"/>
    <cellStyle name="Normal 2 4 2 7" xfId="40003" xr:uid="{FD3E72D2-46D8-469B-BB10-62F5099E1ECD}"/>
    <cellStyle name="Normal 2 4 2 8" xfId="41120" xr:uid="{1566B35D-0B4E-4993-917D-B8D0E9DAA05F}"/>
    <cellStyle name="Normal 2 4 2 9" xfId="14389" xr:uid="{D962C37B-3D4C-4B89-80B8-85410E3B85BC}"/>
    <cellStyle name="Normal 2 4 3" xfId="930" xr:uid="{D25AB550-F957-43A8-B2D3-AB5E5358ECDD}"/>
    <cellStyle name="Normal 2 4 3 2" xfId="1143" xr:uid="{3CAB5AF1-CE85-4074-BD05-C4F817617390}"/>
    <cellStyle name="Normal 2 4 3 2 2" xfId="35965" xr:uid="{B988B9A6-AB82-4773-BB0B-89EF7E4E12C6}"/>
    <cellStyle name="Normal 2 4 3 2 3" xfId="38107" xr:uid="{C4628DDC-2329-4F01-894D-6DB1AF3CFEC2}"/>
    <cellStyle name="Normal 2 4 3 2 4" xfId="39231" xr:uid="{57E2F885-8CD7-447D-BA53-D0CBE8C434CF}"/>
    <cellStyle name="Normal 2 4 3 2 5" xfId="40348" xr:uid="{838116C9-56C7-4C13-BABC-490031EF1E9F}"/>
    <cellStyle name="Normal 2 4 3 2 6" xfId="41465" xr:uid="{21EBED18-EEF3-453A-B41C-F6550BA2D120}"/>
    <cellStyle name="Normal 2 4 3 2 7" xfId="15118" xr:uid="{82970E6B-E13E-4269-B6D4-CCEC731D52C2}"/>
    <cellStyle name="Normal 2 4 3 3" xfId="35361" xr:uid="{FBE33751-558C-4CD7-AD81-4091ACDF39D8}"/>
    <cellStyle name="Normal 2 4 3 4" xfId="37707" xr:uid="{34DC7F81-923C-45CB-A11F-9840FE42BF16}"/>
    <cellStyle name="Normal 2 4 3 5" xfId="38887" xr:uid="{ED99E849-439B-44DB-B887-10E82BF28CFE}"/>
    <cellStyle name="Normal 2 4 3 6" xfId="40004" xr:uid="{B9714D5B-9854-422D-9758-09AAAD0059AA}"/>
    <cellStyle name="Normal 2 4 3 7" xfId="41121" xr:uid="{FF7B0A33-BFAE-465A-9EB2-B51F1E24B7AF}"/>
    <cellStyle name="Normal 2 4 3 8" xfId="14390" xr:uid="{CAF6FB73-A2E8-4641-9139-A101ADFBD694}"/>
    <cellStyle name="Normal 2 4 3 9" xfId="41698" xr:uid="{58B72FA6-D7EE-4B52-90F9-674F3F88AF3F}"/>
    <cellStyle name="Normal 2 4 4" xfId="977" xr:uid="{70B1A43E-E9EC-4990-8C68-7505D5AD7A48}"/>
    <cellStyle name="Normal 2 4 4 2" xfId="1191" xr:uid="{4C3833F9-75A3-4335-A724-C13023C2929E}"/>
    <cellStyle name="Normal 2 4 4 2 2" xfId="36029" xr:uid="{F4D9B162-87CE-4E3F-A462-C8AEA01C0709}"/>
    <cellStyle name="Normal 2 4 4 2 3" xfId="38169" xr:uid="{6E2C7221-539E-4398-A9A7-65EFBBBAF498}"/>
    <cellStyle name="Normal 2 4 4 2 4" xfId="39293" xr:uid="{B0342AA6-10E9-4144-820D-AC19A89CA4AE}"/>
    <cellStyle name="Normal 2 4 4 2 5" xfId="40410" xr:uid="{8C18F5A9-BBF6-44A2-8238-713DF084C53B}"/>
    <cellStyle name="Normal 2 4 4 2 6" xfId="41527" xr:uid="{6A26439D-8756-4D4A-B877-A40BB1D2F3B4}"/>
    <cellStyle name="Normal 2 4 4 2 7" xfId="15184" xr:uid="{B06AA9E1-35AB-42B5-8E71-A76EDA0A4CBA}"/>
    <cellStyle name="Normal 2 4 4 3" xfId="35455" xr:uid="{FEDB5170-5C97-401F-B261-C55C716494DD}"/>
    <cellStyle name="Normal 2 4 4 4" xfId="37780" xr:uid="{206D9E78-7E21-45C6-A57E-C8B0DD2C5006}"/>
    <cellStyle name="Normal 2 4 4 5" xfId="38949" xr:uid="{AE106CEA-FB76-4869-8FF5-19B133428617}"/>
    <cellStyle name="Normal 2 4 4 6" xfId="40066" xr:uid="{15479E53-8BDE-4DB2-B57F-93985BD99DC8}"/>
    <cellStyle name="Normal 2 4 4 7" xfId="41183" xr:uid="{FC3A17E7-5A2F-49EB-9C19-006FD3156362}"/>
    <cellStyle name="Normal 2 4 4 8" xfId="14580" xr:uid="{7F6143C3-7DB6-4664-8FEC-5CDA7EDCEC6A}"/>
    <cellStyle name="Normal 2 4 4 9" xfId="41742" xr:uid="{1F1AC48A-9D3C-4E0A-8E94-01146AC380DC}"/>
    <cellStyle name="Normal 2 4 5" xfId="1030" xr:uid="{229F5345-8129-4D9F-A8CE-CEAA50A898D3}"/>
    <cellStyle name="Normal 2 4 5 2" xfId="15116" xr:uid="{E99E759E-EE32-4AEF-B518-9CA30FAA933B}"/>
    <cellStyle name="Normal 2 4 5 2 2" xfId="35963" xr:uid="{EEBC6689-BB8A-4783-AC77-CBA74921A771}"/>
    <cellStyle name="Normal 2 4 5 2 3" xfId="38105" xr:uid="{C77483BF-35C7-4143-9F13-9D66AF52BACD}"/>
    <cellStyle name="Normal 2 4 5 2 4" xfId="39229" xr:uid="{83AF7B20-70F1-4CCE-8E3D-5E1BB61F46A5}"/>
    <cellStyle name="Normal 2 4 5 2 5" xfId="40346" xr:uid="{13844BB5-D879-4144-85B6-0853873F7CD9}"/>
    <cellStyle name="Normal 2 4 5 2 6" xfId="41463" xr:uid="{034F62F1-B2D8-4F54-888F-79DCA2D07C96}"/>
    <cellStyle name="Normal 2 4 5 3" xfId="35359" xr:uid="{A0D3F576-DD83-4941-B132-5C31FE1215EA}"/>
    <cellStyle name="Normal 2 4 5 4" xfId="37705" xr:uid="{94E16B5C-F458-4D50-B99F-EFC6045351AC}"/>
    <cellStyle name="Normal 2 4 5 5" xfId="38885" xr:uid="{A5B314E8-1818-4566-858C-6D0C51679CAD}"/>
    <cellStyle name="Normal 2 4 5 6" xfId="40002" xr:uid="{1939C896-7E8F-432A-A082-61C0E7622F6B}"/>
    <cellStyle name="Normal 2 4 5 7" xfId="41119" xr:uid="{3BF069FB-0E4D-478A-B512-8ED2E28520F4}"/>
    <cellStyle name="Normal 2 4 5 8" xfId="14388" xr:uid="{62AD38D7-17BF-4EE2-84FE-9F30771021BA}"/>
    <cellStyle name="Normal 2 4 6" xfId="13695" xr:uid="{152493E6-CB04-4056-820B-F02247F3C853}"/>
    <cellStyle name="Normal 2 4 7" xfId="2184" xr:uid="{3F4F88DB-CFD7-4CBA-81DE-D71BB2C77B5F}"/>
    <cellStyle name="Normal 2 4 8" xfId="1247" xr:uid="{FFE6036A-EAF5-4869-80C2-BC93860A012B}"/>
    <cellStyle name="Normal 2 4 9" xfId="41598" xr:uid="{E07D73D8-5C3E-4E1E-9283-A456D6EF604E}"/>
    <cellStyle name="Normal 2 5" xfId="236" xr:uid="{3649A884-579B-426D-AD5C-BF8F0B1B5B36}"/>
    <cellStyle name="Normal 2 5 2" xfId="1054" xr:uid="{15D7F7A1-C970-4A6D-91FB-ED996422BD74}"/>
    <cellStyle name="Normal 2 5 2 2" xfId="14392" xr:uid="{60B028EE-0F74-4954-ACCB-41126DEB71A2}"/>
    <cellStyle name="Normal 2 5 3" xfId="14393" xr:uid="{DD71F02D-22FB-4437-8356-7E895F7C36D9}"/>
    <cellStyle name="Normal 2 5 4" xfId="14391" xr:uid="{409288F7-6284-47F0-9585-8B21CA56B22C}"/>
    <cellStyle name="Normal 2 5 5" xfId="13696" xr:uid="{ECF6F2ED-2A39-4BBA-A537-CCC61BE5ECE1}"/>
    <cellStyle name="Normal 2 5 6" xfId="41619" xr:uid="{CCD77CC3-6065-4151-8A48-E7FD41928E52}"/>
    <cellStyle name="Normal 2 5 7" xfId="840" xr:uid="{3280E763-5FBA-486C-86FF-0BAB95241DCF}"/>
    <cellStyle name="Normal 2 6" xfId="899" xr:uid="{76B5CF04-4CAD-413A-A06B-F7309F5F095E}"/>
    <cellStyle name="Normal 2 6 2" xfId="1112" xr:uid="{0130625D-7D8E-4AC2-A317-2CB652013937}"/>
    <cellStyle name="Normal 2 6 3" xfId="14394" xr:uid="{A68E0583-8277-41C1-87D2-895F98B2EE4B}"/>
    <cellStyle name="Normal 2 6 4" xfId="41672" xr:uid="{F803552D-F39B-45D6-A03F-BC890AF22F2D}"/>
    <cellStyle name="Normal 2 6 5" xfId="46995" xr:uid="{B0924CF4-9ED9-43EF-B506-28596974EB4D}"/>
    <cellStyle name="Normal 2 7" xfId="947" xr:uid="{DDCC3A38-6D66-49D3-BD93-522529AEBC22}"/>
    <cellStyle name="Normal 2 7 2" xfId="1161" xr:uid="{A01E0F30-B74E-449A-ACEF-9E7013C43551}"/>
    <cellStyle name="Normal 2 7 3" xfId="13035" xr:uid="{FDEB49B6-988B-44AE-9A3B-B67E203194D0}"/>
    <cellStyle name="Normal 2 7 4" xfId="41716" xr:uid="{B57799FA-4ECF-4E4A-BB47-1C104AF1E4D0}"/>
    <cellStyle name="Normal 2 8" xfId="999" xr:uid="{5E78FD43-AC70-4128-AD6E-9CE8D169E805}"/>
    <cellStyle name="Normal 2 8 2" xfId="15286" xr:uid="{090A85D4-FF21-465E-8950-4DC9ECA2D87E}"/>
    <cellStyle name="Normal 2 8 3" xfId="47068" xr:uid="{65C46F80-1750-416E-BCF5-725F86C17DAA}"/>
    <cellStyle name="Normal 2 9" xfId="836" xr:uid="{1EE57DAD-F650-43AF-ADC4-2ACFC223620A}"/>
    <cellStyle name="Normal 2 9 4" xfId="42523" xr:uid="{796ED9A9-585E-46B3-89C0-7753A3014E65}"/>
    <cellStyle name="Normal 2 9 4 2" xfId="42529" xr:uid="{16C021AD-53A3-47EC-8C6D-42D4763EB90F}"/>
    <cellStyle name="Normal 2 9 6 2 2" xfId="46991" xr:uid="{4488E607-B777-4237-9C17-B16732A4B956}"/>
    <cellStyle name="Normal 2_02 Feb  2012 BS Reconciliations Thailand" xfId="14395" xr:uid="{8FD264EC-7241-4E6C-B148-25D9E75CB004}"/>
    <cellStyle name="Normal 20" xfId="2185" xr:uid="{798B4BF9-D6D7-4D19-969F-E50A42419DC2}"/>
    <cellStyle name="Normal 20 2" xfId="14396" xr:uid="{F15A4540-850D-440E-9229-404719ED741D}"/>
    <cellStyle name="Normal 20 2 2" xfId="42825" xr:uid="{322DB6AA-9033-430F-B205-5FE7AF26B3E8}"/>
    <cellStyle name="Normal 20 3" xfId="13697" xr:uid="{7B43F924-A508-48A5-B2E7-379FD8ECAF00}"/>
    <cellStyle name="Normal 20 4" xfId="42732" xr:uid="{4A96C7BC-A1EA-427A-87AC-DEB4FEED7D91}"/>
    <cellStyle name="Normal 20 4 5" xfId="481" xr:uid="{E77A3631-96FD-44FA-A29A-48DDA3101EB2}"/>
    <cellStyle name="Normal 20 4 5 2" xfId="42049" xr:uid="{261C3A40-4E3C-4ADA-A20D-3D200D580C6A}"/>
    <cellStyle name="Normal 21" xfId="2186" xr:uid="{EB9478C3-2D1C-441D-83F7-189AFC2D3F19}"/>
    <cellStyle name="Normal 21 2" xfId="13699" xr:uid="{46A40AA4-1C6F-4DDD-8F74-93F739F27C72}"/>
    <cellStyle name="Normal 21 3" xfId="14397" xr:uid="{6E6679EA-F9D6-49C9-85E6-C03E430A8703}"/>
    <cellStyle name="Normal 21 4" xfId="13698" xr:uid="{80B85288-2D56-4CFD-87AD-7178AB86FA8E}"/>
    <cellStyle name="Normal 21 5" xfId="42736" xr:uid="{3DA30CC6-D611-4DB0-BE46-B5255CFD1DFE}"/>
    <cellStyle name="Normal 22" xfId="2187" xr:uid="{928D7329-4EFD-460A-B2BF-ECA1ACCCA1CD}"/>
    <cellStyle name="Normal 22 2" xfId="14398" xr:uid="{408664E7-5DDD-46FD-B52D-C216951201E2}"/>
    <cellStyle name="Normal 22 3" xfId="13700" xr:uid="{4520746F-4FBF-49F3-86C9-6EB00F62E8CC}"/>
    <cellStyle name="Normal 22 4" xfId="42737" xr:uid="{B2C0BECC-F3E9-4C44-B7D5-D4B7CA3FF29E}"/>
    <cellStyle name="Normal 22 5" xfId="43346" xr:uid="{7BFBDA3E-12FF-4BDE-BCE6-56C604C4E273}"/>
    <cellStyle name="Normal 23" xfId="2188" xr:uid="{7F167F05-9A0C-4B5B-A2EC-83514E4669E2}"/>
    <cellStyle name="Normal 23 2" xfId="14399" xr:uid="{93C5B0E2-68A9-4C71-8CEE-36D0E3868060}"/>
    <cellStyle name="Normal 23 3" xfId="13701" xr:uid="{131009B0-5FA2-4B15-90BA-726B6B98B589}"/>
    <cellStyle name="Normal 23 3 2" xfId="35128" xr:uid="{C2184EEB-6EE1-4147-A818-43F7B50DFA44}"/>
    <cellStyle name="Normal 23 3 3" xfId="37551" xr:uid="{37E11C58-F521-4D31-8EA0-BFDB6C9182E9}"/>
    <cellStyle name="Normal 23 3 4" xfId="38752" xr:uid="{C2C7C2F0-9FF7-441B-9970-6BCF05DF110F}"/>
    <cellStyle name="Normal 23 3 5" xfId="39869" xr:uid="{3122045E-BE87-447B-B325-6B4B1D7CDEA7}"/>
    <cellStyle name="Normal 23 3 6" xfId="40986" xr:uid="{1E51C581-804F-4BE3-B9CE-1EAC4428B641}"/>
    <cellStyle name="Normal 23 4" xfId="14984" xr:uid="{E4E7374D-A679-4D02-8B0C-A7F8846901AB}"/>
    <cellStyle name="Normal 23 4 2" xfId="35834" xr:uid="{4CDBE5BB-1DC8-4327-BA0E-9D8824503675}"/>
    <cellStyle name="Normal 23 4 3" xfId="37977" xr:uid="{44C39827-8876-48A6-BB69-8351BF6F351C}"/>
    <cellStyle name="Normal 23 4 4" xfId="39101" xr:uid="{863BD06C-7323-45B2-B8D1-9F619DA0FA99}"/>
    <cellStyle name="Normal 23 4 5" xfId="40218" xr:uid="{D03D9CCB-BFCF-4ED8-AD53-58DE9FA28F6A}"/>
    <cellStyle name="Normal 23 4 6" xfId="41335" xr:uid="{431DE6E6-C278-4B38-884D-0C2B593BCF2D}"/>
    <cellStyle name="Normal 23 5" xfId="42755" xr:uid="{C1258648-403B-4B06-98F3-9BF1FEA3E79E}"/>
    <cellStyle name="Normal 24" xfId="2619" xr:uid="{1781E27E-63D1-4C32-AF85-13753BF42B6B}"/>
    <cellStyle name="Normal 24 10" xfId="39598" xr:uid="{F7A6C305-E04A-4975-B8F3-EAF0AA8845A5}"/>
    <cellStyle name="Normal 24 11" xfId="40715" xr:uid="{6321C342-66F5-4FBA-B97D-FB7E7FCBE4F9}"/>
    <cellStyle name="Normal 24 2" xfId="7910" xr:uid="{22521D41-B0DB-4DE2-AEFB-5198A5913159}"/>
    <cellStyle name="Normal 24 2 2" xfId="14401" xr:uid="{78CB6522-98A9-4616-A861-9383551509E5}"/>
    <cellStyle name="Normal 24 2 2 2" xfId="35363" xr:uid="{CF4E4766-26A6-41BF-BE6A-AA4C525C7CA6}"/>
    <cellStyle name="Normal 24 2 2 3" xfId="37709" xr:uid="{E18C00A0-E708-405E-8BFA-73BDDD364044}"/>
    <cellStyle name="Normal 24 2 2 4" xfId="38889" xr:uid="{7B66599D-1F83-43C6-9E90-9B66E1D5091F}"/>
    <cellStyle name="Normal 24 2 2 5" xfId="40006" xr:uid="{FE48589B-22EF-440A-8969-7476C36DAAC3}"/>
    <cellStyle name="Normal 24 2 2 6" xfId="41123" xr:uid="{2C78F3CF-9B39-4FE8-B5E7-9E23A141C4D9}"/>
    <cellStyle name="Normal 24 2 3" xfId="15120" xr:uid="{E33642F6-875E-4CFD-9CA5-F064556AFDCB}"/>
    <cellStyle name="Normal 24 2 3 2" xfId="35967" xr:uid="{9A217528-E29B-48ED-A143-3D96EC632ECA}"/>
    <cellStyle name="Normal 24 2 3 3" xfId="38109" xr:uid="{8738C9AD-4301-42AC-9A07-4836D6E18914}"/>
    <cellStyle name="Normal 24 2 3 4" xfId="39233" xr:uid="{B1309780-283D-49C3-961F-D43F7D831631}"/>
    <cellStyle name="Normal 24 2 3 5" xfId="40350" xr:uid="{180BEF06-5B0C-4CBC-B883-E29150B6E2C5}"/>
    <cellStyle name="Normal 24 2 3 6" xfId="41467" xr:uid="{558A3535-4BF7-41C3-A6C1-01864066B0AA}"/>
    <cellStyle name="Normal 24 2 4" xfId="30454" xr:uid="{8370D1AC-3C78-4A83-82F2-8D8D52E6369F}"/>
    <cellStyle name="Normal 24 2 5" xfId="37074" xr:uid="{B610838E-1B47-442B-B792-C6CC4E6BE3DE}"/>
    <cellStyle name="Normal 24 2 6" xfId="38516" xr:uid="{C8407EE1-B147-42FA-9E34-790EF63C58A2}"/>
    <cellStyle name="Normal 24 2 7" xfId="39633" xr:uid="{9B82F4A9-14C4-44D1-B0A9-C81E52298DCE}"/>
    <cellStyle name="Normal 24 2 8" xfId="40750" xr:uid="{62A60404-44AF-4820-9290-EFB34A88A399}"/>
    <cellStyle name="Normal 24 3" xfId="8408" xr:uid="{6400129F-D8FB-4B82-8E7F-4A969F02AC10}"/>
    <cellStyle name="Normal 24 3 2" xfId="14581" xr:uid="{325E8BB9-E208-4D70-B3BD-03D391289299}"/>
    <cellStyle name="Normal 24 3 2 2" xfId="35456" xr:uid="{7BD37FC3-5B4D-4BF2-BCAF-E8164A64B67D}"/>
    <cellStyle name="Normal 24 3 2 3" xfId="37781" xr:uid="{4E57D827-D586-4DAF-814D-B6427F04571A}"/>
    <cellStyle name="Normal 24 3 2 4" xfId="38950" xr:uid="{D405D683-B63F-49CE-A5F5-A2BED3BF5B33}"/>
    <cellStyle name="Normal 24 3 2 5" xfId="40067" xr:uid="{124D5357-D0B1-4C6F-A51D-A2245B2CCD4F}"/>
    <cellStyle name="Normal 24 3 2 6" xfId="41184" xr:uid="{E879163B-0FA5-48FD-8EC9-B69FFA3289B9}"/>
    <cellStyle name="Normal 24 3 3" xfId="15185" xr:uid="{725C4710-038A-4489-9E83-4365EF30EB1F}"/>
    <cellStyle name="Normal 24 3 3 2" xfId="36030" xr:uid="{33BC0AB8-B75B-4750-A8B0-61643F9350F2}"/>
    <cellStyle name="Normal 24 3 3 3" xfId="38170" xr:uid="{935AD191-E901-4460-A949-46D64991A48F}"/>
    <cellStyle name="Normal 24 3 3 4" xfId="39294" xr:uid="{36A533E1-33D0-4419-894A-F690386CAB44}"/>
    <cellStyle name="Normal 24 3 3 5" xfId="40411" xr:uid="{93B1D020-2F7C-47D6-B9A7-387BEB49F756}"/>
    <cellStyle name="Normal 24 3 3 6" xfId="41528" xr:uid="{C920A191-0CD5-4F64-AB3F-F9DC83AB6AF3}"/>
    <cellStyle name="Normal 24 3 4" xfId="30951" xr:uid="{6C148E70-D541-4353-A416-31958D26DB22}"/>
    <cellStyle name="Normal 24 3 5" xfId="37147" xr:uid="{D6AF4139-6DCD-4FBD-9744-78328ACF3D7E}"/>
    <cellStyle name="Normal 24 3 6" xfId="38554" xr:uid="{FB1F56E3-553D-48E8-BAEF-8258E68FA6F1}"/>
    <cellStyle name="Normal 24 3 7" xfId="39671" xr:uid="{EB908B0A-68FB-4B25-B729-290B97E42469}"/>
    <cellStyle name="Normal 24 3 8" xfId="40788" xr:uid="{D601A002-5D42-4E70-9BD7-D41ED741D7FE}"/>
    <cellStyle name="Normal 24 4" xfId="14400" xr:uid="{CB6F9CD1-F661-4920-A2DC-24415B90A3BF}"/>
    <cellStyle name="Normal 24 4 2" xfId="15119" xr:uid="{51464564-46A6-451F-9CB5-50C47B073327}"/>
    <cellStyle name="Normal 24 4 2 2" xfId="35966" xr:uid="{4AD145AE-D8AF-473C-A379-8DDE9CA19C0B}"/>
    <cellStyle name="Normal 24 4 2 3" xfId="38108" xr:uid="{B8D70B9B-3DF8-4F8B-9EE8-74A9E272DEF3}"/>
    <cellStyle name="Normal 24 4 2 4" xfId="39232" xr:uid="{94093DFA-25E9-43D4-AB7C-C25F88E4EF39}"/>
    <cellStyle name="Normal 24 4 2 5" xfId="40349" xr:uid="{D6138DA4-C365-41C3-962A-21F8E9FA1D85}"/>
    <cellStyle name="Normal 24 4 2 6" xfId="41466" xr:uid="{BBD7121F-ACA0-412F-9DD0-1C2D94DDBAA4}"/>
    <cellStyle name="Normal 24 4 3" xfId="35362" xr:uid="{C50A1DAB-62A8-44C6-823D-2BE3938CB7C5}"/>
    <cellStyle name="Normal 24 4 4" xfId="37708" xr:uid="{0D998E3E-ECA5-4E2C-BF14-3C0A5DE43DB5}"/>
    <cellStyle name="Normal 24 4 5" xfId="38888" xr:uid="{ADA4A55F-450C-4B1B-95CF-19C733F907C7}"/>
    <cellStyle name="Normal 24 4 6" xfId="40005" xr:uid="{D180442B-870C-4550-B65B-93C06B174B7E}"/>
    <cellStyle name="Normal 24 4 7" xfId="41122" xr:uid="{BBD301B3-C80E-428F-9E85-1560042F93A5}"/>
    <cellStyle name="Normal 24 5" xfId="13702" xr:uid="{EE2116E2-D0ED-4066-B968-F6823F177047}"/>
    <cellStyle name="Normal 24 5 2" xfId="35129" xr:uid="{379460A4-1283-4BF1-8D8C-480C6B6B052D}"/>
    <cellStyle name="Normal 24 5 3" xfId="37552" xr:uid="{F0F2E552-8240-41AF-B0FF-910CD2D2427B}"/>
    <cellStyle name="Normal 24 5 4" xfId="38753" xr:uid="{C24E202B-E083-4383-950A-4BD2D1B8ED6E}"/>
    <cellStyle name="Normal 24 5 5" xfId="39870" xr:uid="{F257EF7E-A28F-43C3-B0A0-9225C0E04436}"/>
    <cellStyle name="Normal 24 5 6" xfId="40987" xr:uid="{573D7D14-A91A-4B2B-B617-C82B493674F1}"/>
    <cellStyle name="Normal 24 6" xfId="14985" xr:uid="{40867751-AB8E-4CF3-800C-39573B2C4E97}"/>
    <cellStyle name="Normal 24 6 2" xfId="35835" xr:uid="{7AAD7A7D-E6A1-4EBF-BE59-154E0B023539}"/>
    <cellStyle name="Normal 24 6 3" xfId="37978" xr:uid="{F5C28662-077F-4AFD-9AD3-FB9D00864C81}"/>
    <cellStyle name="Normal 24 6 4" xfId="39102" xr:uid="{F40D0AD2-EAF8-4EB1-B4C5-5F134EDB6914}"/>
    <cellStyle name="Normal 24 6 5" xfId="40219" xr:uid="{1C04748B-E6BC-4FFF-BE7C-8CA9AF77A91E}"/>
    <cellStyle name="Normal 24 6 6" xfId="41336" xr:uid="{920C280D-855C-4C31-9C60-EE91899AD1BA}"/>
    <cellStyle name="Normal 24 7" xfId="26110" xr:uid="{507E9051-DB67-4855-848E-2F5044785033}"/>
    <cellStyle name="Normal 24 8" xfId="36829" xr:uid="{C0B20282-BFA0-4A75-BAAE-B792FA94953A}"/>
    <cellStyle name="Normal 24 9" xfId="38481" xr:uid="{ADFA114F-068F-4DD7-BE4D-86CAC9EAF65E}"/>
    <cellStyle name="Normal 25" xfId="2622" xr:uid="{A9F979B6-8AA3-4B86-937F-5656B4404903}"/>
    <cellStyle name="Normal 25 2" xfId="14402" xr:uid="{556275EA-8639-4B01-933B-0EFB93F872BA}"/>
    <cellStyle name="Normal 25 2 2" xfId="45234" xr:uid="{ECC7CA50-7923-49C2-97CC-98C648EEE84B}"/>
    <cellStyle name="Normal 25 2 3" xfId="46724" xr:uid="{8E9AFC50-2BAB-45B9-B16A-D10CBAB5D377}"/>
    <cellStyle name="Normal 25 2 4" xfId="43686" xr:uid="{08BAF7E3-8356-438B-B427-5186C45A49F6}"/>
    <cellStyle name="Normal 25 3" xfId="13043" xr:uid="{1EE0B3C9-CC77-4D12-9970-AE6F7B32BD25}"/>
    <cellStyle name="Normal 25 3 2" xfId="34931" xr:uid="{55458C53-8FE8-4093-86DF-F13FDA88B4DE}"/>
    <cellStyle name="Normal 25 3 3" xfId="37415" xr:uid="{E191B85D-8336-43E3-A297-780A7701D88B}"/>
    <cellStyle name="Normal 25 3 4" xfId="38618" xr:uid="{A2B1475D-A0F4-4F87-B4A8-2AC55A2CD63B}"/>
    <cellStyle name="Normal 25 3 5" xfId="39735" xr:uid="{83EDD202-A03F-4060-BC6D-E658A9A1E819}"/>
    <cellStyle name="Normal 25 3 6" xfId="40852" xr:uid="{70C773B9-50B5-4A87-9D09-FC4FF54D8DF4}"/>
    <cellStyle name="Normal 25 4" xfId="14850" xr:uid="{33E01D0C-4B64-40DC-8DF3-00040DD714A2}"/>
    <cellStyle name="Normal 25 4 2" xfId="35705" xr:uid="{4D29DE53-1918-43D0-93E3-F56176646CCE}"/>
    <cellStyle name="Normal 25 4 3" xfId="37851" xr:uid="{E49FE49B-0438-4E8F-A82C-949C4639A5C2}"/>
    <cellStyle name="Normal 25 4 4" xfId="38975" xr:uid="{447CFC43-FCA5-40F6-A86C-88953E8D6DB6}"/>
    <cellStyle name="Normal 25 4 5" xfId="40092" xr:uid="{63A7394C-5281-4777-A9F1-1A54C2A1C243}"/>
    <cellStyle name="Normal 25 4 6" xfId="41209" xr:uid="{EEEEF97D-FB88-46DF-9CBC-5CC81B838894}"/>
    <cellStyle name="Normal 26" xfId="2815" xr:uid="{8528C643-9F71-4208-AE6E-0E2B2E3881AE}"/>
    <cellStyle name="Normal 26 2" xfId="14582" xr:uid="{DC567C87-3592-42C8-AB72-AB610D070F77}"/>
    <cellStyle name="Normal 26 2 2" xfId="15186" xr:uid="{8F750D64-B984-4E91-88E0-0E05D3DCAFA1}"/>
    <cellStyle name="Normal 26 2 2 2" xfId="36031" xr:uid="{67B12B5C-1914-4AA9-965B-F7ED586C4EAC}"/>
    <cellStyle name="Normal 26 2 2 3" xfId="38171" xr:uid="{EB4649DB-0AC5-4807-B771-34E04BECAFEA}"/>
    <cellStyle name="Normal 26 2 2 4" xfId="39295" xr:uid="{1870ABF6-3AFB-4EF7-B96D-31A2AFCB0DEF}"/>
    <cellStyle name="Normal 26 2 2 5" xfId="40412" xr:uid="{56DAF6F3-3858-4825-82CB-813EAE646B86}"/>
    <cellStyle name="Normal 26 2 2 6" xfId="41529" xr:uid="{B3534B6C-25D5-404A-9E91-3FFEEB83FBBB}"/>
    <cellStyle name="Normal 26 2 3" xfId="35457" xr:uid="{EC0D7627-1889-4D97-9CDA-448C49822B7A}"/>
    <cellStyle name="Normal 26 2 4" xfId="37782" xr:uid="{A26D3AB9-6973-44A2-81A4-13854002069E}"/>
    <cellStyle name="Normal 26 2 5" xfId="38951" xr:uid="{6616A144-9CE2-4BBD-8171-6EEAB125831A}"/>
    <cellStyle name="Normal 26 2 6" xfId="40068" xr:uid="{5E7687B7-FD58-4957-8242-C44F36EE42F7}"/>
    <cellStyle name="Normal 26 2 7" xfId="41185" xr:uid="{C269CAF6-4D7E-4EF9-B084-01C36FCE9280}"/>
    <cellStyle name="Normal 26 3" xfId="14403" xr:uid="{176950B1-B9D7-4A21-9AD1-E21FE531BEF8}"/>
    <cellStyle name="Normal 26 3 2" xfId="15121" xr:uid="{A8EFB4A2-8BF6-4AE2-B4C9-FF3368C5EEE9}"/>
    <cellStyle name="Normal 26 3 2 2" xfId="35968" xr:uid="{4A6C52B0-35E4-40AC-A7C0-85F3926304A2}"/>
    <cellStyle name="Normal 26 3 2 3" xfId="38110" xr:uid="{B22815EA-543F-4EA4-A593-BA85A5809893}"/>
    <cellStyle name="Normal 26 3 2 4" xfId="39234" xr:uid="{7F7948E1-01CE-4014-A688-BE65710C5D05}"/>
    <cellStyle name="Normal 26 3 2 5" xfId="40351" xr:uid="{75F84BDC-9CE5-4FE6-9018-3553B26B46C4}"/>
    <cellStyle name="Normal 26 3 2 6" xfId="41468" xr:uid="{C09B744A-9B01-46B8-85D6-327FA328C272}"/>
    <cellStyle name="Normal 26 3 3" xfId="35364" xr:uid="{D8DD2724-373C-4513-93AD-F75D3D8641E2}"/>
    <cellStyle name="Normal 26 3 4" xfId="37710" xr:uid="{D00CDF88-353B-4378-BDAA-206E913801B6}"/>
    <cellStyle name="Normal 26 3 5" xfId="38890" xr:uid="{A659512B-09EB-440C-BD9A-18A816AC97F6}"/>
    <cellStyle name="Normal 26 3 6" xfId="40007" xr:uid="{B09F69D0-031C-45AE-840C-E3130C1E331C}"/>
    <cellStyle name="Normal 26 3 7" xfId="41124" xr:uid="{A2425F4E-19CB-456E-AA88-47E908820D0B}"/>
    <cellStyle name="Normal 26 4" xfId="13703" xr:uid="{A84F3C6C-A365-4EEE-AAAE-366073D9D2DC}"/>
    <cellStyle name="Normal 26 5" xfId="43936" xr:uid="{5B727D1D-8D92-4E23-BFD6-5ED690B8FFA4}"/>
    <cellStyle name="Normal 27" xfId="2662" xr:uid="{083A1B36-4FD5-44BB-AE08-C3AEA651D995}"/>
    <cellStyle name="Normal 27 2" xfId="13024" xr:uid="{1036D607-820A-4A90-BC59-359A557371E7}"/>
    <cellStyle name="Normal 27 3" xfId="43985" xr:uid="{6CA627E2-A4C0-4C3B-B250-D0AFD092BE03}"/>
    <cellStyle name="Normal 28" xfId="2899" xr:uid="{7695E80E-2786-4847-BF9E-83A0E175B8BE}"/>
    <cellStyle name="Normal 28 2" xfId="14404" xr:uid="{52E40289-3718-43AB-A291-A5217E680E0B}"/>
    <cellStyle name="Normal 28 3" xfId="43986" xr:uid="{DD7065CE-CF31-4E26-B9B1-186F8268C381}"/>
    <cellStyle name="Normal 29" xfId="2977" xr:uid="{53329750-4A39-40D3-8A77-7D09E3FCE5FB}"/>
    <cellStyle name="Normal 29 2" xfId="14405" xr:uid="{11CD6B1E-AB4C-48A9-A380-4E0D415EE90D}"/>
    <cellStyle name="Normal 29 2 2" xfId="35365" xr:uid="{61E5CB43-2D80-42C2-B250-2A64388EA847}"/>
    <cellStyle name="Normal 29 2 3" xfId="37711" xr:uid="{F3D4AF4A-4527-4D55-989D-B5A631908434}"/>
    <cellStyle name="Normal 29 2 4" xfId="38891" xr:uid="{5B51A467-20C3-4EEF-BAAF-B7159DEF6D33}"/>
    <cellStyle name="Normal 29 2 5" xfId="40008" xr:uid="{80F2B7F2-A507-4501-9DE2-6380014C79B3}"/>
    <cellStyle name="Normal 29 2 6" xfId="41125" xr:uid="{30E2F729-CF9E-412F-B6EB-5FF3915E42B9}"/>
    <cellStyle name="Normal 29 3" xfId="15122" xr:uid="{03B8CE1A-C4DF-411E-BB47-6297CCB698D3}"/>
    <cellStyle name="Normal 29 3 2" xfId="35969" xr:uid="{806587AC-9B05-406D-A43A-972C341B7D5A}"/>
    <cellStyle name="Normal 29 3 3" xfId="38111" xr:uid="{5959AA2E-3542-47C5-8158-C35F80E065CE}"/>
    <cellStyle name="Normal 29 3 4" xfId="39235" xr:uid="{D9C5E811-39BC-4A45-8A8F-4FE1CC7B3C75}"/>
    <cellStyle name="Normal 29 3 5" xfId="40352" xr:uid="{48C13055-0028-478E-BF9A-53BA9085A48D}"/>
    <cellStyle name="Normal 29 3 6" xfId="41469" xr:uid="{1029FFDB-9328-4B42-B261-5DC5BB85C10C}"/>
    <cellStyle name="Normal 3" xfId="5" xr:uid="{00000000-0005-0000-0000-000005000000}"/>
    <cellStyle name="Normal 3 10" xfId="1221" xr:uid="{40FEE7DB-D8C6-4EAF-9E63-DD14AE2FBC05}"/>
    <cellStyle name="Normal 3 11" xfId="15255" xr:uid="{F632ADFB-6263-4E23-AE13-D76A32855214}"/>
    <cellStyle name="Normal 3 12" xfId="41582" xr:uid="{67FCE099-5C1F-4FBB-8C87-F2FCE5620D61}"/>
    <cellStyle name="Normal 3 13" xfId="42521" xr:uid="{20D1F9A1-6824-48A5-8464-181FDEA36E81}"/>
    <cellStyle name="Normal 3 14" xfId="50" xr:uid="{2401994F-7D91-4FF0-A0DA-49FCB830E1FB}"/>
    <cellStyle name="Normal 3 2" xfId="51" xr:uid="{028DB2B2-C608-4DFA-B082-C052F5AEEBB4}"/>
    <cellStyle name="Normal 3 2 10" xfId="819" xr:uid="{AF6B12BE-E826-4A00-915E-079D5205A29B}"/>
    <cellStyle name="Normal 3 2 11" xfId="46984" xr:uid="{BEC4AFA2-8EEB-4C48-9FD1-75C713D42322}"/>
    <cellStyle name="Normal 3 2 2" xfId="128" xr:uid="{4CEE769D-465B-40C9-ADC5-BA35DFDB6BCB}"/>
    <cellStyle name="Normal 3 2 2 18" xfId="813" xr:uid="{052EE3CD-5542-4D04-B08C-C73C167BD06E}"/>
    <cellStyle name="Normal 3 2 2 2" xfId="1091" xr:uid="{7EB4F3C6-B9C0-4040-A675-745C082E2E06}"/>
    <cellStyle name="Normal 3 2 2 2 2" xfId="13993" xr:uid="{A1FA3D79-126F-41D5-8EAF-F63BEC1AA775}"/>
    <cellStyle name="Normal 3 2 2 2 3" xfId="1233" xr:uid="{568C50B9-ED21-4E68-A936-C4EB697D13B5}"/>
    <cellStyle name="Normal 3 2 2 2 4" xfId="42741" xr:uid="{A1105438-2AF7-4F63-8026-42481719FC34}"/>
    <cellStyle name="Normal 3 2 2 3" xfId="13704" xr:uid="{4AE621C6-FFB9-4F08-97BA-BC4E22F2DF3D}"/>
    <cellStyle name="Normal 3 2 2 3 2" xfId="43951" xr:uid="{7A3BEF20-5193-406B-A2C0-AD0348A92DBE}"/>
    <cellStyle name="Normal 3 2 2 4" xfId="801" xr:uid="{2A22A75E-EC89-46EE-91CE-DFAF649E5896}"/>
    <cellStyle name="Normal 3 2 2 5" xfId="2189" xr:uid="{C8B27A0D-C70D-446F-86B7-FB6D364386D1}"/>
    <cellStyle name="Normal 3 2 2 6" xfId="41650" xr:uid="{043C3EF1-BCC2-4306-BE6F-707DB0A5276E}"/>
    <cellStyle name="Normal 3 2 2 7" xfId="877" xr:uid="{A217C47F-1E12-4635-BE99-C9D2136AD465}"/>
    <cellStyle name="Normal 3 2 3" xfId="165" xr:uid="{0B59AE6B-B47D-4CDF-8061-0B68AEDEF112}"/>
    <cellStyle name="Normal 3 2 3 2" xfId="1148" xr:uid="{40E84E36-135F-4EF0-81D8-7E4F00203325}"/>
    <cellStyle name="Normal 3 2 3 2 2" xfId="42828" xr:uid="{309C1B48-2259-4AD1-B8C7-13F7762D61A0}"/>
    <cellStyle name="Normal 3 2 3 3" xfId="13705" xr:uid="{427CD920-A505-4B66-AA22-C39A36233A10}"/>
    <cellStyle name="Normal 3 2 3 3 2" xfId="42560" xr:uid="{23CE61E7-8011-47CA-87BC-2009ED56D6C2}"/>
    <cellStyle name="Normal 3 2 3 4" xfId="41702" xr:uid="{620C44E1-9B51-4BE0-A7BF-2CE1F3A2658C}"/>
    <cellStyle name="Normal 3 2 3 5" xfId="42619" xr:uid="{754ECA93-44C8-4055-8CD7-7322B70651F8}"/>
    <cellStyle name="Normal 3 2 4" xfId="982" xr:uid="{D218A03C-803A-4ACD-98C4-8837CD2F92E9}"/>
    <cellStyle name="Normal 3 2 4 2" xfId="1196" xr:uid="{F51AF69F-10DF-4356-B330-9EFAA197312E}"/>
    <cellStyle name="Normal 3 2 4 3" xfId="13706" xr:uid="{1F182FA4-69EC-4F67-965D-DC5BCEC62F30}"/>
    <cellStyle name="Normal 3 2 4 4" xfId="41746" xr:uid="{3A7DF646-7AB9-4542-92E9-37C2A6186598}"/>
    <cellStyle name="Normal 3 2 4 5" xfId="42835" xr:uid="{37CE0583-44ED-4848-AEFE-1D8996558A72}"/>
    <cellStyle name="Normal 3 2 5" xfId="129" xr:uid="{E6746F4F-7883-43A0-88D7-9998F8C10F8D}"/>
    <cellStyle name="Normal 3 2 5 2" xfId="13040" xr:uid="{97AEE039-1A8A-406A-8D60-B0F721148BD9}"/>
    <cellStyle name="Normal 3 2 5 3" xfId="1235" xr:uid="{C74B8EB6-EC7A-40E2-9472-D75DDD0132BA}"/>
    <cellStyle name="Normal 3 2 5 3 2" xfId="43954" xr:uid="{6C8916FA-5906-4A50-8AE8-7F5781A06E02}"/>
    <cellStyle name="Normal 3 2 5 4" xfId="1035" xr:uid="{6825A753-36C3-4F6B-BDFA-5431F74612E2}"/>
    <cellStyle name="Normal 3 2 6" xfId="1253" xr:uid="{382C08F6-93C4-4CFD-836E-EAD883D94B40}"/>
    <cellStyle name="Normal 3 2 6 2" xfId="42568" xr:uid="{4D5236EF-E587-4A7D-B847-395F30DCFD4B}"/>
    <cellStyle name="Normal 3 2 7" xfId="15252" xr:uid="{3D0A4952-E287-4A6D-8FC3-5E326F7C8A75}"/>
    <cellStyle name="Normal 3 2 8" xfId="238" xr:uid="{DE8D075E-11DC-47AF-9407-31A451E1B3B4}"/>
    <cellStyle name="Normal 3 2 8 2" xfId="15258" xr:uid="{D0D5D6C9-7B0D-468F-9415-270436CD80BC}"/>
    <cellStyle name="Normal 3 2 8 3" xfId="41826" xr:uid="{39898DA6-C1D1-4A58-B0B2-CF613C564F45}"/>
    <cellStyle name="Normal 3 2 9" xfId="41602" xr:uid="{0A12B0D0-5ECE-4403-843C-5DE4865A7A47}"/>
    <cellStyle name="Normal 3 2 9 2" xfId="41777" xr:uid="{2CCFF830-3B9A-4761-9EB8-111C9DD361E5}"/>
    <cellStyle name="Normal 3 3" xfId="65" xr:uid="{87FD964E-4C9A-40C9-8CF3-2A46C665AE6C}"/>
    <cellStyle name="Normal 3 3 10" xfId="756" xr:uid="{ADCAFD5F-3A0C-4E83-8699-C14CDDBEB19E}"/>
    <cellStyle name="Normal 3 3 11" xfId="130" xr:uid="{899CEFFA-7212-42AF-A89D-68BDB8393627}"/>
    <cellStyle name="Normal 3 3 2" xfId="131" xr:uid="{AF4CB2F3-0D00-4C92-928A-BB311A990E5A}"/>
    <cellStyle name="Normal 3 3 2 2" xfId="13708" xr:uid="{25922019-9F2E-46BC-AF07-1086253FDB0B}"/>
    <cellStyle name="Normal 3 3 3" xfId="495" xr:uid="{847EE0FE-5EFA-47D2-A3A1-07C10281C45B}"/>
    <cellStyle name="Normal 3 3 3 2" xfId="35836" xr:uid="{0DCE3A33-63B4-4ED6-AF32-B1849027A197}"/>
    <cellStyle name="Normal 3 3 3 3" xfId="37979" xr:uid="{B6F82177-73BB-401C-8384-CBD5008DEE53}"/>
    <cellStyle name="Normal 3 3 3 4" xfId="39103" xr:uid="{6CD50211-C3C4-4DCF-9C2E-9951FE5A86AC}"/>
    <cellStyle name="Normal 3 3 3 5" xfId="40220" xr:uid="{4EE5ADDB-2C0F-4D76-BFA9-ACD638D80424}"/>
    <cellStyle name="Normal 3 3 3 6" xfId="41337" xr:uid="{326CFBDA-3BBC-4A42-AE1D-FE06EA9A099A}"/>
    <cellStyle name="Normal 3 3 3 7" xfId="14986" xr:uid="{6D968B20-9D45-4860-B648-13EE9FC09EFF}"/>
    <cellStyle name="Normal 3 3 4" xfId="35130" xr:uid="{B0B63316-DCED-4E3F-BBFA-89E58269AE73}"/>
    <cellStyle name="Normal 3 3 5" xfId="37553" xr:uid="{E3457C78-82ED-418B-9C00-83E2B631AB6B}"/>
    <cellStyle name="Normal 3 3 5 2" xfId="42493" xr:uid="{DF3E443D-7B61-4A20-9E9C-63879CE118D3}"/>
    <cellStyle name="Normal 3 3 6" xfId="38754" xr:uid="{C812D180-7D94-44FE-9CBF-3D1DA99C608E}"/>
    <cellStyle name="Normal 3 3 7" xfId="39871" xr:uid="{711046AC-B3DA-42D5-A4E8-566E2759926B}"/>
    <cellStyle name="Normal 3 3 8" xfId="40988" xr:uid="{D4A39FA9-52D8-41EA-8C46-FD9224E1B596}"/>
    <cellStyle name="Normal 3 3 9" xfId="13707" xr:uid="{565F1BB3-A676-49CD-B554-14FDC59BFC9D}"/>
    <cellStyle name="Normal 3 4" xfId="100" xr:uid="{D1C89EC3-8E3D-4DB2-BF77-BBF4D13D44E7}"/>
    <cellStyle name="Normal 3 4 10" xfId="44905" xr:uid="{A1D6A416-0FCD-4E7A-858F-01032C839640}"/>
    <cellStyle name="Normal 3 4 2" xfId="1063" xr:uid="{9E6F75AE-9FCD-4F38-8916-6A2784AAEF74}"/>
    <cellStyle name="Normal 3 4 2 2" xfId="13710" xr:uid="{CA493B6C-7D09-45E2-A117-58D2ECDBC333}"/>
    <cellStyle name="Normal 3 4 2 3" xfId="42434" xr:uid="{C2F5F1C5-B8AA-4C50-AD31-9C0EB60698BF}"/>
    <cellStyle name="Normal 3 4 3" xfId="14406" xr:uid="{69926FE8-C17C-454B-9712-F08DF0BBA09C}"/>
    <cellStyle name="Normal 3 4 3 2" xfId="43095" xr:uid="{A5FC35C5-1F54-429D-BF35-8D8BDE4DC410}"/>
    <cellStyle name="Normal 3 4 3 3" xfId="43264" xr:uid="{2CD956C0-6B10-4218-AF44-F8AC9A5DBFB4}"/>
    <cellStyle name="Normal 3 4 4" xfId="13709" xr:uid="{8DF1850E-7F11-4129-8EB6-9C9D53123BAD}"/>
    <cellStyle name="Normal 3 4 5" xfId="41627" xr:uid="{FEBC540D-ACBB-4FF3-A90B-E35C7F152F9B}"/>
    <cellStyle name="Normal 3 4 5 2" xfId="42412" xr:uid="{4369C436-3D19-4F47-8719-CE38CC84E2BB}"/>
    <cellStyle name="Normal 3 4 5 3" xfId="42473" xr:uid="{45DE52A3-1198-4BD2-BD13-F3644AF495F2}"/>
    <cellStyle name="Normal 3 4 6" xfId="849" xr:uid="{B41D6981-4153-4C8D-AF1C-64457E7C82AD}"/>
    <cellStyle name="Normal 3 4 7" xfId="192" xr:uid="{B5F56636-3363-409B-903E-487865C89CE9}"/>
    <cellStyle name="Normal 3 4 8" xfId="124" xr:uid="{9F21899C-F79A-46FD-B323-27971EBA19C1}"/>
    <cellStyle name="Normal 3 4 9" xfId="42399" xr:uid="{4A85440A-2D9B-44CE-A688-4AEFF1BC7569}"/>
    <cellStyle name="Normal 3 5" xfId="77" xr:uid="{63FEBEA9-2D98-466D-993D-15057C49E33E}"/>
    <cellStyle name="Normal 3 5 2" xfId="1121" xr:uid="{7937860B-D7BF-40EB-9B7B-1CBA35765E90}"/>
    <cellStyle name="Normal 3 5 3" xfId="13711" xr:uid="{4341034A-C476-42BA-A7AE-828C7C82C179}"/>
    <cellStyle name="Normal 3 5 4" xfId="41680" xr:uid="{F81718AB-95D4-49B7-90BE-0CAE4B794C5E}"/>
    <cellStyle name="Normal 3 5 5" xfId="908" xr:uid="{DE01B8D5-8B0C-4AF7-9332-5718C3133568}"/>
    <cellStyle name="Normal 3 5 6" xfId="257" xr:uid="{AD5F2824-FDFD-4101-AFC9-A2383CCF9AD9}"/>
    <cellStyle name="Normal 3 5 7" xfId="47058" xr:uid="{D81BAF0A-DB70-49D3-B002-A6A5BBED09DB}"/>
    <cellStyle name="Normal 3 6" xfId="110" xr:uid="{A086D27F-86A8-42E0-8914-6BB0B34DB86F}"/>
    <cellStyle name="Normal 3 6 2" xfId="1169" xr:uid="{FD2F84CB-13F3-42B5-BE1E-30BBC27F8BE5}"/>
    <cellStyle name="Normal 3 6 3" xfId="13039" xr:uid="{0D4DB79C-66ED-46DD-A81E-57FA49C77449}"/>
    <cellStyle name="Normal 3 6 4" xfId="41723" xr:uid="{E6E02605-E578-457F-A7CA-817A1F8A20BF}"/>
    <cellStyle name="Normal 3 6 5" xfId="955" xr:uid="{C2BA5BD3-8322-42D6-8A02-4415ED152D6B}"/>
    <cellStyle name="Normal 3 6 6" xfId="224" xr:uid="{2A4BEEAF-C9B9-4D2D-AB1E-235FF3AC3D2D}"/>
    <cellStyle name="Normal 3 7" xfId="785" xr:uid="{3164E915-658C-45BF-B8BE-DDEE774F59FE}"/>
    <cellStyle name="Normal 3 7 2" xfId="13030" xr:uid="{883C5C06-0D42-4F32-BFB4-7A83117609E3}"/>
    <cellStyle name="Normal 3 7 3" xfId="42425" xr:uid="{3D3324C5-C149-42AB-8FBC-A95FE24AE073}"/>
    <cellStyle name="Normal 3 8" xfId="1010" xr:uid="{49D06503-ED22-4940-AE68-2843D09458F3}"/>
    <cellStyle name="Normal 3 8 2" xfId="15238" xr:uid="{784AA7CA-4A2F-4160-9F77-832DE2F8547E}"/>
    <cellStyle name="Normal 3 9" xfId="157" xr:uid="{EECC912E-8A87-42C0-BBDA-DFBFA3972120}"/>
    <cellStyle name="Normal 30" xfId="3032" xr:uid="{09998964-7F02-4793-BA0D-F6F044A22B45}"/>
    <cellStyle name="Normal 30 2" xfId="8252" xr:uid="{D5B8FB8D-8CE1-4CC8-9E3D-94E5C2B98E8E}"/>
    <cellStyle name="Normal 30 2 2" xfId="30796" xr:uid="{8F69B305-D0AB-4749-9584-D00429CC2A67}"/>
    <cellStyle name="Normal 30 2 3" xfId="37118" xr:uid="{4F726CF4-560E-4C4B-88FA-2F4A9877CA2A}"/>
    <cellStyle name="Normal 30 2 4" xfId="38530" xr:uid="{2D9DBBFF-FE1A-4C1E-ACAD-9588A33914EC}"/>
    <cellStyle name="Normal 30 2 5" xfId="39647" xr:uid="{627AE637-66CD-438F-9E81-82C44BEE3E76}"/>
    <cellStyle name="Normal 30 2 6" xfId="40764" xr:uid="{71D96788-D0EE-4601-A735-15F88A5BEF2B}"/>
    <cellStyle name="Normal 30 3" xfId="8422" xr:uid="{A7539A06-960C-45BD-B114-A9EA9051A7C1}"/>
    <cellStyle name="Normal 30 3 2" xfId="30965" xr:uid="{75191F36-D21A-4EC7-858B-08106AD131DF}"/>
    <cellStyle name="Normal 30 3 3" xfId="37161" xr:uid="{73A23F47-1902-4EF4-8905-9A7CACEFE227}"/>
    <cellStyle name="Normal 30 3 4" xfId="38568" xr:uid="{B64D5DC9-CE90-4A35-B44A-AB1724BAEE3D}"/>
    <cellStyle name="Normal 30 3 5" xfId="39685" xr:uid="{B65C7699-2101-4205-92FA-537DC28F4410}"/>
    <cellStyle name="Normal 30 3 6" xfId="40802" xr:uid="{5C9CAE0C-26FB-4E2D-8AF6-6AA74C09D115}"/>
    <cellStyle name="Normal 30 4" xfId="14588" xr:uid="{5763FDE0-ABFB-45CA-B540-CC3BA8E12824}"/>
    <cellStyle name="Normal 30 5" xfId="26392" xr:uid="{6D09F0F4-7D07-40AD-A52D-D3932F0E4557}"/>
    <cellStyle name="Normal 30 6" xfId="36847" xr:uid="{7FE38CB2-F4A8-429F-8C59-198434C17CD7}"/>
    <cellStyle name="Normal 30 7" xfId="38489" xr:uid="{99709DA1-9510-4DBC-B346-4130451E3308}"/>
    <cellStyle name="Normal 30 8" xfId="39606" xr:uid="{0F07ED0E-25AE-445D-8D9B-9A99DBB39934}"/>
    <cellStyle name="Normal 30 9" xfId="40723" xr:uid="{D867E4A5-7ABB-4824-968D-E6472C62C9A1}"/>
    <cellStyle name="Normal 31" xfId="3035" xr:uid="{F2B18381-28F6-41CE-B6C3-73FBCF3C4EDF}"/>
    <cellStyle name="Normal 31 2" xfId="8255" xr:uid="{9CB1FF24-DA0A-486E-9B84-F68987D71D01}"/>
    <cellStyle name="Normal 31 2 2" xfId="30799" xr:uid="{31246D62-4E0C-4F85-9957-7155E8B87C2B}"/>
    <cellStyle name="Normal 31 2 3" xfId="37121" xr:uid="{97C934E2-B708-48A4-9547-2334F942A27F}"/>
    <cellStyle name="Normal 31 2 4" xfId="38533" xr:uid="{3924892D-A121-42FB-BA29-8487E1E1BCEB}"/>
    <cellStyle name="Normal 31 2 5" xfId="39650" xr:uid="{1F524205-D248-4301-9DFE-C43F27E1B7B0}"/>
    <cellStyle name="Normal 31 2 6" xfId="40767" xr:uid="{97A25E0D-8792-4B98-A97F-53EFE70C31EF}"/>
    <cellStyle name="Normal 31 3" xfId="8425" xr:uid="{B60DB883-8598-477D-99B3-89058A35B2F7}"/>
    <cellStyle name="Normal 31 3 2" xfId="30968" xr:uid="{4577EE7A-D92F-490A-9A2D-4206971A23DA}"/>
    <cellStyle name="Normal 31 3 3" xfId="37164" xr:uid="{47F97B52-C1F9-454B-809E-D232921E9C2B}"/>
    <cellStyle name="Normal 31 3 4" xfId="38571" xr:uid="{88529E59-45FC-47FF-A44B-81E765220F26}"/>
    <cellStyle name="Normal 31 3 5" xfId="39688" xr:uid="{EF554618-62E7-4D3E-9AD9-38DCF7A434C6}"/>
    <cellStyle name="Normal 31 3 6" xfId="40805" xr:uid="{5EB2EF84-EBCC-487C-9E97-E0D9A2423B27}"/>
    <cellStyle name="Normal 31 4" xfId="14632" xr:uid="{5E052023-D45E-42F8-A7A2-0FB0318B6C79}"/>
    <cellStyle name="Normal 31 5" xfId="26395" xr:uid="{A9E8CF58-F3ED-447C-AB35-8A36E5163B0A}"/>
    <cellStyle name="Normal 31 6" xfId="36850" xr:uid="{E13DB163-6A5B-4BF6-AE75-DA5BBA17D047}"/>
    <cellStyle name="Normal 31 7" xfId="38492" xr:uid="{111E5769-CD37-4A04-B96C-5225961B966A}"/>
    <cellStyle name="Normal 31 8" xfId="39609" xr:uid="{2E7D6259-C972-401F-857F-16B4047AC0D7}"/>
    <cellStyle name="Normal 31 9" xfId="40726" xr:uid="{95B78C56-6002-4DE3-A60A-259F13E39D4F}"/>
    <cellStyle name="Normal 32" xfId="3036" xr:uid="{77AF7DAA-2734-4816-ADA6-BEF09C27889E}"/>
    <cellStyle name="Normal 32 2" xfId="13034" xr:uid="{921F50BB-D2B0-4CFB-B6CB-700624B99CFC}"/>
    <cellStyle name="Normal 32 3" xfId="45473" xr:uid="{37F1C4AF-BB75-4D2F-8E3F-5B212A4ED745}"/>
    <cellStyle name="Normal 33" xfId="3176" xr:uid="{B2EDC14B-DA98-4912-B8DE-5203B93309DB}"/>
    <cellStyle name="Normal 33 2" xfId="14655" xr:uid="{01CEDD0E-3F8D-4F89-B5E9-8EEBA587E05C}"/>
    <cellStyle name="Normal 33 3" xfId="46963" xr:uid="{71433DAA-F151-423A-818A-FAF06E27E116}"/>
    <cellStyle name="Normal 34" xfId="3177" xr:uid="{AAAE84A2-6545-4309-9A13-3B0162048578}"/>
    <cellStyle name="Normal 34 2" xfId="8393" xr:uid="{C0DDC388-806B-44C9-9A76-A023BF58F64A}"/>
    <cellStyle name="Normal 34 2 2" xfId="30937" xr:uid="{E1944F96-C5C3-4774-85E3-F838B2A31927}"/>
    <cellStyle name="Normal 34 2 3" xfId="37133" xr:uid="{D3C736BF-6429-4CF2-BCBD-6A04567CCD63}"/>
    <cellStyle name="Normal 34 2 4" xfId="38540" xr:uid="{A941B7DD-7D09-4E93-B34C-D2EDB4122463}"/>
    <cellStyle name="Normal 34 2 5" xfId="39657" xr:uid="{177B7DB5-38D4-4FC2-A335-E04E984DFB58}"/>
    <cellStyle name="Normal 34 2 6" xfId="40774" xr:uid="{37B5991B-8829-4BD8-BAEF-488CD3BBA9AD}"/>
    <cellStyle name="Normal 34 3" xfId="8432" xr:uid="{CEBD0952-B5A4-4553-BFAA-62A2810A47FA}"/>
    <cellStyle name="Normal 34 3 2" xfId="30975" xr:uid="{F1227596-DEA6-4772-A527-A6C96CC533BD}"/>
    <cellStyle name="Normal 34 3 3" xfId="37171" xr:uid="{0848690E-B0B0-4D46-962B-2D93960394B4}"/>
    <cellStyle name="Normal 34 3 4" xfId="38578" xr:uid="{3E3D90E6-7073-43D7-AFFF-21F8BD037C08}"/>
    <cellStyle name="Normal 34 3 5" xfId="39695" xr:uid="{98258D02-DB72-499C-8C7D-AC8B80F2AF49}"/>
    <cellStyle name="Normal 34 3 6" xfId="40812" xr:uid="{3945AB65-19B8-4725-85ED-CACC31D759BC}"/>
    <cellStyle name="Normal 34 4" xfId="14817" xr:uid="{F43892C5-485B-490B-B8DA-43DF5C1CC46E}"/>
    <cellStyle name="Normal 34 5" xfId="26527" xr:uid="{6AA078C8-C6AC-44C1-9AFF-3F247BF77D19}"/>
    <cellStyle name="Normal 34 6" xfId="36864" xr:uid="{F2A31DF2-6CEC-426C-B594-1D01BD105630}"/>
    <cellStyle name="Normal 34 7" xfId="38501" xr:uid="{D792E330-D5A9-4345-A6CD-5CC441E13A69}"/>
    <cellStyle name="Normal 34 8" xfId="39618" xr:uid="{3B478710-2948-4C3A-A7F0-A8D69BE32359}"/>
    <cellStyle name="Normal 34 9" xfId="40735" xr:uid="{F865AA03-7F44-4EE5-890D-7A6E34011930}"/>
    <cellStyle name="Normal 35" xfId="1259" xr:uid="{A0F1BD63-07F9-4D08-BB53-6B23F67A7FFD}"/>
    <cellStyle name="Normal 35 2" xfId="42558" xr:uid="{2E21EE3C-711E-4411-9B87-3D3C6F63E22C}"/>
    <cellStyle name="Normal 36" xfId="7778" xr:uid="{B47D9A8C-A4A6-40BB-B83B-606C88010E7A}"/>
    <cellStyle name="Normal 36 2" xfId="30322" xr:uid="{D675C779-DDA8-4330-AA8B-D502C9263652}"/>
    <cellStyle name="Normal 36 3" xfId="37060" xr:uid="{6691D37F-FEC9-4319-A82B-6B1F6C1533C1}"/>
    <cellStyle name="Normal 36 4" xfId="38507" xr:uid="{74D09750-38B8-42DB-9F74-780A8CA120FD}"/>
    <cellStyle name="Normal 36 5" xfId="39624" xr:uid="{3CF324B6-B7F5-4907-AC3E-46CB7DFC90CF}"/>
    <cellStyle name="Normal 36 6" xfId="40741" xr:uid="{AFB6B7A2-45D3-409E-AC1E-7FB604D012B4}"/>
    <cellStyle name="Normal 37" xfId="8395" xr:uid="{D0D52A59-123F-4FAB-8149-091F0A2334A5}"/>
    <cellStyle name="Normal 37 2" xfId="30939" xr:uid="{CB48BE95-EC12-400A-8277-8644B64E3FF8}"/>
    <cellStyle name="Normal 37 3" xfId="37135" xr:uid="{6135C5B3-FCC1-4577-8871-15AF99368807}"/>
    <cellStyle name="Normal 37 4" xfId="38542" xr:uid="{55078CA3-E390-410F-8659-51D45DDD9529}"/>
    <cellStyle name="Normal 37 5" xfId="39659" xr:uid="{41047838-81BB-4F9E-9676-922C1AD43CB4}"/>
    <cellStyle name="Normal 37 6" xfId="40776" xr:uid="{04241861-4002-47E8-B21D-432DA06BE430}"/>
    <cellStyle name="Normal 38" xfId="8396" xr:uid="{62FC0F5A-60A4-4E02-8A95-0CE2BFFEDDD8}"/>
    <cellStyle name="Normal 38 2" xfId="14408" xr:uid="{A2461C10-5348-4495-885B-C76C4B04FFE8}"/>
    <cellStyle name="Normal 38 3" xfId="14407" xr:uid="{ACD63353-2DD7-43DB-9CF9-EC2F551CFF06}"/>
    <cellStyle name="Normal 38 4" xfId="30940" xr:uid="{73E18785-4661-470B-8CED-9BE21F8DDE2B}"/>
    <cellStyle name="Normal 38 5" xfId="37136" xr:uid="{1C03E7BA-305A-4358-B910-325D33BA8206}"/>
    <cellStyle name="Normal 38 6" xfId="38543" xr:uid="{0DBB60F7-2C2C-4CCD-B424-966F1FB86826}"/>
    <cellStyle name="Normal 38 7" xfId="39660" xr:uid="{3A2460BD-0C44-48B0-B8B3-3C3BBE5D2A38}"/>
    <cellStyle name="Normal 38 8" xfId="40777" xr:uid="{D54A6FCB-940E-453F-B306-76D4A9BF13FA}"/>
    <cellStyle name="Normal 38_02 Feb  2012 BS Reconciliations Thailand" xfId="14409" xr:uid="{6046182C-51E5-4ED6-9192-A930E9AA5DBA}"/>
    <cellStyle name="Normal 39" xfId="8398" xr:uid="{C1CE731A-489F-49FD-846D-E11E516DFC81}"/>
    <cellStyle name="Normal 4" xfId="59" xr:uid="{C0B027EC-EC71-4154-844B-38C17A05823B}"/>
    <cellStyle name="Normal 4 10" xfId="14514" xr:uid="{A249FE56-513E-429A-A78B-02D6EE015375}"/>
    <cellStyle name="Normal 4 11" xfId="14410" xr:uid="{098A5F8E-6262-4FE2-A22E-4AC89BACAFF3}"/>
    <cellStyle name="Normal 4 11 2" xfId="15123" xr:uid="{EB8EE20F-6268-4629-B189-1D17A7C49E59}"/>
    <cellStyle name="Normal 4 11 2 2" xfId="35970" xr:uid="{B346C9B2-90EB-4E84-9926-346ACF325728}"/>
    <cellStyle name="Normal 4 11 2 3" xfId="38112" xr:uid="{C6770499-4F38-48E4-8CDE-45B96E1191EB}"/>
    <cellStyle name="Normal 4 11 2 4" xfId="39236" xr:uid="{1CC81369-6376-4C01-A0FB-4D9E915BCF28}"/>
    <cellStyle name="Normal 4 11 2 5" xfId="40353" xr:uid="{B8C777E5-DF38-445B-8029-6C814A308994}"/>
    <cellStyle name="Normal 4 11 2 6" xfId="41470" xr:uid="{AB1C538D-E5BA-4E6F-8540-21B1BF1C3E9B}"/>
    <cellStyle name="Normal 4 11 3" xfId="35366" xr:uid="{47DAB539-E1A2-41CA-8BC9-A86E35D2F8ED}"/>
    <cellStyle name="Normal 4 11 4" xfId="37712" xr:uid="{7467FA5C-1009-4577-8357-021165B5CC0A}"/>
    <cellStyle name="Normal 4 11 5" xfId="38892" xr:uid="{A0EE63E7-0F30-429B-B037-9B6A54462B49}"/>
    <cellStyle name="Normal 4 11 6" xfId="40009" xr:uid="{43381C9A-8724-4726-B9C8-E9CB4DFD06C6}"/>
    <cellStyle name="Normal 4 11 7" xfId="41126" xr:uid="{FBC9099A-B028-42B6-83F9-67F8725C9969}"/>
    <cellStyle name="Normal 4 12" xfId="13712" xr:uid="{1DA9878B-1A2F-4692-AA4B-0B81F1350011}"/>
    <cellStyle name="Normal 4 12 2" xfId="14987" xr:uid="{8BA0F0E3-F723-450B-9208-5B0F9D42946F}"/>
    <cellStyle name="Normal 4 12 2 2" xfId="35837" xr:uid="{D616C5E5-84CA-4A76-B2B0-19EF58BA0E0A}"/>
    <cellStyle name="Normal 4 12 2 3" xfId="37980" xr:uid="{DEF3DF07-8D7C-44CD-BE1C-9F0220297A88}"/>
    <cellStyle name="Normal 4 12 2 4" xfId="39104" xr:uid="{F98F63F5-EE2A-4269-9507-2E497D001CCB}"/>
    <cellStyle name="Normal 4 12 2 5" xfId="40221" xr:uid="{72D1724B-06FC-4281-9DDF-D21015407EAC}"/>
    <cellStyle name="Normal 4 12 2 6" xfId="41338" xr:uid="{29F1DB1D-9079-4C95-8ECF-832BFE0F209D}"/>
    <cellStyle name="Normal 4 12 3" xfId="35131" xr:uid="{55C232CF-BA48-4CEE-8B6A-F5639962FCE0}"/>
    <cellStyle name="Normal 4 12 4" xfId="37554" xr:uid="{EE61C267-C168-4E84-A3A2-9066C110F03F}"/>
    <cellStyle name="Normal 4 12 5" xfId="38755" xr:uid="{3BD5C90C-AFD1-4447-A781-71056DA8DF75}"/>
    <cellStyle name="Normal 4 12 6" xfId="39872" xr:uid="{9662BD87-3026-4783-96C9-5F8D07888B73}"/>
    <cellStyle name="Normal 4 12 7" xfId="40989" xr:uid="{4040A4AC-1242-44FE-823A-BCFAECCCBB50}"/>
    <cellStyle name="Normal 4 12 8" xfId="42527" xr:uid="{59713CF1-082A-41FF-B69B-9EB6827DECAD}"/>
    <cellStyle name="Normal 4 13" xfId="14834" xr:uid="{19BE55A5-E002-418C-92FB-9C545840BC2B}"/>
    <cellStyle name="Normal 4 14" xfId="14845" xr:uid="{51C880AD-DD17-45D4-98A5-5AA2C00C1F80}"/>
    <cellStyle name="Normal 4 15" xfId="1325" xr:uid="{E4EF28E9-8341-45D3-B53E-A406D30643F0}"/>
    <cellStyle name="Normal 4 16" xfId="1236" xr:uid="{809C57E8-88BE-44ED-8EB6-A0A92E0FA38C}"/>
    <cellStyle name="Normal 4 17" xfId="119" xr:uid="{CFB6902C-2656-4C84-AED1-C3D26CA43566}"/>
    <cellStyle name="Normal 4 18" xfId="42346" xr:uid="{A9B2D59F-C622-4B9C-B587-1BA4A42AE76A}"/>
    <cellStyle name="Normal 4 2" xfId="132" xr:uid="{C4B0CC45-A033-4397-BCEA-51026400D8E6}"/>
    <cellStyle name="Normal 4 2 10" xfId="42525" xr:uid="{55618AED-22AC-41A8-8EDB-32DA83718CD4}"/>
    <cellStyle name="Normal 4 2 11" xfId="46994" xr:uid="{C7FE00AB-9401-4E19-A44A-F23B29FED255}"/>
    <cellStyle name="Normal 4 2 2" xfId="258" xr:uid="{677772AA-D0FD-400F-AD0B-4F4B7F3B9508}"/>
    <cellStyle name="Normal 4 2 2 2" xfId="1072" xr:uid="{06F827B0-E578-4DC1-8B9D-E09970A57D24}"/>
    <cellStyle name="Normal 4 2 2 2 2" xfId="14411" xr:uid="{F9D5C780-070F-4CF6-82C0-4DB784C00962}"/>
    <cellStyle name="Normal 4 2 2 3" xfId="14829" xr:uid="{43372D85-60E8-4749-B081-97D5DF96064D}"/>
    <cellStyle name="Normal 4 2 2 3 2" xfId="42505" xr:uid="{A8018DCE-24B9-4CC0-B098-86417B584E7A}"/>
    <cellStyle name="Normal 4 2 2 4" xfId="13022" xr:uid="{07CD5B8F-E08E-40C8-8FA5-7664409E9839}"/>
    <cellStyle name="Normal 4 2 2 5" xfId="41635" xr:uid="{2B3D610C-E8E8-4D18-AD7D-7DD5E817B8F2}"/>
    <cellStyle name="Normal 4 2 2 6" xfId="858" xr:uid="{4EE9211B-5F2F-47D0-93B3-3C288BDE019F}"/>
    <cellStyle name="Normal 4 2 2 7" xfId="42660" xr:uid="{346EF0CA-6015-4F4B-8301-53AD4DE4FD22}"/>
    <cellStyle name="Normal 4 2 2 8" xfId="47059" xr:uid="{64B70239-328B-4399-956B-DA83B7A4784C}"/>
    <cellStyle name="Normal 4 2 3" xfId="917" xr:uid="{73F66BFB-373A-43C8-B441-A9E1B9CF97FD}"/>
    <cellStyle name="Normal 4 2 3 2" xfId="1130" xr:uid="{6A5A90BE-827C-4878-B5FE-D0E206DF2AA3}"/>
    <cellStyle name="Normal 4 2 3 3" xfId="13713" xr:uid="{8B1DF296-C37C-499D-934B-D5A23F54F7CA}"/>
    <cellStyle name="Normal 4 2 3 4" xfId="41688" xr:uid="{6B3E9DF3-764A-47E9-9A74-8BCBE1F23418}"/>
    <cellStyle name="Normal 4 2 3 5" xfId="43957" xr:uid="{88AAE9D3-88A1-400C-BE22-B926094D95C5}"/>
    <cellStyle name="Normal 4 2 4" xfId="964" xr:uid="{F9966A77-D19A-41FA-B041-E42F77C25AFD}"/>
    <cellStyle name="Normal 4 2 4 2" xfId="1178" xr:uid="{5E91C4EB-E60D-4679-9A6C-877E6EABE422}"/>
    <cellStyle name="Normal 4 2 4 3" xfId="2190" xr:uid="{7242F177-81FB-4515-90C6-A4268C39D3DD}"/>
    <cellStyle name="Normal 4 2 4 4" xfId="41731" xr:uid="{CE6C36DF-824D-4BC4-A7E9-1A2D43829425}"/>
    <cellStyle name="Normal 4 2 5" xfId="798" xr:uid="{2C50EFC7-CE83-490D-B6B9-91390B8CE270}"/>
    <cellStyle name="Normal 4 2 6" xfId="1020" xr:uid="{E7BA7795-8407-421C-AEF4-1789A1F91EF4}"/>
    <cellStyle name="Normal 4 2 7" xfId="41592" xr:uid="{C51761E9-75DC-4C25-9B87-E585C011D306}"/>
    <cellStyle name="Normal 4 2 8" xfId="769" xr:uid="{6CC55AC3-895C-48D4-AD26-4C2C5334A495}"/>
    <cellStyle name="Normal 4 2 9" xfId="173" xr:uid="{2634646A-2215-418B-9DBB-2595F17852C9}"/>
    <cellStyle name="Normal 4 3" xfId="219" xr:uid="{22288CA4-CFCA-4223-947D-051E847345EB}"/>
    <cellStyle name="Normal 4 3 2" xfId="895" xr:uid="{3CA9169F-4432-4BD7-AE90-083B95DF9636}"/>
    <cellStyle name="Normal 4 3 2 2" xfId="14413" xr:uid="{605E776F-629D-4931-9C3B-849F8C42082E}"/>
    <cellStyle name="Normal 4 3 2 2 2" xfId="45139" xr:uid="{A1C038D5-620D-4891-BECD-7B55F5DE5FF1}"/>
    <cellStyle name="Normal 4 3 2 2 3" xfId="46628" xr:uid="{A2A806F4-BE8C-46D3-8028-90833A452204}"/>
    <cellStyle name="Normal 4 3 2 2 4" xfId="43592" xr:uid="{21276052-EFF0-43F3-A866-B9C42A5F9930}"/>
    <cellStyle name="Normal 4 3 2 3" xfId="13715" xr:uid="{60F0D889-E157-488A-8C95-74F192FB2887}"/>
    <cellStyle name="Normal 4 3 2 3 2" xfId="44433" xr:uid="{79E54A39-5757-44AC-BBC3-078F0148D368}"/>
    <cellStyle name="Normal 4 3 2 4" xfId="45921" xr:uid="{440F1DA8-46AD-46AB-9795-F64798C2593A}"/>
    <cellStyle name="Normal 4 3 2 5" xfId="42943" xr:uid="{A1D669CA-EA6B-4AE6-A1ED-F7386A792787}"/>
    <cellStyle name="Normal 4 3 3" xfId="272" xr:uid="{4A9D2F16-1A86-4295-BBDB-6C5B1E341788}"/>
    <cellStyle name="Normal 4 3 3 2" xfId="14412" xr:uid="{79F9C5AF-6533-4063-A523-DEA138337EAC}"/>
    <cellStyle name="Normal 4 3 3 2 2" xfId="45372" xr:uid="{F0382378-E695-4251-AD75-EF7B8DE463B9}"/>
    <cellStyle name="Normal 4 3 3 2 3" xfId="46864" xr:uid="{506251E4-06E6-4E04-A798-6A911086AC42}"/>
    <cellStyle name="Normal 4 3 3 2 4" xfId="43819" xr:uid="{944B9D9B-BD83-4F83-BABF-8F3FBCD70C41}"/>
    <cellStyle name="Normal 4 3 3 3" xfId="44663" xr:uid="{A1BDE168-5CF9-4FC5-BCB7-766D5FE82C44}"/>
    <cellStyle name="Normal 4 3 3 4" xfId="46150" xr:uid="{FA7C5991-1525-45C7-8350-4A7D8DBF4053}"/>
    <cellStyle name="Normal 4 3 3 5" xfId="43152" xr:uid="{4356E196-5A1C-4393-87EA-943F084B79B5}"/>
    <cellStyle name="Normal 4 3 4" xfId="13714" xr:uid="{BF00BD74-E20A-4590-BDE8-D3045AD697D9}"/>
    <cellStyle name="Normal 4 3 4 2" xfId="35132" xr:uid="{02F980F7-7164-4B49-991C-D18840451315}"/>
    <cellStyle name="Normal 4 3 4 3" xfId="37555" xr:uid="{C8072180-2046-4AA9-8FE9-71F297F20A65}"/>
    <cellStyle name="Normal 4 3 4 4" xfId="38756" xr:uid="{BD3E69A0-32DC-44CB-8477-4779ECA723F7}"/>
    <cellStyle name="Normal 4 3 4 5" xfId="39873" xr:uid="{FB2D3AA7-390F-41C3-9B07-25DF3E611C82}"/>
    <cellStyle name="Normal 4 3 4 6" xfId="40990" xr:uid="{98F6310F-D523-4840-853D-C17D04F1A002}"/>
    <cellStyle name="Normal 4 3 5" xfId="14820" xr:uid="{E5DD2C8B-CE99-400C-9906-7135C033D8E9}"/>
    <cellStyle name="Normal 4 3 5 2" xfId="44205" xr:uid="{E9E96B77-E49C-46FB-8CF1-47D99BC5D677}"/>
    <cellStyle name="Normal 4 3 6" xfId="14988" xr:uid="{ED1A3DE3-306A-4F48-8B10-AC8AE4D312A6}"/>
    <cellStyle name="Normal 4 3 6 2" xfId="35838" xr:uid="{43219349-D5A8-483F-BACC-D24836AF888E}"/>
    <cellStyle name="Normal 4 3 6 3" xfId="37981" xr:uid="{4A82AA94-39CE-4FDC-BE56-2959FF7ED143}"/>
    <cellStyle name="Normal 4 3 6 4" xfId="39105" xr:uid="{97AF1B24-A7A1-49FD-93DF-3C9D2A765062}"/>
    <cellStyle name="Normal 4 3 6 5" xfId="40222" xr:uid="{4D3CFF86-A776-42A9-98EE-6F897CE44072}"/>
    <cellStyle name="Normal 4 3 6 6" xfId="41339" xr:uid="{D3F31A88-9F41-4829-A684-9DC5B9D644B1}"/>
    <cellStyle name="Normal 4 3 7" xfId="2191" xr:uid="{90F8F8E7-E688-42BA-9FBC-18A673389D41}"/>
    <cellStyle name="Normal 4 3 8" xfId="1240" xr:uid="{6DA7FC02-6043-4C73-BE97-2EA0841D742F}"/>
    <cellStyle name="Normal 4 3 9" xfId="778" xr:uid="{052BF83C-F75C-438E-ACF5-8333B68B7D54}"/>
    <cellStyle name="Normal 4 3_02 Feb  2012 BS Reconciliations Thailand" xfId="14414" xr:uid="{DAABB55E-2912-4A7B-9011-5323034B4A36}"/>
    <cellStyle name="Normal 4 4" xfId="46" xr:uid="{451FE33B-E16B-40A8-BD26-5754B8427634}"/>
    <cellStyle name="Normal 4 4 10" xfId="42510" xr:uid="{A364EF9A-71FE-4398-A544-F6FDA2DF02AD}"/>
    <cellStyle name="Normal 4 4 11" xfId="42524" xr:uid="{D20EB6DC-E8DC-47E8-982C-7D40D43E5F6A}"/>
    <cellStyle name="Normal 4 4 2" xfId="881" xr:uid="{41616243-865F-4C0F-BCA5-070AEADA9D8C}"/>
    <cellStyle name="Normal 4 4 2 2" xfId="1095" xr:uid="{642884AD-CE52-47BD-A643-A55526B0FCB7}"/>
    <cellStyle name="Normal 4 4 2 3" xfId="13717" xr:uid="{D3C3659E-351D-4D52-BD8B-5B45D6AF70E1}"/>
    <cellStyle name="Normal 4 4 2 4" xfId="41655" xr:uid="{22DDDAE4-7033-4B6D-8A5E-3D2B27FCBE31}"/>
    <cellStyle name="Normal 4 4 3" xfId="938" xr:uid="{5820E66F-DF17-44CB-8012-A6ED8A4E1835}"/>
    <cellStyle name="Normal 4 4 3 2" xfId="1152" xr:uid="{9E75A738-AD91-4E5A-A4C8-EA1B66914432}"/>
    <cellStyle name="Normal 4 4 3 3" xfId="13716" xr:uid="{101C0D53-B2B9-46E5-BFE2-4F3F75FC9543}"/>
    <cellStyle name="Normal 4 4 3 4" xfId="41707" xr:uid="{267001A4-D43F-4592-B377-9B8A6355148D}"/>
    <cellStyle name="Normal 4 4 4" xfId="986" xr:uid="{7708F9F8-C0F2-4208-88AD-D4CAAFC5890B}"/>
    <cellStyle name="Normal 4 4 4 2" xfId="1201" xr:uid="{361A74DF-DFAF-4B90-BB97-EEBDB7AEE955}"/>
    <cellStyle name="Normal 4 4 4 3" xfId="41751" xr:uid="{9C3FF2FA-EB40-4804-9730-1915CA1F45BB}"/>
    <cellStyle name="Normal 4 4 5" xfId="1039" xr:uid="{2E73DFBC-0A65-4549-AFA6-42CBDD261A61}"/>
    <cellStyle name="Normal 4 4 6" xfId="2192" xr:uid="{DDAE7E8C-0EC0-4AFE-A9FE-074B53CE16D2}"/>
    <cellStyle name="Normal 4 4 7" xfId="41606" xr:uid="{BB8EFDA9-C40C-49CA-AF30-2066E7691E17}"/>
    <cellStyle name="Normal 4 4 8" xfId="823" xr:uid="{A5FED431-9CD0-48BC-9DE9-24EA182765DD}"/>
    <cellStyle name="Normal 4 4 9" xfId="41843" xr:uid="{4D5E4097-9B80-4750-B532-087593F92742}"/>
    <cellStyle name="Normal 4 5" xfId="831" xr:uid="{E6FECA58-96FB-4EF6-B9F6-F6D87BCBAF90}"/>
    <cellStyle name="Normal 4 5 2" xfId="14416" xr:uid="{DB31DE55-465D-483B-8C9E-58B495252092}"/>
    <cellStyle name="Normal 4 5 2 2" xfId="15125" xr:uid="{5321651C-4E15-42EE-938A-31CB01F80550}"/>
    <cellStyle name="Normal 4 5 2 2 2" xfId="35972" xr:uid="{75B1E250-9EE7-4C27-9A2E-BCEA36EAC679}"/>
    <cellStyle name="Normal 4 5 2 2 3" xfId="38114" xr:uid="{AC9CCDD4-760A-404C-945D-D72B2BF85A5A}"/>
    <cellStyle name="Normal 4 5 2 2 4" xfId="39238" xr:uid="{64B0A460-DA57-4FEC-B34E-E93DC6F6AD27}"/>
    <cellStyle name="Normal 4 5 2 2 5" xfId="40355" xr:uid="{CE15FCF3-13EF-4018-9428-91932DF190D5}"/>
    <cellStyle name="Normal 4 5 2 2 6" xfId="41472" xr:uid="{0BE67EF9-4847-4007-B80C-7F9AF9F9718E}"/>
    <cellStyle name="Normal 4 5 2 3" xfId="35368" xr:uid="{D31AA277-C078-413D-B029-5A4B9BE6FE87}"/>
    <cellStyle name="Normal 4 5 2 4" xfId="37714" xr:uid="{97961465-A68D-460C-B806-207C4E5C3202}"/>
    <cellStyle name="Normal 4 5 2 5" xfId="38894" xr:uid="{4CF05E2F-64A2-47EA-819E-1A2BD42E85AE}"/>
    <cellStyle name="Normal 4 5 2 6" xfId="40011" xr:uid="{A205E8FC-3B8B-42E8-9178-F11206506D7C}"/>
    <cellStyle name="Normal 4 5 2 7" xfId="41128" xr:uid="{9C294589-CEEC-4FE5-8A4C-E5237C225263}"/>
    <cellStyle name="Normal 4 5 3" xfId="14583" xr:uid="{403A6EBA-A039-43CA-AA3D-84DB560DCA13}"/>
    <cellStyle name="Normal 4 5 3 2" xfId="15187" xr:uid="{F1E988CD-3D8A-4477-B1FF-C7D9C1D5A576}"/>
    <cellStyle name="Normal 4 5 3 2 2" xfId="36032" xr:uid="{8A779ECB-665F-4D9B-A504-61F1A42AFB12}"/>
    <cellStyle name="Normal 4 5 3 2 3" xfId="38172" xr:uid="{EDABC5FF-E285-4BA0-A4E0-B74E5D151B42}"/>
    <cellStyle name="Normal 4 5 3 2 4" xfId="39296" xr:uid="{7AB02BA0-6032-4995-84B8-15DD3C1023E3}"/>
    <cellStyle name="Normal 4 5 3 2 5" xfId="40413" xr:uid="{266E2DC2-E594-4766-B914-250C97339F9D}"/>
    <cellStyle name="Normal 4 5 3 2 6" xfId="41530" xr:uid="{15812656-21D2-44C1-B261-41ABFF700EFD}"/>
    <cellStyle name="Normal 4 5 3 3" xfId="35458" xr:uid="{C44FF231-D809-4FBA-A89B-47B28785DB60}"/>
    <cellStyle name="Normal 4 5 3 4" xfId="37783" xr:uid="{9342042A-491E-4E67-8499-966FE84D5441}"/>
    <cellStyle name="Normal 4 5 3 5" xfId="38952" xr:uid="{1F123F3C-8477-43AE-A10D-404D52F45168}"/>
    <cellStyle name="Normal 4 5 3 6" xfId="40069" xr:uid="{772EC563-6E17-447C-9377-738D0364C00B}"/>
    <cellStyle name="Normal 4 5 3 7" xfId="41186" xr:uid="{F918663B-D937-4EA0-8DD9-1D491CE3AE01}"/>
    <cellStyle name="Normal 4 5 4" xfId="14415" xr:uid="{58120ED4-83AF-4273-AE44-CE8DB336A0A4}"/>
    <cellStyle name="Normal 4 5 4 2" xfId="15124" xr:uid="{ADC45F71-20D2-48A3-ACE6-570B2107A339}"/>
    <cellStyle name="Normal 4 5 4 2 2" xfId="35971" xr:uid="{39EBE93D-CD23-4CF2-A703-A88B137EFA20}"/>
    <cellStyle name="Normal 4 5 4 2 3" xfId="38113" xr:uid="{57D84971-8CCD-4B94-A950-19394637698B}"/>
    <cellStyle name="Normal 4 5 4 2 4" xfId="39237" xr:uid="{2A7953ED-81A6-4C0A-8369-E70FBDA0C7AE}"/>
    <cellStyle name="Normal 4 5 4 2 5" xfId="40354" xr:uid="{AD3E9B30-C111-4C62-A73B-ED453E609F33}"/>
    <cellStyle name="Normal 4 5 4 2 6" xfId="41471" xr:uid="{25FC8B1A-96A4-45BA-A229-1156B91378A9}"/>
    <cellStyle name="Normal 4 5 4 3" xfId="35367" xr:uid="{49C2EF2C-B68F-4879-908A-4AE2CBBD3F5E}"/>
    <cellStyle name="Normal 4 5 4 4" xfId="37713" xr:uid="{A29CC90E-416C-4BC2-87CC-7C03A4C0360C}"/>
    <cellStyle name="Normal 4 5 4 5" xfId="38893" xr:uid="{19CD9C92-810C-4B6E-891E-728DC004BE0A}"/>
    <cellStyle name="Normal 4 5 4 6" xfId="40010" xr:uid="{02230F3E-E452-4527-BA70-D2E1A0466028}"/>
    <cellStyle name="Normal 4 5 4 7" xfId="41127" xr:uid="{A5121BE1-BC6C-4BBF-A128-A9CA6B5EBF10}"/>
    <cellStyle name="Normal 4 5 5" xfId="13718" xr:uid="{32A073D7-23F7-4192-8DF0-A18E50EDB7C6}"/>
    <cellStyle name="Normal 4 5 6" xfId="2193" xr:uid="{CD928E85-65DF-4562-8509-028F30AD371F}"/>
    <cellStyle name="Normal 4 5 7" xfId="42426" xr:uid="{DD484143-8D1E-4C8A-8CC5-3574B4E674CF}"/>
    <cellStyle name="Normal 4 6" xfId="794" xr:uid="{5652E618-9460-40C5-A01F-276585C3AE28}"/>
    <cellStyle name="Normal 4 6 2" xfId="13719" xr:uid="{344AC382-CDA1-48EE-A41F-B4D8697DEAEA}"/>
    <cellStyle name="Normal 4 6 3" xfId="13019" xr:uid="{B41EFBB8-DF43-4ACE-B801-984F8182640C}"/>
    <cellStyle name="Normal 4 7" xfId="14417" xr:uid="{B893FDEA-73C4-4087-9D8C-B31094DC0435}"/>
    <cellStyle name="Normal 4 8" xfId="14418" xr:uid="{0A26ED3E-3D31-405B-BC63-6F876CC6CC24}"/>
    <cellStyle name="Normal 4 9" xfId="14419" xr:uid="{50F71089-298A-4CDC-9E97-D6C58E1FF8EA}"/>
    <cellStyle name="Normal 4 9 2 2" xfId="42528" xr:uid="{EB71DA31-47DF-4BA7-BA10-8D01090C9F63}"/>
    <cellStyle name="Normal 4_02 Feb  2012 BS Reconciliations Thailand" xfId="14420" xr:uid="{DF4950DF-B1A0-4EAD-A9A7-41753387D61F}"/>
    <cellStyle name="Normal 40" xfId="8401" xr:uid="{53FDAFE7-7E33-4911-9A8C-50D27EB44B27}"/>
    <cellStyle name="Normal 40 2" xfId="30944" xr:uid="{1DEAC5C3-1507-444A-A8A7-64002CB6E2CF}"/>
    <cellStyle name="Normal 40 3" xfId="37140" xr:uid="{6438149A-19F4-4C6C-AC6E-67B7062B9841}"/>
    <cellStyle name="Normal 40 4" xfId="38547" xr:uid="{EA28EB9C-6E5F-403F-8062-51E58CD48101}"/>
    <cellStyle name="Normal 40 5" xfId="39664" xr:uid="{E574C2EB-D463-458C-B590-DF95A44E650A}"/>
    <cellStyle name="Normal 40 6" xfId="40781" xr:uid="{9B1A7334-2337-4687-95FA-CC74D08D94A5}"/>
    <cellStyle name="Normal 41" xfId="1256" xr:uid="{5F6824F4-BF51-4E3A-87B5-E074C1C66AA2}"/>
    <cellStyle name="Normal 41 2" xfId="25706" xr:uid="{ADEA5D97-4871-4EBB-A771-CB73D62227EE}"/>
    <cellStyle name="Normal 41 3" xfId="36589" xr:uid="{F7384302-0BDF-425B-84A6-447AB8BFC556}"/>
    <cellStyle name="Normal 41 4" xfId="38245" xr:uid="{D1A68E32-119D-42A1-8897-6E2CEEA13108}"/>
    <cellStyle name="Normal 41 5" xfId="39358" xr:uid="{9EA93336-7527-4EB9-A1F8-BADF5892856D}"/>
    <cellStyle name="Normal 41 6" xfId="40479" xr:uid="{CA2036CA-29CE-4889-BA08-C17F06280986}"/>
    <cellStyle name="Normal 42" xfId="12984" xr:uid="{FBC78907-5B26-4251-AF84-C62DE627EDD8}"/>
    <cellStyle name="Normal 42 2" xfId="34893" xr:uid="{ACEEA4A9-1C64-4B40-90F5-C1E466DF40ED}"/>
    <cellStyle name="Normal 42 3" xfId="37377" xr:uid="{BB3140BB-8232-400A-AE86-D2F83C7DF05A}"/>
    <cellStyle name="Normal 42 4" xfId="38580" xr:uid="{46BE6236-6F0B-41FF-85EB-50DBF9673011}"/>
    <cellStyle name="Normal 42 5" xfId="39697" xr:uid="{FDC73E7A-CCA9-4456-BFA7-C4EE98C4F9A4}"/>
    <cellStyle name="Normal 42 6" xfId="40814" xr:uid="{2553947E-BF6D-4B63-9E3C-F5AEC7066B44}"/>
    <cellStyle name="Normal 43" xfId="12998" xr:uid="{C3F9E54E-9F79-4DD7-B7E5-775DECB90EC6}"/>
    <cellStyle name="Normal 44" xfId="13000" xr:uid="{31BDC57E-9ACC-4C54-B414-B5B5B01EF074}"/>
    <cellStyle name="Normal 44 2" xfId="34908" xr:uid="{F2B1514C-26C0-4A7A-85EB-5A97E0F4C416}"/>
    <cellStyle name="Normal 44 3" xfId="37392" xr:uid="{E8B2FD0A-710B-484D-BEBF-B89E6F6BC42A}"/>
    <cellStyle name="Normal 44 4" xfId="38595" xr:uid="{7B8015CB-5D6C-4D18-9828-A2F22B6E0997}"/>
    <cellStyle name="Normal 44 5" xfId="39712" xr:uid="{C682CD07-2000-4661-AA6B-FA337580AC2F}"/>
    <cellStyle name="Normal 44 6" xfId="40829" xr:uid="{50DC040F-E2BE-4BFA-8A11-79E44EA3BE62}"/>
    <cellStyle name="Normal 45" xfId="13001" xr:uid="{FE4D47C8-F1BC-44FC-B3A9-322BECED0954}"/>
    <cellStyle name="Normal 45 2" xfId="34909" xr:uid="{A8BD5888-40FA-4CBA-BAD9-D2313C5FDEB6}"/>
    <cellStyle name="Normal 45 3" xfId="37393" xr:uid="{3700FEDD-9BC0-4958-8D24-47C70269D7B3}"/>
    <cellStyle name="Normal 45 4" xfId="38596" xr:uid="{75B4EEA5-3A6D-4FCA-9DC9-6D7CCFBD62F6}"/>
    <cellStyle name="Normal 45 5" xfId="39713" xr:uid="{12C9E9DF-B3E2-4B77-AF03-C113594D23E6}"/>
    <cellStyle name="Normal 45 6" xfId="40830" xr:uid="{EE971010-739A-4786-B3C4-ED85AF1C1A26}"/>
    <cellStyle name="Normal 46" xfId="13004" xr:uid="{A431220E-AD55-4726-8AB7-63A168EC45AE}"/>
    <cellStyle name="Normal 47" xfId="13007" xr:uid="{EB104A74-E9F0-49C7-9625-E5166AB8A33C}"/>
    <cellStyle name="Normal 47 2" xfId="14421" xr:uid="{9CAC7A79-5814-4929-B5F6-8FAC13AA65B7}"/>
    <cellStyle name="Normal 47_02 Feb  2012 BS Reconciliations Thailand" xfId="14422" xr:uid="{C1DBFA53-928D-4CEF-A2D7-CFFB7A006B1C}"/>
    <cellStyle name="Normal 48" xfId="13008" xr:uid="{67941CBD-0F25-45F0-99E8-3A970ACA983A}"/>
    <cellStyle name="Normal 48 2" xfId="14423" xr:uid="{EEC48C7E-829F-4675-B5D7-B9748582CD84}"/>
    <cellStyle name="Normal 49" xfId="13010" xr:uid="{120046BC-4CBB-4059-8ACD-981DA508493A}"/>
    <cellStyle name="Normal 49 2" xfId="14424" xr:uid="{9027012B-1739-4227-BC76-18B8FBA59B53}"/>
    <cellStyle name="Normal 5" xfId="133" xr:uid="{8E8FD62C-FD1F-4B02-AFCF-77FBB60C4B7A}"/>
    <cellStyle name="Normal 5 10" xfId="36550" xr:uid="{B1280236-B0FB-4607-BD80-0BFFD4EC16EC}"/>
    <cellStyle name="Normal 5 10 2" xfId="42981" xr:uid="{B554EF70-FD72-490D-B5D6-9E67C6ED9307}"/>
    <cellStyle name="Normal 5 10 2 2" xfId="43634" xr:uid="{5FF8C478-A60D-4F4D-B4F2-D54BFF1F115F}"/>
    <cellStyle name="Normal 5 10 2 2 2" xfId="45182" xr:uid="{47B87CC8-940A-472B-80B3-E06DC0175D34}"/>
    <cellStyle name="Normal 5 10 2 2 3" xfId="46672" xr:uid="{A945C657-1EAB-420F-9636-AD9D85CD0749}"/>
    <cellStyle name="Normal 5 10 2 3" xfId="44475" xr:uid="{2A9AD5DA-485A-42CB-B1ED-0F956B6E52D6}"/>
    <cellStyle name="Normal 5 10 2 4" xfId="45963" xr:uid="{3F51DC7A-2E96-4DAB-9FF5-1ABD3698BD21}"/>
    <cellStyle name="Normal 5 10 3" xfId="43191" xr:uid="{33568881-993C-41DB-AAFB-9B76A3359824}"/>
    <cellStyle name="Normal 5 10 3 2" xfId="43863" xr:uid="{BA4261FB-1B0B-4425-A83F-AB0B7194C109}"/>
    <cellStyle name="Normal 5 10 3 2 2" xfId="45416" xr:uid="{CAC756DF-6723-434D-996E-FC4EF4692F6D}"/>
    <cellStyle name="Normal 5 10 3 2 3" xfId="46908" xr:uid="{C984AEFC-E204-4AD1-A608-7BEF205CD3AD}"/>
    <cellStyle name="Normal 5 10 3 3" xfId="44706" xr:uid="{F0EBBF62-DCDA-4768-98E9-92D4571A204D}"/>
    <cellStyle name="Normal 5 10 3 4" xfId="46194" xr:uid="{E907280B-C321-4591-8FF4-B0E3CDA1F6F8}"/>
    <cellStyle name="Normal 5 10 4" xfId="43413" xr:uid="{68FA71D6-E461-43B6-86E5-C8D2AE1EBD51}"/>
    <cellStyle name="Normal 5 10 4 2" xfId="44949" xr:uid="{FAFA38F1-B570-4308-B67B-8A272B280395}"/>
    <cellStyle name="Normal 5 10 4 3" xfId="46438" xr:uid="{A2B70321-197C-466E-A8BF-40CE463617C4}"/>
    <cellStyle name="Normal 5 10 5" xfId="44246" xr:uid="{AFDFFACD-74E3-411F-8527-30C1DE505F1E}"/>
    <cellStyle name="Normal 5 10 6" xfId="45734" xr:uid="{7A6D9949-5022-45C1-9C9C-7443542C41CE}"/>
    <cellStyle name="Normal 5 11" xfId="1227" xr:uid="{95002ABC-F30C-4742-B784-5D3A5FC7190D}"/>
    <cellStyle name="Normal 5 11 2" xfId="42547" xr:uid="{1167DF7A-C1F7-42B7-BC63-657F64B4908C}"/>
    <cellStyle name="Normal 5 12" xfId="807" xr:uid="{29546326-8D98-4B62-8D43-3F4FAA22FFB4}"/>
    <cellStyle name="Normal 5 12 2" xfId="43006" xr:uid="{441E8C63-B920-44DF-AFA7-EC571C70F9D3}"/>
    <cellStyle name="Normal 5 12 2 2" xfId="43661" xr:uid="{A37D8DA6-4CAE-4547-AC6B-458A2CF69C81}"/>
    <cellStyle name="Normal 5 12 2 2 2" xfId="45209" xr:uid="{885F795D-8529-4ED1-BDCC-4B3A40F0519D}"/>
    <cellStyle name="Normal 5 12 2 2 3" xfId="46699" xr:uid="{9A20C39C-D955-4F65-ADF9-A185A164D790}"/>
    <cellStyle name="Normal 5 12 2 3" xfId="44502" xr:uid="{7D5C3542-20CF-4D6E-A13F-E8D4C6BCCC57}"/>
    <cellStyle name="Normal 5 12 2 4" xfId="45990" xr:uid="{2AFE1CDE-E5E4-4279-A1B6-9BE37B34E37C}"/>
    <cellStyle name="Normal 5 12 3" xfId="43215" xr:uid="{8CACB10D-F7F5-40F8-A735-A5A11F1C23B9}"/>
    <cellStyle name="Normal 5 12 3 2" xfId="43890" xr:uid="{884A3916-9C39-4CCC-8ECE-3A1447562AB2}"/>
    <cellStyle name="Normal 5 12 3 2 2" xfId="45443" xr:uid="{BB2521BA-EDB1-4F93-9BD3-512103C71864}"/>
    <cellStyle name="Normal 5 12 3 2 3" xfId="46935" xr:uid="{02978650-F98D-4008-9573-C809D872EFF5}"/>
    <cellStyle name="Normal 5 12 3 3" xfId="44733" xr:uid="{DFEE7A74-DCD8-413E-8C6E-890BBFE64F21}"/>
    <cellStyle name="Normal 5 12 3 4" xfId="46221" xr:uid="{9548B808-076E-42B3-99CF-FB498BBE7F89}"/>
    <cellStyle name="Normal 5 12 4" xfId="43438" xr:uid="{16D86C03-2604-4BB0-B170-F0CCD1E7B86B}"/>
    <cellStyle name="Normal 5 12 4 2" xfId="44976" xr:uid="{82781C8B-05DB-4585-8559-A29757B55BB5}"/>
    <cellStyle name="Normal 5 12 4 3" xfId="46465" xr:uid="{2E0363FE-363C-4E41-A85D-7CC8089DA35F}"/>
    <cellStyle name="Normal 5 12 5" xfId="44271" xr:uid="{C3369460-E588-40C9-84F3-27EB0A6B34DB}"/>
    <cellStyle name="Normal 5 12 6" xfId="45759" xr:uid="{C122F51C-A4E9-4008-8C0B-D110F9F37432}"/>
    <cellStyle name="Normal 5 12 7" xfId="42800" xr:uid="{4C92C5AC-2311-4A01-805F-679C494090FB}"/>
    <cellStyle name="Normal 5 13" xfId="41794" xr:uid="{B30587F5-7879-44B5-91BD-B07635875662}"/>
    <cellStyle name="Normal 5 13 2" xfId="43472" xr:uid="{A065A467-2257-4550-95B7-8C0E998B66A1}"/>
    <cellStyle name="Normal 5 13 2 2" xfId="45010" xr:uid="{C10E240B-9DF6-4220-AB1F-8C63F2180CFA}"/>
    <cellStyle name="Normal 5 13 2 3" xfId="46499" xr:uid="{49B0B34F-A52E-4FF1-95E8-D357981C1431}"/>
    <cellStyle name="Normal 5 13 3" xfId="44305" xr:uid="{7C829412-704D-494F-BFCF-6DB60B935363}"/>
    <cellStyle name="Normal 5 13 4" xfId="45793" xr:uid="{17A58909-E3A5-4053-B0BC-C9C53AB3DCD9}"/>
    <cellStyle name="Normal 5 13 5" xfId="46979" xr:uid="{1C492261-AD04-4551-85B3-5E1CDEB9FB4C}"/>
    <cellStyle name="Normal 5 14" xfId="184" xr:uid="{45B0ABE5-2B32-4BB0-AA73-961FEFDACBE9}"/>
    <cellStyle name="Normal 5 14 2" xfId="43688" xr:uid="{4F00EBCC-0BE9-45F2-9B00-C58F30C377AF}"/>
    <cellStyle name="Normal 5 14 2 2" xfId="45236" xr:uid="{8DB0F2F6-00EF-46A6-B729-A4E4E9B0776C}"/>
    <cellStyle name="Normal 5 14 2 3" xfId="46726" xr:uid="{63346ECF-3ED2-40B5-9C43-791F76457720}"/>
    <cellStyle name="Normal 5 14 3" xfId="44528" xr:uid="{70E4A11B-1EBA-4908-898C-578F1D66A28E}"/>
    <cellStyle name="Normal 5 14 4" xfId="46016" xr:uid="{18430091-3843-4C4D-AA09-993DA0E3DF20}"/>
    <cellStyle name="Normal 5 15" xfId="175" xr:uid="{6989888D-1098-4F9F-8060-CAC6F1DC27D7}"/>
    <cellStyle name="Normal 5 15 2" xfId="44068" xr:uid="{81B53774-E132-43D9-8ADF-DBC8F7841BAD}"/>
    <cellStyle name="Normal 5 15 3" xfId="45555" xr:uid="{F4383542-4E25-4BDA-ABF2-CBEDC8BF2F52}"/>
    <cellStyle name="Normal 5 16" xfId="43243" xr:uid="{7A50693D-71A8-4D99-AD94-84093A4E65FF}"/>
    <cellStyle name="Normal 5 16 2" xfId="44762" xr:uid="{7AC96D6C-2CD6-45EF-A1AE-12C50070B2A1}"/>
    <cellStyle name="Normal 5 16 3" xfId="46250" xr:uid="{53BCA861-9449-4825-AB21-D5E8D2058C30}"/>
    <cellStyle name="Normal 5 17" xfId="42600" xr:uid="{B23923AE-3672-4B3C-A303-180BD9D03CE3}"/>
    <cellStyle name="Normal 5 17 2" xfId="44046" xr:uid="{12FC40B2-76D1-489E-918C-0AA746524170}"/>
    <cellStyle name="Normal 5 17 3" xfId="45533" xr:uid="{55C8B8EE-B545-4EE8-B94C-ED7BAA33F71C}"/>
    <cellStyle name="Normal 5 18" xfId="43975" xr:uid="{67703944-F39B-40C8-A8C7-53BA0965387B}"/>
    <cellStyle name="Normal 5 19" xfId="42575" xr:uid="{C178EDCC-D836-48EF-B035-1DD7959A91EF}"/>
    <cellStyle name="Normal 5 2" xfId="153" xr:uid="{6C2EE626-DB28-440D-B1D6-134B04127258}"/>
    <cellStyle name="Normal 5 2 2" xfId="13722" xr:uid="{9BB0A133-0F8F-4170-A3D8-4549A4F8C19B}"/>
    <cellStyle name="Normal 5 2 2 2" xfId="14826" xr:uid="{1A110C63-633A-4783-81C8-86F780651013}"/>
    <cellStyle name="Normal 5 2 2 3" xfId="42651" xr:uid="{E2541213-2C5F-401C-BAA8-F316BB39FA2D}"/>
    <cellStyle name="Normal 5 2 2 4" xfId="47047" xr:uid="{B9591664-3BAF-40F4-BEB5-A151C79BF532}"/>
    <cellStyle name="Normal 5 2 3" xfId="14426" xr:uid="{D727FA65-6C5A-4A25-A6E5-E882F675BFA9}"/>
    <cellStyle name="Normal 5 2 3 2" xfId="44776" xr:uid="{E7B85DBE-822B-4EB3-A338-EFEF5D8C12EC}"/>
    <cellStyle name="Normal 5 2 3 3" xfId="46264" xr:uid="{4BE381CA-0C83-4827-A4ED-44D931059FAA}"/>
    <cellStyle name="Normal 5 2 3 4" xfId="43256" xr:uid="{B0FF6525-AF20-4732-8F35-128E798226BE}"/>
    <cellStyle name="Normal 5 2 4" xfId="13721" xr:uid="{48B0A834-697F-4309-BC67-E34F5C7E7044}"/>
    <cellStyle name="Normal 5 2 4 2" xfId="44080" xr:uid="{A9C2FF61-5788-4DDA-B0AA-8950CD124329}"/>
    <cellStyle name="Normal 5 2 5" xfId="2195" xr:uid="{1DB26F4E-BF66-4940-A7C8-2D032932289B}"/>
    <cellStyle name="Normal 5 2 5 2" xfId="45567" xr:uid="{635A1F65-DD0F-47C7-AA98-BEFC9731CD5C}"/>
    <cellStyle name="Normal 5 2 6" xfId="203" xr:uid="{17159960-2911-4C76-8366-3178C5F9C877}"/>
    <cellStyle name="Normal 5 2 7" xfId="44138" xr:uid="{DA7689D9-1315-4E1C-B12E-BF93B4CB23DD}"/>
    <cellStyle name="Normal 5 3" xfId="150" xr:uid="{03383CF5-A8B8-44CA-A3E5-F4FEA3C0D384}"/>
    <cellStyle name="Normal 5 3 2" xfId="476" xr:uid="{09F3ABAE-7E52-47C0-9D8B-4CB74003ACFD}"/>
    <cellStyle name="Normal 5 3 2 2" xfId="13723" xr:uid="{D8570DA8-85BE-4F6E-9D3D-F56E95D46D92}"/>
    <cellStyle name="Normal 5 3 3" xfId="14828" xr:uid="{6C0A57A2-1234-47E0-B1FE-815B0BAA29A5}"/>
    <cellStyle name="Normal 5 3 4" xfId="2196" xr:uid="{5F73180E-0A46-47FA-B886-D31F0ABB2DB9}"/>
    <cellStyle name="Normal 5 3 5" xfId="227" xr:uid="{1022E467-71BD-41BA-971E-9599AF5EBCA0}"/>
    <cellStyle name="Normal 5 3 5 2" xfId="41769" xr:uid="{F203578C-7B82-453F-A1C5-AA788D7FD8BD}"/>
    <cellStyle name="Normal 5 3 5 3" xfId="41818" xr:uid="{A041DB44-13D4-4E75-B855-9EC474870D00}"/>
    <cellStyle name="Normal 5 3 6" xfId="42648" xr:uid="{41FF2367-AA37-4B30-A88B-C96E2A320812}"/>
    <cellStyle name="Normal 5 3 7" xfId="47019" xr:uid="{30DAB89D-8F6F-401F-AB8A-C759E869E2F9}"/>
    <cellStyle name="Normal 5 4" xfId="143" xr:uid="{3F1658C7-CD90-4ADE-BFBC-B092B16E6F25}"/>
    <cellStyle name="Normal 5 4 10" xfId="43259" xr:uid="{341BDB41-850C-44C1-96FA-2F338568C8F6}"/>
    <cellStyle name="Normal 5 4 10 2" xfId="44780" xr:uid="{34E5A3F4-155B-4B33-B6C8-DD70BBB6ED78}"/>
    <cellStyle name="Normal 5 4 10 3" xfId="46268" xr:uid="{1F859B9A-48A5-41F1-A5DA-6426A0B5411B}"/>
    <cellStyle name="Normal 5 4 11" xfId="44083" xr:uid="{38BB81EA-6AEF-4D51-AE85-2B694946FE1C}"/>
    <cellStyle name="Normal 5 4 12" xfId="45571" xr:uid="{76151C25-00CC-4779-8840-273B4BC05895}"/>
    <cellStyle name="Normal 5 4 2" xfId="13724" xr:uid="{8E910357-CA4F-403F-A405-4624ED87AE2D}"/>
    <cellStyle name="Normal 5 4 2 2" xfId="42873" xr:uid="{6166191A-5A9C-4178-A57E-2A14249AA035}"/>
    <cellStyle name="Normal 5 4 2 2 2" xfId="43514" xr:uid="{4445A7FB-4A59-4DAA-8059-E9F061EACEBE}"/>
    <cellStyle name="Normal 5 4 2 2 2 2" xfId="45054" xr:uid="{B59F197F-1E49-4351-B87A-59E78B84B6AB}"/>
    <cellStyle name="Normal 5 4 2 2 2 3" xfId="46542" xr:uid="{2CC8231B-E98C-48FD-8848-803679BC8AC7}"/>
    <cellStyle name="Normal 5 4 2 2 3" xfId="44349" xr:uid="{4BFED038-90A8-4297-AFCE-D668B2B74DB1}"/>
    <cellStyle name="Normal 5 4 2 2 4" xfId="45838" xr:uid="{B91A22CF-5D71-40A7-A285-8D016C211140}"/>
    <cellStyle name="Normal 5 4 2 3" xfId="43072" xr:uid="{4804B9E6-C819-4F1F-B6F2-5D33322970E6}"/>
    <cellStyle name="Normal 5 4 2 3 2" xfId="43732" xr:uid="{30860DEF-8889-4D7D-8FD6-A201E0288D25}"/>
    <cellStyle name="Normal 5 4 2 3 2 2" xfId="45283" xr:uid="{357B77A8-B6BB-4478-A1D1-05D6FCF0C649}"/>
    <cellStyle name="Normal 5 4 2 3 2 3" xfId="46775" xr:uid="{CF3683FF-1C87-4D29-8E99-5251E782FE7E}"/>
    <cellStyle name="Normal 5 4 2 3 3" xfId="44576" xr:uid="{63ABA098-6EED-438D-8F58-66DFCB4A4D4C}"/>
    <cellStyle name="Normal 5 4 2 3 4" xfId="46062" xr:uid="{C743652C-DCFD-4827-B072-0E14B20F9E11}"/>
    <cellStyle name="Normal 5 4 2 4" xfId="43298" xr:uid="{159F5E31-38E8-4718-8A2E-1FF8D9933993}"/>
    <cellStyle name="Normal 5 4 2 4 2" xfId="44821" xr:uid="{8542F970-0CB0-4668-9EF0-9DFAAD0A8AF7}"/>
    <cellStyle name="Normal 5 4 2 4 3" xfId="46311" xr:uid="{E4B9CA42-12FB-43A1-8A76-CB09783089F9}"/>
    <cellStyle name="Normal 5 4 2 5" xfId="44126" xr:uid="{8E2F2B6F-53D1-4512-BD84-13890752FCD4}"/>
    <cellStyle name="Normal 5 4 2 6" xfId="45612" xr:uid="{C7C15350-F18E-4979-986A-C355E9F2E848}"/>
    <cellStyle name="Normal 5 4 2 7" xfId="42668" xr:uid="{F6287711-0277-445B-8529-3A3DE524C61D}"/>
    <cellStyle name="Normal 5 4 3" xfId="2197" xr:uid="{199ADA6A-9D25-43FB-BB8B-6C97390AF2E5}"/>
    <cellStyle name="Normal 5 4 3 2" xfId="42893" xr:uid="{6C8124E1-39A5-4821-8FDE-6E8E3B33427C}"/>
    <cellStyle name="Normal 5 4 3 2 2" xfId="43536" xr:uid="{C47AC63F-D23D-4D82-AB41-6F092D70D79B}"/>
    <cellStyle name="Normal 5 4 3 2 2 2" xfId="45077" xr:uid="{6469EA7F-F593-4AF6-8D22-415F33F22703}"/>
    <cellStyle name="Normal 5 4 3 2 2 3" xfId="46566" xr:uid="{1F7F82D6-5C23-4730-9924-60FB8C4E0EDB}"/>
    <cellStyle name="Normal 5 4 3 2 3" xfId="44372" xr:uid="{13365298-C4CF-4B71-B3D6-2D97C1E99BE5}"/>
    <cellStyle name="Normal 5 4 3 2 4" xfId="45860" xr:uid="{584A5E78-5E8D-4CE5-AC50-CE3DA3BC7BD3}"/>
    <cellStyle name="Normal 5 4 3 3" xfId="43094" xr:uid="{8DC11822-CAED-4C45-B525-7CCE91DFD5A6}"/>
    <cellStyle name="Normal 5 4 3 3 2" xfId="43756" xr:uid="{DE20C7C9-CCC8-4360-A0BF-7AB4BF89ECE8}"/>
    <cellStyle name="Normal 5 4 3 3 2 2" xfId="45308" xr:uid="{AA1ADC5D-A821-41C0-B512-2E0850B774F7}"/>
    <cellStyle name="Normal 5 4 3 3 2 3" xfId="46800" xr:uid="{25697857-C08B-454B-90C7-A60E88AD8EC6}"/>
    <cellStyle name="Normal 5 4 3 3 3" xfId="44600" xr:uid="{4687190A-B028-42DC-92A1-C4CC1876C3DB}"/>
    <cellStyle name="Normal 5 4 3 3 4" xfId="46087" xr:uid="{C5137BA9-20D1-4139-B6A7-AC8765224DF8}"/>
    <cellStyle name="Normal 5 4 3 4" xfId="43318" xr:uid="{5C8423E4-814E-4BBB-9420-29E5DAD1CD06}"/>
    <cellStyle name="Normal 5 4 3 4 2" xfId="44842" xr:uid="{EC0E690F-F0C4-4100-8FCB-4FE98E06401F}"/>
    <cellStyle name="Normal 5 4 3 4 3" xfId="46332" xr:uid="{046AA399-FCD1-412E-A78F-9C6731F9A59D}"/>
    <cellStyle name="Normal 5 4 3 5" xfId="44146" xr:uid="{200C0483-AEA5-467B-9096-A785592AE274}"/>
    <cellStyle name="Normal 5 4 3 6" xfId="45633" xr:uid="{ED3E4F31-EF7B-49C5-9DC9-DCF2813CA421}"/>
    <cellStyle name="Normal 5 4 3 7" xfId="42680" xr:uid="{3AABDA6B-ABAB-401B-8EDD-335B156E3F23}"/>
    <cellStyle name="Normal 5 4 4" xfId="42429" xr:uid="{D9406DA3-1E7C-4A80-B8A5-2449F588FE2C}"/>
    <cellStyle name="Normal 5 4 4 2" xfId="42917" xr:uid="{1314A4FF-682B-482E-BEE5-6179AD10E591}"/>
    <cellStyle name="Normal 5 4 4 2 2" xfId="43562" xr:uid="{1C03DA57-8F66-48C1-82B1-D067798EF826}"/>
    <cellStyle name="Normal 5 4 4 2 2 2" xfId="45104" xr:uid="{47829197-0F2E-496C-BB25-90A9E1FF8C92}"/>
    <cellStyle name="Normal 5 4 4 2 2 3" xfId="46593" xr:uid="{7EC2FC3E-8849-408C-A84A-318980690B3B}"/>
    <cellStyle name="Normal 5 4 4 2 3" xfId="44400" xr:uid="{3662D3CF-7430-42E4-BB01-81271AAFCAB1}"/>
    <cellStyle name="Normal 5 4 4 2 4" xfId="45888" xr:uid="{41389E9E-783F-4CA7-87AD-65AEF995F411}"/>
    <cellStyle name="Normal 5 4 4 3" xfId="43123" xr:uid="{798F2069-A6D2-48D7-8AF3-2144F3E9484A}"/>
    <cellStyle name="Normal 5 4 4 3 2" xfId="43785" xr:uid="{0F58CAC9-D8C1-4187-8023-7CDD2C7CD91E}"/>
    <cellStyle name="Normal 5 4 4 3 2 2" xfId="45337" xr:uid="{BA621CDB-3B4A-4A60-9F6B-4DEB10B188D4}"/>
    <cellStyle name="Normal 5 4 4 3 2 3" xfId="46829" xr:uid="{F0433DCC-205B-40F5-AE92-FF308A6002E3}"/>
    <cellStyle name="Normal 5 4 4 3 3" xfId="44629" xr:uid="{101F262E-B572-4DB6-A1B2-5E0174A2CFD6}"/>
    <cellStyle name="Normal 5 4 4 3 4" xfId="46116" xr:uid="{3145E309-A3C4-422F-A5B0-E9A79D9D49CA}"/>
    <cellStyle name="Normal 5 4 4 4" xfId="43345" xr:uid="{B9550B46-D430-4B48-A2E8-E6D57B7187E5}"/>
    <cellStyle name="Normal 5 4 4 4 2" xfId="44871" xr:uid="{567E1813-FBF7-4281-8E33-1688011E1905}"/>
    <cellStyle name="Normal 5 4 4 4 3" xfId="46361" xr:uid="{560067DE-87B6-415F-964C-0D86F450653B}"/>
    <cellStyle name="Normal 5 4 4 5" xfId="44175" xr:uid="{D7D8F826-1427-44B7-AA2F-E36956E9329B}"/>
    <cellStyle name="Normal 5 4 4 6" xfId="45661" xr:uid="{2FB975EB-8428-4A1B-AC42-C650E76E9C78}"/>
    <cellStyle name="Normal 5 4 4 7" xfId="42705" xr:uid="{C848C6C3-37BA-47C6-9C4A-1EB509ABC607}"/>
    <cellStyle name="Normal 5 4 5" xfId="42767" xr:uid="{CD22604B-84D4-4F13-A796-B46E679F90EF}"/>
    <cellStyle name="Normal 5 4 5 2" xfId="42969" xr:uid="{30EBB2E6-BAA6-43B4-9B14-66BBD2D121CB}"/>
    <cellStyle name="Normal 5 4 5 2 2" xfId="43620" xr:uid="{36E584B1-7C39-4BFC-A789-95B22514C2CA}"/>
    <cellStyle name="Normal 5 4 5 2 2 2" xfId="45168" xr:uid="{DCE55D16-B43E-4D91-90EA-C201930095E7}"/>
    <cellStyle name="Normal 5 4 5 2 2 3" xfId="46658" xr:uid="{987422D1-D790-4969-9C6B-CC739B749398}"/>
    <cellStyle name="Normal 5 4 5 2 3" xfId="44461" xr:uid="{144E1B89-A573-4FF3-BC14-6D663C5E0A71}"/>
    <cellStyle name="Normal 5 4 5 2 4" xfId="45949" xr:uid="{59802AFC-233A-4B06-9461-F5CB9A4F46CC}"/>
    <cellStyle name="Normal 5 4 5 3" xfId="43178" xr:uid="{9097DE4E-46DB-416A-A42C-3DF4F6257AE1}"/>
    <cellStyle name="Normal 5 4 5 3 2" xfId="43849" xr:uid="{F5341472-F3EA-4B35-9A9B-2FBF3B3AC55A}"/>
    <cellStyle name="Normal 5 4 5 3 2 2" xfId="45402" xr:uid="{159C2790-9CED-4729-859E-8DBF14339386}"/>
    <cellStyle name="Normal 5 4 5 3 2 3" xfId="46894" xr:uid="{31826600-49FF-4FE0-ABDE-200A8373B042}"/>
    <cellStyle name="Normal 5 4 5 3 3" xfId="44692" xr:uid="{D3F51E67-3266-4111-97E3-CCE7D0794A88}"/>
    <cellStyle name="Normal 5 4 5 3 4" xfId="46180" xr:uid="{08610095-0DB0-459B-A263-92414E8C3622}"/>
    <cellStyle name="Normal 5 4 5 4" xfId="43400" xr:uid="{D9583AD7-9B57-4978-930F-A5B194F90A59}"/>
    <cellStyle name="Normal 5 4 5 4 2" xfId="44935" xr:uid="{E08C760C-9274-47A7-8EB2-1F72942D93C7}"/>
    <cellStyle name="Normal 5 4 5 4 3" xfId="46424" xr:uid="{126B5AA7-B8A1-40BF-9C55-17A60D892944}"/>
    <cellStyle name="Normal 5 4 5 5" xfId="44233" xr:uid="{C5C77852-FB71-44FB-93FA-91823D6FF750}"/>
    <cellStyle name="Normal 5 4 5 6" xfId="45721" xr:uid="{4C780053-9F71-49C0-8D0F-DA9A8A3A8BC3}"/>
    <cellStyle name="Normal 5 4 6" xfId="42788" xr:uid="{574DE1B5-6C5F-44A2-874E-D5F6AFBB6721}"/>
    <cellStyle name="Normal 5 4 6 2" xfId="42993" xr:uid="{AAD8C532-69ED-43A0-9ECF-7B348E41B4C3}"/>
    <cellStyle name="Normal 5 4 6 2 2" xfId="43647" xr:uid="{89AF0872-6CE8-44BD-A2FD-3DA72A6F8B8E}"/>
    <cellStyle name="Normal 5 4 6 2 2 2" xfId="45195" xr:uid="{559DA44B-E926-469E-AE99-AF1E54F1F78D}"/>
    <cellStyle name="Normal 5 4 6 2 2 3" xfId="46685" xr:uid="{AA0FBC7C-7316-4C18-9CB6-527FB443FA01}"/>
    <cellStyle name="Normal 5 4 6 2 3" xfId="44488" xr:uid="{2787F4D9-0271-4492-A1AF-1A0846809697}"/>
    <cellStyle name="Normal 5 4 6 2 4" xfId="45976" xr:uid="{25FF7871-E787-40C6-9B7C-63F5C570D9D0}"/>
    <cellStyle name="Normal 5 4 6 3" xfId="43202" xr:uid="{4D9FF6DA-B429-4D6E-9E3C-6535B5163367}"/>
    <cellStyle name="Normal 5 4 6 3 2" xfId="43876" xr:uid="{6DA475F1-6248-44D3-9098-CDA7F895B0FB}"/>
    <cellStyle name="Normal 5 4 6 3 2 2" xfId="45429" xr:uid="{6394A9E8-73EE-446C-86D8-6E6CCA5C716F}"/>
    <cellStyle name="Normal 5 4 6 3 2 3" xfId="46921" xr:uid="{6341CC15-9C78-489E-844A-71D04478F14B}"/>
    <cellStyle name="Normal 5 4 6 3 3" xfId="44719" xr:uid="{9760E413-5E8F-4B4F-990E-F912849AA297}"/>
    <cellStyle name="Normal 5 4 6 3 4" xfId="46207" xr:uid="{70834CF8-3A38-4233-AC62-C25691742AD3}"/>
    <cellStyle name="Normal 5 4 6 4" xfId="43425" xr:uid="{EEFC7241-3D80-4C3D-ADE8-D02D9DCA7ECB}"/>
    <cellStyle name="Normal 5 4 6 4 2" xfId="44962" xr:uid="{C56B26AC-89BC-4674-ADF3-902F6538CCCE}"/>
    <cellStyle name="Normal 5 4 6 4 3" xfId="46451" xr:uid="{3741C0D9-3119-4362-8455-8BE35F99AC46}"/>
    <cellStyle name="Normal 5 4 6 5" xfId="44258" xr:uid="{5AD4D62E-B49A-4122-8142-2442BDCB9828}"/>
    <cellStyle name="Normal 5 4 6 6" xfId="45746" xr:uid="{D173F5FD-D045-4AF2-B653-3CA523FFEFB0}"/>
    <cellStyle name="Normal 5 4 7" xfId="42811" xr:uid="{7A602335-586F-4A47-9B8F-5DACF7001579}"/>
    <cellStyle name="Normal 5 4 7 2" xfId="43018" xr:uid="{9A46701A-3DCC-472C-8907-585E8E645E9F}"/>
    <cellStyle name="Normal 5 4 7 2 2" xfId="43674" xr:uid="{DC017CA3-B1C5-4325-AD10-9967D284F81F}"/>
    <cellStyle name="Normal 5 4 7 2 2 2" xfId="45222" xr:uid="{F83CBA1C-35C1-4EC5-B982-FD5EA4842255}"/>
    <cellStyle name="Normal 5 4 7 2 2 3" xfId="46712" xr:uid="{A66E1F83-83BE-4A60-A116-0E57BDEA5D4A}"/>
    <cellStyle name="Normal 5 4 7 2 3" xfId="44515" xr:uid="{C9A41517-1656-4F77-A679-5EC0DC621614}"/>
    <cellStyle name="Normal 5 4 7 2 4" xfId="46003" xr:uid="{6D200D9C-18CE-4776-A269-58D7BA048CA2}"/>
    <cellStyle name="Normal 5 4 7 3" xfId="43228" xr:uid="{D38C7577-D42F-4ADB-BFF8-FD7F9369BE6D}"/>
    <cellStyle name="Normal 5 4 7 3 2" xfId="43903" xr:uid="{75241D5A-A176-4BB1-96DB-B063467C586D}"/>
    <cellStyle name="Normal 5 4 7 3 2 2" xfId="45456" xr:uid="{F9DF2EDA-C171-4E5B-AFA6-A09749267622}"/>
    <cellStyle name="Normal 5 4 7 3 2 3" xfId="46948" xr:uid="{9BA4F393-E592-4878-868D-609584353114}"/>
    <cellStyle name="Normal 5 4 7 3 3" xfId="44746" xr:uid="{64D323F6-8BB5-4CCD-8D22-F261C72F3D6D}"/>
    <cellStyle name="Normal 5 4 7 3 4" xfId="46234" xr:uid="{15060DAD-7733-497B-801A-832879786211}"/>
    <cellStyle name="Normal 5 4 7 4" xfId="43451" xr:uid="{AEA8BCC3-D3DF-4E45-9EEB-BD6CC38E8AB3}"/>
    <cellStyle name="Normal 5 4 7 4 2" xfId="44989" xr:uid="{3FB52160-A86F-4C00-BA08-6BAFE8319549}"/>
    <cellStyle name="Normal 5 4 7 4 3" xfId="46478" xr:uid="{8202FB36-594F-4783-938B-177055A05D29}"/>
    <cellStyle name="Normal 5 4 7 5" xfId="44284" xr:uid="{DEEDB0DB-D1A1-4001-B99A-9CE13ED89A38}"/>
    <cellStyle name="Normal 5 4 7 6" xfId="45772" xr:uid="{2753B841-92DC-4A69-BDE7-D701324FF276}"/>
    <cellStyle name="Normal 5 4 8" xfId="42848" xr:uid="{8EAFD73E-B38F-4E39-A944-8D42456D6F2C}"/>
    <cellStyle name="Normal 5 4 8 2" xfId="43483" xr:uid="{158EAED1-01E5-4A17-8232-7C929843CCF8}"/>
    <cellStyle name="Normal 5 4 8 2 2" xfId="45021" xr:uid="{E68C28FC-FEA4-4216-B398-594B25425A1C}"/>
    <cellStyle name="Normal 5 4 8 2 3" xfId="46510" xr:uid="{6B7DE084-1CD6-4D1C-86F9-E41643AB3DBC}"/>
    <cellStyle name="Normal 5 4 8 3" xfId="44316" xr:uid="{27EE7E3B-6F64-4186-9CE6-1D3A4FE427E7}"/>
    <cellStyle name="Normal 5 4 8 4" xfId="45804" xr:uid="{8054863A-27C0-41AB-88C6-5C8AD9FC464C}"/>
    <cellStyle name="Normal 5 4 9" xfId="43041" xr:uid="{5EB5C326-F09D-4205-9C19-8FAA738AC39E}"/>
    <cellStyle name="Normal 5 4 9 2" xfId="43700" xr:uid="{3A65A9A8-45BF-43DD-8604-FAF587067D05}"/>
    <cellStyle name="Normal 5 4 9 2 2" xfId="45249" xr:uid="{36A4B49F-902C-4CEB-AF0D-06B6711EAB17}"/>
    <cellStyle name="Normal 5 4 9 2 3" xfId="46739" xr:uid="{FA8D9D0F-C274-49F2-A23A-487064BAC287}"/>
    <cellStyle name="Normal 5 4 9 3" xfId="44541" xr:uid="{AE440C36-3D59-4952-8758-0C5DE0C7A70C}"/>
    <cellStyle name="Normal 5 4 9 4" xfId="46029" xr:uid="{D06D617A-2723-49E6-B412-839312307FF4}"/>
    <cellStyle name="Normal 5 5" xfId="138" xr:uid="{9FB89D61-C404-429A-AF18-8FE3C24E71FD}"/>
    <cellStyle name="Normal 5 5 2" xfId="13725" xr:uid="{1B5D0F0B-8783-41FA-B8ED-2D2E53431B76}"/>
    <cellStyle name="Normal 5 5 2 2" xfId="43474" xr:uid="{7F5EF2B5-F63F-4325-BB39-F451555D457B}"/>
    <cellStyle name="Normal 5 5 2 2 2" xfId="45012" xr:uid="{D0A82164-92B0-415D-9AC7-9BAC72586210}"/>
    <cellStyle name="Normal 5 5 2 2 3" xfId="46501" xr:uid="{540FA75D-1F51-4E53-8070-D11AD84AAA47}"/>
    <cellStyle name="Normal 5 5 2 3" xfId="44307" xr:uid="{75593FEE-FEBB-40E0-99FB-EAD195A454E2}"/>
    <cellStyle name="Normal 5 5 2 4" xfId="45795" xr:uid="{0F32368A-DA44-4D31-ACAB-906A2025A08A}"/>
    <cellStyle name="Normal 5 5 2 5" xfId="42839" xr:uid="{87E5C939-5C29-4108-AF11-AE416BDE5508}"/>
    <cellStyle name="Normal 5 5 3" xfId="250" xr:uid="{A81475A6-C466-4C4F-AA85-052E3D2B99AE}"/>
    <cellStyle name="Normal 5 5 3 2" xfId="43690" xr:uid="{E09BF04B-19C9-4A39-AFBF-7D9793D7042F}"/>
    <cellStyle name="Normal 5 5 3 2 2" xfId="45238" xr:uid="{31FE3235-66B1-4C52-B769-EE1873069641}"/>
    <cellStyle name="Normal 5 5 3 2 3" xfId="46728" xr:uid="{7831CE5E-5D08-4A20-83BE-F62F9F1E4A0D}"/>
    <cellStyle name="Normal 5 5 3 3" xfId="44530" xr:uid="{E8BFAD11-7133-4AAD-BB12-CB872A55018B}"/>
    <cellStyle name="Normal 5 5 3 4" xfId="46018" xr:uid="{9FEB7BB9-854E-4F40-B19B-6E0968DC68C8}"/>
    <cellStyle name="Normal 5 5 3 5" xfId="43032" xr:uid="{868BB2F6-DA6A-46D2-88D0-92DAF29DD694}"/>
    <cellStyle name="Normal 5 5 4" xfId="43254" xr:uid="{59F42015-24A2-42A2-ADC4-8EE2C96A4BC2}"/>
    <cellStyle name="Normal 5 5 4 2" xfId="44774" xr:uid="{35EB1B70-B977-440F-80F9-C54A550C817A}"/>
    <cellStyle name="Normal 5 5 4 3" xfId="46262" xr:uid="{7A1BDB5E-FE8C-4354-9A76-B519B82215E4}"/>
    <cellStyle name="Normal 5 5 5" xfId="44078" xr:uid="{22CE5B2B-43CA-4141-A92F-80091740A665}"/>
    <cellStyle name="Normal 5 5 6" xfId="45565" xr:uid="{66DDC47D-CAD4-49E8-9DC7-4E753E513604}"/>
    <cellStyle name="Normal 5 6" xfId="14425" xr:uid="{11572A0E-2A42-42F9-8C0B-AC3CEE12A36B}"/>
    <cellStyle name="Normal 5 6 2" xfId="42388" xr:uid="{727FE2A5-E68C-41E6-9124-BD06E8F84935}"/>
    <cellStyle name="Normal 5 6 2 2" xfId="43506" xr:uid="{8BF0A401-F754-4351-BD8B-93E7F00C37C4}"/>
    <cellStyle name="Normal 5 6 2 2 2" xfId="45045" xr:uid="{48245557-D3BE-498B-ABF1-5559641A8D98}"/>
    <cellStyle name="Normal 5 6 2 2 3" xfId="46533" xr:uid="{7B96A826-29F1-415D-80D8-A5190E4F048B}"/>
    <cellStyle name="Normal 5 6 2 3" xfId="44340" xr:uid="{93255073-E057-4E28-A9BF-BE64D858FB1E}"/>
    <cellStyle name="Normal 5 6 2 4" xfId="45828" xr:uid="{510D977B-A96C-4AB3-BFBD-8996752074C7}"/>
    <cellStyle name="Normal 5 6 3" xfId="43064" xr:uid="{387DED6C-5391-47F7-A7B9-A3C9D7F6F001}"/>
    <cellStyle name="Normal 5 6 3 2" xfId="43724" xr:uid="{3F85AFCC-D905-4457-B491-2705B0F72A6A}"/>
    <cellStyle name="Normal 5 6 3 2 2" xfId="45274" xr:uid="{1CB95760-8EAA-45D4-9220-681C42C8E171}"/>
    <cellStyle name="Normal 5 6 3 2 3" xfId="46765" xr:uid="{0641CC9D-E190-4721-A216-8DAE2FAE858C}"/>
    <cellStyle name="Normal 5 6 3 3" xfId="44566" xr:uid="{8094E5D8-6548-403A-80FF-27D6BFBE72B9}"/>
    <cellStyle name="Normal 5 6 3 4" xfId="46053" xr:uid="{1D020B65-AD4A-461D-A946-2E3BE7DE7ED9}"/>
    <cellStyle name="Normal 5 6 4" xfId="43291" xr:uid="{70063B86-3F32-47F3-B378-503CE6A7CC93}"/>
    <cellStyle name="Normal 5 6 4 2" xfId="44813" xr:uid="{A578D83E-F41C-44BC-9992-B9BAEA738533}"/>
    <cellStyle name="Normal 5 6 4 3" xfId="46301" xr:uid="{283D6378-E3A1-4362-BD29-CEBC3816AFBE}"/>
    <cellStyle name="Normal 5 6 5" xfId="44118" xr:uid="{89F44E2A-397A-4688-B573-FAB06B3B110D}"/>
    <cellStyle name="Normal 5 6 6" xfId="45604" xr:uid="{D6DCAD84-D923-4333-BAEC-FCCDE7EA9ECF}"/>
    <cellStyle name="Normal 5 7" xfId="13720" xr:uid="{0BA10D14-3586-49C2-8074-349318AA937E}"/>
    <cellStyle name="Normal 5 7 2" xfId="42886" xr:uid="{0B39FF2E-5444-4EE5-BB8B-784CDDB87A08}"/>
    <cellStyle name="Normal 5 7 2 2" xfId="43527" xr:uid="{C00A254E-9DE1-4785-BC3C-747EF8BAC96D}"/>
    <cellStyle name="Normal 5 7 2 2 2" xfId="45067" xr:uid="{80410B69-6A3B-4285-999E-0956A0657178}"/>
    <cellStyle name="Normal 5 7 2 2 3" xfId="46555" xr:uid="{FEBEBBEB-FBFA-4FDC-A7AB-FD482B3F303D}"/>
    <cellStyle name="Normal 5 7 2 3" xfId="44362" xr:uid="{61AAFC91-6DEC-42E6-B8E7-1D3C7169DB36}"/>
    <cellStyle name="Normal 5 7 2 4" xfId="45851" xr:uid="{239545D9-DA11-4E22-BA09-798A35C27438}"/>
    <cellStyle name="Normal 5 7 3" xfId="43084" xr:uid="{9E83F1CC-2A59-447E-A4C6-63C2B19B227A}"/>
    <cellStyle name="Normal 5 7 3 2" xfId="43744" xr:uid="{DC6256EC-B313-4EFA-8DEF-94542DEFFA24}"/>
    <cellStyle name="Normal 5 7 3 2 2" xfId="45296" xr:uid="{FB1DD922-2217-4E93-A47B-32A67079D579}"/>
    <cellStyle name="Normal 5 7 3 2 3" xfId="46788" xr:uid="{DF14B54C-429F-4419-AABF-850E77DBD3A5}"/>
    <cellStyle name="Normal 5 7 3 3" xfId="44589" xr:uid="{44CDF0EC-7A24-44E6-8924-510F46A5AAC6}"/>
    <cellStyle name="Normal 5 7 3 4" xfId="46075" xr:uid="{DD3C7095-3792-44EB-8DE8-98DCFEF84A92}"/>
    <cellStyle name="Normal 5 7 4" xfId="43307" xr:uid="{9CF4D503-8829-4F59-A29A-E048ADE1A7DD}"/>
    <cellStyle name="Normal 5 7 4 2" xfId="44830" xr:uid="{A760B43A-F97D-4CC8-9FE0-D329812D5964}"/>
    <cellStyle name="Normal 5 7 4 3" xfId="46320" xr:uid="{0BA425F1-A0C6-4448-BA6A-05FF6B57F78B}"/>
    <cellStyle name="Normal 5 7 5" xfId="44135" xr:uid="{0ADC3109-A082-4B55-AD9C-C351BDDFE402}"/>
    <cellStyle name="Normal 5 7 6" xfId="45622" xr:uid="{3B8435E2-340E-4DD4-9FC2-17C3899A2D52}"/>
    <cellStyle name="Normal 5 7 7" xfId="42674" xr:uid="{774FCC95-D741-4D3E-8157-B5BF62FDC4FA}"/>
    <cellStyle name="Normal 5 8" xfId="2194" xr:uid="{FD55CFDC-6775-4609-A79A-5D11F916E866}"/>
    <cellStyle name="Normal 5 8 2" xfId="42906" xr:uid="{35C69ED3-F072-4B44-BF29-B23EA778D57B}"/>
    <cellStyle name="Normal 5 8 2 2" xfId="43550" xr:uid="{1A6F1247-7986-43D1-86BB-B7E5823638CF}"/>
    <cellStyle name="Normal 5 8 2 2 2" xfId="45091" xr:uid="{C9044C0B-0AF8-4A9B-B229-6D560341BEE5}"/>
    <cellStyle name="Normal 5 8 2 2 3" xfId="46580" xr:uid="{72C8AF49-50D0-47EA-8BF4-D006E5E62228}"/>
    <cellStyle name="Normal 5 8 2 3" xfId="44387" xr:uid="{8CFD6FE5-D930-4BBA-9E5A-2D31D2E9D91C}"/>
    <cellStyle name="Normal 5 8 2 4" xfId="45875" xr:uid="{9FD45E97-9923-48CF-9052-87475D763881}"/>
    <cellStyle name="Normal 5 8 3" xfId="43110" xr:uid="{A764B8F8-5255-4FD2-BEDF-3ECCAEAD0285}"/>
    <cellStyle name="Normal 5 8 3 2" xfId="43772" xr:uid="{DB69573F-5C78-4393-A602-CF28DF89BD23}"/>
    <cellStyle name="Normal 5 8 3 2 2" xfId="45324" xr:uid="{67BC99BA-64D0-441A-A8DF-A4785B2620A6}"/>
    <cellStyle name="Normal 5 8 3 2 3" xfId="46816" xr:uid="{E3987935-793C-45F7-B7A7-7B60563158B9}"/>
    <cellStyle name="Normal 5 8 3 3" xfId="44616" xr:uid="{576A7C77-AAE3-455B-A2A8-DC94791820A4}"/>
    <cellStyle name="Normal 5 8 3 4" xfId="46103" xr:uid="{AA0F3029-6415-49C0-8211-39730126CBCE}"/>
    <cellStyle name="Normal 5 8 4" xfId="43333" xr:uid="{4ABF7E9E-739A-43AF-9558-088AA35783C6}"/>
    <cellStyle name="Normal 5 8 4 2" xfId="44858" xr:uid="{652C7BE0-A8C1-4C62-A5E3-17E695219148}"/>
    <cellStyle name="Normal 5 8 4 3" xfId="46348" xr:uid="{FE5A33C6-3C43-4D22-AF84-EB21DFAC3F17}"/>
    <cellStyle name="Normal 5 8 5" xfId="44162" xr:uid="{0C4FFEFB-BF78-4AE0-8CBA-AE89287337CB}"/>
    <cellStyle name="Normal 5 8 6" xfId="45648" xr:uid="{263E4DE3-FD8E-4A31-96F2-B3A9ACF27A57}"/>
    <cellStyle name="Normal 5 8 7" xfId="42695" xr:uid="{30AB7097-41AA-4143-A481-C37513E8559D}"/>
    <cellStyle name="Normal 5 9" xfId="15232" xr:uid="{A022D5CF-ACA2-4E22-8BA1-337A4C052CD6}"/>
    <cellStyle name="Normal 5 9 2" xfId="42957" xr:uid="{2ED59DBE-9040-4A97-A77E-09A9B227E0E6}"/>
    <cellStyle name="Normal 5 9 2 2" xfId="43607" xr:uid="{1B6AFE34-4E48-4E16-B81E-57A5DE988803}"/>
    <cellStyle name="Normal 5 9 2 2 2" xfId="45155" xr:uid="{CB897ED7-5A93-4443-9901-8F403A6BEAD8}"/>
    <cellStyle name="Normal 5 9 2 2 3" xfId="46645" xr:uid="{83EC64A9-86A4-4986-A920-82250A041C39}"/>
    <cellStyle name="Normal 5 9 2 3" xfId="44448" xr:uid="{4FCF35AD-720E-4D89-9339-87617D737EF8}"/>
    <cellStyle name="Normal 5 9 2 4" xfId="45936" xr:uid="{8E811B6C-3F13-4822-BFF1-A80E5E914A46}"/>
    <cellStyle name="Normal 5 9 3" xfId="43167" xr:uid="{800722EE-6220-4CFD-BD01-E685DC2D48B9}"/>
    <cellStyle name="Normal 5 9 3 2" xfId="43836" xr:uid="{3338D90A-E1B8-4BAF-A046-B64046DEB6E4}"/>
    <cellStyle name="Normal 5 9 3 2 2" xfId="45389" xr:uid="{A2DAC3EC-9529-458D-9EED-D136B3E2ACA6}"/>
    <cellStyle name="Normal 5 9 3 2 3" xfId="46881" xr:uid="{CE6831A2-4657-4FC6-8BDC-4DC5E6717B2E}"/>
    <cellStyle name="Normal 5 9 3 3" xfId="44679" xr:uid="{74F60545-850D-4829-B978-86D92FF5B8B5}"/>
    <cellStyle name="Normal 5 9 3 4" xfId="46167" xr:uid="{60E1836D-C7CA-4877-8337-D19E3819F08D}"/>
    <cellStyle name="Normal 5 9 4" xfId="43388" xr:uid="{7C817BDB-F672-4399-BBF8-440B0D895A98}"/>
    <cellStyle name="Normal 5 9 4 2" xfId="44922" xr:uid="{B4DDD272-743D-4EFD-AF1C-4B28C3FF127A}"/>
    <cellStyle name="Normal 5 9 4 3" xfId="46411" xr:uid="{64366ECB-E2C6-42C1-925E-FDC92EFF5A27}"/>
    <cellStyle name="Normal 5 9 5" xfId="44221" xr:uid="{F6A9E91D-AD7D-470D-A8E8-0176ED197A84}"/>
    <cellStyle name="Normal 5 9 6" xfId="45709" xr:uid="{1FF17146-849B-49F8-B8C2-4F78AE11EFB5}"/>
    <cellStyle name="Normal 5 9 7" xfId="42756" xr:uid="{9F4CE154-C1AD-4969-BDA9-ECCAEB8A00C6}"/>
    <cellStyle name="Normal 50" xfId="13012" xr:uid="{6AB4AE1F-5A05-4633-8EF1-445E69CB559B}"/>
    <cellStyle name="Normal 50 2" xfId="14427" xr:uid="{69BED88F-8B4F-45A2-8DAA-A56FA1E24D62}"/>
    <cellStyle name="Normal 50 3" xfId="34916" xr:uid="{C6DCFB3E-A48F-498E-9883-AE7AEDD57354}"/>
    <cellStyle name="Normal 50 4" xfId="37400" xr:uid="{2F50A022-6599-4789-89F4-75FB729BDA43}"/>
    <cellStyle name="Normal 50 5" xfId="38603" xr:uid="{FCAFC806-1159-482E-BC90-5E8EB10C7E83}"/>
    <cellStyle name="Normal 50 6" xfId="39720" xr:uid="{2E945962-CFB2-4C78-AD9E-347CF8DAF376}"/>
    <cellStyle name="Normal 50 7" xfId="40837" xr:uid="{D24D71BC-14CA-4371-B16A-71A32A91DAFA}"/>
    <cellStyle name="Normal 51" xfId="13014" xr:uid="{8F971674-9A7E-4E63-AF4C-DEF804A5EC27}"/>
    <cellStyle name="Normal 51 2" xfId="14428" xr:uid="{3B2AEE7A-4846-41E9-A569-94E60353F581}"/>
    <cellStyle name="Normal 51 3" xfId="34918" xr:uid="{9DC14740-5058-4292-B618-674CCAB8EF67}"/>
    <cellStyle name="Normal 51 4" xfId="37402" xr:uid="{84D20482-266C-4177-84F6-40CA25A35611}"/>
    <cellStyle name="Normal 51 5" xfId="38605" xr:uid="{5322237D-17FE-4E78-930F-60F0A2E14CE0}"/>
    <cellStyle name="Normal 51 6" xfId="39722" xr:uid="{1D273A8A-B152-4DEA-9B4D-07159A9DB355}"/>
    <cellStyle name="Normal 51 7" xfId="40839" xr:uid="{EFE425EC-D97B-4C22-A97E-661A9EB919DF}"/>
    <cellStyle name="Normal 52" xfId="13017" xr:uid="{26B6031D-CDFF-4675-B4B6-1A5095F58B69}"/>
    <cellStyle name="Normal 52 2" xfId="14429" xr:uid="{F4C8FDE3-5287-4760-8C1F-B616EEC7F1C5}"/>
    <cellStyle name="Normal 53" xfId="13027" xr:uid="{9097B5CB-01D4-41A7-8128-3C70A99D0AEE}"/>
    <cellStyle name="Normal 53 2" xfId="14430" xr:uid="{764F1EE7-3581-4A60-8605-5806CC62CD04}"/>
    <cellStyle name="Normal 54" xfId="788" xr:uid="{2C1682FA-AE11-4184-BAE5-6CDD3D6C9791}"/>
    <cellStyle name="Normal 54 2" xfId="14431" xr:uid="{C1D18E47-00AC-4EE5-9751-BC4B5DAB4401}"/>
    <cellStyle name="Normal 55" xfId="14840" xr:uid="{44D5FA61-51B1-4A23-8AB5-1675454AA78B}"/>
    <cellStyle name="Normal 55 2" xfId="14432" xr:uid="{C0D963AE-B54D-419F-93E8-65D18EE67F0C}"/>
    <cellStyle name="Normal 56" xfId="15221" xr:uid="{3505EA32-BB0B-4009-907B-77DAE73062CE}"/>
    <cellStyle name="Normal 56 2" xfId="14433" xr:uid="{D7E82895-600E-410B-9D0A-B24B490F6535}"/>
    <cellStyle name="Normal 57" xfId="15223" xr:uid="{0506E565-0215-4BE0-BB24-22232F817F51}"/>
    <cellStyle name="Normal 57 2" xfId="14434" xr:uid="{4FD67DAB-C28A-4A9D-BBA1-183543F459F7}"/>
    <cellStyle name="Normal 58" xfId="15225" xr:uid="{B48F88FA-819B-444A-870F-43FBE5834FDC}"/>
    <cellStyle name="Normal 58 2" xfId="14435" xr:uid="{6B4001FF-05A5-464E-B2CF-D1EFA941BD0C}"/>
    <cellStyle name="Normal 59" xfId="15227" xr:uid="{C48D4309-944C-4713-867B-19C04CEC7E7E}"/>
    <cellStyle name="Normal 59 2" xfId="14436" xr:uid="{820739E0-E2CB-4C17-9739-5AE181CAAA16}"/>
    <cellStyle name="Normal 59 3" xfId="25635" xr:uid="{EF268384-751E-4EF3-9165-52805433A73A}"/>
    <cellStyle name="Normal 6" xfId="92" xr:uid="{A8AF22D3-7724-4A44-900C-06FE381DC899}"/>
    <cellStyle name="Normal 6 10" xfId="809" xr:uid="{E704D46A-AB9F-49F6-AE21-DC9C6F1DD684}"/>
    <cellStyle name="Normal 6 10 2" xfId="42982" xr:uid="{62308196-70FB-4B62-A472-81AD5DEBA8BA}"/>
    <cellStyle name="Normal 6 10 2 2" xfId="43635" xr:uid="{9F04AA95-948E-4DE6-878A-166585E83A3C}"/>
    <cellStyle name="Normal 6 10 2 2 2" xfId="45183" xr:uid="{9B8DD9E8-272B-4117-8C4B-536488D8B449}"/>
    <cellStyle name="Normal 6 10 2 2 3" xfId="46673" xr:uid="{E64E0665-E338-46E5-8B98-E7B3ADEFCD39}"/>
    <cellStyle name="Normal 6 10 2 3" xfId="44476" xr:uid="{458636A7-50A4-464A-AD96-A237DB995DE4}"/>
    <cellStyle name="Normal 6 10 2 4" xfId="45964" xr:uid="{AF58FA1A-DC92-4E4F-AC2A-E2D783A293C0}"/>
    <cellStyle name="Normal 6 10 3" xfId="43192" xr:uid="{05563BEF-A2AE-4FE4-BA97-30AA5A8B3323}"/>
    <cellStyle name="Normal 6 10 3 2" xfId="43864" xr:uid="{20DA3A59-DAAF-4D9D-948D-291F7C2B73D2}"/>
    <cellStyle name="Normal 6 10 3 2 2" xfId="45417" xr:uid="{E47CA52B-8345-4944-AFF1-BEF2B4DE94F0}"/>
    <cellStyle name="Normal 6 10 3 2 3" xfId="46909" xr:uid="{881DC2A7-ED09-46D7-AC71-72F1DE157766}"/>
    <cellStyle name="Normal 6 10 3 3" xfId="44707" xr:uid="{577C2EF2-FC7A-47C7-96C9-905E1C1BC580}"/>
    <cellStyle name="Normal 6 10 3 4" xfId="46195" xr:uid="{4B0A4790-0E55-4676-B5CB-A1F45B288727}"/>
    <cellStyle name="Normal 6 10 4" xfId="43414" xr:uid="{D4CC9112-1A88-4D2C-A498-847C57A3696D}"/>
    <cellStyle name="Normal 6 10 4 2" xfId="44950" xr:uid="{B8DC3D1B-8667-43AA-B6B3-872914498B5C}"/>
    <cellStyle name="Normal 6 10 4 3" xfId="46439" xr:uid="{800B68D7-9554-4BE5-8764-13A61B870E23}"/>
    <cellStyle name="Normal 6 10 5" xfId="44247" xr:uid="{680549D3-271A-47C6-95AA-39B318BE0351}"/>
    <cellStyle name="Normal 6 10 6" xfId="45735" xr:uid="{A6307EF9-ECDD-4862-AA97-E023C95D0AB9}"/>
    <cellStyle name="Normal 6 10 7" xfId="42779" xr:uid="{4C8E9764-B81E-4D0C-BA5C-7A69E64B7F9E}"/>
    <cellStyle name="Normal 6 10 8" xfId="42545" xr:uid="{2D90AB7E-1A77-4F61-B83F-3F5B4B203DDD}"/>
    <cellStyle name="Normal 6 11" xfId="41795" xr:uid="{10CB41CA-B313-4F38-B3AA-3C09C63EFF34}"/>
    <cellStyle name="Normal 6 11 2" xfId="43007" xr:uid="{8A0D814D-50BD-4421-9B85-DAF43CEC863F}"/>
    <cellStyle name="Normal 6 11 2 2" xfId="43662" xr:uid="{1FA52255-E64E-4C1D-93A6-57C344BAE510}"/>
    <cellStyle name="Normal 6 11 2 2 2" xfId="45210" xr:uid="{4787F658-2A3F-497B-9AF5-799904001293}"/>
    <cellStyle name="Normal 6 11 2 2 3" xfId="46700" xr:uid="{BC535F4C-6A14-48D8-ACA0-570571332B70}"/>
    <cellStyle name="Normal 6 11 2 3" xfId="44503" xr:uid="{4F5A343E-7870-4AA0-AE87-AA6F2B3CB507}"/>
    <cellStyle name="Normal 6 11 2 4" xfId="45991" xr:uid="{21452565-7F25-4522-A2AD-B2AF859E40C3}"/>
    <cellStyle name="Normal 6 11 3" xfId="43216" xr:uid="{B745CEE7-A707-4FA4-A0CE-1177DF2A4755}"/>
    <cellStyle name="Normal 6 11 3 2" xfId="43891" xr:uid="{3D8F3425-6AC7-4FF0-9EFA-A9A7BA1A20B0}"/>
    <cellStyle name="Normal 6 11 3 2 2" xfId="45444" xr:uid="{E835DFEF-DB22-4912-A76D-319E8F6A072C}"/>
    <cellStyle name="Normal 6 11 3 2 3" xfId="46936" xr:uid="{6EDBDBDB-DAF4-4D2A-B07B-E5117A1A6102}"/>
    <cellStyle name="Normal 6 11 3 3" xfId="44734" xr:uid="{09048ACA-05D5-4CAA-BBD6-6BEBA831634A}"/>
    <cellStyle name="Normal 6 11 3 4" xfId="46222" xr:uid="{6E05EA21-0175-4C74-B080-DE1D66DA3D06}"/>
    <cellStyle name="Normal 6 11 4" xfId="43439" xr:uid="{1D0357FF-0055-48C6-BD21-E37A2BD3A153}"/>
    <cellStyle name="Normal 6 11 4 2" xfId="44977" xr:uid="{2C93111A-F6F6-4748-AA33-357FC338118D}"/>
    <cellStyle name="Normal 6 11 4 3" xfId="46466" xr:uid="{87FA9E26-51B4-48D6-AF22-51860DD7CB80}"/>
    <cellStyle name="Normal 6 11 5" xfId="44272" xr:uid="{B618140D-FC88-48DE-8708-EBC47F0B8A85}"/>
    <cellStyle name="Normal 6 11 6" xfId="45760" xr:uid="{42E867A4-BE26-42D2-9A92-BF6F05984FBD}"/>
    <cellStyle name="Normal 6 12" xfId="185" xr:uid="{D4488DBB-1E54-4A79-A453-FE3CD31A184F}"/>
    <cellStyle name="Normal 6 12 2" xfId="43473" xr:uid="{8025C476-2463-4ABB-83F0-DB192DE1F957}"/>
    <cellStyle name="Normal 6 12 2 2" xfId="45011" xr:uid="{66BCBBB8-FAEE-4714-9054-A0E4B2A34256}"/>
    <cellStyle name="Normal 6 12 2 3" xfId="46500" xr:uid="{F081A416-0929-4509-8CD4-DB4F1C1E7437}"/>
    <cellStyle name="Normal 6 12 3" xfId="44306" xr:uid="{5C7D5C66-6982-470A-A550-87CC3244BE7B}"/>
    <cellStyle name="Normal 6 12 4" xfId="45794" xr:uid="{B9EF926A-031D-452A-B7BA-22EACB902C7C}"/>
    <cellStyle name="Normal 6 13" xfId="41833" xr:uid="{BB61D3F4-4F7D-4808-809B-DAC0F6613711}"/>
    <cellStyle name="Normal 6 13 2" xfId="43689" xr:uid="{720FBE87-6FC5-41D2-B024-C8BFA27B10EC}"/>
    <cellStyle name="Normal 6 13 2 2" xfId="45237" xr:uid="{093C3C59-FD6F-410C-BAE3-2ED0968DBD0F}"/>
    <cellStyle name="Normal 6 13 2 3" xfId="46727" xr:uid="{BE4C8B8B-99EF-4CE0-B936-913B3EA14B0D}"/>
    <cellStyle name="Normal 6 13 3" xfId="44529" xr:uid="{0FA3CF3F-E335-4DFA-AB06-EF29473C2719}"/>
    <cellStyle name="Normal 6 13 4" xfId="46017" xr:uid="{6BB2AF13-823B-4CE6-A116-29E98E959EDF}"/>
    <cellStyle name="Normal 6 14" xfId="176" xr:uid="{16C80164-2C27-40F7-BC69-C6AB505B88DC}"/>
    <cellStyle name="Normal 6 14 2" xfId="44069" xr:uid="{4C9930FE-E5A4-4E61-9447-94CF353815DC}"/>
    <cellStyle name="Normal 6 14 3" xfId="45556" xr:uid="{23D73032-0A3D-4BD6-A6DC-F4FB96CF4F38}"/>
    <cellStyle name="Normal 6 15" xfId="42368" xr:uid="{485FD823-3E1D-44C8-8219-5816C22B6ED5}"/>
    <cellStyle name="Normal 6 15 2" xfId="44763" xr:uid="{7AADAEE9-6789-4A92-AEAD-B5CA3DD0B09E}"/>
    <cellStyle name="Normal 6 15 3" xfId="46251" xr:uid="{89C8FFE9-6CC2-473E-A019-7F525B56881D}"/>
    <cellStyle name="Normal 6 15 4" xfId="43244" xr:uid="{E1D51730-6E9B-4B6F-8E4A-A746CD837D09}"/>
    <cellStyle name="Normal 6 16" xfId="42601" xr:uid="{2601F909-3605-4EF8-90CA-578B71C8E8BD}"/>
    <cellStyle name="Normal 6 17" xfId="43999" xr:uid="{3606D0B7-1D49-40FA-9502-2EFC2B44FC3D}"/>
    <cellStyle name="Normal 6 18" xfId="45485" xr:uid="{E2F7A8F7-39A5-4600-A404-3C7F668901EB}"/>
    <cellStyle name="Normal 6 19" xfId="42576" xr:uid="{7EEEB744-781F-43C0-A716-7C8439D34036}"/>
    <cellStyle name="Normal 6 2" xfId="154" xr:uid="{B37BE77B-09E9-448D-BDFD-D8B9A8603885}"/>
    <cellStyle name="Normal 6 2 10" xfId="43042" xr:uid="{0ED4FB34-AE2F-4E4F-B874-B2BA73816A6D}"/>
    <cellStyle name="Normal 6 2 10 2" xfId="43701" xr:uid="{721E21EB-5A62-478C-A896-B9F2DAB816A1}"/>
    <cellStyle name="Normal 6 2 10 2 2" xfId="45250" xr:uid="{ED805337-E9D8-45D1-866C-37A9B860A243}"/>
    <cellStyle name="Normal 6 2 10 2 3" xfId="46740" xr:uid="{4229102F-2E33-48AA-B902-AFAFA0B2E466}"/>
    <cellStyle name="Normal 6 2 10 3" xfId="44542" xr:uid="{B45CEC33-5CBC-4834-9EDD-32023E72A271}"/>
    <cellStyle name="Normal 6 2 10 4" xfId="46030" xr:uid="{2602E137-10C2-4A6D-874F-8B0525B40B68}"/>
    <cellStyle name="Normal 6 2 11" xfId="42627" xr:uid="{5BFB652D-B1C9-4264-A384-BE683618D0B2}"/>
    <cellStyle name="Normal 6 2 11 2" xfId="44070" xr:uid="{CCD59287-1580-4845-AB9C-66CBFDA7F4F0}"/>
    <cellStyle name="Normal 6 2 11 3" xfId="45557" xr:uid="{6899F68B-128A-4E20-BF75-F6B03B6640F1}"/>
    <cellStyle name="Normal 6 2 12" xfId="43245" xr:uid="{01E2E29E-795A-4527-8D8B-D0B952682985}"/>
    <cellStyle name="Normal 6 2 12 2" xfId="44764" xr:uid="{B64990CF-BA67-4A8E-ADFA-EDDC401A394C}"/>
    <cellStyle name="Normal 6 2 12 3" xfId="46252" xr:uid="{CF320047-AF11-448E-B0C0-994C5C4711DC}"/>
    <cellStyle name="Normal 6 2 13" xfId="42608" xr:uid="{6965097A-3887-4904-9000-1D649D282211}"/>
    <cellStyle name="Normal 6 2 14" xfId="44053" xr:uid="{9C51896F-E89A-4970-B88F-039C17CFBD07}"/>
    <cellStyle name="Normal 6 2 15" xfId="45540" xr:uid="{58B948CC-AAAB-49F7-9404-B5ABCD484E98}"/>
    <cellStyle name="Normal 6 2 16" xfId="42583" xr:uid="{2328DA9D-E104-4503-9D76-664FF977ECCF}"/>
    <cellStyle name="Normal 6 2 17" xfId="45482" xr:uid="{62C4552C-13F0-4808-B826-05069F0A210A}"/>
    <cellStyle name="Normal 6 2 2" xfId="13728" xr:uid="{4BFFE622-DCE3-4596-A6A7-AA191F8BF5D0}"/>
    <cellStyle name="Normal 6 2 2 2" xfId="13729" xr:uid="{6EE979F3-CF06-481D-997E-0FCDE375F025}"/>
    <cellStyle name="Normal 6 2 2 2 2" xfId="43515" xr:uid="{F172EF47-622F-4B3C-9761-9CCB776E0D71}"/>
    <cellStyle name="Normal 6 2 2 2 2 2" xfId="45055" xr:uid="{4899F83E-4132-4C3D-BC23-9B347505B1EA}"/>
    <cellStyle name="Normal 6 2 2 2 2 3" xfId="46543" xr:uid="{B3D2DC19-9B56-40B2-BB4A-637BC9AA4CEB}"/>
    <cellStyle name="Normal 6 2 2 2 3" xfId="44350" xr:uid="{A1E6F3D5-1680-4EAF-94E2-B4026B7EE3AB}"/>
    <cellStyle name="Normal 6 2 2 2 4" xfId="45839" xr:uid="{58D72813-41BC-41DB-8235-29AB04C19A85}"/>
    <cellStyle name="Normal 6 2 2 2 5" xfId="42874" xr:uid="{E6DA69A6-8C58-44F3-8B23-947F0E142802}"/>
    <cellStyle name="Normal 6 2 2 3" xfId="43073" xr:uid="{9BCD1460-580A-4503-B281-61791C751B06}"/>
    <cellStyle name="Normal 6 2 2 3 2" xfId="43733" xr:uid="{F56E3455-566A-4021-BD4A-73F55D04166A}"/>
    <cellStyle name="Normal 6 2 2 3 2 2" xfId="45284" xr:uid="{5C443557-20EC-4BD3-8F36-F9F409BB9BE6}"/>
    <cellStyle name="Normal 6 2 2 3 2 3" xfId="46776" xr:uid="{BD263498-F9B4-4A5F-904B-24DE46D26537}"/>
    <cellStyle name="Normal 6 2 2 3 3" xfId="44577" xr:uid="{15712A90-E933-4771-AF9F-45C845B3A0D0}"/>
    <cellStyle name="Normal 6 2 2 3 4" xfId="46063" xr:uid="{67F999D4-FC40-4CE1-851B-EA16F35F6A23}"/>
    <cellStyle name="Normal 6 2 2 4" xfId="43299" xr:uid="{8F122FEC-66B2-4B81-82A1-58F380C215CA}"/>
    <cellStyle name="Normal 6 2 2 4 2" xfId="44822" xr:uid="{2C109126-C5DB-4B75-829C-513B14C8875A}"/>
    <cellStyle name="Normal 6 2 2 4 3" xfId="46312" xr:uid="{BB0D2915-1452-4A27-B4AD-8586F85E5883}"/>
    <cellStyle name="Normal 6 2 2 5" xfId="44127" xr:uid="{8D95A3C2-286B-47E7-B246-FA1707E538E4}"/>
    <cellStyle name="Normal 6 2 2 6" xfId="45613" xr:uid="{F72A725E-4D46-4444-A90E-A6AF21828252}"/>
    <cellStyle name="Normal 6 2 2 7" xfId="42669" xr:uid="{95776AA7-119A-42C7-A37D-6A9AB5B62DB6}"/>
    <cellStyle name="Normal 6 2 3" xfId="13727" xr:uid="{9B9BE801-DCB2-4B59-81A6-E6C4543B4631}"/>
    <cellStyle name="Normal 6 2 3 2" xfId="35133" xr:uid="{DC49BA38-7D96-4E64-AA53-18FFCD56CDBA}"/>
    <cellStyle name="Normal 6 2 3 2 2" xfId="43537" xr:uid="{51C49075-11C1-4547-98E0-9C66BEC9476C}"/>
    <cellStyle name="Normal 6 2 3 2 2 2" xfId="45078" xr:uid="{2C0F929E-0541-4729-92CC-86BB46262941}"/>
    <cellStyle name="Normal 6 2 3 2 2 3" xfId="46567" xr:uid="{690D513C-D11B-4E69-8D31-7A1BD3BECB59}"/>
    <cellStyle name="Normal 6 2 3 2 3" xfId="44373" xr:uid="{489B9A45-4D92-4B45-A565-7E3D4D4F1D17}"/>
    <cellStyle name="Normal 6 2 3 2 4" xfId="45861" xr:uid="{5D5735FB-E89D-4763-B4FC-9371A929B2A6}"/>
    <cellStyle name="Normal 6 2 3 3" xfId="37556" xr:uid="{4EAE6DEE-6794-407C-81E6-AA40EAFCFCB2}"/>
    <cellStyle name="Normal 6 2 3 3 2" xfId="43757" xr:uid="{96E8DF22-B265-40B4-91A9-8AF1D21593D7}"/>
    <cellStyle name="Normal 6 2 3 3 2 2" xfId="45309" xr:uid="{912370D1-4DEB-4980-9500-C4BE105CC359}"/>
    <cellStyle name="Normal 6 2 3 3 2 3" xfId="46801" xr:uid="{2D9E29F4-EE2F-4DD8-8283-0F1CB9723C32}"/>
    <cellStyle name="Normal 6 2 3 3 3" xfId="44601" xr:uid="{3C33506A-B766-4768-9F97-30CC0E76F120}"/>
    <cellStyle name="Normal 6 2 3 3 4" xfId="46088" xr:uid="{38731530-2636-4AA0-9D72-8D09AFC869FD}"/>
    <cellStyle name="Normal 6 2 3 4" xfId="38757" xr:uid="{682A8607-7031-4AAC-8A81-AFB5281295A9}"/>
    <cellStyle name="Normal 6 2 3 4 2" xfId="44843" xr:uid="{4B4C727B-670F-4D9A-906C-DE8A2E2C7DA3}"/>
    <cellStyle name="Normal 6 2 3 4 3" xfId="46333" xr:uid="{515CAB18-95C7-4FEE-82A0-2E7C6E634877}"/>
    <cellStyle name="Normal 6 2 3 5" xfId="39874" xr:uid="{0B938C75-C50C-4415-B31E-B938855B6079}"/>
    <cellStyle name="Normal 6 2 3 6" xfId="40991" xr:uid="{BB1A89AA-F701-4F40-85CE-8410E45568E7}"/>
    <cellStyle name="Normal 6 2 4" xfId="14989" xr:uid="{59C64829-3508-444B-9AC6-5A837A757D59}"/>
    <cellStyle name="Normal 6 2 4 2" xfId="35839" xr:uid="{46EDD633-B327-4C55-90DC-AC29176C622A}"/>
    <cellStyle name="Normal 6 2 4 2 2" xfId="43563" xr:uid="{EC867DE6-42CA-4646-965D-29D5E82BE643}"/>
    <cellStyle name="Normal 6 2 4 2 2 2" xfId="45105" xr:uid="{550C8746-75DD-4863-B0CD-7EADE25830C1}"/>
    <cellStyle name="Normal 6 2 4 2 2 3" xfId="46594" xr:uid="{2629EBE3-1EA9-4CE8-B579-EFC38782DEEC}"/>
    <cellStyle name="Normal 6 2 4 2 3" xfId="44401" xr:uid="{9BCDA181-BCDC-4899-BB89-187E36CAFECC}"/>
    <cellStyle name="Normal 6 2 4 2 4" xfId="45889" xr:uid="{F73560B2-BA03-4CCA-A7F5-6CFEA772CCF7}"/>
    <cellStyle name="Normal 6 2 4 3" xfId="37982" xr:uid="{1869BE4B-8DD4-4269-9BB3-E4F49BB05405}"/>
    <cellStyle name="Normal 6 2 4 3 2" xfId="43786" xr:uid="{202A16FE-2D0B-44EB-A4DE-34B0C0BAE937}"/>
    <cellStyle name="Normal 6 2 4 3 2 2" xfId="45338" xr:uid="{097922B1-CAA5-45B7-8C30-939A5897CA78}"/>
    <cellStyle name="Normal 6 2 4 3 2 3" xfId="46830" xr:uid="{0BC17780-1E0E-4E8F-9FC8-8EE0D9DC3B28}"/>
    <cellStyle name="Normal 6 2 4 3 3" xfId="44630" xr:uid="{8998CBF1-C00B-45E1-A64C-C3A6A942EBFA}"/>
    <cellStyle name="Normal 6 2 4 3 4" xfId="46117" xr:uid="{72F065BB-7FF2-45E7-81BB-D9D97DF39B83}"/>
    <cellStyle name="Normal 6 2 4 4" xfId="39106" xr:uid="{32A80AAF-6CDD-449D-AE8C-A2F89F5BAE48}"/>
    <cellStyle name="Normal 6 2 4 4 2" xfId="44872" xr:uid="{61557F26-7682-4757-999C-B04D77930224}"/>
    <cellStyle name="Normal 6 2 4 4 3" xfId="46362" xr:uid="{B4E568CF-0D13-40B2-AEBB-97B3FDAC67C7}"/>
    <cellStyle name="Normal 6 2 4 5" xfId="40223" xr:uid="{E5338B51-1301-45C7-A528-16201D9663D5}"/>
    <cellStyle name="Normal 6 2 4 6" xfId="41340" xr:uid="{14BA00E4-3E81-4F59-AE4B-26EAEBF76871}"/>
    <cellStyle name="Normal 6 2 5" xfId="806" xr:uid="{4E30C255-5E62-4A99-B256-DB0A4D9A53CF}"/>
    <cellStyle name="Normal 6 2 5 2" xfId="42970" xr:uid="{7A3E6F5D-F6FF-4487-8488-B20C3410672A}"/>
    <cellStyle name="Normal 6 2 5 2 2" xfId="43621" xr:uid="{BF69CA72-E952-4606-8BE1-B1559614C91E}"/>
    <cellStyle name="Normal 6 2 5 2 2 2" xfId="45169" xr:uid="{F394132F-66F4-44E5-AAE1-555F13A9DB10}"/>
    <cellStyle name="Normal 6 2 5 2 2 3" xfId="46659" xr:uid="{F0789184-846A-4950-8CBD-FAC2809B0B56}"/>
    <cellStyle name="Normal 6 2 5 2 3" xfId="44462" xr:uid="{F7DF00B5-54F0-4DF2-A9A1-664BE590C3B0}"/>
    <cellStyle name="Normal 6 2 5 2 4" xfId="45950" xr:uid="{C38A3BCF-21BA-4640-9664-6C1A99277211}"/>
    <cellStyle name="Normal 6 2 5 3" xfId="43179" xr:uid="{0DF05816-A923-4555-B00C-1F3329910C13}"/>
    <cellStyle name="Normal 6 2 5 3 2" xfId="43850" xr:uid="{FBCF0162-88DA-4316-8A87-F1D9EF5B2F3F}"/>
    <cellStyle name="Normal 6 2 5 3 2 2" xfId="45403" xr:uid="{186C28F8-DEE6-47D3-9F9E-A67141F590F3}"/>
    <cellStyle name="Normal 6 2 5 3 2 3" xfId="46895" xr:uid="{8F672EF8-15C5-4705-8435-3845E714CFB9}"/>
    <cellStyle name="Normal 6 2 5 3 3" xfId="44693" xr:uid="{ADEEA2A6-B987-48ED-844F-D4291F42F6B5}"/>
    <cellStyle name="Normal 6 2 5 3 4" xfId="46181" xr:uid="{310A2419-25F2-407A-9185-9ACA13A823FF}"/>
    <cellStyle name="Normal 6 2 5 4" xfId="43401" xr:uid="{2D347D07-E110-49A9-AE9C-9979C3FFD2D1}"/>
    <cellStyle name="Normal 6 2 5 4 2" xfId="44936" xr:uid="{2D023BDB-78C1-446D-BC75-8135F2DDD212}"/>
    <cellStyle name="Normal 6 2 5 4 3" xfId="46425" xr:uid="{D36CAAF8-CFBA-493C-99BD-90C1A47F5D92}"/>
    <cellStyle name="Normal 6 2 5 5" xfId="44234" xr:uid="{650D77E3-9B4F-4D6D-BAC8-47E18F1AA618}"/>
    <cellStyle name="Normal 6 2 5 6" xfId="45722" xr:uid="{785D887C-1D3C-44AE-8249-D3515594CFE2}"/>
    <cellStyle name="Normal 6 2 5 7" xfId="42768" xr:uid="{9F06BF89-8072-4D69-9F76-3EE3B729FFCE}"/>
    <cellStyle name="Normal 6 2 6" xfId="2199" xr:uid="{7BB5D1F3-34D5-4891-9AAC-2CC2D3FF81E1}"/>
    <cellStyle name="Normal 6 2 6 2" xfId="42994" xr:uid="{141C8938-838E-45C3-BF9D-E213974F0F23}"/>
    <cellStyle name="Normal 6 2 6 2 2" xfId="43648" xr:uid="{9AF93FF3-EAD8-4008-B337-FD488301D974}"/>
    <cellStyle name="Normal 6 2 6 2 2 2" xfId="45196" xr:uid="{381316EE-D3C9-4892-AE4F-65D52CDE6C4E}"/>
    <cellStyle name="Normal 6 2 6 2 2 3" xfId="46686" xr:uid="{37FAC652-C668-4D5F-B09C-614A8CEBA6D5}"/>
    <cellStyle name="Normal 6 2 6 2 3" xfId="44489" xr:uid="{4F312917-705A-4D3A-90E5-99627BB16A03}"/>
    <cellStyle name="Normal 6 2 6 2 4" xfId="45977" xr:uid="{FD6BEE0F-8E43-481C-B3EB-A81048F960DB}"/>
    <cellStyle name="Normal 6 2 6 3" xfId="43203" xr:uid="{7F945EB3-1A2F-446C-8DBD-4ED261DBA15B}"/>
    <cellStyle name="Normal 6 2 6 3 2" xfId="43877" xr:uid="{8D8EB332-462F-4DB5-BD1A-C7BF598FE916}"/>
    <cellStyle name="Normal 6 2 6 3 2 2" xfId="45430" xr:uid="{47350A3E-3DFF-45D3-B845-C523E26BE55D}"/>
    <cellStyle name="Normal 6 2 6 3 2 3" xfId="46922" xr:uid="{98AF481A-A80E-4956-B746-4BA517AF85D0}"/>
    <cellStyle name="Normal 6 2 6 3 3" xfId="44720" xr:uid="{D6DF0F3E-6B55-4333-A42A-FC6B30466BCE}"/>
    <cellStyle name="Normal 6 2 6 3 4" xfId="46208" xr:uid="{060B99C5-D402-46F8-8337-5E96534AC023}"/>
    <cellStyle name="Normal 6 2 6 4" xfId="43426" xr:uid="{4A89F7E5-9137-4ABE-B903-9DD33E2C701B}"/>
    <cellStyle name="Normal 6 2 6 4 2" xfId="44963" xr:uid="{A5C303F0-5FF8-4918-8323-F488246F94F2}"/>
    <cellStyle name="Normal 6 2 6 4 3" xfId="46452" xr:uid="{9CBD3ED8-100A-4921-80B5-10F4315CD912}"/>
    <cellStyle name="Normal 6 2 6 5" xfId="44259" xr:uid="{B6ABD34A-5CEB-494E-AF30-AA4C67D9EFF0}"/>
    <cellStyle name="Normal 6 2 6 6" xfId="45747" xr:uid="{B7478566-0D67-47A7-A844-DD303F7B82AA}"/>
    <cellStyle name="Normal 6 2 6 7" xfId="42789" xr:uid="{9F45E20E-A8E0-4413-AAF2-BEF8AC430E04}"/>
    <cellStyle name="Normal 6 2 7" xfId="42404" xr:uid="{A60EEF72-955D-47E5-A51E-A82EC0E53CB4}"/>
    <cellStyle name="Normal 6 2 7 2" xfId="43019" xr:uid="{C1B5291B-D074-42D0-B098-CDB2A4300398}"/>
    <cellStyle name="Normal 6 2 7 2 2" xfId="43675" xr:uid="{D4CDB0F7-C53C-4A7B-8032-132596FF1FFF}"/>
    <cellStyle name="Normal 6 2 7 2 2 2" xfId="45223" xr:uid="{995FA307-51C8-4384-8FC3-DF6487A8775B}"/>
    <cellStyle name="Normal 6 2 7 2 2 3" xfId="46713" xr:uid="{0A282EF3-8AF7-4DE9-A999-79FE741C4DA7}"/>
    <cellStyle name="Normal 6 2 7 2 3" xfId="44516" xr:uid="{CAB4CA07-5FB4-47D2-8924-7B918FA249BB}"/>
    <cellStyle name="Normal 6 2 7 2 4" xfId="46004" xr:uid="{4EF53F04-CE2B-4B36-8E8A-A28B2905AA8A}"/>
    <cellStyle name="Normal 6 2 7 3" xfId="43229" xr:uid="{8D0AA1CE-105B-48C7-A598-385ED23E25D5}"/>
    <cellStyle name="Normal 6 2 7 3 2" xfId="43904" xr:uid="{D021E7AA-E4D9-463A-AF0D-992974A238F6}"/>
    <cellStyle name="Normal 6 2 7 3 2 2" xfId="45457" xr:uid="{93FFF525-99E7-4001-9F60-E69CD9286435}"/>
    <cellStyle name="Normal 6 2 7 3 2 3" xfId="46949" xr:uid="{64A3D219-67E5-42A3-ADAE-4471794754E6}"/>
    <cellStyle name="Normal 6 2 7 3 3" xfId="44747" xr:uid="{16EC1389-C6AE-434D-B172-119B57A482E5}"/>
    <cellStyle name="Normal 6 2 7 3 4" xfId="46235" xr:uid="{F4D7EC87-1090-4B84-B278-6D216AA292BC}"/>
    <cellStyle name="Normal 6 2 7 4" xfId="43452" xr:uid="{843461F0-9FA7-4BC3-A660-983374C13762}"/>
    <cellStyle name="Normal 6 2 7 4 2" xfId="44990" xr:uid="{43F2BE65-8B72-45B4-81AF-90582F9255B5}"/>
    <cellStyle name="Normal 6 2 7 4 3" xfId="46479" xr:uid="{82CC5E2C-B1AF-4DF1-9DB6-607B3C899E5F}"/>
    <cellStyle name="Normal 6 2 7 5" xfId="44285" xr:uid="{2C6CE899-E0C9-4B60-BCAE-3FD5B1E69B5E}"/>
    <cellStyle name="Normal 6 2 7 6" xfId="45773" xr:uid="{B04657E9-624B-4DF8-A3E9-2A1D6CECB62F}"/>
    <cellStyle name="Normal 6 2 7 7" xfId="42812" xr:uid="{E308FBA0-F60D-484B-AA06-0CAE62656E7C}"/>
    <cellStyle name="Normal 6 2 8" xfId="42649" xr:uid="{1F0846DD-5DF9-4144-BFE2-DADE0D4DD3FB}"/>
    <cellStyle name="Normal 6 2 8 2" xfId="43271" xr:uid="{3B8E5ADB-791F-4A63-83B9-6BDE51FD1FBC}"/>
    <cellStyle name="Normal 6 2 8 2 2" xfId="44792" xr:uid="{689AE05C-71A6-4255-B630-5F0B8E10AA5F}"/>
    <cellStyle name="Normal 6 2 8 2 3" xfId="46281" xr:uid="{FC7B612E-8414-4198-AC79-1D0F103DE959}"/>
    <cellStyle name="Normal 6 2 8 3" xfId="44097" xr:uid="{9AA3DC60-AFAC-4226-B15A-95BB56E1F449}"/>
    <cellStyle name="Normal 6 2 8 4" xfId="45585" xr:uid="{DC1F6B91-DD69-4A8B-A69E-82B9F3E7E0EF}"/>
    <cellStyle name="Normal 6 2 9" xfId="42849" xr:uid="{B5F6DDC7-82D3-42DF-8A33-48C1DE58A54C}"/>
    <cellStyle name="Normal 6 2 9 2" xfId="43484" xr:uid="{A4931D00-6C1B-42FE-835B-6A1D272B9E95}"/>
    <cellStyle name="Normal 6 2 9 2 2" xfId="45022" xr:uid="{85546C8F-9816-4CE5-A9C1-F79B813B5ED2}"/>
    <cellStyle name="Normal 6 2 9 2 3" xfId="46511" xr:uid="{D442CB83-40D4-43AD-8744-D9B330291308}"/>
    <cellStyle name="Normal 6 2 9 3" xfId="44317" xr:uid="{83DF7FBA-9DAC-4886-B20A-1AC20E23F8EB}"/>
    <cellStyle name="Normal 6 2 9 4" xfId="45805" xr:uid="{3E36D8F6-82E9-4835-8D46-0A86EA76D2B4}"/>
    <cellStyle name="Normal 6 3" xfId="151" xr:uid="{331512E2-4625-4D3B-84EB-CA2A5F739F99}"/>
    <cellStyle name="Normal 6 3 2" xfId="14438" xr:uid="{975C70C3-2FB4-409E-94B4-1D21C3B8DFFB}"/>
    <cellStyle name="Normal 6 3 2 2" xfId="43475" xr:uid="{136FF5F0-E346-475A-873F-DD6EB10A3CFE}"/>
    <cellStyle name="Normal 6 3 2 2 2" xfId="45013" xr:uid="{D704A52D-232D-4E6E-9775-019DCFA358AF}"/>
    <cellStyle name="Normal 6 3 2 2 3" xfId="46502" xr:uid="{4B4CA737-B487-4D5A-975C-6E7EF383C294}"/>
    <cellStyle name="Normal 6 3 2 3" xfId="44308" xr:uid="{9B8A7BC1-972A-4137-923B-483657E5A778}"/>
    <cellStyle name="Normal 6 3 2 4" xfId="45796" xr:uid="{A4339F0F-7CEA-44D7-9CD9-62EA8685E29C}"/>
    <cellStyle name="Normal 6 3 2 5" xfId="42840" xr:uid="{A81B9FD8-7005-41C2-ACDC-5EA4B9F4A8CD}"/>
    <cellStyle name="Normal 6 3 3" xfId="14437" xr:uid="{129834AD-3EB6-43C6-B712-DC2A267F3DEE}"/>
    <cellStyle name="Normal 6 3 3 2" xfId="43691" xr:uid="{FD132D72-B4D8-459A-BB48-BED6A780FE29}"/>
    <cellStyle name="Normal 6 3 3 2 2" xfId="45239" xr:uid="{06ACB509-59FC-4DE9-ADDB-D46C2472E255}"/>
    <cellStyle name="Normal 6 3 3 2 3" xfId="46729" xr:uid="{AAEF4105-FC4B-4A3A-AC59-B480E9B744D4}"/>
    <cellStyle name="Normal 6 3 3 3" xfId="44531" xr:uid="{96A4D7C7-5451-4A94-AB76-B3DA231EDCE2}"/>
    <cellStyle name="Normal 6 3 3 4" xfId="46019" xr:uid="{E730B45B-6E9B-4B21-8A48-B9BBA99DC04D}"/>
    <cellStyle name="Normal 6 3 3 5" xfId="43033" xr:uid="{CF2BBC48-9337-4236-B089-19567D2B6788}"/>
    <cellStyle name="Normal 6 3 4" xfId="13730" xr:uid="{CC470120-6C20-41C6-A28D-A7D7B064E365}"/>
    <cellStyle name="Normal 6 3 4 2" xfId="44777" xr:uid="{2AEF5FC7-2AC4-4E15-9C32-73BF0EFD6F47}"/>
    <cellStyle name="Normal 6 3 4 3" xfId="46265" xr:uid="{E4CFBD0A-497F-4CAE-BA55-BD0E0230C70D}"/>
    <cellStyle name="Normal 6 3 4 4" xfId="43257" xr:uid="{3F20F0AE-184C-4286-BDDE-A5C9C6891391}"/>
    <cellStyle name="Normal 6 3 5" xfId="41567" xr:uid="{3A4645FA-C2DC-4156-B1AA-CCCA8C58850E}"/>
    <cellStyle name="Normal 6 3 6" xfId="2200" xr:uid="{67FD402B-E01B-4CB3-BCDB-138322988844}"/>
    <cellStyle name="Normal 6 3 6 2" xfId="45568" xr:uid="{826FF52D-AA06-45A0-B950-066B5BC03E49}"/>
    <cellStyle name="Normal 6 3 7" xfId="47021" xr:uid="{90A9B624-493D-462A-9B08-358A56077C3F}"/>
    <cellStyle name="Normal 6 3_02 Feb  2012 BS Reconciliations Thailand" xfId="14439" xr:uid="{16556626-AA2A-40D4-A1AA-209A1BFE8E10}"/>
    <cellStyle name="Normal 6 4" xfId="144" xr:uid="{547518D1-2710-43F3-AA18-C8F72682C401}"/>
    <cellStyle name="Normal 6 4 2" xfId="2201" xr:uid="{788F810C-59F6-45FC-8263-DD974A23656C}"/>
    <cellStyle name="Normal 6 4 2 2" xfId="43507" xr:uid="{9C963C4D-7EDF-4E0C-9758-B9D6859DB0A1}"/>
    <cellStyle name="Normal 6 4 2 2 2" xfId="45046" xr:uid="{1B293DE9-574C-49C4-B3B0-CBCC046F0927}"/>
    <cellStyle name="Normal 6 4 2 2 3" xfId="46534" xr:uid="{E8C832DE-8DF3-4A46-AFD8-1133CC032DD0}"/>
    <cellStyle name="Normal 6 4 2 3" xfId="44341" xr:uid="{63E8AE6A-284F-4742-98B1-D856D79DD67E}"/>
    <cellStyle name="Normal 6 4 2 4" xfId="45829" xr:uid="{5E2CF0D6-61D3-4B95-8C93-A4E972C1B72F}"/>
    <cellStyle name="Normal 6 4 2 5" xfId="42870" xr:uid="{38AEA9B9-B515-4778-A22B-10353A816132}"/>
    <cellStyle name="Normal 6 4 3" xfId="43065" xr:uid="{D3C7A2AF-4E26-4CF4-A19D-7FBFED3405EE}"/>
    <cellStyle name="Normal 6 4 3 2" xfId="43725" xr:uid="{FFD8C1C0-8BF7-44C4-8C76-DFAFC23A7884}"/>
    <cellStyle name="Normal 6 4 3 2 2" xfId="45275" xr:uid="{5FD09669-2436-4678-8F21-EBDBF7FD540E}"/>
    <cellStyle name="Normal 6 4 3 2 3" xfId="46766" xr:uid="{9233C245-95BC-4401-9A25-7EF8E17E7D35}"/>
    <cellStyle name="Normal 6 4 3 3" xfId="44567" xr:uid="{C789E30C-DA14-4758-89B9-610F646D0E75}"/>
    <cellStyle name="Normal 6 4 3 4" xfId="46054" xr:uid="{98CDDB6E-CF7B-43F4-B17B-373D1803AA84}"/>
    <cellStyle name="Normal 6 4 4" xfId="43292" xr:uid="{63F239BF-B118-47BB-BABB-6D06DFC93BD8}"/>
    <cellStyle name="Normal 6 4 4 2" xfId="44814" xr:uid="{767FDD97-C89B-4F44-A8C7-E2EFF04BA5A4}"/>
    <cellStyle name="Normal 6 4 4 3" xfId="46302" xr:uid="{9A974D1C-ECAF-405C-A64F-DD34B3B42944}"/>
    <cellStyle name="Normal 6 4 5" xfId="44119" xr:uid="{E3570387-1B8E-432F-BCF9-2AB3327A188D}"/>
    <cellStyle name="Normal 6 4 6" xfId="45605" xr:uid="{33457020-FE6E-4195-AD9B-9E8FBA6637D1}"/>
    <cellStyle name="Normal 6 5" xfId="139" xr:uid="{C043765B-3989-4C31-8996-5192FC7F597B}"/>
    <cellStyle name="Normal 6 5 2" xfId="2202" xr:uid="{E2C14979-CD67-4E8F-94F2-58F311C7FE23}"/>
    <cellStyle name="Normal 6 5 2 2" xfId="43528" xr:uid="{C8B2F3AA-05FE-4984-A0F3-6CCFA4C37468}"/>
    <cellStyle name="Normal 6 5 2 2 2" xfId="45068" xr:uid="{99ED5466-3409-4F96-8853-B8A5C1257897}"/>
    <cellStyle name="Normal 6 5 2 2 3" xfId="46556" xr:uid="{8B7B4F5A-EDC1-44EF-BBBC-328BBDB34E57}"/>
    <cellStyle name="Normal 6 5 2 3" xfId="44363" xr:uid="{69D9F6AF-9DC4-422F-BEBC-5FB0D9556115}"/>
    <cellStyle name="Normal 6 5 2 4" xfId="45852" xr:uid="{58E44EBF-F1C5-4332-9B1E-4E8A00325280}"/>
    <cellStyle name="Normal 6 5 2 5" xfId="42887" xr:uid="{ADCE2735-1DC9-4CE5-BE27-5F044D0B0028}"/>
    <cellStyle name="Normal 6 5 3" xfId="43085" xr:uid="{D0950CCF-1540-4562-A735-B04D094040A3}"/>
    <cellStyle name="Normal 6 5 3 2" xfId="43745" xr:uid="{E4C538CD-C8D4-490A-8C78-86DD144EA2CD}"/>
    <cellStyle name="Normal 6 5 3 2 2" xfId="45297" xr:uid="{A12A2007-E072-43A5-B233-6FC2EFD4988D}"/>
    <cellStyle name="Normal 6 5 3 2 3" xfId="46789" xr:uid="{E626EA83-B9AC-4A7E-85AA-66737535EEBD}"/>
    <cellStyle name="Normal 6 5 3 3" xfId="44590" xr:uid="{09862BAC-20B5-4218-A767-EC99CE42CDE4}"/>
    <cellStyle name="Normal 6 5 3 4" xfId="46076" xr:uid="{5B47B91D-0C49-4B91-8BE3-DD995544BEFC}"/>
    <cellStyle name="Normal 6 5 4" xfId="43308" xr:uid="{3C8653B9-5FF2-4A31-8FCC-ED936157B2BC}"/>
    <cellStyle name="Normal 6 5 4 2" xfId="44831" xr:uid="{40DDFC1F-D508-4B51-BC41-9E93221E3478}"/>
    <cellStyle name="Normal 6 5 4 3" xfId="46321" xr:uid="{4DBC4B42-E6E0-4704-920C-5D5E152652E1}"/>
    <cellStyle name="Normal 6 5 5" xfId="44136" xr:uid="{779B4E19-C496-477D-A95F-D2FADE21AF49}"/>
    <cellStyle name="Normal 6 5 6" xfId="45623" xr:uid="{D29DECEC-F5C5-42BC-B4AA-834008E033CD}"/>
    <cellStyle name="Normal 6 6" xfId="13726" xr:uid="{D71A4CCD-2FD1-4ABC-967F-E23D0BFEC806}"/>
    <cellStyle name="Normal 6 6 2" xfId="42907" xr:uid="{CE16DB88-C331-40E6-A7B5-3EF5C3157143}"/>
    <cellStyle name="Normal 6 6 2 2" xfId="43551" xr:uid="{44302CE4-F037-49CE-83E9-D23133C39D9E}"/>
    <cellStyle name="Normal 6 6 2 2 2" xfId="45092" xr:uid="{712D6496-48F5-4419-97C9-7B12B9DF25E9}"/>
    <cellStyle name="Normal 6 6 2 2 3" xfId="46581" xr:uid="{0B26BF25-E5AC-4546-B2AC-31810F6AEA71}"/>
    <cellStyle name="Normal 6 6 2 3" xfId="44388" xr:uid="{0A98D44B-30D5-4BCF-BF65-24ECA7CB8AAC}"/>
    <cellStyle name="Normal 6 6 2 4" xfId="45876" xr:uid="{EBECCF8C-D63F-4A67-9027-F746EED0ECEF}"/>
    <cellStyle name="Normal 6 6 3" xfId="43111" xr:uid="{A38D0A1E-AFF3-41D9-9816-EA0F26E4879B}"/>
    <cellStyle name="Normal 6 6 3 2" xfId="43773" xr:uid="{2521885F-3546-44AF-9B1A-312DF50DA590}"/>
    <cellStyle name="Normal 6 6 3 2 2" xfId="45325" xr:uid="{A5153BA7-111F-4E1D-82F8-FC62CE81044B}"/>
    <cellStyle name="Normal 6 6 3 2 3" xfId="46817" xr:uid="{2865C580-55E2-4713-8A35-3F789004707B}"/>
    <cellStyle name="Normal 6 6 3 3" xfId="44617" xr:uid="{736A2101-CA16-4739-A606-BB31F7539B0B}"/>
    <cellStyle name="Normal 6 6 3 4" xfId="46104" xr:uid="{67ED7F00-C2B5-4DF4-97A3-8F27C97D2A5D}"/>
    <cellStyle name="Normal 6 6 4" xfId="43334" xr:uid="{A59D4B8A-9B75-45DA-8296-5E7C313D6560}"/>
    <cellStyle name="Normal 6 6 4 2" xfId="44859" xr:uid="{8914A561-FC97-4296-B946-4E6E16D23E3A}"/>
    <cellStyle name="Normal 6 6 4 3" xfId="46349" xr:uid="{BA57262C-3E42-4B4E-8A60-B3B8C7DFEDD9}"/>
    <cellStyle name="Normal 6 6 5" xfId="44163" xr:uid="{41BFCA21-2178-4FD7-8EE9-AE623CC69898}"/>
    <cellStyle name="Normal 6 6 6" xfId="45649" xr:uid="{B1715D29-4670-4B0A-A36C-BF50101DAB5A}"/>
    <cellStyle name="Normal 6 6 7" xfId="42696" xr:uid="{A3BAB434-66C1-4953-BF67-3C8F30C8611E}"/>
    <cellStyle name="Normal 6 7" xfId="2198" xr:uid="{C7FE12E2-F650-432F-93E6-2DB37598B537}"/>
    <cellStyle name="Normal 6 7 2" xfId="42729" xr:uid="{9B01EAE6-BEAF-44FF-BA5D-14F2096816AD}"/>
    <cellStyle name="Normal 6 8" xfId="15228" xr:uid="{57D13A2A-A263-4102-9A14-6568816F3B15}"/>
    <cellStyle name="Normal 6 8 2" xfId="42948" xr:uid="{D6A60DB9-DE64-4DAC-B768-99B2CDBB2516}"/>
    <cellStyle name="Normal 6 8 2 2" xfId="43597" xr:uid="{BCB970E7-269F-4872-9F0B-AFE59A96E214}"/>
    <cellStyle name="Normal 6 8 2 2 2" xfId="45144" xr:uid="{2B769D18-C20B-4053-BC60-6BD5F5C939D2}"/>
    <cellStyle name="Normal 6 8 2 2 3" xfId="46633" xr:uid="{FC76A476-5AD4-49D9-ADF8-46177B022BA4}"/>
    <cellStyle name="Normal 6 8 2 3" xfId="44438" xr:uid="{9CE606AF-CD10-405E-B115-38F48A7364BF}"/>
    <cellStyle name="Normal 6 8 2 4" xfId="45926" xr:uid="{26ACF8CC-5D68-48A4-9857-D015919E3387}"/>
    <cellStyle name="Normal 6 8 3" xfId="43157" xr:uid="{057FA427-F5CB-409D-9CE4-180F3201592F}"/>
    <cellStyle name="Normal 6 8 3 2" xfId="43824" xr:uid="{6F1EF4F2-7583-498E-ABF5-F116D8CC5F70}"/>
    <cellStyle name="Normal 6 8 3 2 2" xfId="45377" xr:uid="{9E860C89-7CF1-4170-BBD2-D2968E447B90}"/>
    <cellStyle name="Normal 6 8 3 2 3" xfId="46869" xr:uid="{7F0B9566-B280-441E-8036-B4DB6B41EED7}"/>
    <cellStyle name="Normal 6 8 3 3" xfId="44668" xr:uid="{EBFD0253-2DED-4E08-B970-4A3A2A65D944}"/>
    <cellStyle name="Normal 6 8 3 4" xfId="46155" xr:uid="{5C4FAAA4-8EA7-4430-8B67-5BE8391BA334}"/>
    <cellStyle name="Normal 6 8 4" xfId="43377" xr:uid="{B12C11F0-F680-4D2D-9E18-D3243993C61D}"/>
    <cellStyle name="Normal 6 8 4 2" xfId="44910" xr:uid="{D64DFB62-9BB4-4D6B-96BD-C780778D9723}"/>
    <cellStyle name="Normal 6 8 4 3" xfId="46399" xr:uid="{E117967B-8D3C-4340-97A8-64C0605B3D25}"/>
    <cellStyle name="Normal 6 8 5" xfId="44210" xr:uid="{5C98EA29-2D30-4552-8ED0-4324719420A7}"/>
    <cellStyle name="Normal 6 8 6" xfId="45698" xr:uid="{0995063F-F2D3-411D-864C-F55F9FC6FF02}"/>
    <cellStyle name="Normal 6 8 7" xfId="42746" xr:uid="{39C5D57F-017F-468A-9B6F-A3B47F6CCC7F}"/>
    <cellStyle name="Normal 6 9" xfId="1243" xr:uid="{6893C519-5FCB-4E85-8267-9E27B7D325F7}"/>
    <cellStyle name="Normal 6 9 2" xfId="42958" xr:uid="{5809DF85-3692-45FA-82FE-6511808B08C9}"/>
    <cellStyle name="Normal 6 9 2 2" xfId="43608" xr:uid="{57DF161D-A920-4A67-AADC-69868EA687B3}"/>
    <cellStyle name="Normal 6 9 2 2 2" xfId="45156" xr:uid="{E92228A1-EF5E-4504-BC30-FDC08C78F54D}"/>
    <cellStyle name="Normal 6 9 2 2 3" xfId="46646" xr:uid="{DE2F2A7B-F73A-46C1-AA57-AA39EB5CBF22}"/>
    <cellStyle name="Normal 6 9 2 3" xfId="44449" xr:uid="{3F1CFD10-11E3-4AF4-A965-1374E842E7AE}"/>
    <cellStyle name="Normal 6 9 2 4" xfId="45937" xr:uid="{95BE26D0-D03A-4941-8BBD-8C402E4127A7}"/>
    <cellStyle name="Normal 6 9 3" xfId="43168" xr:uid="{D89CC6BE-35C0-425C-81F2-E434062951E7}"/>
    <cellStyle name="Normal 6 9 3 2" xfId="43837" xr:uid="{84B75A91-C066-4D7B-B8AA-83AB9484EF9F}"/>
    <cellStyle name="Normal 6 9 3 2 2" xfId="45390" xr:uid="{17C018AC-F225-4030-B128-00C3D9DCA055}"/>
    <cellStyle name="Normal 6 9 3 2 3" xfId="46882" xr:uid="{E7DBCEB5-2DC8-4C48-9B76-00DF433FFDAE}"/>
    <cellStyle name="Normal 6 9 3 3" xfId="44680" xr:uid="{93E63F33-E751-4714-89B2-16BD6E1BEAFF}"/>
    <cellStyle name="Normal 6 9 3 4" xfId="46168" xr:uid="{F5B8496C-2A86-443A-9235-F9DB1EE9D16A}"/>
    <cellStyle name="Normal 6 9 4" xfId="43389" xr:uid="{A2DC2F1B-53CE-4F61-B1A3-C01EBD815F83}"/>
    <cellStyle name="Normal 6 9 4 2" xfId="44923" xr:uid="{B5409679-E24C-4382-BEB3-4AB3E802FA00}"/>
    <cellStyle name="Normal 6 9 4 3" xfId="46412" xr:uid="{FB3625C4-EB9B-426A-929B-07240326C741}"/>
    <cellStyle name="Normal 6 9 5" xfId="44222" xr:uid="{631BDD48-4DA9-4162-B894-9A98A348A3A2}"/>
    <cellStyle name="Normal 6 9 6" xfId="45710" xr:uid="{ECFAD620-1AE4-40B0-876A-17EC0B4044A0}"/>
    <cellStyle name="Normal 6 9 7" xfId="42757" xr:uid="{FBE735B6-3620-4CAA-B138-2A9DA49C3637}"/>
    <cellStyle name="Normal 60" xfId="15231" xr:uid="{C5637A59-76A4-4790-8C0A-2A54E582BE6E}"/>
    <cellStyle name="Normal 60 2" xfId="14440" xr:uid="{31877F11-0804-4FBC-B662-F58E7C00D8C8}"/>
    <cellStyle name="Normal 60 2 6" xfId="46978" xr:uid="{FBCA3FC5-BB0F-429F-8B04-8F0CA5983DF2}"/>
    <cellStyle name="Normal 61" xfId="14441" xr:uid="{559935F7-B83B-441E-8D5D-8A2116ACE1BE}"/>
    <cellStyle name="Normal 61 2" xfId="14442" xr:uid="{6FC41B3A-B467-4F51-80E0-47FD9E803F81}"/>
    <cellStyle name="Normal 61_02 Feb  2012 BS Reconciliations Thailand" xfId="14443" xr:uid="{6A681503-56EC-4FE9-A166-43206FECD7C8}"/>
    <cellStyle name="Normal 62" xfId="15250" xr:uid="{6D78B6A3-F668-47AE-A3F8-BDFE0F99E708}"/>
    <cellStyle name="Normal 62 2" xfId="25648" xr:uid="{A06B60F3-0698-4241-A506-6BE0CC9A8045}"/>
    <cellStyle name="Normal 63" xfId="221" xr:uid="{CFBA9F84-8683-41EF-B499-7DB29C725D39}"/>
    <cellStyle name="Normal 63 2" xfId="864" xr:uid="{23531A23-8F50-4895-8B70-1A74DF537221}"/>
    <cellStyle name="Normal 63 2 2" xfId="1078" xr:uid="{FADB31FB-8885-4578-BCF6-81DECB7BA0C0}"/>
    <cellStyle name="Normal 63 2 3" xfId="25653" xr:uid="{BD2E1400-4F85-4C9A-96CF-D295B90167C6}"/>
    <cellStyle name="Normal 63 2 4" xfId="41641" xr:uid="{18E54622-1A23-4A78-9792-A47AF39C246E}"/>
    <cellStyle name="Normal 63 3" xfId="922" xr:uid="{43A966B4-7EF2-4A30-9DE0-8F87BFE23920}"/>
    <cellStyle name="Normal 63 3 2" xfId="1135" xr:uid="{D9284ABE-F3C6-4C42-87B6-BCE0CE9EF846}"/>
    <cellStyle name="Normal 63 3 3" xfId="41693" xr:uid="{91C99374-D9C3-4ECE-8A32-429853C24B71}"/>
    <cellStyle name="Normal 63 4" xfId="969" xr:uid="{7ECFF162-75D8-443C-B152-FC39084312B2}"/>
    <cellStyle name="Normal 63 4 2" xfId="1183" xr:uid="{59B0D6B8-276A-4ED0-81A0-633B8E02CB49}"/>
    <cellStyle name="Normal 63 4 3" xfId="41736" xr:uid="{FD677B51-AF06-4F98-B1C9-9BC24CFA87A5}"/>
    <cellStyle name="Normal 63 5" xfId="1022" xr:uid="{297058BD-2496-4313-9C37-0ADADD6D4DEB}"/>
    <cellStyle name="Normal 63 6" xfId="15259" xr:uid="{A03FFC19-DFC4-452B-B3A6-DDD486392D29}"/>
    <cellStyle name="Normal 63 7" xfId="41594" xr:uid="{9B5B0B43-303B-4550-960E-7452FD1C7DB4}"/>
    <cellStyle name="Normal 63 8" xfId="800" xr:uid="{A43E23DD-296E-455A-A4B6-CEBAB30CD0CA}"/>
    <cellStyle name="Normal 64" xfId="240" xr:uid="{5947E6CA-8434-4B9C-9F20-25BB1D104768}"/>
    <cellStyle name="Normal 64 2" xfId="80" xr:uid="{117BEC46-E2FA-4457-AC2B-81FEEC0CEA6E}"/>
    <cellStyle name="Normal 64 2 2" xfId="1080" xr:uid="{13A2CCCB-5F68-4579-9A6E-6A292AD2E9D5}"/>
    <cellStyle name="Normal 64 2 3" xfId="25656" xr:uid="{0C23DA6A-12F0-470C-96DF-05647AEEDB97}"/>
    <cellStyle name="Normal 64 2 4" xfId="41643" xr:uid="{ED44A6F3-8A29-4703-ABFA-F47FB57B5FA8}"/>
    <cellStyle name="Normal 64 2 5" xfId="866" xr:uid="{35E9E643-5626-458D-B903-2EDCCF35836A}"/>
    <cellStyle name="Normal 64 3" xfId="924" xr:uid="{20A19660-9BA6-4A7F-8602-5697A8D4FA52}"/>
    <cellStyle name="Normal 64 3 2" xfId="1137" xr:uid="{29A391D7-ADDB-4881-BF49-9AE49E73B184}"/>
    <cellStyle name="Normal 64 3 3" xfId="41695" xr:uid="{BA339E83-52E5-4130-BD27-C7FE898DBB65}"/>
    <cellStyle name="Normal 64 4" xfId="971" xr:uid="{D224959F-9B30-4C46-909D-FF291A084FFC}"/>
    <cellStyle name="Normal 64 4 2" xfId="1185" xr:uid="{202E9877-679B-4098-8EA1-C05C8CD95747}"/>
    <cellStyle name="Normal 64 4 3" xfId="41738" xr:uid="{32CD776A-2645-4A55-A53A-FAEBD8D86121}"/>
    <cellStyle name="Normal 64 5" xfId="1024" xr:uid="{FBB3C822-09EF-473B-8D08-66D624142D17}"/>
    <cellStyle name="Normal 64 6" xfId="15262" xr:uid="{50A9518A-5494-432A-84DE-08DE31208894}"/>
    <cellStyle name="Normal 64 7" xfId="41596" xr:uid="{DF1AEE17-FAB7-47F0-AD0D-0F2486607768}"/>
    <cellStyle name="Normal 64 8" xfId="803" xr:uid="{F24ABFEC-5E5B-45D7-9F03-804D7695A2F3}"/>
    <cellStyle name="Normal 65" xfId="25660" xr:uid="{A5555A00-0BF9-4691-93A5-7F25529301A1}"/>
    <cellStyle name="Normal 65 2" xfId="42370" xr:uid="{8F41439D-774B-4716-AD7C-02B2195390DC}"/>
    <cellStyle name="Normal 66" xfId="25665" xr:uid="{42AA143B-1F3F-4D38-A037-52EB9DBEB7E8}"/>
    <cellStyle name="Normal 66 2" xfId="36547" xr:uid="{150EA360-36F0-4FE3-AB3F-7E8165912A04}"/>
    <cellStyle name="Normal 67" xfId="25670" xr:uid="{472D9917-183A-4585-996F-E0948D845491}"/>
    <cellStyle name="Normal 68" xfId="35179" xr:uid="{B0C25579-2F41-4A06-A707-2D805480A1ED}"/>
    <cellStyle name="Normal 69" xfId="36279" xr:uid="{D121422D-240C-4EFB-8379-3336F4F6A6F7}"/>
    <cellStyle name="Normal 7" xfId="134" xr:uid="{7C401FDC-85CA-4532-B897-AB25B7A9DCB3}"/>
    <cellStyle name="Normal 7 10" xfId="15257" xr:uid="{8D4269C0-9110-4ED3-97AD-BE5E776141EC}"/>
    <cellStyle name="Normal 7 11" xfId="2203" xr:uid="{8F574131-78B9-485C-9CDB-8B0B5CD56C5D}"/>
    <cellStyle name="Normal 7 2" xfId="206" xr:uid="{38AA40A3-65BB-4A23-A096-B14C54E6EA25}"/>
    <cellStyle name="Normal 7 2 2" xfId="2205" xr:uid="{EC6664F1-E710-40E7-BF90-5DC0891338A6}"/>
    <cellStyle name="Normal 7 2 2 2" xfId="13733" xr:uid="{2FAE87F9-9D8A-46F0-B1F9-C1BC2A8A6CFF}"/>
    <cellStyle name="Normal 7 2 3" xfId="13732" xr:uid="{8E563E62-08FE-4FA8-9779-04FE2D64F5C2}"/>
    <cellStyle name="Normal 7 2 4" xfId="2204" xr:uid="{D0361995-D441-4492-A41D-4A01215ACF7B}"/>
    <cellStyle name="Normal 7 3" xfId="2206" xr:uid="{FEEF597D-992D-4095-943B-45052817B2C3}"/>
    <cellStyle name="Normal 7 3 2" xfId="13734" xr:uid="{3A1AD529-1ABE-4A24-A0E7-4A43539783FC}"/>
    <cellStyle name="Normal 7 3 2 2" xfId="43604" xr:uid="{1BF4B3D0-306C-4154-ABBF-CD6E13CD693D}"/>
    <cellStyle name="Normal 7 3 2 2 2" xfId="45151" xr:uid="{4FF10D1F-1F03-476E-8929-CF9FF636FAB1}"/>
    <cellStyle name="Normal 7 3 2 2 3" xfId="46641" xr:uid="{C4E4FA63-E4CC-4D4B-9A7D-31DB30E79C1B}"/>
    <cellStyle name="Normal 7 3 2 3" xfId="44446" xr:uid="{A01CB306-638D-4555-A4F2-E5CC51E236AC}"/>
    <cellStyle name="Normal 7 3 2 4" xfId="45933" xr:uid="{D30D89F1-1E94-4850-B79B-1216CE88ECE1}"/>
    <cellStyle name="Normal 7 3 2 5" xfId="42955" xr:uid="{BB824941-6973-40F3-8593-619F6406441F}"/>
    <cellStyle name="Normal 7 3 3" xfId="42389" xr:uid="{C2992225-9DB0-464E-AFD4-89F0040C2769}"/>
    <cellStyle name="Normal 7 3 3 2" xfId="43832" xr:uid="{9FECADCA-9497-49D0-BBDD-E00C42D6B21A}"/>
    <cellStyle name="Normal 7 3 3 2 2" xfId="45385" xr:uid="{343C8F95-92D1-4FD1-8D43-BD0EF368A987}"/>
    <cellStyle name="Normal 7 3 3 2 3" xfId="46877" xr:uid="{E278F71A-D9DB-4FEF-81DD-F616517662B5}"/>
    <cellStyle name="Normal 7 3 3 3" xfId="44675" xr:uid="{DA0ED529-E482-4747-AFF9-E128163F1691}"/>
    <cellStyle name="Normal 7 3 3 4" xfId="46163" xr:uid="{F83FFB8E-ECC4-4C38-AE38-4EC5829AD466}"/>
    <cellStyle name="Normal 7 3 3 5" xfId="43164" xr:uid="{0E6305A8-08EF-440E-9E3E-595349E188DC}"/>
    <cellStyle name="Normal 7 3 4" xfId="43385" xr:uid="{EEF7CAB0-F13F-4D24-8484-667CF0F5C265}"/>
    <cellStyle name="Normal 7 3 4 2" xfId="44918" xr:uid="{07799DE2-A214-4D21-BC5C-673CD9368F49}"/>
    <cellStyle name="Normal 7 3 4 3" xfId="46407" xr:uid="{03EDB696-751B-4E1F-A7CD-59327BEDAF2E}"/>
    <cellStyle name="Normal 7 3 5" xfId="44218" xr:uid="{A2BE509F-6548-4D00-BA62-B6265C85BE2D}"/>
    <cellStyle name="Normal 7 3 6" xfId="45706" xr:uid="{CEEFBE43-AEBE-4DE4-B3DF-20069811D8F9}"/>
    <cellStyle name="Normal 7 3 7" xfId="42753" xr:uid="{3AF16A30-050C-40AF-9B6F-9036CCE23483}"/>
    <cellStyle name="Normal 7 4" xfId="2207" xr:uid="{FD1EE67A-5D0F-4DE7-8512-F03420AC9F89}"/>
    <cellStyle name="Normal 7 4 2" xfId="13735" xr:uid="{1F505B24-F83D-44BD-BB74-99C4B8AD317F}"/>
    <cellStyle name="Normal 7 4 3" xfId="42718" xr:uid="{3B2778C2-A242-4382-AA7E-EE33D9CBFBE3}"/>
    <cellStyle name="Normal 7 5" xfId="13736" xr:uid="{9FFDB939-6C71-4DD7-9539-165F9447F47C}"/>
    <cellStyle name="Normal 7 5 2" xfId="44005" xr:uid="{CEEC2D41-395E-4447-B9B8-ED39663AAE4C}"/>
    <cellStyle name="Normal 7 6" xfId="14444" xr:uid="{26F752F8-1DEE-4D48-AF93-C605D0BE2F4C}"/>
    <cellStyle name="Normal 7 6 2" xfId="45491" xr:uid="{E29574AC-B9A9-4708-823C-220EDB9C8535}"/>
    <cellStyle name="Normal 7 7" xfId="13731" xr:uid="{19250B82-C58F-4D95-9333-5EB45F45974B}"/>
    <cellStyle name="Normal 7 8" xfId="15243" xr:uid="{73039158-FD0F-4010-9904-8CF504AB5B5F}"/>
    <cellStyle name="Normal 7 9" xfId="15244" xr:uid="{7F52ABD6-A5A0-4E54-A047-B156A3F8F5F5}"/>
    <cellStyle name="Normal 70" xfId="837" xr:uid="{4CF0B359-A0C8-475A-81A5-29B45EF91937}"/>
    <cellStyle name="Normal 70 2" xfId="1051" xr:uid="{5546FAC3-38FD-45D7-9BE0-CD9165C98A63}"/>
    <cellStyle name="Normal 70 3" xfId="36543" xr:uid="{8A5F87DD-A589-4742-95B8-1FA10A8D7965}"/>
    <cellStyle name="Normal 70 4" xfId="41617" xr:uid="{77E4E242-B9FA-415A-A8E7-1018A0C83681}"/>
    <cellStyle name="Normal 71" xfId="115" xr:uid="{0FDEDD7A-B635-4B79-8E9A-22973F3C4E50}"/>
    <cellStyle name="Normal 72" xfId="15254" xr:uid="{0FF236CC-BFC9-43E8-AD47-CB230C61BBCA}"/>
    <cellStyle name="Normal 73" xfId="36548" xr:uid="{B11502E8-0185-4BEC-B18D-407D79BA2C9C}"/>
    <cellStyle name="Normal 74" xfId="36555" xr:uid="{92B8A3B8-E54B-464E-BBA8-7F9159B3F54A}"/>
    <cellStyle name="Normal 75" xfId="90" xr:uid="{19596A5B-5DDF-4EDE-8EF9-A20FC4A50072}"/>
    <cellStyle name="Normal 75 2" xfId="37720" xr:uid="{1DB5CF27-A1E2-4D1D-8638-A9D57628D1F1}"/>
    <cellStyle name="Normal 76" xfId="111" xr:uid="{8B5A9ACE-861F-4CBA-AF6C-97F8F325EA6F}"/>
    <cellStyle name="Normal 76 2" xfId="37567" xr:uid="{5D293011-E41B-4122-AD42-1083A64D1E77}"/>
    <cellStyle name="Normal 77" xfId="107" xr:uid="{4BE2C193-4B4E-4857-ACE8-784959759487}"/>
    <cellStyle name="Normal 77 2" xfId="38201" xr:uid="{7E9643D0-4621-441D-B10E-6FB50C35F688}"/>
    <cellStyle name="Normal 77 3" xfId="42400" xr:uid="{C1646DBE-4435-4F3D-AE9E-E7C3CBC4C83F}"/>
    <cellStyle name="Normal 78" xfId="96" xr:uid="{269C03E6-D8EB-4CDB-B136-B268E1F0ADB1}"/>
    <cellStyle name="Normal 78 2" xfId="42635" xr:uid="{D420A38D-8D13-4C41-BB74-AB919A367E25}"/>
    <cellStyle name="Normal 79" xfId="38205" xr:uid="{89FC9BEE-8258-4397-8C47-CF9B91367CAA}"/>
    <cellStyle name="Normal 8" xfId="83" xr:uid="{088A3B5A-F2CE-4517-95B3-100852927207}"/>
    <cellStyle name="Normal 8 10" xfId="828" xr:uid="{F3926A29-469E-4CE7-9171-7A5E9CB1E892}"/>
    <cellStyle name="Normal 8 10 2" xfId="43476" xr:uid="{51420954-92A9-4A4D-9EA9-499171E2AB2E}"/>
    <cellStyle name="Normal 8 10 2 2" xfId="45014" xr:uid="{9EDCB323-46BD-469B-8D93-C7D75A263BF4}"/>
    <cellStyle name="Normal 8 10 2 3" xfId="46503" xr:uid="{DB40838B-402F-4FE4-B5EC-93AA6C6B0036}"/>
    <cellStyle name="Normal 8 10 3" xfId="44309" xr:uid="{C375E432-55FF-4CA2-BB96-6BBBF8F084FA}"/>
    <cellStyle name="Normal 8 10 4" xfId="45797" xr:uid="{65939A08-90BC-4E7F-BC73-A7341D8A30B1}"/>
    <cellStyle name="Normal 8 11" xfId="41773" xr:uid="{66358D53-4DD7-4FDD-8202-935AE4A1F1E6}"/>
    <cellStyle name="Normal 8 11 2" xfId="43692" xr:uid="{8C0BB443-5D24-4A04-993C-EEAF017139AA}"/>
    <cellStyle name="Normal 8 11 2 2" xfId="45240" xr:uid="{4C4740F5-2862-4DBD-B317-83E6460C1E84}"/>
    <cellStyle name="Normal 8 11 2 3" xfId="46730" xr:uid="{1CBA1B93-F7E1-4950-97F6-5887912BA901}"/>
    <cellStyle name="Normal 8 11 3" xfId="44532" xr:uid="{85B8375A-7B02-4C52-8902-D9D2E3297007}"/>
    <cellStyle name="Normal 8 11 4" xfId="46020" xr:uid="{43A0842E-3082-4DE0-993D-D0D0B19F773E}"/>
    <cellStyle name="Normal 8 12" xfId="41783" xr:uid="{3B6FEB3A-56CA-4E14-AC03-C92B67D48840}"/>
    <cellStyle name="Normal 8 12 2" xfId="44076" xr:uid="{5A382061-AFA5-4464-8679-8AC7B18BC41E}"/>
    <cellStyle name="Normal 8 12 3" xfId="45563" xr:uid="{B19033EB-528A-46EB-B22F-9A2C6895A5A7}"/>
    <cellStyle name="Normal 8 13" xfId="41796" xr:uid="{1293BD0A-2B6B-425C-8E26-E32EBAA8E1DC}"/>
    <cellStyle name="Normal 8 13 2" xfId="44771" xr:uid="{D3E40CA5-2C55-4C3E-B070-2DDF02D38CA1}"/>
    <cellStyle name="Normal 8 13 3" xfId="46259" xr:uid="{0E7D3D6C-1732-4374-9E6E-A5AC920DB235}"/>
    <cellStyle name="Normal 8 14" xfId="42331" xr:uid="{B3E8A762-7BBE-47F4-9BF0-C4EAA55C2F3E}"/>
    <cellStyle name="Normal 8 15" xfId="168" xr:uid="{757CE012-C9ED-474C-9E61-652F5F41B79A}"/>
    <cellStyle name="Normal 8 16" xfId="42335" xr:uid="{F3F3795F-B189-4AE7-8370-DCF18F1A0169}"/>
    <cellStyle name="Normal 8 16 2" xfId="45499" xr:uid="{ED074054-1D8D-4AC6-9768-11CABEAA4442}"/>
    <cellStyle name="Normal 8 17" xfId="145" xr:uid="{D79809D4-CF51-4A3F-AA4F-B1991464014A}"/>
    <cellStyle name="Normal 8 17 2" xfId="42578" xr:uid="{264CC192-AC85-4BA8-8FD5-77BB18339195}"/>
    <cellStyle name="Normal 8 2" xfId="89" xr:uid="{60BFB0D4-D3F4-4144-84A6-3A37DE68455A}"/>
    <cellStyle name="Normal 8 2 2" xfId="1100" xr:uid="{DB9A1E41-B4B8-46EF-93E0-54C77C52F08B}"/>
    <cellStyle name="Normal 8 2 2 2" xfId="13739" xr:uid="{48C76105-778B-4458-8A51-6FF384289B41}"/>
    <cellStyle name="Normal 8 2 3" xfId="14822" xr:uid="{8D26419A-5984-4705-8D26-20C1350FB9BF}"/>
    <cellStyle name="Normal 8 2 4" xfId="13738" xr:uid="{A1EF0006-628C-442A-9F5F-E59F82E81BBE}"/>
    <cellStyle name="Normal 8 2 5" xfId="41660" xr:uid="{98F59EB1-67F0-4215-9E5D-E0EB6607A3E8}"/>
    <cellStyle name="Normal 8 2 6" xfId="886" xr:uid="{C736CB1D-B892-42E5-8174-B0BCAAE357FD}"/>
    <cellStyle name="Normal 8 3" xfId="211" xr:uid="{FB70247F-13D6-426E-8A91-98302041CE9E}"/>
    <cellStyle name="Normal 8 3 2" xfId="1157" xr:uid="{88BB50D5-3B27-4471-B497-E740F92EEF64}"/>
    <cellStyle name="Normal 8 3 2 2" xfId="43508" xr:uid="{E2C84246-5AED-4B4F-8E96-C41968E583C6}"/>
    <cellStyle name="Normal 8 3 2 2 2" xfId="45047" xr:uid="{49C824E3-9090-44AE-A7C4-62EAA2BCE557}"/>
    <cellStyle name="Normal 8 3 2 2 3" xfId="46535" xr:uid="{D6585ACC-80EE-4382-8DFE-C488B33CE13F}"/>
    <cellStyle name="Normal 8 3 2 3" xfId="44342" xr:uid="{8CA610AB-3578-46D8-AE4E-55DF8B6471F7}"/>
    <cellStyle name="Normal 8 3 2 4" xfId="45830" xr:uid="{F22F6432-4409-4BD9-A03E-BB92E2004444}"/>
    <cellStyle name="Normal 8 3 3" xfId="13740" xr:uid="{522047B1-3AA5-4377-99A6-221021069DE8}"/>
    <cellStyle name="Normal 8 3 3 2" xfId="43726" xr:uid="{106ACB99-B39C-4F85-AB31-CC76251878C0}"/>
    <cellStyle name="Normal 8 3 3 2 2" xfId="45276" xr:uid="{846796D4-2A3F-49AF-8C5F-CAD3F9066D7F}"/>
    <cellStyle name="Normal 8 3 3 2 3" xfId="46767" xr:uid="{D60A00CA-35F3-42A9-B841-D864CD51DBFA}"/>
    <cellStyle name="Normal 8 3 3 3" xfId="44568" xr:uid="{3FD4C1AE-F2E9-41FD-BC96-B787ACB33F6E}"/>
    <cellStyle name="Normal 8 3 3 4" xfId="46055" xr:uid="{C017C75E-60F0-48F9-B1C3-49A5AC2EBFF8}"/>
    <cellStyle name="Normal 8 3 3 5" xfId="43066" xr:uid="{98AF9971-1245-4C6B-95B9-E97D01854695}"/>
    <cellStyle name="Normal 8 3 4" xfId="41712" xr:uid="{731C7479-C153-4DD2-8C2B-1AEC7994E4B9}"/>
    <cellStyle name="Normal 8 3 4 2" xfId="44815" xr:uid="{1936ABEC-6207-4C06-BA37-0442B80D581C}"/>
    <cellStyle name="Normal 8 3 4 3" xfId="46303" xr:uid="{B74746AF-341B-4A66-89CB-534AB7015CA7}"/>
    <cellStyle name="Normal 8 3 5" xfId="943" xr:uid="{0C1C8EE1-9E9C-4ACF-B5FF-A45934EDFE4E}"/>
    <cellStyle name="Normal 8 3 6" xfId="45606" xr:uid="{624EA81D-36A6-484F-B9A1-F5FCE691E94E}"/>
    <cellStyle name="Normal 8 3 7" xfId="47005" xr:uid="{040B9670-D3E7-4B2A-B33E-0137BC5C420A}"/>
    <cellStyle name="Normal 8 4" xfId="228" xr:uid="{83E8D6B2-87DC-4FC5-9A83-76032AE30CC0}"/>
    <cellStyle name="Normal 8 4 2" xfId="1206" xr:uid="{7BD3978B-165B-4B55-B67F-D5DAEA427BD6}"/>
    <cellStyle name="Normal 8 4 2 2" xfId="43530" xr:uid="{71BC4A79-67AF-413F-8D10-2AA705B5512D}"/>
    <cellStyle name="Normal 8 4 2 2 2" xfId="45070" xr:uid="{AA0A8C03-B6CC-444E-B941-CA27325071AC}"/>
    <cellStyle name="Normal 8 4 2 2 3" xfId="46558" xr:uid="{9A286AC7-FE40-4928-95E4-87FAF84B65B2}"/>
    <cellStyle name="Normal 8 4 2 3" xfId="44365" xr:uid="{CDEDA197-1345-4961-96BD-A96F88C9AD4A}"/>
    <cellStyle name="Normal 8 4 2 4" xfId="45854" xr:uid="{E285F096-04AA-43BD-AF8B-F24C113143DF}"/>
    <cellStyle name="Normal 8 4 3" xfId="13741" xr:uid="{0D0178F7-DF50-4D0E-9BE6-9362A6861DB3}"/>
    <cellStyle name="Normal 8 4 3 2" xfId="43747" xr:uid="{1382C13F-8B8B-4112-A11C-9BE0820D389D}"/>
    <cellStyle name="Normal 8 4 3 2 2" xfId="45299" xr:uid="{093F822C-E29D-4AA8-ABDC-C22835B1053E}"/>
    <cellStyle name="Normal 8 4 3 2 3" xfId="46791" xr:uid="{D664834F-6F53-4A26-BF76-265FF4DBFB02}"/>
    <cellStyle name="Normal 8 4 3 3" xfId="44592" xr:uid="{9D0019F7-FEE4-4C2D-B0E3-1C2451E62519}"/>
    <cellStyle name="Normal 8 4 3 4" xfId="46078" xr:uid="{AE9B8BB7-3900-4089-B721-2E619188C8F7}"/>
    <cellStyle name="Normal 8 4 3 5" xfId="43087" xr:uid="{67E8FDEB-4011-42DF-B122-6B23627BA644}"/>
    <cellStyle name="Normal 8 4 4" xfId="41756" xr:uid="{CE66477D-60D2-4538-B353-06CB548A6970}"/>
    <cellStyle name="Normal 8 4 4 2" xfId="44833" xr:uid="{1EDF6088-B3F5-41BC-8260-A58CB54BB0BC}"/>
    <cellStyle name="Normal 8 4 4 3" xfId="46323" xr:uid="{0C73F7AB-8E48-4435-99BB-C4D2D548A7FC}"/>
    <cellStyle name="Normal 8 4 5" xfId="991" xr:uid="{982109F5-2471-4D33-8265-7FE276AF48AF}"/>
    <cellStyle name="Normal 8 4 6" xfId="45625" xr:uid="{CCCA30FA-6181-4B35-AB87-A64301679240}"/>
    <cellStyle name="Normal 8 5" xfId="1044" xr:uid="{C24711DB-56A6-458E-9BD9-31B4B7ADC7F3}"/>
    <cellStyle name="Normal 8 5 2" xfId="14445" xr:uid="{2C33E533-AFF4-48FC-A343-DC7A262179D1}"/>
    <cellStyle name="Normal 8 5 2 2" xfId="43554" xr:uid="{731A09D9-ADB5-4581-A53F-08CF6E454641}"/>
    <cellStyle name="Normal 8 5 2 2 2" xfId="45095" xr:uid="{7593857F-2A85-491E-BD6E-B62874843F2B}"/>
    <cellStyle name="Normal 8 5 2 2 3" xfId="46584" xr:uid="{4CD4A45E-BCB7-4FBE-AE08-B397C234C888}"/>
    <cellStyle name="Normal 8 5 2 3" xfId="44391" xr:uid="{525A5ED2-9D16-4D82-8596-B95B81152DB1}"/>
    <cellStyle name="Normal 8 5 2 4" xfId="45879" xr:uid="{D98191DE-BEA4-4959-BBA8-8719622360BA}"/>
    <cellStyle name="Normal 8 5 2 5" xfId="42910" xr:uid="{623CB47F-0582-4132-9B04-6AA236100C36}"/>
    <cellStyle name="Normal 8 5 3" xfId="43114" xr:uid="{75CB0F70-5942-4C03-BD05-4B466BCE99A7}"/>
    <cellStyle name="Normal 8 5 3 2" xfId="43776" xr:uid="{6D3F375C-E05A-485A-957A-CE1786707B79}"/>
    <cellStyle name="Normal 8 5 3 2 2" xfId="45328" xr:uid="{CA31AF89-7DB5-494A-8FFE-A976E5163804}"/>
    <cellStyle name="Normal 8 5 3 2 3" xfId="46820" xr:uid="{2DFBEF54-3C19-48A8-9520-36392419EEEA}"/>
    <cellStyle name="Normal 8 5 3 3" xfId="44620" xr:uid="{2ECB7E5C-473C-4C61-A02B-8BDD5B0F0294}"/>
    <cellStyle name="Normal 8 5 3 4" xfId="46107" xr:uid="{6FF9B2CF-BCBE-461B-BA0B-64A0DAC45BBD}"/>
    <cellStyle name="Normal 8 5 4" xfId="43337" xr:uid="{58E84362-5F9C-47C3-9241-A29FAA4A2DBE}"/>
    <cellStyle name="Normal 8 5 4 2" xfId="44862" xr:uid="{D0B45B95-50CF-4071-819E-99504A03C38F}"/>
    <cellStyle name="Normal 8 5 4 3" xfId="46352" xr:uid="{EBBE0B76-53F8-4B58-BEDB-D046FC480D5D}"/>
    <cellStyle name="Normal 8 5 5" xfId="44166" xr:uid="{7C4FFA72-3ACD-4C66-B0FD-FC04F5A1515B}"/>
    <cellStyle name="Normal 8 5 6" xfId="45652" xr:uid="{47FA24F8-3F5F-4785-96DB-175E30FBFA04}"/>
    <cellStyle name="Normal 8 6" xfId="13737" xr:uid="{E573EB91-957C-4F11-AB39-C97F5B0F1BA8}"/>
    <cellStyle name="Normal 8 6 2" xfId="42961" xr:uid="{7566566A-FACD-47FC-8283-F5B92F74BD17}"/>
    <cellStyle name="Normal 8 6 2 2" xfId="43611" xr:uid="{2407C201-CE9C-4608-9EA2-9EDBBD687392}"/>
    <cellStyle name="Normal 8 6 2 2 2" xfId="45159" xr:uid="{9E24791E-817E-4F33-B15D-5ADD3D3E09D2}"/>
    <cellStyle name="Normal 8 6 2 2 3" xfId="46649" xr:uid="{FA035119-6B4F-4727-BB63-2B9D9956B1AB}"/>
    <cellStyle name="Normal 8 6 2 3" xfId="44452" xr:uid="{BE90E404-46CF-4CC9-8302-1F189567501B}"/>
    <cellStyle name="Normal 8 6 2 4" xfId="45940" xr:uid="{A7D57078-8254-4E80-9EA9-589BC5315D20}"/>
    <cellStyle name="Normal 8 6 3" xfId="43171" xr:uid="{C81F7722-FB3A-459A-BD2E-EAF9F81A3167}"/>
    <cellStyle name="Normal 8 6 3 2" xfId="43840" xr:uid="{3284C82D-954F-4882-B9EC-855847893BB9}"/>
    <cellStyle name="Normal 8 6 3 2 2" xfId="45393" xr:uid="{3267B4E6-903B-453F-8FD7-B45C6B241D5D}"/>
    <cellStyle name="Normal 8 6 3 2 3" xfId="46885" xr:uid="{628EAFCD-2F13-4CF0-A667-590D954477E6}"/>
    <cellStyle name="Normal 8 6 3 3" xfId="44683" xr:uid="{9966F98D-AA35-44D2-8678-4EA89F6E9451}"/>
    <cellStyle name="Normal 8 6 3 4" xfId="46171" xr:uid="{9D845263-A2D5-40BE-990A-36CC9F1D448B}"/>
    <cellStyle name="Normal 8 6 4" xfId="43392" xr:uid="{11FB20DF-2BE5-435E-AD77-C9FD65E42E72}"/>
    <cellStyle name="Normal 8 6 4 2" xfId="44926" xr:uid="{03C79B29-0833-4323-95FC-10772457E8E9}"/>
    <cellStyle name="Normal 8 6 4 3" xfId="46415" xr:uid="{6DF00FEE-FD6F-43AB-AEB1-2ECF66C07112}"/>
    <cellStyle name="Normal 8 6 5" xfId="44225" xr:uid="{BE361F0D-BC7C-4FB4-8394-1984489B041D}"/>
    <cellStyle name="Normal 8 6 6" xfId="45713" xr:uid="{645B0C17-9718-4AEC-ACC9-7EC3A29783F1}"/>
    <cellStyle name="Normal 8 6 7" xfId="42760" xr:uid="{D31FA5C1-8B8E-4B75-A47C-E599AB208F4C}"/>
    <cellStyle name="Normal 8 7" xfId="14821" xr:uid="{8B067630-BCBB-4E29-A830-95DB9C1DD374}"/>
    <cellStyle name="Normal 8 7 2" xfId="42985" xr:uid="{7A53FEEF-FDBA-44C2-A5E1-1D9DD03F6166}"/>
    <cellStyle name="Normal 8 7 2 2" xfId="43638" xr:uid="{742CF149-FAB6-4E74-83EA-957B6E9F5507}"/>
    <cellStyle name="Normal 8 7 2 2 2" xfId="45186" xr:uid="{F4BB4DAF-A23E-4BB1-BBC2-F764AC9A5A48}"/>
    <cellStyle name="Normal 8 7 2 2 3" xfId="46676" xr:uid="{2473B852-8AE0-4D6E-9BF2-8D108456654C}"/>
    <cellStyle name="Normal 8 7 2 3" xfId="44479" xr:uid="{0DC334B0-682A-4AEE-AF78-F8A8BAE29FF6}"/>
    <cellStyle name="Normal 8 7 2 4" xfId="45967" xr:uid="{21F8567D-E555-4F92-B69D-ECF06BF22154}"/>
    <cellStyle name="Normal 8 7 3" xfId="43195" xr:uid="{9BF5F0C6-D881-4F4E-83BC-0DD82DB7DBBB}"/>
    <cellStyle name="Normal 8 7 3 2" xfId="43867" xr:uid="{BCDE00ED-131F-4475-8529-941BB725AD3E}"/>
    <cellStyle name="Normal 8 7 3 2 2" xfId="45420" xr:uid="{7B6506B6-AEAB-4620-8A59-59337F158178}"/>
    <cellStyle name="Normal 8 7 3 2 3" xfId="46912" xr:uid="{7B4865ED-0587-4A7B-874C-23705F1F6A71}"/>
    <cellStyle name="Normal 8 7 3 3" xfId="44710" xr:uid="{0B67A71B-30B4-4C7E-9D09-CF8509F9EAD7}"/>
    <cellStyle name="Normal 8 7 3 4" xfId="46198" xr:uid="{D7BD3D95-351C-46AB-86D0-D6C89D6815CA}"/>
    <cellStyle name="Normal 8 7 4" xfId="43417" xr:uid="{1E32A5D6-227C-4151-9736-C024E158F2EF}"/>
    <cellStyle name="Normal 8 7 4 2" xfId="44953" xr:uid="{7863117D-A26D-4B5A-BCE0-77F88CF830D6}"/>
    <cellStyle name="Normal 8 7 4 3" xfId="46442" xr:uid="{72AAF48C-E9A7-4400-8912-AD43B2EE2F70}"/>
    <cellStyle name="Normal 8 7 5" xfId="44250" xr:uid="{7E03E35B-B2DB-4104-8E7D-23937DEF74A6}"/>
    <cellStyle name="Normal 8 7 6" xfId="45738" xr:uid="{C8F69BEA-9AED-4F52-81C3-A9A4EA5E2A73}"/>
    <cellStyle name="Normal 8 7 7" xfId="42781" xr:uid="{0C4AE9C8-4AA7-4B60-8177-7C78E01A6BEB}"/>
    <cellStyle name="Normal 8 8" xfId="2208" xr:uid="{6D4F1404-3365-4AA2-B090-592F11C7F1B2}"/>
    <cellStyle name="Normal 8 8 2" xfId="43010" xr:uid="{7AC844B3-7E3E-4445-94D2-78AD126D659F}"/>
    <cellStyle name="Normal 8 8 2 2" xfId="43665" xr:uid="{E9C865A0-BEA6-4418-9882-75C4410FC06D}"/>
    <cellStyle name="Normal 8 8 2 2 2" xfId="45213" xr:uid="{C088337A-1041-42CC-8547-30F21F4AB41D}"/>
    <cellStyle name="Normal 8 8 2 2 3" xfId="46703" xr:uid="{8DB1A17D-0D9A-4BB0-8674-BA2FA443D577}"/>
    <cellStyle name="Normal 8 8 2 3" xfId="44506" xr:uid="{0FCDF8B8-2106-41AC-BB65-6B6E569315CD}"/>
    <cellStyle name="Normal 8 8 2 4" xfId="45994" xr:uid="{585D2D6A-D4EC-4087-81CE-8BAC38145630}"/>
    <cellStyle name="Normal 8 8 3" xfId="43219" xr:uid="{E0A4586E-20C4-4667-A7D6-1BB73F2188B3}"/>
    <cellStyle name="Normal 8 8 3 2" xfId="43894" xr:uid="{62D10BB0-E2B4-43C2-A248-08BBD5409496}"/>
    <cellStyle name="Normal 8 8 3 2 2" xfId="45447" xr:uid="{894DCE77-0506-40D2-AAD0-D8C4793F8C50}"/>
    <cellStyle name="Normal 8 8 3 2 3" xfId="46939" xr:uid="{FA7E268E-257F-48C9-9CA2-ECBDC0A63712}"/>
    <cellStyle name="Normal 8 8 3 3" xfId="44737" xr:uid="{DDC28321-C89C-4C55-A051-CA5B7E7ADE34}"/>
    <cellStyle name="Normal 8 8 3 4" xfId="46225" xr:uid="{C0CC1D52-32AB-4A16-88B5-CE80BA8DA6D3}"/>
    <cellStyle name="Normal 8 8 4" xfId="43442" xr:uid="{42C80DC6-D5B6-46AD-9141-1AE84C2237C0}"/>
    <cellStyle name="Normal 8 8 4 2" xfId="44980" xr:uid="{C7E1A8F1-7C66-4EFA-8D8C-DB74B2E7D932}"/>
    <cellStyle name="Normal 8 8 4 3" xfId="46469" xr:uid="{BCC59428-B6E4-45E1-88A1-D957305466C8}"/>
    <cellStyle name="Normal 8 8 5" xfId="44275" xr:uid="{AB0D15D2-364D-49B2-AB64-4092BD30F840}"/>
    <cellStyle name="Normal 8 8 6" xfId="45763" xr:uid="{06A7F146-D828-496F-B5B3-209281D55DD0}"/>
    <cellStyle name="Normal 8 8 7" xfId="42804" xr:uid="{D1E10FCB-DD41-459E-9061-3D1425B746DB}"/>
    <cellStyle name="Normal 8 9" xfId="41611" xr:uid="{1785DBC2-8D24-4388-BF32-5A7F803C79BB}"/>
    <cellStyle name="Normal 8 9 2" xfId="43253" xr:uid="{8B3816A5-C936-4402-9AD2-FB3358D08D9F}"/>
    <cellStyle name="Normal 8 9 2 2" xfId="44773" xr:uid="{BAE64138-1657-4AA4-B231-16F3FB905B05}"/>
    <cellStyle name="Normal 8 9 2 3" xfId="46261" xr:uid="{C33B7469-1DFF-493E-BDC2-A4EA2005B8D6}"/>
    <cellStyle name="Normal 8 9 3" xfId="44077" xr:uid="{A69C567E-4354-4325-BC46-777507AF59BE}"/>
    <cellStyle name="Normal 8 9 4" xfId="45564" xr:uid="{95941724-F209-4BAA-AB83-B041DBF105EB}"/>
    <cellStyle name="Normal 80" xfId="38207" xr:uid="{6DE75792-151D-498B-AC67-920D0B7FD771}"/>
    <cellStyle name="Normal 81" xfId="38209" xr:uid="{90E0BEEB-7D0A-4AC2-AE85-5E126D08BDFC}"/>
    <cellStyle name="Normal 82" xfId="38211" xr:uid="{4823CFD7-62A4-4B5E-B234-6A8D4AB3EC42}"/>
    <cellStyle name="Normal 83" xfId="39325" xr:uid="{008646AF-4832-4280-A18A-6FC723D85134}"/>
    <cellStyle name="Normal 84" xfId="40442" xr:uid="{1B62F361-2547-4DDF-9E51-D8F3AC99006C}"/>
    <cellStyle name="Normal 85" xfId="40445" xr:uid="{B741A265-0001-44AF-8F06-FC438B559FBE}"/>
    <cellStyle name="Normal 86" xfId="41559" xr:uid="{34A9015F-C23B-4586-B7BB-BF53675FCD17}"/>
    <cellStyle name="Normal 87" xfId="15269" xr:uid="{190271EF-F6AA-43CA-8287-E367FFFD3933}"/>
    <cellStyle name="Normal 88" xfId="15270" xr:uid="{23AAC86F-C277-466F-99B1-23A35B0EC0BF}"/>
    <cellStyle name="Normal 89" xfId="15274" xr:uid="{D2BBA94C-0B87-4718-B07C-75CA6E7924E7}"/>
    <cellStyle name="Normal 9" xfId="98" xr:uid="{AC13B607-E211-40A1-AB2D-9F0BA5620CE3}"/>
    <cellStyle name="Normal 9 10" xfId="41666" xr:uid="{ED293FA7-9259-48BB-A1A4-47B8E62A615F}"/>
    <cellStyle name="Normal 9 10 2" xfId="43707" xr:uid="{EF157F11-745B-4E91-89C4-AFAB6EA12F28}"/>
    <cellStyle name="Normal 9 10 2 2" xfId="45256" xr:uid="{96EB8896-77B9-4E92-B32B-C7631F988863}"/>
    <cellStyle name="Normal 9 10 2 3" xfId="46746" xr:uid="{29CAE744-7FDA-4647-80CA-0C3C2DC93CC9}"/>
    <cellStyle name="Normal 9 10 3" xfId="44548" xr:uid="{2873B111-F9EB-402A-9345-59D409668784}"/>
    <cellStyle name="Normal 9 10 4" xfId="46036" xr:uid="{64940E7B-74D9-41A3-8E8C-B4316D9E2B35}"/>
    <cellStyle name="Normal 9 11" xfId="892" xr:uid="{1545DB98-0149-4329-99E0-9234E59137F1}"/>
    <cellStyle name="Normal 9 11 2" xfId="44785" xr:uid="{A74CA95E-EFDF-4019-9167-D35B9C865F06}"/>
    <cellStyle name="Normal 9 11 3" xfId="46273" xr:uid="{A45459CF-6FE7-4EDF-ADC9-F795730EAED7}"/>
    <cellStyle name="Normal 9 12" xfId="196" xr:uid="{90C477E6-0EF1-43B5-B05F-D4C0A1CA0C2A}"/>
    <cellStyle name="Normal 9 12 2" xfId="42494" xr:uid="{C7830FF5-E186-435A-A2AB-6C1F76C7DD84}"/>
    <cellStyle name="Normal 9 13" xfId="155" xr:uid="{8577BD89-1CFA-4AA5-B7A4-2395A8AFB15C}"/>
    <cellStyle name="Normal 9 13 2" xfId="44088" xr:uid="{38FBDE53-CB61-4A6E-90E3-AE11609D35DF}"/>
    <cellStyle name="Normal 9 14" xfId="42371" xr:uid="{B7723984-92D0-42BE-A995-652A8DA49BEB}"/>
    <cellStyle name="Normal 9 14 2" xfId="45576" xr:uid="{A648B00E-C22D-4FFD-937A-0E246D1518BE}"/>
    <cellStyle name="Normal 9 15" xfId="42589" xr:uid="{ECC73283-5EF4-4018-B38D-D4A4701E195F}"/>
    <cellStyle name="Normal 9 16" xfId="42841" xr:uid="{D7D9265D-9321-4FCF-9760-29FD5DD36767}"/>
    <cellStyle name="Normal 9 2" xfId="1106" xr:uid="{333C2844-7D50-4B59-876A-D92DC7F09D5E}"/>
    <cellStyle name="Normal 9 2 2" xfId="13743" xr:uid="{9DC8F5C2-A4FE-488F-9555-6A5B9F084707}"/>
    <cellStyle name="Normal 9 2 2 2" xfId="43521" xr:uid="{85DFE968-45A5-4803-8330-516674C19A74}"/>
    <cellStyle name="Normal 9 2 2 2 2" xfId="45061" xr:uid="{9D010680-7446-42A5-A0F4-0D86D8C575D7}"/>
    <cellStyle name="Normal 9 2 2 2 3" xfId="46549" xr:uid="{3D828AE1-A5E7-4438-BFDA-97728801E33D}"/>
    <cellStyle name="Normal 9 2 2 3" xfId="44356" xr:uid="{7BF900B4-28A8-4837-B202-5577C76EDCA0}"/>
    <cellStyle name="Normal 9 2 2 4" xfId="45845" xr:uid="{3401D6C8-F616-46BD-A8C9-DA10CED09444}"/>
    <cellStyle name="Normal 9 2 2 5" xfId="42880" xr:uid="{960B4AC5-B24E-4A33-8F17-EDA2CADD1442}"/>
    <cellStyle name="Normal 9 2 3" xfId="42436" xr:uid="{1B5BABC2-6D65-4F81-98AA-F21CBBD1C742}"/>
    <cellStyle name="Normal 9 2 3 2" xfId="43739" xr:uid="{5AEFD0BD-D238-43F4-A4B8-989B14A96CB1}"/>
    <cellStyle name="Normal 9 2 3 2 2" xfId="45290" xr:uid="{E427F40C-08B1-481F-8F6D-CF7E66C52A44}"/>
    <cellStyle name="Normal 9 2 3 2 3" xfId="46782" xr:uid="{E510762A-6185-43F8-B513-EEE0DD835D42}"/>
    <cellStyle name="Normal 9 2 3 3" xfId="44583" xr:uid="{871FEED5-8148-464E-B408-FD164CEC1C8C}"/>
    <cellStyle name="Normal 9 2 3 4" xfId="46069" xr:uid="{F67D4394-5310-4FB8-848C-B62491F09222}"/>
    <cellStyle name="Normal 9 2 3 5" xfId="43079" xr:uid="{EEE09AB1-E42F-443C-B0CB-C80E7E388F9A}"/>
    <cellStyle name="Normal 9 2 4" xfId="43302" xr:uid="{2BDF6754-9408-4C37-8C23-337DE7B944D9}"/>
    <cellStyle name="Normal 9 2 4 2" xfId="44825" xr:uid="{3A7425EA-9A21-4617-B837-B8FEE2DC8208}"/>
    <cellStyle name="Normal 9 2 4 3" xfId="46315" xr:uid="{CBB60C56-53A3-4C70-B9C3-989BAD0D086A}"/>
    <cellStyle name="Normal 9 2 5" xfId="44130" xr:uid="{222C4F21-85BD-4E87-8913-ADF7AD6B9010}"/>
    <cellStyle name="Normal 9 2 6" xfId="45616" xr:uid="{42877319-0A49-414E-A646-727A2A4CD55C}"/>
    <cellStyle name="Normal 9 2 7" xfId="47034" xr:uid="{38EF385E-95E4-4A62-82FD-1437CB94C738}"/>
    <cellStyle name="Normal 9 3" xfId="13744" xr:uid="{7D108EDD-8C62-4634-854E-FEC6708BD1D1}"/>
    <cellStyle name="Normal 9 3 2" xfId="42477" xr:uid="{7F3398F7-5F9C-4212-92EB-D61513692120}"/>
    <cellStyle name="Normal 9 3 2 2" xfId="43543" xr:uid="{A33EDB99-DC84-4848-BD9D-4E9DF46B4760}"/>
    <cellStyle name="Normal 9 3 2 2 2" xfId="45084" xr:uid="{D508D022-4047-4661-9775-09FAE71A58C2}"/>
    <cellStyle name="Normal 9 3 2 2 3" xfId="46573" xr:uid="{A4C5B7AA-1DB4-4F76-9167-C6949E2571C8}"/>
    <cellStyle name="Normal 9 3 2 3" xfId="44379" xr:uid="{400DC893-FD6A-41DB-8D7F-7F7F1ABA9093}"/>
    <cellStyle name="Normal 9 3 2 4" xfId="45867" xr:uid="{D75034B6-FBBD-498A-B91B-A3AEC30E13DD}"/>
    <cellStyle name="Normal 9 3 2 5" xfId="42900" xr:uid="{F0A17B32-1F37-42BE-9D34-61B2F21AF583}"/>
    <cellStyle name="Normal 9 3 3" xfId="43101" xr:uid="{D0E64244-5004-4371-9E31-F94B6D848B7A}"/>
    <cellStyle name="Normal 9 3 3 2" xfId="43763" xr:uid="{CC5D2ED6-2C54-499D-8E98-B4A0DD94CC82}"/>
    <cellStyle name="Normal 9 3 3 2 2" xfId="45315" xr:uid="{7932F3AC-2D85-4668-B85D-2A87C4ECD04B}"/>
    <cellStyle name="Normal 9 3 3 2 3" xfId="46807" xr:uid="{6CAAC594-2334-4A84-A739-CCFC032A7129}"/>
    <cellStyle name="Normal 9 3 3 3" xfId="44607" xr:uid="{B24BBC29-2C36-4594-804C-D5665EB32110}"/>
    <cellStyle name="Normal 9 3 3 4" xfId="46094" xr:uid="{0D15E6E4-F46C-458E-BD17-ECC19924EF4E}"/>
    <cellStyle name="Normal 9 3 4" xfId="43324" xr:uid="{59CAFA9C-B8EB-484B-B8DF-18879A9B15C3}"/>
    <cellStyle name="Normal 9 3 4 2" xfId="44849" xr:uid="{281207DD-1EE7-4233-91B5-9C901DAE3E41}"/>
    <cellStyle name="Normal 9 3 4 3" xfId="46339" xr:uid="{8AF13BB2-9479-4131-923D-51DE813F38B1}"/>
    <cellStyle name="Normal 9 3 5" xfId="44153" xr:uid="{E9EA493C-6A6A-42E9-A1CA-C0EEE2A98321}"/>
    <cellStyle name="Normal 9 3 6" xfId="45639" xr:uid="{A89213B4-7912-40AD-849C-D279D3670B77}"/>
    <cellStyle name="Normal 9 3 7" xfId="42686" xr:uid="{0F4F8548-3B02-4540-A936-2BA92577D9DE}"/>
    <cellStyle name="Normal 9 4" xfId="13745" xr:uid="{54D1C789-8638-431F-8B6A-A55CEAB0394A}"/>
    <cellStyle name="Normal 9 4 2" xfId="14991" xr:uid="{5F145BDE-B04A-4B1E-9384-408914A5C7F6}"/>
    <cellStyle name="Normal 9 4 2 2" xfId="35841" xr:uid="{B7972CC9-23BB-489C-8181-431CC1CBC09B}"/>
    <cellStyle name="Normal 9 4 2 2 2" xfId="45112" xr:uid="{551064F6-5601-4A7D-8E52-B1614F6194F4}"/>
    <cellStyle name="Normal 9 4 2 2 3" xfId="46601" xr:uid="{F1B04D05-91AC-431A-8BFF-5A9768978196}"/>
    <cellStyle name="Normal 9 4 2 3" xfId="37984" xr:uid="{CEC2FFEF-40C9-48C6-B61F-EB4F0F4654BF}"/>
    <cellStyle name="Normal 9 4 2 4" xfId="39108" xr:uid="{52A5B48B-CFCC-4019-9D85-51F820F71094}"/>
    <cellStyle name="Normal 9 4 2 5" xfId="40225" xr:uid="{CA1A3498-820D-45F8-9EB4-EDB20E4F64FD}"/>
    <cellStyle name="Normal 9 4 2 6" xfId="41342" xr:uid="{650580A8-FAB0-488B-A20B-BC92B3BFA12F}"/>
    <cellStyle name="Normal 9 4 3" xfId="35135" xr:uid="{0FB01641-290C-493A-8C1C-FD382AA77B0A}"/>
    <cellStyle name="Normal 9 4 3 2" xfId="43793" xr:uid="{5BA3FC6F-3FD1-4A76-A469-7CBB0C970520}"/>
    <cellStyle name="Normal 9 4 3 2 2" xfId="45345" xr:uid="{A8CCE710-3AD5-40A7-BE33-52C8147DEE2A}"/>
    <cellStyle name="Normal 9 4 3 2 3" xfId="46837" xr:uid="{D4A927A5-50EE-457B-9246-32D1BB78D252}"/>
    <cellStyle name="Normal 9 4 3 3" xfId="44637" xr:uid="{2EDBFBA4-6878-4E7F-8EC8-BAEB710CA3EE}"/>
    <cellStyle name="Normal 9 4 3 4" xfId="46124" xr:uid="{7955FE3F-624D-46D1-854E-391AB942AFA1}"/>
    <cellStyle name="Normal 9 4 4" xfId="37558" xr:uid="{24122C78-4E34-4040-A17A-EDF16ABC5635}"/>
    <cellStyle name="Normal 9 4 4 2" xfId="44879" xr:uid="{8776CD62-CE74-4266-AEFE-95CC040BB187}"/>
    <cellStyle name="Normal 9 4 4 3" xfId="46369" xr:uid="{98A08E75-4F64-4BB8-9882-3EF1A23BA520}"/>
    <cellStyle name="Normal 9 4 5" xfId="38759" xr:uid="{1DB3F4A3-23E7-4C1E-98D5-B893BDC888F7}"/>
    <cellStyle name="Normal 9 4 6" xfId="39876" xr:uid="{C9122369-C29E-4631-9764-8CB38624FF03}"/>
    <cellStyle name="Normal 9 4 7" xfId="40993" xr:uid="{4B14DADF-1652-4605-A67D-F4BA658F55A6}"/>
    <cellStyle name="Normal 9 5" xfId="14446" xr:uid="{67F7FDEE-5485-46F7-BFEF-B0D76CF4524A}"/>
    <cellStyle name="Normal 9 5 2" xfId="42730" xr:uid="{E45DFE65-90A2-4D8B-8564-1C35BA369A86}"/>
    <cellStyle name="Normal 9 6" xfId="13742" xr:uid="{0364F35D-2D81-470F-9B34-3D26B8F86C28}"/>
    <cellStyle name="Normal 9 6 2" xfId="35134" xr:uid="{6AE933CF-F69E-43B6-B571-C2C97C9330F1}"/>
    <cellStyle name="Normal 9 6 2 2" xfId="43627" xr:uid="{08C7C210-6EC3-4D9D-A7A9-EFBD9ED6EA6E}"/>
    <cellStyle name="Normal 9 6 2 2 2" xfId="45175" xr:uid="{6D4BBE7C-2E57-4955-8A6C-C1C0AF84CCCC}"/>
    <cellStyle name="Normal 9 6 2 2 3" xfId="46665" xr:uid="{5ABCCAEE-E856-4705-8009-4121FC45C1EE}"/>
    <cellStyle name="Normal 9 6 2 3" xfId="44468" xr:uid="{CF6C4A79-5D3B-4ACE-A500-09A6AD2056FF}"/>
    <cellStyle name="Normal 9 6 2 4" xfId="45956" xr:uid="{F9C6C093-7C0B-43E0-9142-8F5E6422D81A}"/>
    <cellStyle name="Normal 9 6 3" xfId="37557" xr:uid="{A4475D4C-CC95-4442-A4B3-85C57E4A85A9}"/>
    <cellStyle name="Normal 9 6 3 2" xfId="43856" xr:uid="{56294869-FD14-4BFB-9593-68FAD6951A01}"/>
    <cellStyle name="Normal 9 6 3 2 2" xfId="45409" xr:uid="{6487DFF4-4534-4757-B548-089747D98053}"/>
    <cellStyle name="Normal 9 6 3 2 3" xfId="46901" xr:uid="{B3505DBF-1F32-4178-8B39-DE6EB02943E6}"/>
    <cellStyle name="Normal 9 6 3 3" xfId="44699" xr:uid="{FACB7781-26B2-4E2D-8CA3-EB93FD19672B}"/>
    <cellStyle name="Normal 9 6 3 4" xfId="46187" xr:uid="{59D9B147-EE08-49AF-8A2A-57E8494791FB}"/>
    <cellStyle name="Normal 9 6 4" xfId="38758" xr:uid="{31002145-8D08-4CE0-92C0-87E0AF1E3FD6}"/>
    <cellStyle name="Normal 9 6 4 2" xfId="44942" xr:uid="{EB523A32-8FED-469C-B910-9EC33202BA6B}"/>
    <cellStyle name="Normal 9 6 4 3" xfId="46431" xr:uid="{151B7E9F-C191-427B-AA66-5637B5D9D5BC}"/>
    <cellStyle name="Normal 9 6 5" xfId="39875" xr:uid="{C64E181D-C177-4895-BE16-1A0C10CB2A15}"/>
    <cellStyle name="Normal 9 6 6" xfId="40992" xr:uid="{76EDB67A-C8F0-4030-9F28-DA0B6683B456}"/>
    <cellStyle name="Normal 9 7" xfId="14990" xr:uid="{9AF31911-B3A4-494D-B52A-63A3559E6C15}"/>
    <cellStyle name="Normal 9 7 2" xfId="35840" xr:uid="{4F68AB2A-F971-4E82-86F9-ADA69AB6DB89}"/>
    <cellStyle name="Normal 9 7 2 2" xfId="43654" xr:uid="{57316F5B-87AE-4D05-BCBC-088889EF684E}"/>
    <cellStyle name="Normal 9 7 2 2 2" xfId="45202" xr:uid="{0093124A-DE0D-44FA-B0ED-9D478E80501A}"/>
    <cellStyle name="Normal 9 7 2 2 3" xfId="46692" xr:uid="{8AD093F7-BB3C-49F3-B39D-2D55D4F33BEE}"/>
    <cellStyle name="Normal 9 7 2 3" xfId="44495" xr:uid="{DB7E4884-A5DE-424B-A510-C1F9534A8876}"/>
    <cellStyle name="Normal 9 7 2 4" xfId="45983" xr:uid="{A4BD7459-4529-4B05-A60F-88C91E69C5E5}"/>
    <cellStyle name="Normal 9 7 3" xfId="37983" xr:uid="{0EC8B735-635E-4A90-B8E6-8716135C2BE3}"/>
    <cellStyle name="Normal 9 7 3 2" xfId="43883" xr:uid="{4F8B80FB-F73B-4D09-BC32-9A7A3742B26E}"/>
    <cellStyle name="Normal 9 7 3 2 2" xfId="45436" xr:uid="{89A70C2B-16B3-4DAE-9382-39ECB1AB7375}"/>
    <cellStyle name="Normal 9 7 3 2 3" xfId="46928" xr:uid="{8793D699-672B-445A-BFDE-2EF61DE3B77F}"/>
    <cellStyle name="Normal 9 7 3 3" xfId="44726" xr:uid="{4D0FACF8-BCA7-4E0B-B53A-946CD94D68EA}"/>
    <cellStyle name="Normal 9 7 3 4" xfId="46214" xr:uid="{3E3F0A13-36AC-4267-A5FE-E023B8C09D3E}"/>
    <cellStyle name="Normal 9 7 4" xfId="39107" xr:uid="{B165A855-D000-4858-8E25-D1C0C70AEE0F}"/>
    <cellStyle name="Normal 9 7 4 2" xfId="44969" xr:uid="{B266E39D-71C3-45F3-94E6-E2D616315BE3}"/>
    <cellStyle name="Normal 9 7 4 3" xfId="46458" xr:uid="{C9B60902-19B4-4BAF-A060-A8FA99ADC352}"/>
    <cellStyle name="Normal 9 7 5" xfId="40224" xr:uid="{CC6C276E-8635-4EA3-B348-9A47A0A3B242}"/>
    <cellStyle name="Normal 9 7 6" xfId="41341" xr:uid="{CFA1E6E9-2AF3-4284-B8DE-0508F41AE0A5}"/>
    <cellStyle name="Normal 9 8" xfId="15245" xr:uid="{B79737C5-0EEC-42CE-B58F-EE6108DB4D82}"/>
    <cellStyle name="Normal 9 8 2" xfId="43025" xr:uid="{D8E2BD90-6360-4E26-B077-0BEE911F4381}"/>
    <cellStyle name="Normal 9 8 2 2" xfId="43681" xr:uid="{A89B1115-4383-4481-A29A-DD1E07002F3D}"/>
    <cellStyle name="Normal 9 8 2 2 2" xfId="45229" xr:uid="{A8CF2B99-12DC-4ABF-8D3E-19EEDA336916}"/>
    <cellStyle name="Normal 9 8 2 2 3" xfId="46719" xr:uid="{93957FA1-B092-4B60-A7F7-08DE31F5FC20}"/>
    <cellStyle name="Normal 9 8 2 3" xfId="44522" xr:uid="{BB31F5EF-72DA-47F5-AC99-914DFE3630CD}"/>
    <cellStyle name="Normal 9 8 2 4" xfId="46010" xr:uid="{CD182C20-CA35-4426-BADF-4AF9F9269824}"/>
    <cellStyle name="Normal 9 8 3" xfId="43235" xr:uid="{7773ADA1-9E52-45B1-80F6-87DBCCF45DA9}"/>
    <cellStyle name="Normal 9 8 3 2" xfId="43910" xr:uid="{985475ED-284A-454E-8FB1-44D93CFF1BFE}"/>
    <cellStyle name="Normal 9 8 3 2 2" xfId="45463" xr:uid="{AAAC2197-4CD4-423C-9CF7-DF6681DB2555}"/>
    <cellStyle name="Normal 9 8 3 2 3" xfId="46955" xr:uid="{643C7496-2E1C-4D6B-9941-334A6B5026D8}"/>
    <cellStyle name="Normal 9 8 3 3" xfId="44753" xr:uid="{89D052C5-D608-41A5-A703-1BA06FF7C6CE}"/>
    <cellStyle name="Normal 9 8 3 4" xfId="46241" xr:uid="{FD2CF3EA-6E9D-4BD1-9817-615B907B6167}"/>
    <cellStyle name="Normal 9 8 4" xfId="43458" xr:uid="{95120562-6AD7-42E1-AC2A-E0C21C1698A0}"/>
    <cellStyle name="Normal 9 8 4 2" xfId="44996" xr:uid="{AE3CCA6A-35E4-46E4-8CF5-4DF112B1BED4}"/>
    <cellStyle name="Normal 9 8 4 3" xfId="46485" xr:uid="{3335DD89-5CA1-4F24-AACF-28DD0BE1EA89}"/>
    <cellStyle name="Normal 9 8 5" xfId="44291" xr:uid="{CEBD94A6-529A-42D3-B965-E73C355399EF}"/>
    <cellStyle name="Normal 9 8 6" xfId="45779" xr:uid="{4931CAC6-B666-4E10-AFC3-56310F033F5A}"/>
    <cellStyle name="Normal 9 8 7" xfId="42818" xr:uid="{295907B4-2F01-44C9-9EC2-9280A35C7FAA}"/>
    <cellStyle name="Normal 9 9" xfId="2209" xr:uid="{39D1C9BA-1AD0-4943-AF48-AFECFD8160BD}"/>
    <cellStyle name="Normal 9 9 2" xfId="43490" xr:uid="{C8FB43A2-DBD5-444E-8901-EF18307C6B67}"/>
    <cellStyle name="Normal 9 9 2 2" xfId="45028" xr:uid="{FE15BED9-63CA-48F4-9E0C-A47F685B0CF0}"/>
    <cellStyle name="Normal 9 9 2 3" xfId="46517" xr:uid="{CAC4FC7C-9A98-4676-8C6B-E4368C126264}"/>
    <cellStyle name="Normal 9 9 3" xfId="44323" xr:uid="{A62B8581-7429-4CDF-A1F9-87AB74053F25}"/>
    <cellStyle name="Normal 9 9 4" xfId="45811" xr:uid="{14A283ED-82C1-4F0F-B6EF-BA951B0CC3BF}"/>
    <cellStyle name="Normal 9 9 5" xfId="42855" xr:uid="{1E84C6D4-347D-44CB-9718-27B440D0F675}"/>
    <cellStyle name="Normal 90" xfId="15263" xr:uid="{4EFBB6C7-348C-4C16-92AD-A800F619777B}"/>
    <cellStyle name="Normal 91" xfId="1213" xr:uid="{F23F1958-C8BA-431C-A1B3-EC3CAC564298}"/>
    <cellStyle name="Normal 92" xfId="41762" xr:uid="{5AAE6D4E-812B-4EEC-B4B5-CCE6789C4194}"/>
    <cellStyle name="Normal 93" xfId="41766" xr:uid="{F96F67E5-BF1D-44D0-B937-B884BFFB4F2C}"/>
    <cellStyle name="Normal 94" xfId="253" xr:uid="{A1872C20-8FD2-4278-A15A-A106AF3ADDE0}"/>
    <cellStyle name="Normal 94 2" xfId="41767" xr:uid="{73109BBE-BCCB-4011-889E-61003C758D8D}"/>
    <cellStyle name="Normal 95" xfId="41770" xr:uid="{7DD72CE6-C815-4A2F-BE04-28420516563C}"/>
    <cellStyle name="Normal 96" xfId="82" xr:uid="{4FBC66DD-05D0-403A-BC2E-75045BE6BEC1}"/>
    <cellStyle name="Normal 97" xfId="41782" xr:uid="{F51D30FF-FE56-4C42-93C3-419DCC94CC52}"/>
    <cellStyle name="Normal 98" xfId="41815" xr:uid="{0F7A44CC-2F92-442C-AC1E-EF1C86286D7F}"/>
    <cellStyle name="Normal 99" xfId="42338" xr:uid="{F492D555-5AC3-4BA8-9CBD-9B8D5E0FBBD5}"/>
    <cellStyle name="Normal_Noble-47t" xfId="6" xr:uid="{00000000-0005-0000-0000-000006000000}"/>
    <cellStyle name="NormalGB" xfId="2210" xr:uid="{9AA4C179-CA21-4DE1-A47D-C284A64D4225}"/>
    <cellStyle name="NormalGB 2" xfId="2211" xr:uid="{4EFF3B46-255B-412F-A1E1-978135FF1B2C}"/>
    <cellStyle name="NormalGB 3" xfId="2212" xr:uid="{08A89250-F675-4AE9-8473-2E58A4D36A7D}"/>
    <cellStyle name="NormalGB 4" xfId="2213" xr:uid="{D179BECA-C782-4BB3-8D99-E5552E672F2D}"/>
    <cellStyle name="Note 2" xfId="2214" xr:uid="{3B74D2F9-FD50-46F5-BFF5-235DBB5B35F2}"/>
    <cellStyle name="Note 2 10" xfId="7805" xr:uid="{3BB6C328-D367-4BE5-9DE7-7BDFA7771A8F}"/>
    <cellStyle name="Note 2 10 2" xfId="12420" xr:uid="{43BA062F-A308-4BE3-9585-6F92BB0CBDB2}"/>
    <cellStyle name="Note 2 10 2 2" xfId="34409" xr:uid="{70A2B256-18C3-4D3D-B0D9-48266114BC7E}"/>
    <cellStyle name="Note 2 10 2 3" xfId="24167" xr:uid="{6864AF3F-5F8D-4A3B-9283-E1C6482E31AB}"/>
    <cellStyle name="Note 2 10 3" xfId="30349" xr:uid="{403BD36D-A3F2-4917-99EC-5BF32154DEC0}"/>
    <cellStyle name="Note 2 10 4" xfId="20064" xr:uid="{CB17F6D4-BC9F-421E-ABA4-8476D9AE5E9E}"/>
    <cellStyle name="Note 2 11" xfId="13746" xr:uid="{84406FAE-3385-4570-8072-2DF78AD132D6}"/>
    <cellStyle name="Note 2 11 2" xfId="35136" xr:uid="{7CBF81DC-2981-4CAF-8EFB-6B980EB08257}"/>
    <cellStyle name="Note 2 11 3" xfId="36260" xr:uid="{CAC33621-43EE-4C91-88B8-5F39D429FB8B}"/>
    <cellStyle name="Note 2 11 4" xfId="24827" xr:uid="{203E3263-51AA-4782-BFBD-0AE8E9CA4536}"/>
    <cellStyle name="Note 2 12" xfId="25998" xr:uid="{80439F8C-4E96-445B-9F0E-663CF7E0571A}"/>
    <cellStyle name="Note 2 13" xfId="15587" xr:uid="{1322E91F-6B5C-4D42-AA6B-E89A3C874A3D}"/>
    <cellStyle name="Note 2 2" xfId="2215" xr:uid="{056B3A0F-79F3-4FEE-A897-DA3017F99590}"/>
    <cellStyle name="Note 2 2 10" xfId="13747" xr:uid="{8BDC148D-3036-4891-B04E-80C397B59F79}"/>
    <cellStyle name="Note 2 2 10 2" xfId="35137" xr:uid="{DAE1BDF1-9A8F-418F-91AA-18425788033B}"/>
    <cellStyle name="Note 2 2 10 3" xfId="36261" xr:uid="{50293766-07BD-4040-9690-1398EA805BC3}"/>
    <cellStyle name="Note 2 2 10 4" xfId="24828" xr:uid="{DE324DA8-66F2-41BF-AB8F-8D7ECBF6DA04}"/>
    <cellStyle name="Note 2 2 11" xfId="25999" xr:uid="{F881DEE0-7E8B-4C09-B2B4-AD057A423AAA}"/>
    <cellStyle name="Note 2 2 12" xfId="15588" xr:uid="{85B05D75-B484-47BC-87D2-6098B9285791}"/>
    <cellStyle name="Note 2 2 2" xfId="2727" xr:uid="{6C847573-6515-448F-8FB3-7F903B7C8B71}"/>
    <cellStyle name="Note 2 2 2 10" xfId="6609" xr:uid="{DEDBF29C-6AD9-49F9-B668-0BE672BA32FB}"/>
    <cellStyle name="Note 2 2 2 10 2" xfId="11341" xr:uid="{2DF862DB-4DBA-4FF5-8A34-861004B6F1A6}"/>
    <cellStyle name="Note 2 2 2 10 2 2" xfId="33445" xr:uid="{141AB493-29B7-4524-AA4B-3C22BE620357}"/>
    <cellStyle name="Note 2 2 2 10 2 3" xfId="23199" xr:uid="{F1077184-EED0-42A4-932C-910564F5AAA8}"/>
    <cellStyle name="Note 2 2 2 10 3" xfId="29279" xr:uid="{278E7540-86A9-4E1C-A965-31F36AC3A360}"/>
    <cellStyle name="Note 2 2 2 10 4" xfId="18987" xr:uid="{896C53F7-BF6F-4092-8DB9-34CB3BE4D4CA}"/>
    <cellStyle name="Note 2 2 2 11" xfId="3692" xr:uid="{A0586618-89A5-432F-BDB6-22ABFD717C1F}"/>
    <cellStyle name="Note 2 2 2 11 2" xfId="8892" xr:uid="{8E213421-E26C-4D87-B236-381E37A1E55B}"/>
    <cellStyle name="Note 2 2 2 11 2 2" xfId="31333" xr:uid="{2121C2C7-CC6D-4B48-BBA6-C5ABE3E58F85}"/>
    <cellStyle name="Note 2 2 2 11 2 3" xfId="21067" xr:uid="{CC9F3C74-35B4-4E6C-B3D2-F9DCCEA1F7B5}"/>
    <cellStyle name="Note 2 2 2 11 3" xfId="26915" xr:uid="{46F81FD6-19F1-4104-8AB4-9BCA71CA134A}"/>
    <cellStyle name="Note 2 2 2 11 4" xfId="16569" xr:uid="{EDFBC4A5-810E-4A69-97FA-9D94735D4EFB}"/>
    <cellStyle name="Note 2 2 2 12" xfId="8004" xr:uid="{86B93B81-3EFB-4769-926A-DEA05971ED13}"/>
    <cellStyle name="Note 2 2 2 12 2" xfId="12617" xr:uid="{576B799B-A50B-444C-B965-E90DA2690AC1}"/>
    <cellStyle name="Note 2 2 2 12 2 2" xfId="34588" xr:uid="{CB53E63A-EC94-4F94-BC29-B8CF1470C9F2}"/>
    <cellStyle name="Note 2 2 2 12 2 3" xfId="24350" xr:uid="{19FD1796-FE96-456E-BF74-D289B0A15D07}"/>
    <cellStyle name="Note 2 2 2 12 3" xfId="30548" xr:uid="{01E59F81-203C-4B7B-B5A7-A08BC8B42FB8}"/>
    <cellStyle name="Note 2 2 2 12 4" xfId="20262" xr:uid="{95A723A2-57F8-494F-9AF3-4BA8CA544EB7}"/>
    <cellStyle name="Note 2 2 2 13" xfId="14449" xr:uid="{B2DDE612-055A-4171-814E-C45EF2436790}"/>
    <cellStyle name="Note 2 2 2 13 2" xfId="35371" xr:uid="{33C97454-039E-4E81-B938-1228CE2FC14D}"/>
    <cellStyle name="Note 2 2 2 13 3" xfId="36338" xr:uid="{83917BBA-3C6A-4294-B490-ECA370DFE0FC}"/>
    <cellStyle name="Note 2 2 2 13 4" xfId="25016" xr:uid="{E429C085-DBE5-4AA4-9BDD-156489051B62}"/>
    <cellStyle name="Note 2 2 2 14" xfId="26191" xr:uid="{748391A0-00AC-4129-A985-98332037B2BF}"/>
    <cellStyle name="Note 2 2 2 15" xfId="15776" xr:uid="{F41EFC12-0772-4459-9344-AC1A2BE5ECC0}"/>
    <cellStyle name="Note 2 2 2 2" xfId="4045" xr:uid="{C4D8337D-5C27-4946-B1B5-D9B6CD284253}"/>
    <cellStyle name="Note 2 2 2 2 2" xfId="9132" xr:uid="{DA346B5B-7C45-48D5-80E9-F2B08B3EF44A}"/>
    <cellStyle name="Note 2 2 2 2 2 2" xfId="14795" xr:uid="{29F84D1D-CA91-4FDE-8B1F-B82FAC61AE59}"/>
    <cellStyle name="Note 2 2 2 2 2 2 2" xfId="35666" xr:uid="{511D9289-CDAF-4051-8184-6A7BB9C4C651}"/>
    <cellStyle name="Note 2 2 2 2 2 2 3" xfId="36529" xr:uid="{8354B81C-9134-4D30-9EC9-44EF387EA8FB}"/>
    <cellStyle name="Note 2 2 2 2 2 2 4" xfId="25297" xr:uid="{52775C9A-00B9-4365-BDCA-3503B55EDA11}"/>
    <cellStyle name="Note 2 2 2 2 2 3" xfId="31451" xr:uid="{AD3CDECA-69CE-4AB1-87F2-E1552B24DDEF}"/>
    <cellStyle name="Note 2 2 2 2 2 4" xfId="21187" xr:uid="{E0C51BEA-4EEF-415A-AFC8-8D5F473DDCAD}"/>
    <cellStyle name="Note 2 2 2 2 3" xfId="14633" xr:uid="{5FEA2C88-F169-45A4-BE37-EE649110CDB9}"/>
    <cellStyle name="Note 2 2 2 2 3 2" xfId="35505" xr:uid="{8A6873AA-20C6-451E-BAC5-835741550D9C}"/>
    <cellStyle name="Note 2 2 2 2 3 3" xfId="36383" xr:uid="{098F062C-BF43-45C5-A771-355BEA94348E}"/>
    <cellStyle name="Note 2 2 2 2 3 4" xfId="25136" xr:uid="{AC236F20-AEA5-48B3-A027-5B4A9A3B3834}"/>
    <cellStyle name="Note 2 2 2 2 4" xfId="27099" xr:uid="{425F5943-89D1-4DE7-BB16-35CC91C8D3B7}"/>
    <cellStyle name="Note 2 2 2 2 5" xfId="16765" xr:uid="{88210E50-6BDD-4A7E-92EB-517445AA2F30}"/>
    <cellStyle name="Note 2 2 2 3" xfId="4616" xr:uid="{49E3A82E-1493-4BFE-8230-4DC9841D50F5}"/>
    <cellStyle name="Note 2 2 2 3 2" xfId="9618" xr:uid="{C2D42B5F-BF0A-4700-AC49-6DDB55E9E81A}"/>
    <cellStyle name="Note 2 2 2 3 2 2" xfId="31883" xr:uid="{8EB6FA2C-E708-408F-9965-197D15EC9BB8}"/>
    <cellStyle name="Note 2 2 2 3 2 3" xfId="21620" xr:uid="{ED18D5BB-61B1-4605-A548-E968FE63CE2A}"/>
    <cellStyle name="Note 2 2 2 3 3" xfId="14753" xr:uid="{97744B1C-3094-4C2A-8D23-2D100E842F39}"/>
    <cellStyle name="Note 2 2 2 3 3 2" xfId="35624" xr:uid="{AE58AE36-77EF-473F-8EFD-C2A3023208E6}"/>
    <cellStyle name="Note 2 2 2 3 3 3" xfId="36490" xr:uid="{0B35FB46-97DE-4757-BB07-DF1796AFE76B}"/>
    <cellStyle name="Note 2 2 2 3 3 4" xfId="25255" xr:uid="{5502BA23-B840-4E74-A48E-B2FD683F52F2}"/>
    <cellStyle name="Note 2 2 2 3 4" xfId="27599" xr:uid="{B1CB664F-36D6-479E-A570-073F0AE9B490}"/>
    <cellStyle name="Note 2 2 2 3 5" xfId="17267" xr:uid="{CBE73E3E-7347-4A26-AF90-4BDB6D9D336C}"/>
    <cellStyle name="Note 2 2 2 4" xfId="5165" xr:uid="{89A264AA-9240-4078-A1BC-B865A6D67E95}"/>
    <cellStyle name="Note 2 2 2 4 2" xfId="10059" xr:uid="{36CC7A78-423D-4018-9189-435A0AA653E3}"/>
    <cellStyle name="Note 2 2 2 4 2 2" xfId="32304" xr:uid="{96080DB8-0F97-4A57-92ED-FC59B41E6824}"/>
    <cellStyle name="Note 2 2 2 4 2 3" xfId="22041" xr:uid="{5049937F-3450-4E5A-82CE-A8A0A09BE89B}"/>
    <cellStyle name="Note 2 2 2 4 3" xfId="28044" xr:uid="{F9193D08-1C9E-4DFF-AE9A-9CA10D1C4CA2}"/>
    <cellStyle name="Note 2 2 2 4 4" xfId="17717" xr:uid="{A92890E0-CBC2-4E0F-8A73-761F94FF9603}"/>
    <cellStyle name="Note 2 2 2 5" xfId="3259" xr:uid="{D936DDFA-555B-4F6E-8E91-1A92F9760B21}"/>
    <cellStyle name="Note 2 2 2 5 2" xfId="8515" xr:uid="{67303A95-1C84-45AA-9889-4A9D17133613}"/>
    <cellStyle name="Note 2 2 2 5 2 2" xfId="31043" xr:uid="{A8344D6D-7608-4D01-80E5-85293DED1E1F}"/>
    <cellStyle name="Note 2 2 2 5 2 3" xfId="20722" xr:uid="{752059C6-82DD-4F69-A387-ED639C40CA07}"/>
    <cellStyle name="Note 2 2 2 5 3" xfId="26594" xr:uid="{AD1A60D0-0F4B-48F4-B3FF-EFF39E9F03E8}"/>
    <cellStyle name="Note 2 2 2 5 4" xfId="16185" xr:uid="{C0D4BFA8-BFEA-4124-A17B-F2E2D4DC1F95}"/>
    <cellStyle name="Note 2 2 2 6" xfId="4101" xr:uid="{A057EF60-4481-4589-BEC3-3A3B835A8295}"/>
    <cellStyle name="Note 2 2 2 6 2" xfId="9180" xr:uid="{0681AAAC-4DD1-43C3-A90B-258066597887}"/>
    <cellStyle name="Note 2 2 2 6 2 2" xfId="31494" xr:uid="{5112E929-2AE3-45CC-95CA-CCA528EC34EE}"/>
    <cellStyle name="Note 2 2 2 6 2 3" xfId="21231" xr:uid="{4B3BA890-DFCD-4B39-A468-F9A4E5391AC3}"/>
    <cellStyle name="Note 2 2 2 6 3" xfId="27150" xr:uid="{507C89A1-350A-4323-A0E3-6D3A46DE20D8}"/>
    <cellStyle name="Note 2 2 2 6 4" xfId="16816" xr:uid="{7D303110-FFE7-420D-B4A8-3350E64F47FE}"/>
    <cellStyle name="Note 2 2 2 7" xfId="3231" xr:uid="{ED0D0EFD-8F4C-4A9D-9DBE-01364A3C6305}"/>
    <cellStyle name="Note 2 2 2 7 2" xfId="8492" xr:uid="{04AFDE69-FBE4-49D8-958C-64AD2D0379D5}"/>
    <cellStyle name="Note 2 2 2 7 2 2" xfId="31025" xr:uid="{9F29953F-0881-4461-95BA-26FC262BA41C}"/>
    <cellStyle name="Note 2 2 2 7 2 3" xfId="20704" xr:uid="{954D1484-C488-473C-8216-95F0B5CA1EF0}"/>
    <cellStyle name="Note 2 2 2 7 3" xfId="26571" xr:uid="{06281549-F94E-4ECE-9E59-0B829C03E174}"/>
    <cellStyle name="Note 2 2 2 7 4" xfId="16162" xr:uid="{C6F9AFF8-1460-4DDF-B373-4B207AECF125}"/>
    <cellStyle name="Note 2 2 2 8" xfId="6688" xr:uid="{D5EFF983-69E7-4D88-AD92-7DA92297FA2A}"/>
    <cellStyle name="Note 2 2 2 8 2" xfId="29349" xr:uid="{9344B259-53C0-4C21-9C6A-3987CD058875}"/>
    <cellStyle name="Note 2 2 2 8 3" xfId="19058" xr:uid="{F48F36F1-37FD-449A-AE50-8D6A8F449B4A}"/>
    <cellStyle name="Note 2 2 2 9" xfId="5443" xr:uid="{3CF65A66-DE67-48C0-B9AE-338C5F5C5274}"/>
    <cellStyle name="Note 2 2 2 9 2" xfId="10288" xr:uid="{E350DF1D-A6A1-4C33-804D-8BFC2304E0F3}"/>
    <cellStyle name="Note 2 2 2 9 2 2" xfId="32520" xr:uid="{9ABDA1A2-BA1D-491A-9A77-D72445FA817A}"/>
    <cellStyle name="Note 2 2 2 9 2 3" xfId="22266" xr:uid="{87E1EDF4-6020-4876-BD81-97DE29684388}"/>
    <cellStyle name="Note 2 2 2 9 3" xfId="28264" xr:uid="{2D95AC5A-3BB3-482E-AE35-3BE1D5592264}"/>
    <cellStyle name="Note 2 2 2 9 4" xfId="17966" xr:uid="{1A47B41A-BB8C-4196-A8D5-1A171471212E}"/>
    <cellStyle name="Note 2 2 3" xfId="2695" xr:uid="{AF04A5B2-7A4D-4328-8264-35EE24C7725C}"/>
    <cellStyle name="Note 2 2 3 10" xfId="3682" xr:uid="{D814E2D9-87C5-4C2C-8956-83AF4B5AA478}"/>
    <cellStyle name="Note 2 2 3 10 2" xfId="8884" xr:uid="{34FFE9C4-F5E7-4E65-BDCD-8C27B3C8C0BD}"/>
    <cellStyle name="Note 2 2 3 10 2 2" xfId="31326" xr:uid="{6D0D2375-FCE6-4F12-9378-97D01F8069B0}"/>
    <cellStyle name="Note 2 2 3 10 2 3" xfId="21060" xr:uid="{7145CC5F-FD32-4023-9BBD-178A2635A41F}"/>
    <cellStyle name="Note 2 2 3 10 3" xfId="26908" xr:uid="{A2A58D6A-CB8D-4E22-AC01-830FC3ADED6E}"/>
    <cellStyle name="Note 2 2 3 10 4" xfId="16562" xr:uid="{C30A4D13-B92C-4E7C-BD74-57081853D869}"/>
    <cellStyle name="Note 2 2 3 11" xfId="7974" xr:uid="{728AF09F-E384-4F61-9408-CAD1C9EA450B}"/>
    <cellStyle name="Note 2 2 3 11 2" xfId="12587" xr:uid="{48462B34-8509-4877-A99A-E3F8E57612FD}"/>
    <cellStyle name="Note 2 2 3 11 2 2" xfId="34566" xr:uid="{08CAA59A-CF2F-4C5B-858E-3989FC53FDB1}"/>
    <cellStyle name="Note 2 2 3 11 2 3" xfId="24326" xr:uid="{CFC2250A-8334-42E6-8A8E-E206FF978151}"/>
    <cellStyle name="Note 2 2 3 11 3" xfId="30518" xr:uid="{4B48ECD9-FC98-4A09-9358-73F146988568}"/>
    <cellStyle name="Note 2 2 3 11 4" xfId="20232" xr:uid="{4102D2F6-C02B-4767-B80D-8960A5856D1D}"/>
    <cellStyle name="Note 2 2 3 12" xfId="14448" xr:uid="{99BEEA45-8EAE-4E0C-9311-0BD47FE5E812}"/>
    <cellStyle name="Note 2 2 3 12 2" xfId="35370" xr:uid="{D3ED298A-9EE0-4E37-830D-3D79B219AE29}"/>
    <cellStyle name="Note 2 2 3 12 3" xfId="36337" xr:uid="{FE7F7FE8-29A9-401A-87A7-F3D080AD4090}"/>
    <cellStyle name="Note 2 2 3 12 4" xfId="25015" xr:uid="{38B73461-CCBF-4B3C-854A-A94D9A4DDEFC}"/>
    <cellStyle name="Note 2 2 3 13" xfId="26169" xr:uid="{1DB13583-0B19-40D9-B15C-3E48D252CB3B}"/>
    <cellStyle name="Note 2 2 3 14" xfId="15753" xr:uid="{73480096-0F6B-4BE8-9D5F-86531F4584F3}"/>
    <cellStyle name="Note 2 2 3 2" xfId="4046" xr:uid="{F3A5FBD6-EB83-451D-B6E6-72A9CC967C8A}"/>
    <cellStyle name="Note 2 2 3 2 2" xfId="9133" xr:uid="{3D66ECA2-F0DD-4B7C-8A89-E601555549EA}"/>
    <cellStyle name="Note 2 2 3 2 2 2" xfId="31452" xr:uid="{DEF68C1D-F972-4E34-A2A5-962C3E0C158A}"/>
    <cellStyle name="Note 2 2 3 2 2 3" xfId="21188" xr:uid="{2B6117EF-870A-4639-BFF6-3441A6E85105}"/>
    <cellStyle name="Note 2 2 3 2 3" xfId="14752" xr:uid="{BF215B8C-4899-404F-91C0-FC9DD9E28315}"/>
    <cellStyle name="Note 2 2 3 2 3 2" xfId="35623" xr:uid="{0D616A70-1C41-4628-B7D6-66BA020D4E40}"/>
    <cellStyle name="Note 2 2 3 2 3 3" xfId="36489" xr:uid="{5D766CF7-E057-468D-AD6F-162A1488537A}"/>
    <cellStyle name="Note 2 2 3 2 3 4" xfId="25254" xr:uid="{279A7D31-ABEB-4CCC-8104-45D9452DCBEA}"/>
    <cellStyle name="Note 2 2 3 2 4" xfId="27100" xr:uid="{80D90F46-64C3-47A8-B9FF-732E7D89F055}"/>
    <cellStyle name="Note 2 2 3 2 5" xfId="16766" xr:uid="{CA5262EC-1CC4-4904-B047-A4BDD8FFBA3E}"/>
    <cellStyle name="Note 2 2 3 3" xfId="4584" xr:uid="{A8E931F9-A5E9-476E-9DE5-AF3A6DED3CC5}"/>
    <cellStyle name="Note 2 2 3 3 2" xfId="9596" xr:uid="{BA0304DA-FAF2-4F84-8337-C7770A303E27}"/>
    <cellStyle name="Note 2 2 3 3 2 2" xfId="31861" xr:uid="{5A523819-EF1F-40F2-A5D6-E246692E4D7B}"/>
    <cellStyle name="Note 2 2 3 3 2 3" xfId="21598" xr:uid="{E18266F8-AD56-4CB4-92D4-5A3BCDA7AF1E}"/>
    <cellStyle name="Note 2 2 3 3 3" xfId="27577" xr:uid="{877D41A2-CC35-499E-ABD1-5F67F4525EFC}"/>
    <cellStyle name="Note 2 2 3 3 4" xfId="17243" xr:uid="{B464530F-1752-44F6-8868-067400002EDC}"/>
    <cellStyle name="Note 2 2 3 4" xfId="5140" xr:uid="{CF55BF10-5B3B-4EE3-A1D3-E6B447ADCC1E}"/>
    <cellStyle name="Note 2 2 3 4 2" xfId="10039" xr:uid="{2290686F-650A-4862-AF08-81321E49784B}"/>
    <cellStyle name="Note 2 2 3 4 2 2" xfId="32285" xr:uid="{3945EE3F-89B2-47B4-89C0-54650BDC39E7}"/>
    <cellStyle name="Note 2 2 3 4 2 3" xfId="22021" xr:uid="{D1CB487A-9D68-4847-87B3-113BF36383E6}"/>
    <cellStyle name="Note 2 2 3 4 3" xfId="28021" xr:uid="{9E1FF54E-0272-428A-987E-269439C4D3F8}"/>
    <cellStyle name="Note 2 2 3 4 4" xfId="17694" xr:uid="{DF968012-2669-4B5F-94C7-54C4723F9D6C}"/>
    <cellStyle name="Note 2 2 3 5" xfId="3540" xr:uid="{840CE66B-EA08-44A3-9EEA-82DBD590A49E}"/>
    <cellStyle name="Note 2 2 3 5 2" xfId="8760" xr:uid="{F9759C49-C16B-42D9-AC61-2C6CCD6C2D16}"/>
    <cellStyle name="Note 2 2 3 5 2 2" xfId="31238" xr:uid="{671D2BC2-7966-4D1A-A0BE-EDF60753EE83}"/>
    <cellStyle name="Note 2 2 3 5 2 3" xfId="20947" xr:uid="{B5929D8B-8E98-4745-BF09-B10E5480F407}"/>
    <cellStyle name="Note 2 2 3 5 3" xfId="26810" xr:uid="{0B27ED37-CD41-43B5-8830-FF608E7A2D0D}"/>
    <cellStyle name="Note 2 2 3 5 4" xfId="16439" xr:uid="{6B92284C-B2BD-47B4-BB29-AD92929E29D9}"/>
    <cellStyle name="Note 2 2 3 6" xfId="4378" xr:uid="{CC7C3DCE-F344-4E52-9CCB-05274B1E5867}"/>
    <cellStyle name="Note 2 2 3 6 2" xfId="9423" xr:uid="{55F048B5-8393-47BD-AA7F-7D9A27D46C80}"/>
    <cellStyle name="Note 2 2 3 6 2 2" xfId="31706" xr:uid="{21FA5923-3057-4C5D-9ABD-F4996A39EA78}"/>
    <cellStyle name="Note 2 2 3 6 2 3" xfId="21443" xr:uid="{C1D59C12-3AC9-475A-9D0F-012E77DD393C}"/>
    <cellStyle name="Note 2 2 3 6 3" xfId="27394" xr:uid="{2CDC7A86-134A-437E-A60B-6B0AF6C1EC15}"/>
    <cellStyle name="Note 2 2 3 6 4" xfId="17060" xr:uid="{E3A1D9C2-16EF-47C4-A282-EC7B1D4CD7F9}"/>
    <cellStyle name="Note 2 2 3 7" xfId="4206" xr:uid="{CC235EAA-9088-4F9B-8B6C-25A52C0031C6}"/>
    <cellStyle name="Note 2 2 3 7 2" xfId="27248" xr:uid="{7A9BA3DC-3421-4906-BBE7-E9A0DDD64D8A}"/>
    <cellStyle name="Note 2 2 3 7 3" xfId="16913" xr:uid="{8A44761D-44AB-453A-9D19-0376399953C4}"/>
    <cellStyle name="Note 2 2 3 8" xfId="6664" xr:uid="{CEF50701-084D-4675-B67B-4D0285629A65}"/>
    <cellStyle name="Note 2 2 3 8 2" xfId="11394" xr:uid="{08783D9B-87A7-4EC2-8117-601FAD0700F0}"/>
    <cellStyle name="Note 2 2 3 8 2 2" xfId="33492" xr:uid="{457B1958-0A51-4A04-9CF2-2F524E819547}"/>
    <cellStyle name="Note 2 2 3 8 2 3" xfId="23246" xr:uid="{449A1D6A-EAC6-4F90-B612-B8739BC690D8}"/>
    <cellStyle name="Note 2 2 3 8 3" xfId="29328" xr:uid="{91A6AEF5-DE69-4996-A463-9B77E0E9232B}"/>
    <cellStyle name="Note 2 2 3 8 4" xfId="19036" xr:uid="{F716CE1F-2E6E-46FF-A3D6-49253ED5BC16}"/>
    <cellStyle name="Note 2 2 3 9" xfId="4448" xr:uid="{31944F60-5A6F-4A20-8B31-15D1720D08E3}"/>
    <cellStyle name="Note 2 2 3 9 2" xfId="9488" xr:uid="{B832A26A-74A7-4484-A13B-8D481CDDCE80}"/>
    <cellStyle name="Note 2 2 3 9 2 2" xfId="31767" xr:uid="{C44E34B3-A965-426A-BD24-5053E9B36416}"/>
    <cellStyle name="Note 2 2 3 9 2 3" xfId="21502" xr:uid="{801BE615-728C-432D-8D3F-7590459931B2}"/>
    <cellStyle name="Note 2 2 3 9 3" xfId="27460" xr:uid="{541B75E7-3A46-4FDF-B9FD-22459A586F76}"/>
    <cellStyle name="Note 2 2 3 9 4" xfId="17124" xr:uid="{BBCA9585-B847-42E0-B7C4-1A370F787F4E}"/>
    <cellStyle name="Note 2 2 4" xfId="2783" xr:uid="{E41AB10A-D562-47E8-A450-81FFB5B041B4}"/>
    <cellStyle name="Note 2 2 4 10" xfId="7607" xr:uid="{0C23B2D7-9A8B-4342-AB06-8EA5CDD126B2}"/>
    <cellStyle name="Note 2 2 4 10 2" xfId="12232" xr:uid="{CBC4B82F-BE9C-4722-8375-FCF3E1DFE9C7}"/>
    <cellStyle name="Note 2 2 4 10 2 2" xfId="34229" xr:uid="{CC5A584A-034A-465F-B1B0-0584930AF34F}"/>
    <cellStyle name="Note 2 2 4 10 2 3" xfId="23989" xr:uid="{30B69D93-C071-4970-90DC-5E9BCA45F530}"/>
    <cellStyle name="Note 2 2 4 10 3" xfId="30160" xr:uid="{5388E650-6E9D-4B1F-B5C0-38954A6DCBC9}"/>
    <cellStyle name="Note 2 2 4 10 4" xfId="19878" xr:uid="{6174514A-215F-4AC0-AE6F-681C2A85B71A}"/>
    <cellStyle name="Note 2 2 4 11" xfId="8048" xr:uid="{A5B74F6B-C0C0-4AD4-90C5-06A174A0B89A}"/>
    <cellStyle name="Note 2 2 4 11 2" xfId="12661" xr:uid="{AB48E0E1-3C72-4F1A-8912-D8D9FC41AC9B}"/>
    <cellStyle name="Note 2 2 4 11 2 2" xfId="34619" xr:uid="{2EC96EEC-F580-49D2-BF57-F44F441286DA}"/>
    <cellStyle name="Note 2 2 4 11 2 3" xfId="24383" xr:uid="{0667A735-9162-4DEB-A311-5628DB0E8B9B}"/>
    <cellStyle name="Note 2 2 4 11 3" xfId="30592" xr:uid="{CCD2869D-2941-456D-AE93-A077911E5E63}"/>
    <cellStyle name="Note 2 2 4 11 4" xfId="20306" xr:uid="{09F69A12-4673-4AA4-AA83-AB261EF15055}"/>
    <cellStyle name="Note 2 2 4 12" xfId="14634" xr:uid="{7494268B-A4AD-40F1-9690-341F211F4005}"/>
    <cellStyle name="Note 2 2 4 12 2" xfId="35506" xr:uid="{2044D81E-032F-4D3C-BEA3-E4FF3B3AE984}"/>
    <cellStyle name="Note 2 2 4 12 3" xfId="36384" xr:uid="{F2E23680-7EBA-4756-8A9A-53BEBA77B0BC}"/>
    <cellStyle name="Note 2 2 4 12 4" xfId="25137" xr:uid="{6305F8F5-235B-49C7-AC9D-333F3137E0D6}"/>
    <cellStyle name="Note 2 2 4 13" xfId="26226" xr:uid="{417463DB-23BC-465B-AFD6-CA08A064D918}"/>
    <cellStyle name="Note 2 2 4 14" xfId="15812" xr:uid="{00BED526-547E-4A87-BCA3-2B6EF2F5B1D1}"/>
    <cellStyle name="Note 2 2 4 2" xfId="4047" xr:uid="{226EC626-0D59-4A50-9C4E-19FBEEE3B3C9}"/>
    <cellStyle name="Note 2 2 4 2 2" xfId="9134" xr:uid="{BF0622A9-1EFA-4C8F-B4C1-17AAF7EB4AE0}"/>
    <cellStyle name="Note 2 2 4 2 2 2" xfId="31453" xr:uid="{BAC72086-E487-4805-A7BF-1802FD06C39B}"/>
    <cellStyle name="Note 2 2 4 2 2 3" xfId="21189" xr:uid="{BA416BB4-C904-41CA-8896-F6727DD4451B}"/>
    <cellStyle name="Note 2 2 4 2 3" xfId="14796" xr:uid="{1AADD6E3-A3D9-4C09-BAC7-5124020BC7EA}"/>
    <cellStyle name="Note 2 2 4 2 3 2" xfId="35667" xr:uid="{F4B1A58E-58AE-4C3D-84BA-B4F22310860A}"/>
    <cellStyle name="Note 2 2 4 2 3 3" xfId="36530" xr:uid="{7F664154-C6BD-4CA7-980E-A734F295742F}"/>
    <cellStyle name="Note 2 2 4 2 3 4" xfId="25298" xr:uid="{D0321358-CBC2-4260-8F97-9CF2054DAB22}"/>
    <cellStyle name="Note 2 2 4 2 4" xfId="27101" xr:uid="{D6D4292D-537C-47A6-B2FA-474BDC4EA497}"/>
    <cellStyle name="Note 2 2 4 2 5" xfId="16767" xr:uid="{4E1307E2-1C38-4FBD-9DB6-A50A43DC97BF}"/>
    <cellStyle name="Note 2 2 4 3" xfId="4670" xr:uid="{CC86296F-A5E7-4ACB-A395-57C8A3660C3C}"/>
    <cellStyle name="Note 2 2 4 3 2" xfId="9657" xr:uid="{25D911C2-0227-4D4B-BCEA-2B610CF273D5}"/>
    <cellStyle name="Note 2 2 4 3 2 2" xfId="31917" xr:uid="{357039BD-2961-446C-A3F2-87617AA220B7}"/>
    <cellStyle name="Note 2 2 4 3 2 3" xfId="21653" xr:uid="{69435F27-4BC0-4169-AEE4-AA8FE840A111}"/>
    <cellStyle name="Note 2 2 4 3 3" xfId="27634" xr:uid="{9819341E-4E1C-4173-BEEB-5E02CCE808B6}"/>
    <cellStyle name="Note 2 2 4 3 4" xfId="17301" xr:uid="{F92BD99C-97DA-4FCB-817F-2B9472854480}"/>
    <cellStyle name="Note 2 2 4 4" xfId="5214" xr:uid="{5690B6EF-C22D-4464-A440-1E2DA47C1909}"/>
    <cellStyle name="Note 2 2 4 4 2" xfId="10094" xr:uid="{60B18772-954C-4942-B536-6163450A6C05}"/>
    <cellStyle name="Note 2 2 4 4 2 2" xfId="32338" xr:uid="{D65DA960-BC5B-4D51-9178-07B1178F981E}"/>
    <cellStyle name="Note 2 2 4 4 2 3" xfId="22076" xr:uid="{260D87CA-AA6F-4256-BA5B-3814F1978A80}"/>
    <cellStyle name="Note 2 2 4 4 3" xfId="28082" xr:uid="{DC430128-3DDB-4918-A646-5485466D15F6}"/>
    <cellStyle name="Note 2 2 4 4 4" xfId="17763" xr:uid="{23AE3E3C-7472-43D8-92DB-DCBD8FFBCB5B}"/>
    <cellStyle name="Note 2 2 4 5" xfId="3298" xr:uid="{BC96C8DD-3B3D-43AB-A9A0-22C856E59C56}"/>
    <cellStyle name="Note 2 2 4 5 2" xfId="8545" xr:uid="{D0BD4712-84FF-4BBC-9225-C656CB24898B}"/>
    <cellStyle name="Note 2 2 4 5 2 2" xfId="31072" xr:uid="{66F1FD10-7CA8-4BF5-A369-6DA2BF78220A}"/>
    <cellStyle name="Note 2 2 4 5 2 3" xfId="20751" xr:uid="{E826E002-0310-4074-891B-730AE68AAAF4}"/>
    <cellStyle name="Note 2 2 4 5 3" xfId="26632" xr:uid="{0D7F4C62-AC64-49F9-B7DE-93F000AADFD6}"/>
    <cellStyle name="Note 2 2 4 5 4" xfId="16223" xr:uid="{F1CEB12E-DA8C-4D5A-BC94-D86F12DC6ED1}"/>
    <cellStyle name="Note 2 2 4 6" xfId="4514" xr:uid="{F95DBAEA-3750-4B6F-A184-A0DBA5021DF1}"/>
    <cellStyle name="Note 2 2 4 6 2" xfId="9537" xr:uid="{9BC13A61-C94A-4AF7-92D6-3A4146F17744}"/>
    <cellStyle name="Note 2 2 4 6 2 2" xfId="31806" xr:uid="{4A674F0F-4FCA-4E86-B146-BA2DE8EEC2C9}"/>
    <cellStyle name="Note 2 2 4 6 2 3" xfId="21543" xr:uid="{1D3FED6C-F05E-41EC-B72A-95153838968C}"/>
    <cellStyle name="Note 2 2 4 6 3" xfId="27515" xr:uid="{2248D9B4-C185-48EF-B1B0-20D4D7F200F6}"/>
    <cellStyle name="Note 2 2 4 6 4" xfId="17181" xr:uid="{B91F6C88-A91D-4997-BB77-25603298677B}"/>
    <cellStyle name="Note 2 2 4 7" xfId="4450" xr:uid="{127E2C2F-BE76-434C-B038-9FD8C4397B21}"/>
    <cellStyle name="Note 2 2 4 7 2" xfId="27461" xr:uid="{BF92AB3B-F8DD-4490-93E7-5B3D72FB8AAA}"/>
    <cellStyle name="Note 2 2 4 7 3" xfId="17125" xr:uid="{E38226D8-C92C-4D47-9011-A46288534D26}"/>
    <cellStyle name="Note 2 2 4 8" xfId="6733" xr:uid="{94100E16-A130-4EE5-B394-F5197B769A10}"/>
    <cellStyle name="Note 2 2 4 8 2" xfId="11456" xr:uid="{E4730A85-90C8-418B-91B7-56173B703641}"/>
    <cellStyle name="Note 2 2 4 8 2 2" xfId="33541" xr:uid="{9320E266-1B55-4905-B62B-6A110846ABF5}"/>
    <cellStyle name="Note 2 2 4 8 2 3" xfId="23296" xr:uid="{8BFE11B5-6614-4FD3-9516-3D17E2456329}"/>
    <cellStyle name="Note 2 2 4 8 3" xfId="29384" xr:uid="{52CBD78F-3055-4B01-80C2-369E5FC717C3}"/>
    <cellStyle name="Note 2 2 4 8 4" xfId="19093" xr:uid="{60601882-A3A9-4BC0-BEA9-B4899ABAD061}"/>
    <cellStyle name="Note 2 2 4 9" xfId="7205" xr:uid="{C06E97FA-DB63-42B4-AA08-8BBD4C938EF0}"/>
    <cellStyle name="Note 2 2 4 9 2" xfId="11832" xr:uid="{735452F2-ED34-4516-856F-6F2AB037E10B}"/>
    <cellStyle name="Note 2 2 4 9 2 2" xfId="33879" xr:uid="{9B2098FF-921B-49E5-8A3B-39831F2A8E90}"/>
    <cellStyle name="Note 2 2 4 9 2 3" xfId="23637" xr:uid="{4102DC9E-D4B5-4BE8-8E73-EAF73FE4EC5D}"/>
    <cellStyle name="Note 2 2 4 9 3" xfId="29811" xr:uid="{C822BB24-7452-475B-80ED-B0BB7F55F8BE}"/>
    <cellStyle name="Note 2 2 4 9 4" xfId="19525" xr:uid="{D8014FD1-42C2-4C2A-8C81-0885434BD361}"/>
    <cellStyle name="Note 2 2 5" xfId="3077" xr:uid="{4D5806A6-3345-4116-8E4F-D6F0C9E66D8F}"/>
    <cellStyle name="Note 2 2 5 10" xfId="8295" xr:uid="{452872A7-83C3-43F9-AD96-1D3878FFC217}"/>
    <cellStyle name="Note 2 2 5 10 2" xfId="12892" xr:uid="{1F486010-BA66-40E4-B8E5-59E039674B42}"/>
    <cellStyle name="Note 2 2 5 10 2 2" xfId="34807" xr:uid="{47A19C52-4F83-4DE3-911C-14B4C8C96B25}"/>
    <cellStyle name="Note 2 2 5 10 2 3" xfId="24579" xr:uid="{FB720707-01B5-44DF-9FF3-E933E301AC93}"/>
    <cellStyle name="Note 2 2 5 10 3" xfId="30839" xr:uid="{A28428A2-103C-42A5-9950-BF73C1CB7A51}"/>
    <cellStyle name="Note 2 2 5 10 4" xfId="20538" xr:uid="{C09FC464-44B0-487C-BAD1-79EEB21858B0}"/>
    <cellStyle name="Note 2 2 5 11" xfId="14683" xr:uid="{9F91F4DF-51EF-492C-B888-E4BB27092F1F}"/>
    <cellStyle name="Note 2 2 5 11 2" xfId="35554" xr:uid="{7446DCC1-285E-4BDE-8D98-5DDB9BB82736}"/>
    <cellStyle name="Note 2 2 5 11 3" xfId="36430" xr:uid="{190DBB06-7C22-418A-93D6-9386AC5C9BBF}"/>
    <cellStyle name="Note 2 2 5 11 4" xfId="25185" xr:uid="{39BEC83B-602A-4E25-9463-51633B72EDBA}"/>
    <cellStyle name="Note 2 2 5 12" xfId="26434" xr:uid="{7FC47CA6-F470-4DE5-937B-52D5CA35B0CF}"/>
    <cellStyle name="Note 2 2 5 13" xfId="16023" xr:uid="{D8AB850B-CC76-4E37-883C-B2090E5EE116}"/>
    <cellStyle name="Note 2 2 5 2" xfId="4973" xr:uid="{8A544A12-7F14-49DA-87CD-44AC7C531075}"/>
    <cellStyle name="Note 2 2 5 2 2" xfId="9892" xr:uid="{C195B0D9-9147-48C3-987D-C5A167F0BED0}"/>
    <cellStyle name="Note 2 2 5 2 2 2" xfId="32139" xr:uid="{4EAF2841-A210-4133-9D3B-EE43732ADECD}"/>
    <cellStyle name="Note 2 2 5 2 2 3" xfId="21874" xr:uid="{14973E4A-1AE5-4F52-8608-2C3A800777FF}"/>
    <cellStyle name="Note 2 2 5 2 3" xfId="27863" xr:uid="{A0C4B79E-21D7-4BD2-A927-33475412ADA6}"/>
    <cellStyle name="Note 2 2 5 2 4" xfId="17535" xr:uid="{F81D3051-3BEE-468A-A870-8F36D3F27F32}"/>
    <cellStyle name="Note 2 2 5 3" xfId="5482" xr:uid="{CDA9353F-FD24-4456-B086-ED5F540363C2}"/>
    <cellStyle name="Note 2 2 5 3 2" xfId="10324" xr:uid="{212AD27E-D872-49C5-B0FA-ED1B350F2989}"/>
    <cellStyle name="Note 2 2 5 3 2 2" xfId="32556" xr:uid="{2CD75BBC-3FCF-4D16-9CCF-45D8546C0002}"/>
    <cellStyle name="Note 2 2 5 3 2 3" xfId="22302" xr:uid="{FA11CD79-533C-484A-BEF7-41F3BEDDEDCF}"/>
    <cellStyle name="Note 2 2 5 3 3" xfId="28303" xr:uid="{CEF318B6-C812-486C-BE3C-953887F6ACEF}"/>
    <cellStyle name="Note 2 2 5 3 4" xfId="18005" xr:uid="{15FD07C3-B761-4798-B6D2-8D94110255AA}"/>
    <cellStyle name="Note 2 2 5 4" xfId="6118" xr:uid="{45B0C291-C241-4DD4-9C46-B734A44C056B}"/>
    <cellStyle name="Note 2 2 5 4 2" xfId="10870" xr:uid="{7CCA7153-503D-4F07-8785-756CD3D31008}"/>
    <cellStyle name="Note 2 2 5 4 2 2" xfId="33024" xr:uid="{5E03B9B6-85BD-4D20-B0C3-46E41ACD2A44}"/>
    <cellStyle name="Note 2 2 5 4 2 3" xfId="22774" xr:uid="{31E38937-1C3E-4CEE-8EE8-8A26AC506314}"/>
    <cellStyle name="Note 2 2 5 4 3" xfId="28844" xr:uid="{C4F8CC07-DF41-4B46-947A-BFE849A2BD4C}"/>
    <cellStyle name="Note 2 2 5 4 4" xfId="18547" xr:uid="{C29D045F-20C8-4B0E-943E-66813EB4484A}"/>
    <cellStyle name="Note 2 2 5 5" xfId="6480" xr:uid="{BC0904DB-3C33-4E8B-835E-18696A8FA97F}"/>
    <cellStyle name="Note 2 2 5 5 2" xfId="11219" xr:uid="{E720E22B-DA14-4E49-AB15-E633ABA10DAD}"/>
    <cellStyle name="Note 2 2 5 5 2 2" xfId="33343" xr:uid="{A02C759B-E433-4F3A-A39D-FE38185DDFE6}"/>
    <cellStyle name="Note 2 2 5 5 2 3" xfId="23097" xr:uid="{8216E85A-86B5-4A0A-BA68-4F635440B483}"/>
    <cellStyle name="Note 2 2 5 5 3" xfId="29173" xr:uid="{4FA84746-AD64-45FD-873F-BCF7383D5B07}"/>
    <cellStyle name="Note 2 2 5 5 4" xfId="18881" xr:uid="{472955D9-3C15-4345-9DCC-28A6A11473B0}"/>
    <cellStyle name="Note 2 2 5 6" xfId="4928" xr:uid="{F933C165-6472-4588-9ED8-422EBA0F40F1}"/>
    <cellStyle name="Note 2 2 5 6 2" xfId="27820" xr:uid="{495A3B74-8AAE-457B-BA1A-9CB908D5FF74}"/>
    <cellStyle name="Note 2 2 5 6 3" xfId="17492" xr:uid="{EFE56732-D653-442D-840D-2E47408F0478}"/>
    <cellStyle name="Note 2 2 5 7" xfId="7089" xr:uid="{D3720DA6-46AE-4595-94E5-B15F05C50207}"/>
    <cellStyle name="Note 2 2 5 7 2" xfId="11719" xr:uid="{6D34FF3F-4C59-45DE-BE6B-D60A17FDBC44}"/>
    <cellStyle name="Note 2 2 5 7 2 2" xfId="33770" xr:uid="{D21C0B37-C946-4E09-9A91-FEB9C4887913}"/>
    <cellStyle name="Note 2 2 5 7 2 3" xfId="23529" xr:uid="{55FA5DF7-FA71-43B7-8732-5128B75B68C8}"/>
    <cellStyle name="Note 2 2 5 7 3" xfId="29703" xr:uid="{7F677F46-9482-43A2-A2C2-F919A529184F}"/>
    <cellStyle name="Note 2 2 5 7 4" xfId="19417" xr:uid="{80C5D8BA-968E-4BFD-BA00-6AAA482FD8D2}"/>
    <cellStyle name="Note 2 2 5 8" xfId="7473" xr:uid="{D4F7EC33-5D52-41BD-9A19-9D32710F00B2}"/>
    <cellStyle name="Note 2 2 5 8 2" xfId="12100" xr:uid="{12A078B3-9C08-454C-B66C-0CD1FC98AB2A}"/>
    <cellStyle name="Note 2 2 5 8 2 2" xfId="34116" xr:uid="{5F71557A-3DF7-4F00-870E-D95885BC7A70}"/>
    <cellStyle name="Note 2 2 5 8 2 3" xfId="23877" xr:uid="{879CA347-AA10-4891-ADD0-EB872A124739}"/>
    <cellStyle name="Note 2 2 5 8 3" xfId="30047" xr:uid="{ED91DFCF-CA87-4A71-A9F4-5B34FAC8AD9B}"/>
    <cellStyle name="Note 2 2 5 8 4" xfId="19765" xr:uid="{AA134B1B-F54B-4B8D-A9A7-C2542A1C8781}"/>
    <cellStyle name="Note 2 2 5 9" xfId="7685" xr:uid="{4C3A1B43-01AB-413D-B18E-39098A7B8952}"/>
    <cellStyle name="Note 2 2 5 9 2" xfId="12309" xr:uid="{CE6607BE-BA24-4770-AB49-392ACC607681}"/>
    <cellStyle name="Note 2 2 5 9 2 2" xfId="34304" xr:uid="{B1E4C1FA-A0DF-4091-AB98-EF38FCEE8581}"/>
    <cellStyle name="Note 2 2 5 9 2 3" xfId="24063" xr:uid="{D97F886C-FD52-434B-A8E7-1E5F7B86E7EF}"/>
    <cellStyle name="Note 2 2 5 9 3" xfId="30235" xr:uid="{8CA6C430-2CC9-4CF0-9940-4D5482935E3C}"/>
    <cellStyle name="Note 2 2 5 9 4" xfId="19952" xr:uid="{625C165A-58CF-4360-B145-845FECBCC76D}"/>
    <cellStyle name="Note 2 2 6" xfId="3601" xr:uid="{A5CF1328-7AA7-4B3D-8C58-7D46C92D8B23}"/>
    <cellStyle name="Note 2 2 6 2" xfId="8809" xr:uid="{1DB2CB01-2098-4A2C-853B-CA966EBC8752}"/>
    <cellStyle name="Note 2 2 6 2 2" xfId="31284" xr:uid="{D889C42B-F66F-4D3D-93E3-3BBB2F495454}"/>
    <cellStyle name="Note 2 2 6 2 3" xfId="20993" xr:uid="{0421518A-3404-4AB3-A467-C24266D02851}"/>
    <cellStyle name="Note 2 2 6 3" xfId="26864" xr:uid="{0F979A7E-A032-416C-A948-38AD53A5DF34}"/>
    <cellStyle name="Note 2 2 6 4" xfId="16493" xr:uid="{CDBCEC11-DC79-41DE-BE94-C74B9A7B44E3}"/>
    <cellStyle name="Note 2 2 7" xfId="3230" xr:uid="{C19DD09B-0701-4382-9AA8-39A8361583C1}"/>
    <cellStyle name="Note 2 2 7 2" xfId="8491" xr:uid="{C0A963D3-3479-4E6F-86A5-7BF4C4A66F95}"/>
    <cellStyle name="Note 2 2 7 2 2" xfId="31024" xr:uid="{E153DE17-BB9F-4417-9E1B-F3AFB706B5DF}"/>
    <cellStyle name="Note 2 2 7 2 3" xfId="20703" xr:uid="{67A3D5D8-E546-4D5E-97AB-58E2E34882BA}"/>
    <cellStyle name="Note 2 2 7 3" xfId="26570" xr:uid="{8012C150-250B-4D95-8D40-7D95C0D5939A}"/>
    <cellStyle name="Note 2 2 7 4" xfId="16161" xr:uid="{9E50DE81-859B-45EF-99DD-71E96EC1A8A4}"/>
    <cellStyle name="Note 2 2 8" xfId="7570" xr:uid="{ABF35A97-A26D-4219-9FAC-70E47CC3E4CA}"/>
    <cellStyle name="Note 2 2 8 2" xfId="12197" xr:uid="{F5D4F5C3-8BDB-45F3-8EF6-C36135D3B99D}"/>
    <cellStyle name="Note 2 2 8 2 2" xfId="34209" xr:uid="{E43C70E2-946B-4E78-85A1-F28B680F1AA4}"/>
    <cellStyle name="Note 2 2 8 2 3" xfId="23970" xr:uid="{FA95EE1A-E989-4649-9213-1776003F5147}"/>
    <cellStyle name="Note 2 2 8 3" xfId="30140" xr:uid="{51A5AFAC-8177-4E33-A066-7E8C82ED3FA8}"/>
    <cellStyle name="Note 2 2 8 4" xfId="19858" xr:uid="{BC998B23-EF15-4AF0-9C48-A1102A61AF72}"/>
    <cellStyle name="Note 2 2 9" xfId="7806" xr:uid="{2C09CCA3-A82A-46C9-97AC-A8AE8008EF98}"/>
    <cellStyle name="Note 2 2 9 2" xfId="12421" xr:uid="{D82D6E42-61CD-4056-97B7-F379FF35C5A6}"/>
    <cellStyle name="Note 2 2 9 2 2" xfId="34410" xr:uid="{9F016CF9-AD1B-45AF-A6A9-A916BADF126C}"/>
    <cellStyle name="Note 2 2 9 2 3" xfId="24168" xr:uid="{2AA0B7BB-F098-4718-A240-A9F321CDADBC}"/>
    <cellStyle name="Note 2 2 9 3" xfId="30350" xr:uid="{013588DE-5090-44C8-AC30-47509FFA0714}"/>
    <cellStyle name="Note 2 2 9 4" xfId="20065" xr:uid="{E0CCCC4A-9166-4098-A498-8E09E5E20F5C}"/>
    <cellStyle name="Note 2 3" xfId="2702" xr:uid="{E0746126-E5CC-40A9-AB67-2E3C54853015}"/>
    <cellStyle name="Note 2 3 10" xfId="6605" xr:uid="{E6B038E0-1FAE-431E-950D-0FDE64EE96E8}"/>
    <cellStyle name="Note 2 3 10 2" xfId="11337" xr:uid="{C784EA6F-53A6-4FA5-AE69-49487B1FF1E8}"/>
    <cellStyle name="Note 2 3 10 2 2" xfId="33442" xr:uid="{983DFBE0-11B9-4455-8179-32138762ABB9}"/>
    <cellStyle name="Note 2 3 10 2 3" xfId="23196" xr:uid="{DB4016C9-B461-4235-B22F-2CA5A07BEB5E}"/>
    <cellStyle name="Note 2 3 10 3" xfId="29276" xr:uid="{0E92FC0A-DFFC-46D1-8F16-21BCCF30AA23}"/>
    <cellStyle name="Note 2 3 10 4" xfId="18984" xr:uid="{E0DC9DD2-1E27-49EA-9FAA-BD297E10C297}"/>
    <cellStyle name="Note 2 3 11" xfId="3608" xr:uid="{38BC6F3E-7DDF-435F-B8A0-FE965628C3AA}"/>
    <cellStyle name="Note 2 3 11 2" xfId="8814" xr:uid="{3CFCBE3F-5818-4BEB-B392-1CB8BBFB11ED}"/>
    <cellStyle name="Note 2 3 11 2 2" xfId="31287" xr:uid="{503099CB-4776-436C-8FE2-34070EBAC6F3}"/>
    <cellStyle name="Note 2 3 11 2 3" xfId="20996" xr:uid="{FBECACBD-0214-44A9-979B-DFE8AB42C4B1}"/>
    <cellStyle name="Note 2 3 11 3" xfId="26869" xr:uid="{673E54C5-6871-4F04-AFF4-D9E574DEA852}"/>
    <cellStyle name="Note 2 3 11 4" xfId="16498" xr:uid="{69890A10-F51B-4D28-A12D-85C77A53D43E}"/>
    <cellStyle name="Note 2 3 12" xfId="7981" xr:uid="{D12FBAB5-0FC8-4494-BAC3-1836466975DC}"/>
    <cellStyle name="Note 2 3 12 2" xfId="12594" xr:uid="{9A0764C7-D326-4898-B4AC-0E32946A346C}"/>
    <cellStyle name="Note 2 3 12 2 2" xfId="34573" xr:uid="{94199344-BF80-42BA-87B2-09D8119744B2}"/>
    <cellStyle name="Note 2 3 12 2 3" xfId="24333" xr:uid="{103E5C02-E1DF-4F11-85CE-3DC4660D2FB0}"/>
    <cellStyle name="Note 2 3 12 3" xfId="30525" xr:uid="{602B020D-5255-4A4F-B4F7-8894071329F6}"/>
    <cellStyle name="Note 2 3 12 4" xfId="20239" xr:uid="{09A99D53-BE70-403F-B3A1-C490FEE80B83}"/>
    <cellStyle name="Note 2 3 13" xfId="13748" xr:uid="{EFE1C20D-734D-4BEC-8CBB-A548C8CBF0D7}"/>
    <cellStyle name="Note 2 3 13 2" xfId="35138" xr:uid="{F465062D-1FF0-45D6-A445-F66E1C9ADBC0}"/>
    <cellStyle name="Note 2 3 13 3" xfId="36262" xr:uid="{33FB4682-4A2A-4F19-9C80-7AC794613924}"/>
    <cellStyle name="Note 2 3 13 4" xfId="24829" xr:uid="{A0AC9B4C-BC0C-4242-984A-B04C6B88CBD5}"/>
    <cellStyle name="Note 2 3 14" xfId="26176" xr:uid="{2A29752A-8E77-4156-AB4D-A4EE86FF825F}"/>
    <cellStyle name="Note 2 3 15" xfId="15760" xr:uid="{EF2251BB-1F8A-403B-B0F1-A8591B3940E7}"/>
    <cellStyle name="Note 2 3 2" xfId="4048" xr:uid="{8716899E-0D58-47C1-9A0D-EF234E9DEF02}"/>
    <cellStyle name="Note 2 3 2 2" xfId="9135" xr:uid="{E57A2945-A5D5-46E6-BD0A-0F29E003C065}"/>
    <cellStyle name="Note 2 3 2 2 2" xfId="14797" xr:uid="{3E409ACA-956E-4B2E-9963-4E6410D1722F}"/>
    <cellStyle name="Note 2 3 2 2 2 2" xfId="35668" xr:uid="{197B23C3-897F-4EC7-A0E4-8B95C024D20E}"/>
    <cellStyle name="Note 2 3 2 2 2 3" xfId="36531" xr:uid="{FB2FEBD6-989C-4A81-B3DA-3EB0471330FE}"/>
    <cellStyle name="Note 2 3 2 2 2 4" xfId="25299" xr:uid="{E022C5DB-3F63-49C5-B43D-DA0C5B3ADB5A}"/>
    <cellStyle name="Note 2 3 2 2 3" xfId="14635" xr:uid="{76A0CB5D-8E3A-4ECA-BB1B-BC246F495C22}"/>
    <cellStyle name="Note 2 3 2 2 3 2" xfId="35507" xr:uid="{FD1645A0-C869-4086-955E-B88F35C570FE}"/>
    <cellStyle name="Note 2 3 2 2 3 3" xfId="36385" xr:uid="{59F1A64B-6AA4-4B94-8773-7DB72C813467}"/>
    <cellStyle name="Note 2 3 2 2 3 4" xfId="25138" xr:uid="{B0B6216A-B0A5-475A-AE6B-A2B053E2EAD7}"/>
    <cellStyle name="Note 2 3 2 2 4" xfId="31454" xr:uid="{58CE982C-5821-4367-81A0-78FFDD08533B}"/>
    <cellStyle name="Note 2 3 2 2 5" xfId="21190" xr:uid="{9E326BE2-6874-4C56-A1B4-75A1C6ED0D3E}"/>
    <cellStyle name="Note 2 3 2 3" xfId="14772" xr:uid="{766B2C68-5BCB-4900-9F70-19B44F671EBE}"/>
    <cellStyle name="Note 2 3 2 3 2" xfId="35643" xr:uid="{FE7CFD2F-CE53-4C54-8FF2-5A8C029FC7FA}"/>
    <cellStyle name="Note 2 3 2 3 3" xfId="36506" xr:uid="{F278DB80-6A24-4252-BDD3-D43FFCE6642C}"/>
    <cellStyle name="Note 2 3 2 3 4" xfId="25274" xr:uid="{1FD17500-A1EB-4E67-9124-A167C3F7EC9D}"/>
    <cellStyle name="Note 2 3 2 4" xfId="14584" xr:uid="{C6ED3E82-5F28-40BC-8042-6D6B5D2AF3CB}"/>
    <cellStyle name="Note 2 3 2 4 2" xfId="35459" xr:uid="{057E7719-C394-4A75-9EBE-053D0D6B59DE}"/>
    <cellStyle name="Note 2 3 2 4 3" xfId="36360" xr:uid="{03B00D57-6086-4B4C-81FC-22E325C57A54}"/>
    <cellStyle name="Note 2 3 2 4 4" xfId="25092" xr:uid="{A2BCA8F9-68E1-447D-8E25-73443C9BC4A7}"/>
    <cellStyle name="Note 2 3 2 5" xfId="27102" xr:uid="{A8AECC97-11E9-443C-BE1C-E99C7A72CC0E}"/>
    <cellStyle name="Note 2 3 2 6" xfId="16768" xr:uid="{9BC61525-6152-481A-B18D-B1F80F94FB73}"/>
    <cellStyle name="Note 2 3 3" xfId="4591" xr:uid="{D6391DD6-F14A-478C-962B-CFFC3087C267}"/>
    <cellStyle name="Note 2 3 3 2" xfId="9603" xr:uid="{9951F41A-4377-4A37-A273-E2B1791A6B57}"/>
    <cellStyle name="Note 2 3 3 2 2" xfId="14754" xr:uid="{F248515E-340D-484B-B862-2D585E856697}"/>
    <cellStyle name="Note 2 3 3 2 2 2" xfId="35625" xr:uid="{410275AA-5EC2-407D-A346-211B2BC3BF5D}"/>
    <cellStyle name="Note 2 3 3 2 2 3" xfId="36491" xr:uid="{C2C5FE3A-28DB-4F01-80ED-8E269214CEE9}"/>
    <cellStyle name="Note 2 3 3 2 2 4" xfId="25256" xr:uid="{61A6FB21-1299-4B6F-8CBF-6F2A6B833903}"/>
    <cellStyle name="Note 2 3 3 2 3" xfId="31868" xr:uid="{0BBF367F-D165-472A-B908-0E1E052456D7}"/>
    <cellStyle name="Note 2 3 3 2 4" xfId="21605" xr:uid="{BAB068DB-5581-4416-AD5A-C45F6FB89CBF}"/>
    <cellStyle name="Note 2 3 3 3" xfId="14450" xr:uid="{8F4240C7-67E0-4717-BBE5-F8506F52EAE0}"/>
    <cellStyle name="Note 2 3 3 3 2" xfId="35372" xr:uid="{BE414182-CFB0-4DAE-88A7-D3A8BE3718A2}"/>
    <cellStyle name="Note 2 3 3 3 3" xfId="36339" xr:uid="{E335EC02-4A05-4229-B607-7769343F3966}"/>
    <cellStyle name="Note 2 3 3 3 4" xfId="25017" xr:uid="{75CCBCDE-4D80-4550-90A1-42C88293A8BF}"/>
    <cellStyle name="Note 2 3 3 4" xfId="27584" xr:uid="{944EBCBB-4B1B-4A96-8F66-1B1460E3F9EF}"/>
    <cellStyle name="Note 2 3 3 5" xfId="17250" xr:uid="{AE1BBDD3-231E-4EFC-A7CD-C423757483AB}"/>
    <cellStyle name="Note 2 3 4" xfId="5146" xr:uid="{81EA03DF-490D-4397-9C1D-8A8322D886A6}"/>
    <cellStyle name="Note 2 3 4 2" xfId="10044" xr:uid="{49E3BF86-CD1E-44F8-A8C7-CBBC21B8542B}"/>
    <cellStyle name="Note 2 3 4 2 2" xfId="14798" xr:uid="{7FCA5E7D-3182-45EC-8DEB-1E3047EA6E20}"/>
    <cellStyle name="Note 2 3 4 2 2 2" xfId="35669" xr:uid="{DF759DDC-9714-4BBE-9644-4529BCD9E23D}"/>
    <cellStyle name="Note 2 3 4 2 2 3" xfId="36532" xr:uid="{255B40C7-4161-480E-B351-7CD8B65287C7}"/>
    <cellStyle name="Note 2 3 4 2 2 4" xfId="25300" xr:uid="{ADB6F752-00E0-498B-940C-69987086D49C}"/>
    <cellStyle name="Note 2 3 4 2 3" xfId="32290" xr:uid="{646230AA-FAE5-4C39-81FC-6E4BD1BC5109}"/>
    <cellStyle name="Note 2 3 4 2 4" xfId="22026" xr:uid="{DBF63556-3396-4C21-A279-B2E0116C55D8}"/>
    <cellStyle name="Note 2 3 4 3" xfId="14636" xr:uid="{9EFA7ACB-7E5D-4E9C-9FE7-86508305E185}"/>
    <cellStyle name="Note 2 3 4 3 2" xfId="35508" xr:uid="{701B13CF-F0F3-4F2F-9264-4D15E3E90430}"/>
    <cellStyle name="Note 2 3 4 3 3" xfId="36386" xr:uid="{3114A075-B747-4CFF-80F8-80B600E64A71}"/>
    <cellStyle name="Note 2 3 4 3 4" xfId="25139" xr:uid="{AD2B6357-4B86-4104-818E-EEC5BE48D984}"/>
    <cellStyle name="Note 2 3 4 4" xfId="28027" xr:uid="{97FFEB0E-9140-4DB6-905E-EA742BE1D88E}"/>
    <cellStyle name="Note 2 3 4 5" xfId="17700" xr:uid="{06679905-1147-42E5-8C60-3E8683380BC5}"/>
    <cellStyle name="Note 2 3 5" xfId="3276" xr:uid="{A3B4302C-C36F-41D3-82D6-74DFA51D29D7}"/>
    <cellStyle name="Note 2 3 5 2" xfId="8528" xr:uid="{7734980C-E169-4110-BC57-7B08FA8F8898}"/>
    <cellStyle name="Note 2 3 5 2 2" xfId="31055" xr:uid="{1428057D-A86F-496E-AFC9-59D63EEE8353}"/>
    <cellStyle name="Note 2 3 5 2 3" xfId="20734" xr:uid="{7166B10F-5B9C-4D86-9838-4BE1FE5CADDA}"/>
    <cellStyle name="Note 2 3 5 3" xfId="14684" xr:uid="{3B261DA4-3F16-4CB8-92C5-B377874FE036}"/>
    <cellStyle name="Note 2 3 5 3 2" xfId="35555" xr:uid="{D89108DC-64FC-4F1F-BE03-C19A34778A39}"/>
    <cellStyle name="Note 2 3 5 3 3" xfId="36431" xr:uid="{AD26E7FA-D69A-4761-8599-08B395DE8857}"/>
    <cellStyle name="Note 2 3 5 3 4" xfId="25186" xr:uid="{50795E0E-4FA4-49BE-8CDD-5BC98DA9CB6F}"/>
    <cellStyle name="Note 2 3 5 4" xfId="26610" xr:uid="{F6F42264-0FB6-4105-8903-B673B529B4AA}"/>
    <cellStyle name="Note 2 3 5 5" xfId="16201" xr:uid="{10147014-79F7-4581-8D22-DAF3E5968DA7}"/>
    <cellStyle name="Note 2 3 6" xfId="3282" xr:uid="{597782A4-1F2A-46E5-9DE0-1E6E2D2FA6D4}"/>
    <cellStyle name="Note 2 3 6 2" xfId="8534" xr:uid="{D4C00899-34D1-4DBE-A81F-C1DB737822F6}"/>
    <cellStyle name="Note 2 3 6 2 2" xfId="31061" xr:uid="{9784FF8A-113C-46BF-BBCE-F729EE77D948}"/>
    <cellStyle name="Note 2 3 6 2 3" xfId="20740" xr:uid="{CD37EECB-D2DB-49B6-956F-0A2DEDFB01CB}"/>
    <cellStyle name="Note 2 3 6 3" xfId="26616" xr:uid="{CAD33936-B09D-414C-8018-C089CDB9587C}"/>
    <cellStyle name="Note 2 3 6 4" xfId="16207" xr:uid="{8C8BAC07-4C80-425B-8A7D-D1E5B2A50AC0}"/>
    <cellStyle name="Note 2 3 7" xfId="3644" xr:uid="{D6322462-BEF7-4CCC-AE1E-BB11B6E036D4}"/>
    <cellStyle name="Note 2 3 7 2" xfId="8850" xr:uid="{21FBE548-BD36-436E-9DB1-FDD8EC9BCECC}"/>
    <cellStyle name="Note 2 3 7 2 2" xfId="31294" xr:uid="{3F5DFEA2-648B-4320-85A6-55BA15BEE731}"/>
    <cellStyle name="Note 2 3 7 2 3" xfId="21028" xr:uid="{90E4BE96-19DB-430F-B19A-3CE8A0837A93}"/>
    <cellStyle name="Note 2 3 7 3" xfId="26876" xr:uid="{6A5828BA-3D03-4E1F-B6CC-8A07F8A0E243}"/>
    <cellStyle name="Note 2 3 7 4" xfId="16530" xr:uid="{DAFDD11F-2509-4172-9B43-E5591FD98532}"/>
    <cellStyle name="Note 2 3 8" xfId="6670" xr:uid="{720FDAB2-A49E-4D1B-B954-005AEDFB5278}"/>
    <cellStyle name="Note 2 3 8 2" xfId="29334" xr:uid="{AD3F683C-6805-4648-BCB3-998534DEAC6F}"/>
    <cellStyle name="Note 2 3 8 3" xfId="19042" xr:uid="{760BB80F-8B58-4DD8-962D-A7CA382C99EA}"/>
    <cellStyle name="Note 2 3 9" xfId="6306" xr:uid="{123AFA7A-3F8A-4A5B-BBBC-8915C1791320}"/>
    <cellStyle name="Note 2 3 9 2" xfId="11049" xr:uid="{BC629267-7881-4812-AE03-A04D6B9D671F}"/>
    <cellStyle name="Note 2 3 9 2 2" xfId="33186" xr:uid="{C774E4EF-5DB5-41D4-8E31-2075C4AE5765}"/>
    <cellStyle name="Note 2 3 9 2 3" xfId="22937" xr:uid="{8BA5F1E4-3B6D-491D-A6AE-10C0E2232CCB}"/>
    <cellStyle name="Note 2 3 9 3" xfId="29012" xr:uid="{28EA592E-200E-4D93-A31D-99A072B8A5A0}"/>
    <cellStyle name="Note 2 3 9 4" xfId="18717" xr:uid="{68CD0920-2AB6-45A8-905B-1EA936036D10}"/>
    <cellStyle name="Note 2 4" xfId="2778" xr:uid="{1B67B264-CA13-4952-A860-D135F02412C7}"/>
    <cellStyle name="Note 2 4 10" xfId="5807" xr:uid="{75AC5AE3-4168-4F53-9CCF-ECB015D72087}"/>
    <cellStyle name="Note 2 4 10 2" xfId="10600" xr:uid="{C59421F3-3B15-45DD-867A-3BD030B5466C}"/>
    <cellStyle name="Note 2 4 10 2 2" xfId="32777" xr:uid="{6FECB032-D0A4-4B9F-8038-05826921C279}"/>
    <cellStyle name="Note 2 4 10 2 3" xfId="22523" xr:uid="{AAD0E298-F3AC-4834-BA6B-E40818B1CAB0}"/>
    <cellStyle name="Note 2 4 10 3" xfId="28569" xr:uid="{D363E6D7-0A18-42B3-9C0D-B8844A9A1F5C}"/>
    <cellStyle name="Note 2 4 10 4" xfId="18272" xr:uid="{0B0E38AD-BA22-444E-ABCC-68410A690A59}"/>
    <cellStyle name="Note 2 4 11" xfId="8045" xr:uid="{AFD037DA-3770-4B97-ABE8-4325F197D459}"/>
    <cellStyle name="Note 2 4 11 2" xfId="12658" xr:uid="{98001E53-ECE0-4A28-A770-5420A3CD5CCD}"/>
    <cellStyle name="Note 2 4 11 2 2" xfId="34616" xr:uid="{A9816BEC-02B4-427D-A5C4-57BD32F55A0A}"/>
    <cellStyle name="Note 2 4 11 2 3" xfId="24380" xr:uid="{51C4E101-7E77-4702-A569-D32029584F29}"/>
    <cellStyle name="Note 2 4 11 3" xfId="30589" xr:uid="{6EFFDEE9-F36E-47BB-A8D9-42998FCC260F}"/>
    <cellStyle name="Note 2 4 11 4" xfId="20303" xr:uid="{C4369684-E070-41CA-8B9F-E21F3A76667A}"/>
    <cellStyle name="Note 2 4 12" xfId="14451" xr:uid="{ED81BEF5-2822-42B5-92B1-5DAD4B034112}"/>
    <cellStyle name="Note 2 4 12 2" xfId="35373" xr:uid="{9D5F6442-601D-4B3E-A88A-8F6053019DB2}"/>
    <cellStyle name="Note 2 4 12 3" xfId="36340" xr:uid="{228025F1-E02E-4938-815B-D3C7D28199A8}"/>
    <cellStyle name="Note 2 4 12 4" xfId="25018" xr:uid="{19B79703-64B4-46AA-99C4-823E3B0200F0}"/>
    <cellStyle name="Note 2 4 13" xfId="26223" xr:uid="{92B8A82F-D592-454A-A276-D0E996462EAC}"/>
    <cellStyle name="Note 2 4 14" xfId="15809" xr:uid="{EC01ACAE-8520-4E1F-883B-B693E093864A}"/>
    <cellStyle name="Note 2 4 2" xfId="4049" xr:uid="{7B8F97DC-9905-4ED8-BC63-29F5DA59A1A2}"/>
    <cellStyle name="Note 2 4 2 2" xfId="9136" xr:uid="{310A76F2-2AB5-480B-9BAA-28847591D41E}"/>
    <cellStyle name="Note 2 4 2 2 2" xfId="14799" xr:uid="{12588D7F-5DC6-4F41-BCA5-B40D53EB1BBF}"/>
    <cellStyle name="Note 2 4 2 2 2 2" xfId="35670" xr:uid="{771D2286-1C41-4AAA-A75D-D7AB07097BBE}"/>
    <cellStyle name="Note 2 4 2 2 2 3" xfId="36533" xr:uid="{4383AC81-9D60-4DDB-8D7F-18569A45FF20}"/>
    <cellStyle name="Note 2 4 2 2 2 4" xfId="25301" xr:uid="{4649FB11-BFCB-4654-819C-30172FBEAA3F}"/>
    <cellStyle name="Note 2 4 2 2 3" xfId="31455" xr:uid="{80E6D53F-807A-4FDE-ADA6-4EBD80A89169}"/>
    <cellStyle name="Note 2 4 2 2 4" xfId="21191" xr:uid="{DE3A5987-D290-48A0-8468-8C4B33ACC46B}"/>
    <cellStyle name="Note 2 4 2 3" xfId="14637" xr:uid="{5A1ED697-ED02-4462-9AFD-3D26AE80BE19}"/>
    <cellStyle name="Note 2 4 2 3 2" xfId="35509" xr:uid="{6BCB290D-B121-476F-8200-82FB37C517EE}"/>
    <cellStyle name="Note 2 4 2 3 3" xfId="36387" xr:uid="{5E1B2835-8E6E-4CB0-B140-077C0AA0CF3D}"/>
    <cellStyle name="Note 2 4 2 3 4" xfId="25140" xr:uid="{8D4A97F8-BD9D-46E8-8D92-42AB30C96112}"/>
    <cellStyle name="Note 2 4 2 4" xfId="27103" xr:uid="{1B85D001-4097-4BC9-A7C6-DB2A0AED44A6}"/>
    <cellStyle name="Note 2 4 2 5" xfId="16769" xr:uid="{42CD0A86-E333-425B-ACA3-20109BA49A4B}"/>
    <cellStyle name="Note 2 4 3" xfId="4665" xr:uid="{0D6D0A77-1DEF-4BB1-9240-D866D3DB4698}"/>
    <cellStyle name="Note 2 4 3 2" xfId="9652" xr:uid="{DA5C2E56-C671-4A92-B30E-55B49BA3889B}"/>
    <cellStyle name="Note 2 4 3 2 2" xfId="31913" xr:uid="{757E6DF4-C261-48EC-9D3E-CF61232C4EAD}"/>
    <cellStyle name="Note 2 4 3 2 3" xfId="21649" xr:uid="{D5E716B3-493D-44E8-B855-4E2F1469981A}"/>
    <cellStyle name="Note 2 4 3 3" xfId="14755" xr:uid="{3B1FCBB2-A75C-491C-B3CF-597253F2C694}"/>
    <cellStyle name="Note 2 4 3 3 2" xfId="35626" xr:uid="{217BDB36-9F98-4ED9-9F53-2F64B00A0952}"/>
    <cellStyle name="Note 2 4 3 3 3" xfId="36492" xr:uid="{4FF351FA-0EEE-4355-8D81-69D73F8FB594}"/>
    <cellStyle name="Note 2 4 3 3 4" xfId="25257" xr:uid="{23BB407F-C46A-4F69-97E6-083FC83810AA}"/>
    <cellStyle name="Note 2 4 3 4" xfId="27630" xr:uid="{C7185065-5AD3-46E3-9F2A-A5321218C32F}"/>
    <cellStyle name="Note 2 4 3 5" xfId="17297" xr:uid="{EAC550E7-9438-4E32-B334-D49C027642EC}"/>
    <cellStyle name="Note 2 4 4" xfId="5209" xr:uid="{E7406A17-2FAC-4405-98B8-A68258DFDAB5}"/>
    <cellStyle name="Note 2 4 4 2" xfId="10091" xr:uid="{01BDED25-237C-4C25-871A-6678DB294BD3}"/>
    <cellStyle name="Note 2 4 4 2 2" xfId="32335" xr:uid="{52C9CC20-8CEE-499C-84F6-6BC992D42094}"/>
    <cellStyle name="Note 2 4 4 2 3" xfId="22073" xr:uid="{95C2F1E4-BCB6-462C-96A2-77D3CA2A008B}"/>
    <cellStyle name="Note 2 4 4 3" xfId="28079" xr:uid="{2107F063-B770-468E-B338-3EA462AE31D1}"/>
    <cellStyle name="Note 2 4 4 4" xfId="17758" xr:uid="{EE701754-D5F8-4C16-8036-8DC671159EB3}"/>
    <cellStyle name="Note 2 4 5" xfId="3370" xr:uid="{D8168C1B-6AEA-49FD-A0D0-4D7728258D7B}"/>
    <cellStyle name="Note 2 4 5 2" xfId="8606" xr:uid="{DE308666-E565-4B17-9936-5E863988A375}"/>
    <cellStyle name="Note 2 4 5 2 2" xfId="31093" xr:uid="{FCBD28BB-6F42-4E8A-BB0D-98C4E81FF51F}"/>
    <cellStyle name="Note 2 4 5 2 3" xfId="20802" xr:uid="{D8C26C6F-C63D-42B9-B2D8-655D6DC58D95}"/>
    <cellStyle name="Note 2 4 5 3" xfId="26662" xr:uid="{BA1B85D6-DDE6-4102-9215-37B4032ACB37}"/>
    <cellStyle name="Note 2 4 5 4" xfId="16283" xr:uid="{960E9A45-6C0D-43BA-B22A-E2B7E7C27A26}"/>
    <cellStyle name="Note 2 4 6" xfId="4382" xr:uid="{56FCD199-EE5B-47FD-9730-F379AD81637A}"/>
    <cellStyle name="Note 2 4 6 2" xfId="9427" xr:uid="{B9299F36-0542-48D1-9396-6578E70E23FA}"/>
    <cellStyle name="Note 2 4 6 2 2" xfId="31710" xr:uid="{C9E3E3E8-9180-40B1-9F34-6960D0EE7FFE}"/>
    <cellStyle name="Note 2 4 6 2 3" xfId="21447" xr:uid="{B588CEE7-9639-4947-9276-D9BD07DDC340}"/>
    <cellStyle name="Note 2 4 6 3" xfId="27398" xr:uid="{8BF2528A-0D1D-48F2-A01E-600B4CDFD791}"/>
    <cellStyle name="Note 2 4 6 4" xfId="17064" xr:uid="{0140D38B-982E-4C40-B74E-F80FDC43259D}"/>
    <cellStyle name="Note 2 4 7" xfId="3891" xr:uid="{067C659C-1700-416D-9F4A-6845787AA6A9}"/>
    <cellStyle name="Note 2 4 7 2" xfId="26995" xr:uid="{79455986-1D19-46D1-8728-D5F00B127E93}"/>
    <cellStyle name="Note 2 4 7 3" xfId="16660" xr:uid="{9C7D821B-F4F4-4DDB-A758-7EAA8843892D}"/>
    <cellStyle name="Note 2 4 8" xfId="6728" xr:uid="{CC7211B0-D165-4F0B-BD7B-46D967F4FDFB}"/>
    <cellStyle name="Note 2 4 8 2" xfId="11451" xr:uid="{2A8F490F-26A5-4FF5-9CE9-AF0848234D41}"/>
    <cellStyle name="Note 2 4 8 2 2" xfId="33538" xr:uid="{371FFD17-2F01-494D-A4E2-19F653B80F62}"/>
    <cellStyle name="Note 2 4 8 2 3" xfId="23293" xr:uid="{4F62F986-7824-4F96-9C75-0FF63F8A2D02}"/>
    <cellStyle name="Note 2 4 8 3" xfId="29381" xr:uid="{B92DFA56-671C-4764-A103-64CDCC149195}"/>
    <cellStyle name="Note 2 4 8 4" xfId="19090" xr:uid="{C1740211-2ED3-4E85-AF6D-177502CD82AB}"/>
    <cellStyle name="Note 2 4 9" xfId="7200" xr:uid="{5D75CB81-9FB2-4C2D-B962-F52B98E0656F}"/>
    <cellStyle name="Note 2 4 9 2" xfId="11827" xr:uid="{1771B6A3-B2E3-4367-B774-B9C8CE923E76}"/>
    <cellStyle name="Note 2 4 9 2 2" xfId="33875" xr:uid="{4CAF5D77-7A55-4C20-BC17-7814A2AEB107}"/>
    <cellStyle name="Note 2 4 9 2 3" xfId="23634" xr:uid="{F3938175-22F0-4F32-9102-023DC7CFAD67}"/>
    <cellStyle name="Note 2 4 9 3" xfId="29808" xr:uid="{B31C9276-8328-46E2-ACA8-68EAEDEE768F}"/>
    <cellStyle name="Note 2 4 9 4" xfId="19522" xr:uid="{04BD0FC6-F90D-4B46-82F7-8B606420FB75}"/>
    <cellStyle name="Note 2 5" xfId="2732" xr:uid="{837B0895-EFC7-40A1-983C-314F1B44E1D5}"/>
    <cellStyle name="Note 2 5 10" xfId="4630" xr:uid="{1DA37CBB-284A-4798-8367-A7040C8FA214}"/>
    <cellStyle name="Note 2 5 10 2" xfId="9629" xr:uid="{D631FB7F-DEF1-4C9B-A331-8F9F04C5E04C}"/>
    <cellStyle name="Note 2 5 10 2 2" xfId="31892" xr:uid="{A490FA64-4356-4871-B6F2-B6030673A920}"/>
    <cellStyle name="Note 2 5 10 2 3" xfId="21629" xr:uid="{6BA2C716-E1C7-4766-B869-7B5DDCA69B98}"/>
    <cellStyle name="Note 2 5 10 3" xfId="27608" xr:uid="{9E68AB91-E849-479B-A3FD-71CB6EA2C315}"/>
    <cellStyle name="Note 2 5 10 4" xfId="17276" xr:uid="{EF45A820-83AC-4E8F-AE1A-64AD9C1E998D}"/>
    <cellStyle name="Note 2 5 11" xfId="8009" xr:uid="{B5B181C5-C73E-460D-ABC7-E6FF5FF7703E}"/>
    <cellStyle name="Note 2 5 11 2" xfId="12622" xr:uid="{6C7A29C4-BADA-406D-B3B2-FCCC3C808B7D}"/>
    <cellStyle name="Note 2 5 11 2 2" xfId="34593" xr:uid="{8570AF8E-8F72-4C48-A562-E10E910C2598}"/>
    <cellStyle name="Note 2 5 11 2 3" xfId="24355" xr:uid="{FE7EFD98-94BA-497D-8098-F8690F437FB6}"/>
    <cellStyle name="Note 2 5 11 3" xfId="30553" xr:uid="{F540680D-77DD-41AF-927C-081A4008C186}"/>
    <cellStyle name="Note 2 5 11 4" xfId="20267" xr:uid="{71506401-6FCB-4448-A845-AEA246010E16}"/>
    <cellStyle name="Note 2 5 12" xfId="14515" xr:uid="{9F054835-CF7C-4DF7-8E2F-E1883BDDBA7D}"/>
    <cellStyle name="Note 2 5 12 2" xfId="35391" xr:uid="{8D087093-3A67-4F07-BFD0-5EA725D1D59D}"/>
    <cellStyle name="Note 2 5 12 3" xfId="36355" xr:uid="{5AFFAB92-4052-4635-A771-F286AD464FDC}"/>
    <cellStyle name="Note 2 5 12 4" xfId="25036" xr:uid="{CCF69F20-8F35-4085-8538-27401B9831E8}"/>
    <cellStyle name="Note 2 5 13" xfId="26196" xr:uid="{540A4198-3931-44E7-A65E-7DE73CBF2A2F}"/>
    <cellStyle name="Note 2 5 14" xfId="15781" xr:uid="{090C1850-1A3A-4BB3-9753-5F0A9E1893D4}"/>
    <cellStyle name="Note 2 5 2" xfId="4050" xr:uid="{158132EB-20FD-4FC2-984F-D20C7E67D0C3}"/>
    <cellStyle name="Note 2 5 2 2" xfId="9137" xr:uid="{DC4BE14F-036D-4D65-8310-EB5C2FBCD623}"/>
    <cellStyle name="Note 2 5 2 2 2" xfId="14800" xr:uid="{1B6D9838-1DAC-423C-A979-F26EFFF0B3AC}"/>
    <cellStyle name="Note 2 5 2 2 2 2" xfId="35671" xr:uid="{B2577C1B-ED38-4B9B-A19B-50EB663B1DF0}"/>
    <cellStyle name="Note 2 5 2 2 2 3" xfId="36534" xr:uid="{DB82A8CC-717A-4D1F-8C1D-D13032569F8F}"/>
    <cellStyle name="Note 2 5 2 2 2 4" xfId="25302" xr:uid="{A3B681BD-156E-4A06-8789-2D4AA6B60EB9}"/>
    <cellStyle name="Note 2 5 2 2 3" xfId="31456" xr:uid="{6C478B5B-9137-475C-87C0-743F7091AC9E}"/>
    <cellStyle name="Note 2 5 2 2 4" xfId="21192" xr:uid="{65DC8004-4F6D-4A5D-8056-3AA2152F70E8}"/>
    <cellStyle name="Note 2 5 2 3" xfId="14638" xr:uid="{B33358EB-A49E-4990-BAA7-C971DF0DDD09}"/>
    <cellStyle name="Note 2 5 2 3 2" xfId="35510" xr:uid="{7C23CCC1-9968-4778-8B41-06AA07BEE65F}"/>
    <cellStyle name="Note 2 5 2 3 3" xfId="36388" xr:uid="{5A9BF094-B7C1-411E-87FC-73C8EB34EDA4}"/>
    <cellStyle name="Note 2 5 2 3 4" xfId="25141" xr:uid="{B06F0A81-7AAD-46E5-83DA-BA5C04352212}"/>
    <cellStyle name="Note 2 5 2 4" xfId="27104" xr:uid="{99E30DD2-9EC9-4A1A-BFAC-CD296B6DBD47}"/>
    <cellStyle name="Note 2 5 2 5" xfId="16770" xr:uid="{6749460F-74B5-44EB-B532-98F22240ADF1}"/>
    <cellStyle name="Note 2 5 3" xfId="4621" xr:uid="{F8A6EF27-34F0-434C-A3D8-2492BE67A1A9}"/>
    <cellStyle name="Note 2 5 3 2" xfId="9623" xr:uid="{FB4368E0-B161-4A4F-A4EF-FAA8D9EE1133}"/>
    <cellStyle name="Note 2 5 3 2 2" xfId="31888" xr:uid="{47C39000-D79E-4ADC-9FD5-57006C629F58}"/>
    <cellStyle name="Note 2 5 3 2 3" xfId="21625" xr:uid="{92EA4A62-0603-4D97-B8C6-AF6E71698B5E}"/>
    <cellStyle name="Note 2 5 3 3" xfId="14767" xr:uid="{9E696F00-47E4-4F9C-9222-C67B51D97F2F}"/>
    <cellStyle name="Note 2 5 3 3 2" xfId="35638" xr:uid="{091D8E0C-EDA9-4AC2-9522-826276E0FA17}"/>
    <cellStyle name="Note 2 5 3 3 3" xfId="36501" xr:uid="{F8FE3E04-5F56-47CE-B9FB-22EC71720377}"/>
    <cellStyle name="Note 2 5 3 3 4" xfId="25269" xr:uid="{E4390A53-3E33-44BA-A15C-F2930A34E78E}"/>
    <cellStyle name="Note 2 5 3 4" xfId="27604" xr:uid="{74C8F02C-BA34-46D7-8076-DAB7030A8AEE}"/>
    <cellStyle name="Note 2 5 3 5" xfId="17272" xr:uid="{DBF8EDB4-F6E9-4B5B-92D9-DC56DE3CAFAB}"/>
    <cellStyle name="Note 2 5 4" xfId="5170" xr:uid="{16244E81-F5D9-45F6-872C-FCCF88D5DA0B}"/>
    <cellStyle name="Note 2 5 4 2" xfId="10063" xr:uid="{7557A9C7-D245-46E7-B317-978742B0FEDE}"/>
    <cellStyle name="Note 2 5 4 2 2" xfId="32308" xr:uid="{5BAA6F15-A9A4-4337-AD05-9A42462FF65E}"/>
    <cellStyle name="Note 2 5 4 2 3" xfId="22045" xr:uid="{14489D7A-0A67-48CE-9FEE-8BE8FB8E7F3F}"/>
    <cellStyle name="Note 2 5 4 3" xfId="28049" xr:uid="{FBBF94FB-8F94-403F-BE17-A4FE3575F38C}"/>
    <cellStyle name="Note 2 5 4 4" xfId="17722" xr:uid="{36855590-4C7B-45E2-8909-1535314B97B8}"/>
    <cellStyle name="Note 2 5 5" xfId="3475" xr:uid="{C1F73854-D2E8-487C-9427-51C6EA3CA7C5}"/>
    <cellStyle name="Note 2 5 5 2" xfId="8698" xr:uid="{035AB3D0-757A-45FA-A6DC-CD652603777C}"/>
    <cellStyle name="Note 2 5 5 2 2" xfId="31182" xr:uid="{BDDFCD6B-C209-49AF-B1C6-EE6A93737D55}"/>
    <cellStyle name="Note 2 5 5 2 3" xfId="20890" xr:uid="{F8EB3EDE-ED3B-499B-98A1-972961E42B35}"/>
    <cellStyle name="Note 2 5 5 3" xfId="26752" xr:uid="{9B07549B-8731-43E3-AD9F-34D48FFEDA72}"/>
    <cellStyle name="Note 2 5 5 4" xfId="16382" xr:uid="{71A53028-C1A1-4071-89B8-E819B5198A2F}"/>
    <cellStyle name="Note 2 5 6" xfId="4166" xr:uid="{041C58FA-333A-471C-B8D5-6A5864524964}"/>
    <cellStyle name="Note 2 5 6 2" xfId="9235" xr:uid="{C0E49544-997E-4954-B1FE-643A2AC5FABA}"/>
    <cellStyle name="Note 2 5 6 2 2" xfId="31543" xr:uid="{E3D45405-EBAD-4F50-876B-8AD733346D4D}"/>
    <cellStyle name="Note 2 5 6 2 3" xfId="21280" xr:uid="{81EA9CF6-5291-439A-A4D9-86813D44AB17}"/>
    <cellStyle name="Note 2 5 6 3" xfId="27209" xr:uid="{71B8F3A7-BE0E-4E21-A0A0-7698C5F41406}"/>
    <cellStyle name="Note 2 5 6 4" xfId="16875" xr:uid="{C8FD7757-3E07-41FF-B2F1-BFB9F43CFE8A}"/>
    <cellStyle name="Note 2 5 7" xfId="4476" xr:uid="{D14AB77F-CC09-445E-9C73-14A4E5325CDC}"/>
    <cellStyle name="Note 2 5 7 2" xfId="27481" xr:uid="{EF09936D-1322-4B33-8345-6FAF531AEF5E}"/>
    <cellStyle name="Note 2 5 7 3" xfId="17146" xr:uid="{F442F85D-5198-4406-ADC6-44EA1CA7115C}"/>
    <cellStyle name="Note 2 5 8" xfId="6693" xr:uid="{660CE3EA-794A-4FAC-B5C9-4CAD73B46255}"/>
    <cellStyle name="Note 2 5 8 2" xfId="11417" xr:uid="{127F8261-E7AA-46F6-B9F4-AE471AD03798}"/>
    <cellStyle name="Note 2 5 8 2 2" xfId="33512" xr:uid="{D33B60F0-731C-4836-9780-21D511088C58}"/>
    <cellStyle name="Note 2 5 8 2 3" xfId="23267" xr:uid="{A242F231-32C8-4E89-BC61-C28C4046CB85}"/>
    <cellStyle name="Note 2 5 8 3" xfId="29354" xr:uid="{8CB06D0C-34C5-44CF-954F-B320EDADC572}"/>
    <cellStyle name="Note 2 5 8 4" xfId="19063" xr:uid="{9AC92FCC-CAFD-44A4-8115-D99BAA4DBAA8}"/>
    <cellStyle name="Note 2 5 9" xfId="5737" xr:uid="{F852E982-5CF1-4AF0-BA8C-30D96C9D745C}"/>
    <cellStyle name="Note 2 5 9 2" xfId="10542" xr:uid="{4470CC4C-6FBF-4D4E-9BC1-03D2BF38F2F9}"/>
    <cellStyle name="Note 2 5 9 2 2" xfId="32739" xr:uid="{FCA34942-045F-4E25-BD88-218541BB1A77}"/>
    <cellStyle name="Note 2 5 9 2 3" xfId="22485" xr:uid="{15811837-0822-487A-967B-8BA4351BDCE4}"/>
    <cellStyle name="Note 2 5 9 3" xfId="28521" xr:uid="{5111263A-2733-434D-AB2C-E88448090EE0}"/>
    <cellStyle name="Note 2 5 9 4" xfId="18224" xr:uid="{F4783CD5-9DD6-4D10-9A89-3A7BCFFC5EFA}"/>
    <cellStyle name="Note 2 6" xfId="3057" xr:uid="{B0EEA444-C6F7-409C-A2A2-877B3ED19B1E}"/>
    <cellStyle name="Note 2 6 10" xfId="8275" xr:uid="{3844DF28-7387-47F9-AE1C-93E95169308F}"/>
    <cellStyle name="Note 2 6 10 2" xfId="12872" xr:uid="{D539C541-3B3B-4552-BBE1-6F374EE8A438}"/>
    <cellStyle name="Note 2 6 10 2 2" xfId="34787" xr:uid="{10B88C71-E17F-47F3-A06F-5C93DB2C26BF}"/>
    <cellStyle name="Note 2 6 10 2 3" xfId="24559" xr:uid="{4C65CF84-114F-4A69-93ED-BE151759AFAA}"/>
    <cellStyle name="Note 2 6 10 3" xfId="30819" xr:uid="{904DA4DB-B753-4355-9582-0657648E251B}"/>
    <cellStyle name="Note 2 6 10 4" xfId="20518" xr:uid="{D9432F21-949B-4242-B843-68B5D60C3971}"/>
    <cellStyle name="Note 2 6 11" xfId="14447" xr:uid="{96FB77B6-1BE5-4AAC-9DAB-71E662CF7E11}"/>
    <cellStyle name="Note 2 6 11 2" xfId="35369" xr:uid="{0C7EB4AA-5DA5-4F27-B3CA-2455EED9CC07}"/>
    <cellStyle name="Note 2 6 11 3" xfId="36336" xr:uid="{40CFA2DA-59D0-44FA-86D4-1F6EBD72AAF0}"/>
    <cellStyle name="Note 2 6 11 4" xfId="25014" xr:uid="{2D186596-F784-496F-8A56-E971163CA705}"/>
    <cellStyle name="Note 2 6 12" xfId="26414" xr:uid="{7830F8F1-16EF-46B9-8D0E-C402DF1EB058}"/>
    <cellStyle name="Note 2 6 13" xfId="16003" xr:uid="{E2548DE7-280C-4D89-9F81-83482A842323}"/>
    <cellStyle name="Note 2 6 2" xfId="4953" xr:uid="{99D7CF16-9F21-4B46-8BB9-FB17628BD83E}"/>
    <cellStyle name="Note 2 6 2 2" xfId="9872" xr:uid="{50E6EE08-7624-4AF0-A62C-8537E94ECC4C}"/>
    <cellStyle name="Note 2 6 2 2 2" xfId="32119" xr:uid="{CA61B8A4-D6D2-4845-941E-13054F663454}"/>
    <cellStyle name="Note 2 6 2 2 3" xfId="21854" xr:uid="{ED0DDC2A-68D7-498B-A6BC-E27C515DACBA}"/>
    <cellStyle name="Note 2 6 2 3" xfId="14751" xr:uid="{C587A8FB-E9F7-4840-9689-64D1F45FDCD6}"/>
    <cellStyle name="Note 2 6 2 3 2" xfId="35622" xr:uid="{92DB7A9F-55CB-49C8-939B-4D5B1C5F6BB2}"/>
    <cellStyle name="Note 2 6 2 3 3" xfId="36488" xr:uid="{C471B53A-1700-479A-BCF3-717CC5439936}"/>
    <cellStyle name="Note 2 6 2 3 4" xfId="25253" xr:uid="{A9426D68-3171-41BC-96D2-9C9B610C5ED0}"/>
    <cellStyle name="Note 2 6 2 4" xfId="27843" xr:uid="{78C09FB1-9AED-4850-98B6-CFA0DFA08C56}"/>
    <cellStyle name="Note 2 6 2 5" xfId="17515" xr:uid="{41612B47-3748-48F6-81C6-4E64089D09CE}"/>
    <cellStyle name="Note 2 6 3" xfId="5462" xr:uid="{824EE242-7049-4BC9-B999-CE333F04EFF6}"/>
    <cellStyle name="Note 2 6 3 2" xfId="10306" xr:uid="{D583AF29-5B9C-4EC6-A161-8EA45D6B44A0}"/>
    <cellStyle name="Note 2 6 3 2 2" xfId="32538" xr:uid="{42EC7738-2CC0-43AA-9029-C6B6ADB4E9B3}"/>
    <cellStyle name="Note 2 6 3 2 3" xfId="22284" xr:uid="{33295880-6507-410B-B03F-A8494536C20A}"/>
    <cellStyle name="Note 2 6 3 3" xfId="28283" xr:uid="{3A74E08F-7CF9-492B-8534-6AC6B4460341}"/>
    <cellStyle name="Note 2 6 3 4" xfId="17985" xr:uid="{E7EDCBC0-DC34-4254-BE29-D6DA086CA746}"/>
    <cellStyle name="Note 2 6 4" xfId="6098" xr:uid="{01694931-7715-4B1D-BFFA-AE286D38EFCE}"/>
    <cellStyle name="Note 2 6 4 2" xfId="10850" xr:uid="{484B2F6A-052B-4748-93FE-928BB88FA837}"/>
    <cellStyle name="Note 2 6 4 2 2" xfId="33004" xr:uid="{7E0913B3-538D-4696-8284-427B5F5418EB}"/>
    <cellStyle name="Note 2 6 4 2 3" xfId="22754" xr:uid="{009C75F4-08E8-48E7-AAD4-1F85D06F5205}"/>
    <cellStyle name="Note 2 6 4 3" xfId="28824" xr:uid="{2624DCB0-AF5B-4422-AA75-F395F2D132A8}"/>
    <cellStyle name="Note 2 6 4 4" xfId="18527" xr:uid="{2758F870-A099-4403-B2B8-AE9967F770E3}"/>
    <cellStyle name="Note 2 6 5" xfId="6460" xr:uid="{B0648B94-6446-4198-A213-2D529538F13B}"/>
    <cellStyle name="Note 2 6 5 2" xfId="11199" xr:uid="{EB34AD9B-9394-4AF8-AEC5-E123AC7F932C}"/>
    <cellStyle name="Note 2 6 5 2 2" xfId="33323" xr:uid="{0F477B14-D54B-434C-B5CC-610B470EE630}"/>
    <cellStyle name="Note 2 6 5 2 3" xfId="23077" xr:uid="{0C276529-477A-454B-99C0-6E0364448861}"/>
    <cellStyle name="Note 2 6 5 3" xfId="29153" xr:uid="{3526AE3D-98E1-41A6-8BD3-BD5015183682}"/>
    <cellStyle name="Note 2 6 5 4" xfId="18861" xr:uid="{B36B6A43-8D7A-4574-B87A-70F83C1FE514}"/>
    <cellStyle name="Note 2 6 6" xfId="5827" xr:uid="{9C8941C7-49DA-4F46-96EC-AE16F19B6DEC}"/>
    <cellStyle name="Note 2 6 6 2" xfId="28589" xr:uid="{E6DD6031-4A76-464D-8394-B3AE7E21E95F}"/>
    <cellStyle name="Note 2 6 6 3" xfId="18292" xr:uid="{924F610A-05DC-47B5-B545-4CDA721F301B}"/>
    <cellStyle name="Note 2 6 7" xfId="7069" xr:uid="{2B258C3D-45C8-49A9-A171-9966F1D41C7F}"/>
    <cellStyle name="Note 2 6 7 2" xfId="11699" xr:uid="{2BBF69BF-253C-45BF-8E73-27B9EB487A82}"/>
    <cellStyle name="Note 2 6 7 2 2" xfId="33750" xr:uid="{4B5270A1-5B8B-4ACD-BBAE-0D842A54531C}"/>
    <cellStyle name="Note 2 6 7 2 3" xfId="23509" xr:uid="{C8505E6E-CBB6-4BD4-B8E7-A475365B0868}"/>
    <cellStyle name="Note 2 6 7 3" xfId="29683" xr:uid="{169774A4-91D5-4E1C-9B79-49036E3AD8D8}"/>
    <cellStyle name="Note 2 6 7 4" xfId="19397" xr:uid="{4C6431AE-06E6-4131-A865-15D65FD6BEFE}"/>
    <cellStyle name="Note 2 6 8" xfId="7453" xr:uid="{6D4E5133-A7E8-41EF-A136-E86573C90ED6}"/>
    <cellStyle name="Note 2 6 8 2" xfId="12080" xr:uid="{F4B85E71-27CC-4642-AB93-EA3293A36071}"/>
    <cellStyle name="Note 2 6 8 2 2" xfId="34096" xr:uid="{134A1F9C-BC0E-4413-89B3-FFC626B026B2}"/>
    <cellStyle name="Note 2 6 8 2 3" xfId="23857" xr:uid="{7C8CFC4C-A3C3-4158-9C10-2122DB989D92}"/>
    <cellStyle name="Note 2 6 8 3" xfId="30027" xr:uid="{ADA1BDA9-05FB-4A89-9EEB-EC21310EFFAF}"/>
    <cellStyle name="Note 2 6 8 4" xfId="19745" xr:uid="{847E6487-A493-46ED-92E0-32850AF3B0F0}"/>
    <cellStyle name="Note 2 6 9" xfId="7665" xr:uid="{295B1026-02C7-4673-8BAC-17D073D21DA6}"/>
    <cellStyle name="Note 2 6 9 2" xfId="12289" xr:uid="{08459D67-1168-4727-A81A-4019619AD45F}"/>
    <cellStyle name="Note 2 6 9 2 2" xfId="34284" xr:uid="{B7D1F094-39C7-4B95-8BAD-ECF675E99175}"/>
    <cellStyle name="Note 2 6 9 2 3" xfId="24043" xr:uid="{6B5C3481-0EDC-4C84-988A-B58B53D7E2FC}"/>
    <cellStyle name="Note 2 6 9 3" xfId="30215" xr:uid="{922F5150-2B96-4B02-9A02-881E9404D17D}"/>
    <cellStyle name="Note 2 6 9 4" xfId="19932" xr:uid="{7408989D-57A1-4271-843B-01377C249025}"/>
    <cellStyle name="Note 2 7" xfId="3602" xr:uid="{D14766BF-35B3-46FE-8FCC-E05DB128F1D4}"/>
    <cellStyle name="Note 2 7 2" xfId="8810" xr:uid="{ECDB719B-3792-47A2-B1FF-2AD4F52717EA}"/>
    <cellStyle name="Note 2 7 2 2" xfId="14801" xr:uid="{429259E7-BB89-4744-954D-2FEF91915459}"/>
    <cellStyle name="Note 2 7 2 2 2" xfId="35672" xr:uid="{215A83BF-DE2D-406A-9A97-01DA340D2BF1}"/>
    <cellStyle name="Note 2 7 2 2 3" xfId="36535" xr:uid="{3A4E53D9-FFC7-4BDA-8B68-90F60CC3F84D}"/>
    <cellStyle name="Note 2 7 2 2 4" xfId="25303" xr:uid="{FCAC0D76-FA3D-4ACA-BEE2-DD68102281A5}"/>
    <cellStyle name="Note 2 7 2 3" xfId="31285" xr:uid="{F29D5549-A615-4399-B018-BF4FAAE61328}"/>
    <cellStyle name="Note 2 7 2 4" xfId="20994" xr:uid="{FE4DEB05-42A3-4369-842C-16DC4454D388}"/>
    <cellStyle name="Note 2 7 3" xfId="14639" xr:uid="{A5734756-FCFB-43EC-B049-A9426224AA04}"/>
    <cellStyle name="Note 2 7 3 2" xfId="35511" xr:uid="{9F640395-BA1E-4F2F-9CDF-B682F3538E92}"/>
    <cellStyle name="Note 2 7 3 3" xfId="36389" xr:uid="{CB9B1CC0-1F18-44F5-80B0-CE1387ECB0EA}"/>
    <cellStyle name="Note 2 7 3 4" xfId="25142" xr:uid="{59451F72-5E7E-4221-8023-B9BD86B67473}"/>
    <cellStyle name="Note 2 7 4" xfId="26865" xr:uid="{8AB43B94-FDB4-4B00-AB97-5F6B5E097992}"/>
    <cellStyle name="Note 2 7 5" xfId="16494" xr:uid="{C3A59FF9-016A-4C92-B3E3-DF495CD9E335}"/>
    <cellStyle name="Note 2 8" xfId="5586" xr:uid="{867638A0-06F5-4519-92A8-6F0E783A758F}"/>
    <cellStyle name="Note 2 8 2" xfId="10425" xr:uid="{C677AC3C-FA7E-433A-BEA9-1E74AB4A9BF2}"/>
    <cellStyle name="Note 2 8 2 2" xfId="32652" xr:uid="{74622B24-5A48-4CA5-98AB-19271F6D8A90}"/>
    <cellStyle name="Note 2 8 2 3" xfId="22398" xr:uid="{BB806BF5-0A46-484A-BBB0-2A60BD736876}"/>
    <cellStyle name="Note 2 8 3" xfId="14682" xr:uid="{EA84AF3D-3155-4C37-85B5-94E8817E1EED}"/>
    <cellStyle name="Note 2 8 3 2" xfId="35553" xr:uid="{D875C2B9-C380-4F3F-8278-35DD26399A02}"/>
    <cellStyle name="Note 2 8 3 3" xfId="36429" xr:uid="{926176ED-A377-4C5D-9AFB-FDF8B2870DF9}"/>
    <cellStyle name="Note 2 8 3 4" xfId="25184" xr:uid="{A9C5A5FF-BAB2-4C40-9E21-8F8FDB6629F1}"/>
    <cellStyle name="Note 2 8 4" xfId="28402" xr:uid="{C0A49C99-8CC5-46A7-ADFB-CB0A1873EC98}"/>
    <cellStyle name="Note 2 8 5" xfId="18104" xr:uid="{DF2C4CC5-9895-40F5-AA42-245502E2143A}"/>
    <cellStyle name="Note 2 9" xfId="7608" xr:uid="{286CEEAB-A584-4876-B4BF-7E56BC654F3A}"/>
    <cellStyle name="Note 2 9 2" xfId="12233" xr:uid="{DADD608E-B3D6-433D-879D-72A0C5771532}"/>
    <cellStyle name="Note 2 9 2 2" xfId="34230" xr:uid="{0519D7BD-E0D3-48D6-8EB3-AE82CD5F6F02}"/>
    <cellStyle name="Note 2 9 2 3" xfId="23990" xr:uid="{E74F5076-162B-4D0F-81CB-299DA889D7AE}"/>
    <cellStyle name="Note 2 9 3" xfId="30161" xr:uid="{7497A4F4-FF5B-4EDA-97A6-608ECB2F9114}"/>
    <cellStyle name="Note 2 9 4" xfId="19879" xr:uid="{642E52AB-ADEA-46C2-B609-2D62D0BC4D7A}"/>
    <cellStyle name="Note 3" xfId="2216" xr:uid="{AC4FBFBD-BD40-4966-8C0A-4106B3B87288}"/>
    <cellStyle name="Note 3 10" xfId="13749" xr:uid="{4692A2E9-47E1-42F6-9B38-DC7A25A2ACD2}"/>
    <cellStyle name="Note 3 10 2" xfId="35139" xr:uid="{B546B66C-4E47-4736-941A-DFED46A165D1}"/>
    <cellStyle name="Note 3 10 3" xfId="36263" xr:uid="{68A0BE7F-B3EF-4FC6-9879-DB4C8E257B4A}"/>
    <cellStyle name="Note 3 10 4" xfId="24830" xr:uid="{B6EAD043-4AA9-4C6E-B66F-6F9467BF55C3}"/>
    <cellStyle name="Note 3 11" xfId="26000" xr:uid="{E0CC9731-B0CE-42FE-B2BC-8BCE0EF3EC1B}"/>
    <cellStyle name="Note 3 12" xfId="15589" xr:uid="{B017EE55-F80E-40C8-ADC0-30C33B2D1391}"/>
    <cellStyle name="Note 3 2" xfId="2720" xr:uid="{814A5629-4B34-44DE-81C0-0095D63A2631}"/>
    <cellStyle name="Note 3 2 10" xfId="6608" xr:uid="{95046C07-62EA-4C21-8B77-F6CA62D00924}"/>
    <cellStyle name="Note 3 2 10 2" xfId="11340" xr:uid="{1E6D8B66-3C10-4184-ADEB-1A1D4C800450}"/>
    <cellStyle name="Note 3 2 10 2 2" xfId="33444" xr:uid="{B5D7C0FB-0C76-4242-ABE9-220333F33658}"/>
    <cellStyle name="Note 3 2 10 2 3" xfId="23198" xr:uid="{FB49645C-A265-4119-9E92-AB8ACD01E9F3}"/>
    <cellStyle name="Note 3 2 10 3" xfId="29278" xr:uid="{C1437292-D95C-461D-B19C-DDE8196D7510}"/>
    <cellStyle name="Note 3 2 10 4" xfId="18986" xr:uid="{22194270-FB10-4327-A7C8-D6CD9CCED88E}"/>
    <cellStyle name="Note 3 2 11" xfId="7637" xr:uid="{A5510D27-B7B0-4718-BBE2-4D93E9D824E0}"/>
    <cellStyle name="Note 3 2 11 2" xfId="12261" xr:uid="{D3236C3D-C62B-4E9C-80F1-E6674E514010}"/>
    <cellStyle name="Note 3 2 11 2 2" xfId="34257" xr:uid="{6C85A961-FD63-4B12-A242-705103C61C60}"/>
    <cellStyle name="Note 3 2 11 2 3" xfId="24016" xr:uid="{8605AED4-7158-44DD-AE32-194FD9426817}"/>
    <cellStyle name="Note 3 2 11 3" xfId="30188" xr:uid="{54BABEB7-BE26-4B14-8192-A2CD911317BE}"/>
    <cellStyle name="Note 3 2 11 4" xfId="19905" xr:uid="{16E5BB99-8C7F-4F3B-A1C5-0B96C1CB798C}"/>
    <cellStyle name="Note 3 2 12" xfId="7998" xr:uid="{20CF99CF-7036-43C6-ADE9-55F38718E4F4}"/>
    <cellStyle name="Note 3 2 12 2" xfId="12611" xr:uid="{9E28B9B5-E1A9-4D20-910E-253381262007}"/>
    <cellStyle name="Note 3 2 12 2 2" xfId="34584" xr:uid="{F3008354-0BCE-41B0-8759-4B3C9279DD86}"/>
    <cellStyle name="Note 3 2 12 2 3" xfId="24346" xr:uid="{F8548EC3-3123-45E6-864B-2EE649D395AE}"/>
    <cellStyle name="Note 3 2 12 3" xfId="30542" xr:uid="{BF6C9EC8-31F0-4B00-8ED0-E43A4A1F0DD7}"/>
    <cellStyle name="Note 3 2 12 4" xfId="20256" xr:uid="{6F430BBA-F3AF-4D32-AF55-7E0720684BF1}"/>
    <cellStyle name="Note 3 2 13" xfId="13750" xr:uid="{79347960-F204-4D16-97D7-05916FCA8366}"/>
    <cellStyle name="Note 3 2 13 2" xfId="35140" xr:uid="{A7E983B9-1CB6-41A0-BA11-073928B1863F}"/>
    <cellStyle name="Note 3 2 13 3" xfId="36264" xr:uid="{D5AB81D6-C48E-4807-AE19-248344343B51}"/>
    <cellStyle name="Note 3 2 13 4" xfId="24831" xr:uid="{3E9843EB-7A1C-4564-920E-FA6E5F2136A6}"/>
    <cellStyle name="Note 3 2 14" xfId="26187" xr:uid="{3079A052-5A4F-4F44-801B-E19ABF80A17C}"/>
    <cellStyle name="Note 3 2 15" xfId="15772" xr:uid="{64C38CDD-8585-4D69-95E8-2D8D2A99CA32}"/>
    <cellStyle name="Note 3 2 2" xfId="4051" xr:uid="{71ED91B7-EED1-478B-BE76-A88FA2CD9D4C}"/>
    <cellStyle name="Note 3 2 2 2" xfId="9138" xr:uid="{ECCB4241-4B1B-4081-9C69-D48AE9581041}"/>
    <cellStyle name="Note 3 2 2 2 2" xfId="31457" xr:uid="{9098D466-BC26-445F-ABE3-63E344EA61E5}"/>
    <cellStyle name="Note 3 2 2 2 3" xfId="21193" xr:uid="{9AA3261A-4E9C-49C3-B73A-A6385079EB4B}"/>
    <cellStyle name="Note 3 2 2 3" xfId="14686" xr:uid="{4AD152F1-8DCD-4D06-A78F-D842BB194BE9}"/>
    <cellStyle name="Note 3 2 2 3 2" xfId="35557" xr:uid="{4E316A65-2949-4010-9A04-C9611AABF7A4}"/>
    <cellStyle name="Note 3 2 2 3 3" xfId="36433" xr:uid="{C5B26E6F-0278-43E5-BB59-C5FE164F68A6}"/>
    <cellStyle name="Note 3 2 2 3 4" xfId="25188" xr:uid="{E66443B2-C121-42AA-8CB8-178FE33C0E9E}"/>
    <cellStyle name="Note 3 2 2 4" xfId="27105" xr:uid="{E364B355-43CE-4053-9F6B-2104D3B93CD1}"/>
    <cellStyle name="Note 3 2 2 5" xfId="16771" xr:uid="{156F9415-4DF7-4C85-A116-0EC253627AD2}"/>
    <cellStyle name="Note 3 2 3" xfId="4609" xr:uid="{9DFB264A-CEC4-4E70-B131-58BB6714CAB5}"/>
    <cellStyle name="Note 3 2 3 2" xfId="9614" xr:uid="{4D7371C0-E393-470A-B715-AB68BCEB10A2}"/>
    <cellStyle name="Note 3 2 3 2 2" xfId="31879" xr:uid="{9E15CA60-8EDE-41BF-A855-92B093251F0D}"/>
    <cellStyle name="Note 3 2 3 2 3" xfId="21616" xr:uid="{66D1283B-740A-4859-B53A-7108E813DA7E}"/>
    <cellStyle name="Note 3 2 3 3" xfId="27595" xr:uid="{0A3C705D-2B5B-4E56-A385-6075CC6ECCB6}"/>
    <cellStyle name="Note 3 2 3 4" xfId="17263" xr:uid="{CC24771B-B36F-4A07-B748-61FF380D1911}"/>
    <cellStyle name="Note 3 2 4" xfId="5161" xr:uid="{7AC6EC19-EC35-4009-890E-823C79186BB9}"/>
    <cellStyle name="Note 3 2 4 2" xfId="10055" xr:uid="{3F874E6D-498C-4751-B774-B2C500663DBC}"/>
    <cellStyle name="Note 3 2 4 2 2" xfId="32301" xr:uid="{49AD36F7-228F-4945-B049-51E24366F437}"/>
    <cellStyle name="Note 3 2 4 2 3" xfId="22037" xr:uid="{B40F644C-3DF5-44BE-901F-58E4DD453179}"/>
    <cellStyle name="Note 3 2 4 3" xfId="28041" xr:uid="{BFA0772B-A99C-4B01-BEC4-B2351F318A0E}"/>
    <cellStyle name="Note 3 2 4 4" xfId="17714" xr:uid="{456F9449-C972-4D10-B03F-6297A096AFCF}"/>
    <cellStyle name="Note 3 2 5" xfId="3265" xr:uid="{4736326E-FCC6-4568-AFE6-57362E8161C4}"/>
    <cellStyle name="Note 3 2 5 2" xfId="8520" xr:uid="{3D2ED604-D2EF-4767-B9F3-5F78CB66A054}"/>
    <cellStyle name="Note 3 2 5 2 2" xfId="31047" xr:uid="{88135455-28A6-497B-A498-AE1CF2770595}"/>
    <cellStyle name="Note 3 2 5 2 3" xfId="20726" xr:uid="{BE9C1EC9-DC7E-4990-8AC5-BE6F5E768415}"/>
    <cellStyle name="Note 3 2 5 3" xfId="26599" xr:uid="{91FCA143-B6C3-4C58-8A76-5DFF779D3A80}"/>
    <cellStyle name="Note 3 2 5 4" xfId="16190" xr:uid="{D5649495-7BAB-4639-A61B-A92C256E90E3}"/>
    <cellStyle name="Note 3 2 6" xfId="5763" xr:uid="{A5749052-FCB9-4793-A1E7-2670E5223673}"/>
    <cellStyle name="Note 3 2 6 2" xfId="10566" xr:uid="{0150823C-F18A-49F1-88C8-19C7FC30B26A}"/>
    <cellStyle name="Note 3 2 6 2 2" xfId="32755" xr:uid="{F3C35FCA-1347-4A44-81B0-A7D0CC615069}"/>
    <cellStyle name="Note 3 2 6 2 3" xfId="22501" xr:uid="{C011CEC0-FF13-4124-9332-21AD25A101B0}"/>
    <cellStyle name="Note 3 2 6 3" xfId="28538" xr:uid="{FDCFA9B3-107E-4655-B7D0-C3BA796FB393}"/>
    <cellStyle name="Note 3 2 6 4" xfId="18241" xr:uid="{89834A3A-6785-45D6-8D78-CEEBDA204801}"/>
    <cellStyle name="Note 3 2 7" xfId="5674" xr:uid="{D5D5F71D-9ACB-4B4F-8D32-01FC26E4BAAE}"/>
    <cellStyle name="Note 3 2 7 2" xfId="10497" xr:uid="{BF2198B5-EA66-4E55-A851-0E9FFD508E00}"/>
    <cellStyle name="Note 3 2 7 2 2" xfId="32705" xr:uid="{BF6F0602-037B-426C-848E-2394939D95D9}"/>
    <cellStyle name="Note 3 2 7 2 3" xfId="22451" xr:uid="{F1A010E5-A41E-4483-851D-FA9F0DD0923C}"/>
    <cellStyle name="Note 3 2 7 3" xfId="28469" xr:uid="{0FC44B8F-4D29-47A5-ACFF-22589023A6E7}"/>
    <cellStyle name="Note 3 2 7 4" xfId="18172" xr:uid="{A6E77AE4-8EEF-41FF-B3F9-7A3A8B131FF5}"/>
    <cellStyle name="Note 3 2 8" xfId="6683" xr:uid="{4A63B2E0-74D3-4FFD-ACF6-130D4824A93C}"/>
    <cellStyle name="Note 3 2 8 2" xfId="29345" xr:uid="{F7C9096C-0BEE-4BCB-92A1-6FC962B19741}"/>
    <cellStyle name="Note 3 2 8 3" xfId="19053" xr:uid="{BE30AA19-56B9-4CAF-9440-40042ECD973E}"/>
    <cellStyle name="Note 3 2 9" xfId="5738" xr:uid="{ACD58392-2D15-4CFB-8351-5ECAB6E2A16D}"/>
    <cellStyle name="Note 3 2 9 2" xfId="10543" xr:uid="{42822C7F-B11D-48DF-AA65-2536EA1BCCE6}"/>
    <cellStyle name="Note 3 2 9 2 2" xfId="32740" xr:uid="{4D2BE097-0E9C-4F11-B635-F2E9935709B6}"/>
    <cellStyle name="Note 3 2 9 2 3" xfId="22486" xr:uid="{85B4C837-F316-425D-BC48-0BD728F27186}"/>
    <cellStyle name="Note 3 2 9 3" xfId="28522" xr:uid="{D693C91D-95E4-4DD8-9914-055679BEE039}"/>
    <cellStyle name="Note 3 2 9 4" xfId="18225" xr:uid="{6BD1A9F2-1000-4A01-AFAF-7554FE7F457E}"/>
    <cellStyle name="Note 3 3" xfId="2698" xr:uid="{A35F71B0-52BD-47BB-AAB9-31A5D55FC8AE}"/>
    <cellStyle name="Note 3 3 10" xfId="5817" xr:uid="{CE788BC2-AD66-4CA6-9BF9-B07A1881E344}"/>
    <cellStyle name="Note 3 3 10 2" xfId="10604" xr:uid="{768683D9-5B02-416E-959B-7F3DB361EEE0}"/>
    <cellStyle name="Note 3 3 10 2 2" xfId="32781" xr:uid="{DE53A5FA-9765-470F-8B7F-3C285061FF96}"/>
    <cellStyle name="Note 3 3 10 2 3" xfId="22527" xr:uid="{DA9C3CBB-D1E5-4678-AB70-E9A5917B7824}"/>
    <cellStyle name="Note 3 3 10 3" xfId="28579" xr:uid="{753A0D99-EB2B-4989-AEAD-900EDEC5A469}"/>
    <cellStyle name="Note 3 3 10 4" xfId="18282" xr:uid="{6CE014F1-8149-4EB1-8181-546ED16ED89E}"/>
    <cellStyle name="Note 3 3 11" xfId="7977" xr:uid="{ABCF0250-6D1B-4360-BD01-26566DFEE3E8}"/>
    <cellStyle name="Note 3 3 11 2" xfId="12590" xr:uid="{9D6EA8B1-9A94-4130-9325-F557AE25D78A}"/>
    <cellStyle name="Note 3 3 11 2 2" xfId="34569" xr:uid="{B9C77765-6B32-4713-A61A-6192B6F2707F}"/>
    <cellStyle name="Note 3 3 11 2 3" xfId="24329" xr:uid="{E13F021E-FC4B-40B5-9EE3-E37BE3F071B4}"/>
    <cellStyle name="Note 3 3 11 3" xfId="30521" xr:uid="{D2A2DB70-66FD-479A-A27B-110D600BE404}"/>
    <cellStyle name="Note 3 3 11 4" xfId="20235" xr:uid="{848EE695-5AF0-41E1-A42F-25C6BC86F816}"/>
    <cellStyle name="Note 3 3 12" xfId="13751" xr:uid="{56C7F42A-3835-4EE0-AA6C-F7BA5EA18BFE}"/>
    <cellStyle name="Note 3 3 12 2" xfId="35141" xr:uid="{898A13F9-2560-48F3-923A-66982561ACC7}"/>
    <cellStyle name="Note 3 3 12 3" xfId="36265" xr:uid="{A0D7242C-6272-44A0-B21A-5A4F60FF0F4C}"/>
    <cellStyle name="Note 3 3 12 4" xfId="24832" xr:uid="{93ACE847-3897-44E2-9C3E-958A350E0DD3}"/>
    <cellStyle name="Note 3 3 13" xfId="26172" xr:uid="{9FE1612D-205F-4E53-9A5C-94E0DF091370}"/>
    <cellStyle name="Note 3 3 14" xfId="15756" xr:uid="{EC22F43C-BDA5-4957-84B1-50F6B24B13B4}"/>
    <cellStyle name="Note 3 3 2" xfId="4052" xr:uid="{E57D96F0-C0EA-4E98-BA1B-F55FD18A5DCC}"/>
    <cellStyle name="Note 3 3 2 2" xfId="9139" xr:uid="{18D03F40-01B7-4CF0-85DA-9A8A9D36779E}"/>
    <cellStyle name="Note 3 3 2 2 2" xfId="31458" xr:uid="{54A33F87-E665-4F8B-8587-FC8869CC6FBD}"/>
    <cellStyle name="Note 3 3 2 2 3" xfId="21194" xr:uid="{6088A6E9-62D2-4F34-A0C0-52DE6E2F07BE}"/>
    <cellStyle name="Note 3 3 2 3" xfId="14687" xr:uid="{4EE5D838-56DD-453B-ABDD-412FFF817795}"/>
    <cellStyle name="Note 3 3 2 3 2" xfId="35558" xr:uid="{E8B41D37-A6E4-46A6-9F15-F89759A8999F}"/>
    <cellStyle name="Note 3 3 2 3 3" xfId="36434" xr:uid="{27896F1D-1ABE-4467-95BA-443E62CD8B9E}"/>
    <cellStyle name="Note 3 3 2 3 4" xfId="25189" xr:uid="{70F5AACF-4E77-4342-A7B5-2F85407B4E79}"/>
    <cellStyle name="Note 3 3 2 4" xfId="27106" xr:uid="{9A297EE4-30D2-4DC3-A3D5-382A6A494313}"/>
    <cellStyle name="Note 3 3 2 5" xfId="16772" xr:uid="{ED4840D8-7410-49B4-B619-36DE9C400636}"/>
    <cellStyle name="Note 3 3 3" xfId="4587" xr:uid="{EC91E91F-BBC7-46FA-9DC0-4C80E9DF7929}"/>
    <cellStyle name="Note 3 3 3 2" xfId="9599" xr:uid="{F09E5ECE-7B62-4116-B4CC-79116D80D359}"/>
    <cellStyle name="Note 3 3 3 2 2" xfId="31864" xr:uid="{00825699-A562-4F4A-A9D8-CEAA67F1F9CB}"/>
    <cellStyle name="Note 3 3 3 2 3" xfId="21601" xr:uid="{84BEC863-6E1F-464C-8758-F8938255894D}"/>
    <cellStyle name="Note 3 3 3 3" xfId="27580" xr:uid="{E92717FF-EF2B-4840-8192-74E10584843F}"/>
    <cellStyle name="Note 3 3 3 4" xfId="17246" xr:uid="{D1FDC4DE-AF81-42BB-BB2D-6B0ACBC785F6}"/>
    <cellStyle name="Note 3 3 4" xfId="5143" xr:uid="{C180D6BD-2D2D-4C58-90E7-0F893494A63B}"/>
    <cellStyle name="Note 3 3 4 2" xfId="10042" xr:uid="{2E3E173D-9022-4431-BA30-E7CDBEBC3965}"/>
    <cellStyle name="Note 3 3 4 2 2" xfId="32288" xr:uid="{C7191526-A2B3-433A-8777-AAE64AA16B69}"/>
    <cellStyle name="Note 3 3 4 2 3" xfId="22024" xr:uid="{75BCE3C7-F3DF-4A31-8DD7-3F7F2913DC99}"/>
    <cellStyle name="Note 3 3 4 3" xfId="28024" xr:uid="{CB359A40-DACA-4FB2-BD9E-27BD90E0FF5F}"/>
    <cellStyle name="Note 3 3 4 4" xfId="17697" xr:uid="{A7E4CC03-AE70-4CAE-B27D-B273F80E382C}"/>
    <cellStyle name="Note 3 3 5" xfId="3537" xr:uid="{B0CEDCA5-F085-4F76-8815-9B614C760A9D}"/>
    <cellStyle name="Note 3 3 5 2" xfId="8757" xr:uid="{74BA93EE-F587-469E-AD6B-FB7DDE57BD64}"/>
    <cellStyle name="Note 3 3 5 2 2" xfId="31235" xr:uid="{7592245D-2E5C-4D0E-B2AE-A0DCD2641EE4}"/>
    <cellStyle name="Note 3 3 5 2 3" xfId="20944" xr:uid="{E801A923-504E-4C52-A098-2CE090A0AED2}"/>
    <cellStyle name="Note 3 3 5 3" xfId="26807" xr:uid="{CC980EEB-5EE1-4A5A-B39B-491A92C6493A}"/>
    <cellStyle name="Note 3 3 5 4" xfId="16436" xr:uid="{C56AB02D-799E-48B2-9D1E-9C7D9C328AF2}"/>
    <cellStyle name="Note 3 3 6" xfId="4125" xr:uid="{FCAF6F64-059F-451C-A11F-B5AF2FB5D5D0}"/>
    <cellStyle name="Note 3 3 6 2" xfId="9199" xr:uid="{627BE0DF-4948-4392-A1BE-9D60A4D76BA6}"/>
    <cellStyle name="Note 3 3 6 2 2" xfId="31508" xr:uid="{4916AD30-27BA-40EA-9F89-FEDAD7A36774}"/>
    <cellStyle name="Note 3 3 6 2 3" xfId="21245" xr:uid="{12A2C184-F81E-486C-A919-4A3C77492102}"/>
    <cellStyle name="Note 3 3 6 3" xfId="27169" xr:uid="{8DAF482E-E1C7-4311-A2A2-1193C511B125}"/>
    <cellStyle name="Note 3 3 6 4" xfId="16835" xr:uid="{94B282D0-F024-4A4B-8EA0-CC58B47DF213}"/>
    <cellStyle name="Note 3 3 7" xfId="3215" xr:uid="{98BA7DD4-D065-44E4-82DF-08140883BAB7}"/>
    <cellStyle name="Note 3 3 7 2" xfId="26556" xr:uid="{FDE85227-90F9-46F0-9E7C-9CE1FB31A699}"/>
    <cellStyle name="Note 3 3 7 3" xfId="16146" xr:uid="{5CE8AA3E-AEDC-44D8-B22C-A59D4D108CE6}"/>
    <cellStyle name="Note 3 3 8" xfId="5834" xr:uid="{3485FBEC-9B80-490B-8BD0-3ABCD56D2ADD}"/>
    <cellStyle name="Note 3 3 8 2" xfId="10617" xr:uid="{188B70D9-2D7D-457C-87F1-8A3F125C662E}"/>
    <cellStyle name="Note 3 3 8 2 2" xfId="32793" xr:uid="{9E976C63-90A6-4CEF-97AF-C4ECE3AB382B}"/>
    <cellStyle name="Note 3 3 8 2 3" xfId="22539" xr:uid="{A86BB39E-BC66-4C6A-94C4-128FA2ACEDE9}"/>
    <cellStyle name="Note 3 3 8 3" xfId="28595" xr:uid="{87F9C525-7E0D-494F-B8EB-C92330A3A897}"/>
    <cellStyle name="Note 3 3 8 4" xfId="18298" xr:uid="{8C2B4DE5-2FF0-49E0-99B6-38C3FFFEC32A}"/>
    <cellStyle name="Note 3 3 9" xfId="4484" xr:uid="{8E6584B1-9542-4EA4-96B6-2CC613734DE6}"/>
    <cellStyle name="Note 3 3 9 2" xfId="9515" xr:uid="{47BFA9DC-E556-419B-BD56-B46CAB01E4FE}"/>
    <cellStyle name="Note 3 3 9 2 2" xfId="31787" xr:uid="{A1E605A1-8437-4140-B10A-E202A4748D17}"/>
    <cellStyle name="Note 3 3 9 2 3" xfId="21523" xr:uid="{FE9399A1-6DA8-4DBC-B0F0-984B3A331656}"/>
    <cellStyle name="Note 3 3 9 3" xfId="27488" xr:uid="{AD286739-591A-44E7-9497-15F728ECF42F}"/>
    <cellStyle name="Note 3 3 9 4" xfId="17153" xr:uid="{8513BFD1-B639-4D18-8249-573CAA951A04}"/>
    <cellStyle name="Note 3 4" xfId="2873" xr:uid="{2146229A-0E0C-45D7-8440-BC59D424220F}"/>
    <cellStyle name="Note 3 4 10" xfId="3258" xr:uid="{50A79619-D81B-43F3-ACD6-F0B52B331938}"/>
    <cellStyle name="Note 3 4 10 2" xfId="8514" xr:uid="{4DF3F4C7-42B6-47FF-8500-E1A03795C7A0}"/>
    <cellStyle name="Note 3 4 10 2 2" xfId="31042" xr:uid="{856B7E91-B504-4A6D-A0A0-9DAEAD92D4B3}"/>
    <cellStyle name="Note 3 4 10 2 3" xfId="20721" xr:uid="{F13EE885-90FA-4DAB-833C-E43B80557875}"/>
    <cellStyle name="Note 3 4 10 3" xfId="26593" xr:uid="{C5251D8A-4F92-488B-8424-6AC5A0E1854F}"/>
    <cellStyle name="Note 3 4 10 4" xfId="16184" xr:uid="{F994ED05-1E74-44A9-9F96-9D93D2C22055}"/>
    <cellStyle name="Note 3 4 11" xfId="8116" xr:uid="{4939AA0D-6389-4F15-81AB-D1DC81FA67BB}"/>
    <cellStyle name="Note 3 4 11 2" xfId="12729" xr:uid="{1956E1F5-3005-444E-800D-3ADDE029B12F}"/>
    <cellStyle name="Note 3 4 11 2 2" xfId="34670" xr:uid="{327584BD-A827-4D16-BB2D-04841E5C0FE0}"/>
    <cellStyle name="Note 3 4 11 2 3" xfId="24437" xr:uid="{E36B5E31-FD3B-4119-A437-1EFF8A49371C}"/>
    <cellStyle name="Note 3 4 11 3" xfId="30660" xr:uid="{D7E50D1D-D941-4FFB-B68F-A84B889216FB}"/>
    <cellStyle name="Note 3 4 11 4" xfId="20374" xr:uid="{84218FDA-4407-45A0-96B5-F3D99937336D}"/>
    <cellStyle name="Note 3 4 12" xfId="14685" xr:uid="{BDA00426-0583-40E6-AAC1-64358D62FAF0}"/>
    <cellStyle name="Note 3 4 12 2" xfId="35556" xr:uid="{E5E60413-3305-484C-9492-C60FC2A63CC5}"/>
    <cellStyle name="Note 3 4 12 3" xfId="36432" xr:uid="{031E79EE-9719-4280-9E1D-95BD9709D753}"/>
    <cellStyle name="Note 3 4 12 4" xfId="25187" xr:uid="{0AB02104-FF03-4034-BCFB-05FFE1B40FFC}"/>
    <cellStyle name="Note 3 4 13" xfId="26284" xr:uid="{8FFB8781-FC78-42DF-BB9F-67602D07C11E}"/>
    <cellStyle name="Note 3 4 14" xfId="15872" xr:uid="{AFFA9D34-1450-4BE6-8410-E31159E18277}"/>
    <cellStyle name="Note 3 4 2" xfId="4053" xr:uid="{31049286-7378-4C26-8B73-76B9277312CA}"/>
    <cellStyle name="Note 3 4 2 2" xfId="9140" xr:uid="{5B3CBECF-ABFB-44B7-8EAB-B0DBF834F8DD}"/>
    <cellStyle name="Note 3 4 2 2 2" xfId="31459" xr:uid="{ABABDEAC-4681-4ECD-BF05-A45362F7BC38}"/>
    <cellStyle name="Note 3 4 2 2 3" xfId="21195" xr:uid="{F4DDD6DE-92DC-4DB7-AD4F-EEBA04FB4F35}"/>
    <cellStyle name="Note 3 4 2 3" xfId="27107" xr:uid="{C11534EB-68BD-4973-8AEF-BA765070779A}"/>
    <cellStyle name="Note 3 4 2 4" xfId="16773" xr:uid="{BD400347-A4BC-45A3-8DDA-0D39F9476904}"/>
    <cellStyle name="Note 3 4 3" xfId="4754" xr:uid="{4F5B7EC0-927B-4CA7-A014-306FDB9CB6FB}"/>
    <cellStyle name="Note 3 4 3 2" xfId="9716" xr:uid="{21116B45-A18A-483F-B6B9-E28C167A3684}"/>
    <cellStyle name="Note 3 4 3 2 2" xfId="31973" xr:uid="{FE273D74-CE2B-4C29-B904-95AD1D2EA8BC}"/>
    <cellStyle name="Note 3 4 3 2 3" xfId="21709" xr:uid="{03B64305-393F-4B3A-AC83-5C8505CC9626}"/>
    <cellStyle name="Note 3 4 3 3" xfId="27691" xr:uid="{E63F4AF8-63B3-4209-A8ED-1CF4674D3077}"/>
    <cellStyle name="Note 3 4 3 4" xfId="17361" xr:uid="{31A073BE-6BE2-4542-BDB1-63A001D70EFB}"/>
    <cellStyle name="Note 3 4 4" xfId="5286" xr:uid="{D4532E0F-307A-4E4E-AF5A-DD84A8722411}"/>
    <cellStyle name="Note 3 4 4 2" xfId="10153" xr:uid="{EAC46D72-64B3-4C20-AF5B-9B186DA42754}"/>
    <cellStyle name="Note 3 4 4 2 2" xfId="32392" xr:uid="{91FD7B9F-5D9A-4E71-A388-49ED90FA42B0}"/>
    <cellStyle name="Note 3 4 4 2 3" xfId="22134" xr:uid="{57DDC07C-22B6-4E39-A4F6-3288FE21711F}"/>
    <cellStyle name="Note 3 4 4 3" xfId="28133" xr:uid="{581D7265-07C6-4E83-A0CF-542E6E9EA415}"/>
    <cellStyle name="Note 3 4 4 4" xfId="17826" xr:uid="{C02D659C-2A4B-4DA5-8B26-3A7A187D6176}"/>
    <cellStyle name="Note 3 4 5" xfId="5892" xr:uid="{164A062F-268D-47F6-BAAC-7F533AA6ECE0}"/>
    <cellStyle name="Note 3 4 5 2" xfId="10669" xr:uid="{01F2BE49-F2EB-40B5-B920-B00005E27D3A}"/>
    <cellStyle name="Note 3 4 5 2 2" xfId="32837" xr:uid="{8472ECA6-7DE8-4476-9064-5EC4DBCCA2F7}"/>
    <cellStyle name="Note 3 4 5 2 3" xfId="22585" xr:uid="{7DF416BE-12B0-498E-A70E-80A2E7022A38}"/>
    <cellStyle name="Note 3 4 5 3" xfId="28643" xr:uid="{AB5F236F-229E-4318-82E0-2F48FB9AF923}"/>
    <cellStyle name="Note 3 4 5 4" xfId="18347" xr:uid="{C16E4752-2942-4423-83CE-5994510FCB0B}"/>
    <cellStyle name="Note 3 4 6" xfId="6286" xr:uid="{E9661AB9-84D3-4608-9E98-5EAC46B19899}"/>
    <cellStyle name="Note 3 4 6 2" xfId="11030" xr:uid="{350FB9C4-E5ED-471E-A709-DAD71DB487D9}"/>
    <cellStyle name="Note 3 4 6 2 2" xfId="33171" xr:uid="{3553A189-222F-4987-82A0-69A7EBA6C28F}"/>
    <cellStyle name="Note 3 4 6 2 3" xfId="22921" xr:uid="{B24BDE24-8562-40B7-805D-74A13BE86F56}"/>
    <cellStyle name="Note 3 4 6 3" xfId="28997" xr:uid="{78F41E28-A844-4BE7-8ADE-393D61AEFC49}"/>
    <cellStyle name="Note 3 4 6 4" xfId="18701" xr:uid="{0EAC3705-44E3-4336-B8F8-79847F5F7062}"/>
    <cellStyle name="Note 3 4 7" xfId="6076" xr:uid="{6792331F-0AEC-4742-80DD-3DDD43ADD708}"/>
    <cellStyle name="Note 3 4 7 2" xfId="28803" xr:uid="{F11B7AC9-C439-4346-B1F7-802AFFA26C85}"/>
    <cellStyle name="Note 3 4 7 3" xfId="18506" xr:uid="{EDBE2BD5-C1B4-4455-8165-5925663F210E}"/>
    <cellStyle name="Note 3 4 8" xfId="6902" xr:uid="{7AA52D52-06DD-4BB4-9732-07B46E5FC0DD}"/>
    <cellStyle name="Note 3 4 8 2" xfId="11536" xr:uid="{60BB9EDE-4FE3-4F07-972B-32304CDC2853}"/>
    <cellStyle name="Note 3 4 8 2 2" xfId="33606" xr:uid="{E0114186-06E6-43F8-9B28-86F3650050C3}"/>
    <cellStyle name="Note 3 4 8 2 3" xfId="23362" xr:uid="{B5E97EDF-E732-4954-BEE9-FEB5C89F57B5}"/>
    <cellStyle name="Note 3 4 8 3" xfId="29537" xr:uid="{2720F1DA-780C-42BB-B550-6E9F89A1BA69}"/>
    <cellStyle name="Note 3 4 8 4" xfId="19247" xr:uid="{B45EF4E3-0E8D-4B16-88FF-CB1D0D5B88D6}"/>
    <cellStyle name="Note 3 4 9" xfId="7285" xr:uid="{19697888-E2A5-4517-A23C-945A0EB84C6A}"/>
    <cellStyle name="Note 3 4 9 2" xfId="11912" xr:uid="{0FDA8586-A623-4676-8DAE-EF36448CBC68}"/>
    <cellStyle name="Note 3 4 9 2 2" xfId="33943" xr:uid="{D5406AA3-D48F-4438-AAC7-90D5E6D56F9F}"/>
    <cellStyle name="Note 3 4 9 2 3" xfId="23701" xr:uid="{F2FCF4A6-D240-43FB-956A-09C7528F8E21}"/>
    <cellStyle name="Note 3 4 9 3" xfId="29874" xr:uid="{ABBF8A59-99AF-4EF4-8E4D-15828D28CBD7}"/>
    <cellStyle name="Note 3 4 9 4" xfId="19589" xr:uid="{05E4E7F4-FBFC-4EDB-8902-74CBF68DB4B8}"/>
    <cellStyle name="Note 3 5" xfId="3062" xr:uid="{949A3605-6CAA-493A-9579-728EF0B0AA6A}"/>
    <cellStyle name="Note 3 5 10" xfId="8280" xr:uid="{DB99F39C-4583-40B5-B1E5-A09DEEC6E74D}"/>
    <cellStyle name="Note 3 5 10 2" xfId="12877" xr:uid="{E1E41321-0B0D-4BDB-ADFA-093DB90235D2}"/>
    <cellStyle name="Note 3 5 10 2 2" xfId="34792" xr:uid="{9372521C-65DB-4544-BB15-FA032152D02E}"/>
    <cellStyle name="Note 3 5 10 2 3" xfId="24564" xr:uid="{B1A1B0FB-323C-4D2B-A797-49C10905FF5A}"/>
    <cellStyle name="Note 3 5 10 3" xfId="30824" xr:uid="{92D042B3-53F9-49E6-AFB2-B93BC4B1B8F5}"/>
    <cellStyle name="Note 3 5 10 4" xfId="20523" xr:uid="{417B173F-3A66-4572-BEB5-F0BC793585AE}"/>
    <cellStyle name="Note 3 5 11" xfId="26419" xr:uid="{BC417854-0693-40C4-BD05-7BB98358AB8B}"/>
    <cellStyle name="Note 3 5 12" xfId="16008" xr:uid="{5760EBFE-21BF-4905-A86B-C6DCBBDA49E3}"/>
    <cellStyle name="Note 3 5 2" xfId="4958" xr:uid="{8153F189-9B46-4FAE-AC7A-87BB5B731FC6}"/>
    <cellStyle name="Note 3 5 2 2" xfId="9877" xr:uid="{C0E708CD-032E-4D3E-9F04-BD66FC821EB0}"/>
    <cellStyle name="Note 3 5 2 2 2" xfId="32124" xr:uid="{27B13F2D-E43C-4D41-88C9-7D3B78FD27C4}"/>
    <cellStyle name="Note 3 5 2 2 3" xfId="21859" xr:uid="{1AE9B7E8-76B3-4D88-BDCE-309710ED7216}"/>
    <cellStyle name="Note 3 5 2 3" xfId="27848" xr:uid="{141C4D6D-56B2-45C0-97F6-CAB80FC9CD98}"/>
    <cellStyle name="Note 3 5 2 4" xfId="17520" xr:uid="{E732716B-723F-478E-BCDA-7B024CA39DA6}"/>
    <cellStyle name="Note 3 5 3" xfId="5467" xr:uid="{4496731D-6E9F-45AE-BDC6-A18DF862CE81}"/>
    <cellStyle name="Note 3 5 3 2" xfId="10310" xr:uid="{CAAFBC02-41E9-4404-8D9A-887714B29617}"/>
    <cellStyle name="Note 3 5 3 2 2" xfId="32542" xr:uid="{C1A11B3B-303E-45A1-8A85-56B4B4345F56}"/>
    <cellStyle name="Note 3 5 3 2 3" xfId="22288" xr:uid="{AF96F5CF-C8F7-47AF-9602-3B5EA2D10609}"/>
    <cellStyle name="Note 3 5 3 3" xfId="28288" xr:uid="{70E60464-B756-4B01-B368-372C0ACD108C}"/>
    <cellStyle name="Note 3 5 3 4" xfId="17990" xr:uid="{DAA28D35-475B-4FF5-9334-2CADA57A54A0}"/>
    <cellStyle name="Note 3 5 4" xfId="6103" xr:uid="{98ABE553-6C77-4C18-BEED-264749B29FD3}"/>
    <cellStyle name="Note 3 5 4 2" xfId="10855" xr:uid="{7F33BE1B-1D49-4537-8071-9C3121355E2D}"/>
    <cellStyle name="Note 3 5 4 2 2" xfId="33009" xr:uid="{5D65D2FF-E602-4A8B-BA35-06D19FE11606}"/>
    <cellStyle name="Note 3 5 4 2 3" xfId="22759" xr:uid="{58D60C5A-10C8-455C-BD97-1D0271559B55}"/>
    <cellStyle name="Note 3 5 4 3" xfId="28829" xr:uid="{24608BC4-202F-482A-B7B3-A1292A479B8B}"/>
    <cellStyle name="Note 3 5 4 4" xfId="18532" xr:uid="{271EE046-E845-40CA-A268-2E0F4AE7414F}"/>
    <cellStyle name="Note 3 5 5" xfId="6465" xr:uid="{E7AB6FD4-80FD-4709-BAC7-2AE1B4B4DDA3}"/>
    <cellStyle name="Note 3 5 5 2" xfId="11204" xr:uid="{0EA98A7C-0457-4826-9EFF-5692D7801E1F}"/>
    <cellStyle name="Note 3 5 5 2 2" xfId="33328" xr:uid="{5FD9A03F-F7B8-47AC-BF53-02110EE23F38}"/>
    <cellStyle name="Note 3 5 5 2 3" xfId="23082" xr:uid="{50DD45AD-0716-4750-A6B0-68C94F127626}"/>
    <cellStyle name="Note 3 5 5 3" xfId="29158" xr:uid="{22DC9FB3-18DF-4AB7-BDD4-7F1F1D449D64}"/>
    <cellStyle name="Note 3 5 5 4" xfId="18866" xr:uid="{C305C28D-0736-4275-ADF1-4FB52C7488FD}"/>
    <cellStyle name="Note 3 5 6" xfId="6061" xr:uid="{92338185-5D1A-499C-8D03-91FD3302CFE9}"/>
    <cellStyle name="Note 3 5 6 2" xfId="28788" xr:uid="{80128148-D98A-46D6-A793-A12C51B0D124}"/>
    <cellStyle name="Note 3 5 6 3" xfId="18491" xr:uid="{49CC6F78-5889-4018-BCA3-057AC806BE58}"/>
    <cellStyle name="Note 3 5 7" xfId="7074" xr:uid="{8B9EF583-0C3A-42DD-B3AD-CFC5F01B427E}"/>
    <cellStyle name="Note 3 5 7 2" xfId="11704" xr:uid="{8E0DCC78-50F6-43F8-A0EA-4B3CFE41C3BC}"/>
    <cellStyle name="Note 3 5 7 2 2" xfId="33755" xr:uid="{700A87B9-E6BC-496A-BA95-BC07D0DB9144}"/>
    <cellStyle name="Note 3 5 7 2 3" xfId="23514" xr:uid="{0809B150-D5B3-49C8-94C2-3AD62A2CFC43}"/>
    <cellStyle name="Note 3 5 7 3" xfId="29688" xr:uid="{BCA55CBC-0565-4466-BED2-0B5D04C47AAB}"/>
    <cellStyle name="Note 3 5 7 4" xfId="19402" xr:uid="{C331E12C-193D-4628-BB2F-B78B8CB15780}"/>
    <cellStyle name="Note 3 5 8" xfId="7458" xr:uid="{A25C8D2C-640B-477F-80D3-417404E2BCD1}"/>
    <cellStyle name="Note 3 5 8 2" xfId="12085" xr:uid="{4000E774-4F8D-4242-8499-E2B4B01D6F0F}"/>
    <cellStyle name="Note 3 5 8 2 2" xfId="34101" xr:uid="{913C42F1-B4B7-4879-A5A8-52E944234CB3}"/>
    <cellStyle name="Note 3 5 8 2 3" xfId="23862" xr:uid="{27588B04-BF2F-42FD-AED9-EBEEB1F1CF0C}"/>
    <cellStyle name="Note 3 5 8 3" xfId="30032" xr:uid="{6D4D8DFC-0E4A-4FE3-82BD-7A1DA8517D53}"/>
    <cellStyle name="Note 3 5 8 4" xfId="19750" xr:uid="{0A8DA4A7-332E-47EA-AF26-9C37D60ACA8A}"/>
    <cellStyle name="Note 3 5 9" xfId="7670" xr:uid="{AF461A74-B637-4085-AAAD-524CEB764EB0}"/>
    <cellStyle name="Note 3 5 9 2" xfId="12294" xr:uid="{6A949BA6-3452-4C4E-B7B4-D4F44F53E216}"/>
    <cellStyle name="Note 3 5 9 2 2" xfId="34289" xr:uid="{8C165B8D-44B6-4143-9346-AFCBF84AE759}"/>
    <cellStyle name="Note 3 5 9 2 3" xfId="24048" xr:uid="{CDCA4383-22B1-4C52-8FD7-A9B1E5DA8E07}"/>
    <cellStyle name="Note 3 5 9 3" xfId="30220" xr:uid="{B8B1ABA0-9B25-48E6-B8C9-58410DB922D1}"/>
    <cellStyle name="Note 3 5 9 4" xfId="19937" xr:uid="{267648EA-EB02-46EC-8DD2-B643B759D9C1}"/>
    <cellStyle name="Note 3 6" xfId="3600" xr:uid="{3D789861-1935-41B4-AB5E-AEFD9086845F}"/>
    <cellStyle name="Note 3 6 2" xfId="8808" xr:uid="{ABE1B2AA-B5B3-4718-A5D2-E7BFEF566116}"/>
    <cellStyle name="Note 3 6 2 2" xfId="31283" xr:uid="{C0AC2B5A-593C-40B7-9E18-1F4934D2DE91}"/>
    <cellStyle name="Note 3 6 2 3" xfId="20992" xr:uid="{626ED4E8-691E-401C-A4F4-43AB3DDD6510}"/>
    <cellStyle name="Note 3 6 3" xfId="26863" xr:uid="{36DE37B7-4CE1-4CA0-B47B-C83AF354613E}"/>
    <cellStyle name="Note 3 6 4" xfId="16492" xr:uid="{F927BC05-3442-4ED4-A223-CB27BA379190}"/>
    <cellStyle name="Note 3 7" xfId="3305" xr:uid="{796F1A1A-6B11-42B8-9149-03B9EE1838B2}"/>
    <cellStyle name="Note 3 7 2" xfId="8551" xr:uid="{C4AFC683-774B-48A5-ACD7-7A9FA3DF1716}"/>
    <cellStyle name="Note 3 7 2 2" xfId="31074" xr:uid="{7C026B79-0AA5-4582-8E71-7AB61A803D28}"/>
    <cellStyle name="Note 3 7 2 3" xfId="20753" xr:uid="{83DD324C-3528-4B91-8721-CA69BFB5DB95}"/>
    <cellStyle name="Note 3 7 3" xfId="26634" xr:uid="{05510EE5-74E8-48F5-A92F-6F0C74F91B37}"/>
    <cellStyle name="Note 3 7 4" xfId="16225" xr:uid="{E2CCDF6F-DD7C-44C9-B737-F7ED441FB2AE}"/>
    <cellStyle name="Note 3 8" xfId="7564" xr:uid="{BF1124E8-371F-41DA-8297-4DDB3D683C8F}"/>
    <cellStyle name="Note 3 8 2" xfId="12191" xr:uid="{D0627E3C-A9EF-46DC-95A2-928715C5B475}"/>
    <cellStyle name="Note 3 8 2 2" xfId="34206" xr:uid="{E90B9624-CA3B-4D97-94B7-CDA73C37E585}"/>
    <cellStyle name="Note 3 8 2 3" xfId="23967" xr:uid="{139B17FE-3FDB-458D-975D-C3C07515CA7F}"/>
    <cellStyle name="Note 3 8 3" xfId="30137" xr:uid="{07AD9A61-CF87-4E2C-841C-1884345C9678}"/>
    <cellStyle name="Note 3 8 4" xfId="19855" xr:uid="{710E66E5-B174-425B-8229-A662257E9FA9}"/>
    <cellStyle name="Note 3 9" xfId="7807" xr:uid="{C6F04EDD-367A-4C5F-9EB4-4A848195756E}"/>
    <cellStyle name="Note 3 9 2" xfId="12422" xr:uid="{D88CEC1C-B00A-460D-8280-77DE4057C698}"/>
    <cellStyle name="Note 3 9 2 2" xfId="34411" xr:uid="{26639A0B-643C-4E71-A21D-8E50A1025E20}"/>
    <cellStyle name="Note 3 9 2 3" xfId="24169" xr:uid="{982474BA-CCFE-47F6-B63D-FCC3C2C3A40A}"/>
    <cellStyle name="Note 3 9 3" xfId="30351" xr:uid="{DDA47C24-6880-44CD-BD96-98AB1C29AB0D}"/>
    <cellStyle name="Note 3 9 4" xfId="20066" xr:uid="{53095473-F828-465C-88CD-D07DC724CFC5}"/>
    <cellStyle name="Note 4" xfId="2217" xr:uid="{0771C64C-89AE-4800-B180-E8EBBB262FF3}"/>
    <cellStyle name="Note 4 10" xfId="13752" xr:uid="{DA1C2FC3-4093-4A0C-A7E5-7560CECECBA9}"/>
    <cellStyle name="Note 4 10 2" xfId="35142" xr:uid="{5C1A1D76-A431-4985-9A45-8DAD2CFC2ABC}"/>
    <cellStyle name="Note 4 10 3" xfId="36266" xr:uid="{04DF3D6D-AF46-48E3-BC1C-2605649B7FB4}"/>
    <cellStyle name="Note 4 10 4" xfId="24833" xr:uid="{F38BFB2D-F73C-4EB4-8299-0E7244D50112}"/>
    <cellStyle name="Note 4 11" xfId="26001" xr:uid="{727CE375-DFED-42DD-BF3D-4BDCB5457FC2}"/>
    <cellStyle name="Note 4 12" xfId="15590" xr:uid="{9751B896-1A28-4C32-8A4D-93A5737DC774}"/>
    <cellStyle name="Note 4 2" xfId="2814" xr:uid="{1A7FF30F-6A5E-4D93-B00E-10945F6038E0}"/>
    <cellStyle name="Note 4 2 10" xfId="7580" xr:uid="{EE7D4FA7-3FA4-414C-95A0-A1F8B6C90435}"/>
    <cellStyle name="Note 4 2 10 2" xfId="12206" xr:uid="{C07C7F18-65E8-4E22-ABD4-51C37510A922}"/>
    <cellStyle name="Note 4 2 10 2 2" xfId="34214" xr:uid="{B86B4A00-6879-4651-A2F7-63E46734971B}"/>
    <cellStyle name="Note 4 2 10 2 3" xfId="23975" xr:uid="{26F295BF-A96F-45A8-BE1A-9E6299FB744C}"/>
    <cellStyle name="Note 4 2 10 3" xfId="30145" xr:uid="{27270C62-A94E-4225-BAB3-53EB9FB0AF6D}"/>
    <cellStyle name="Note 4 2 10 4" xfId="19863" xr:uid="{73B40958-87DC-4825-BA76-3F1089F2462F}"/>
    <cellStyle name="Note 4 2 11" xfId="5734" xr:uid="{E0C89A3C-709F-4584-8861-B20C3FD9E42A}"/>
    <cellStyle name="Note 4 2 11 2" xfId="10539" xr:uid="{37873AD9-3565-4ED5-AA02-343AB0EE3087}"/>
    <cellStyle name="Note 4 2 11 2 2" xfId="32736" xr:uid="{FAC29A2B-CC90-474E-BB19-8FAEBAB96194}"/>
    <cellStyle name="Note 4 2 11 2 3" xfId="22482" xr:uid="{B153241B-903E-4021-8D01-FFBD1627F12C}"/>
    <cellStyle name="Note 4 2 11 3" xfId="28518" xr:uid="{25C6F61E-DFB0-466C-9DC0-6B015C770D6B}"/>
    <cellStyle name="Note 4 2 11 4" xfId="18221" xr:uid="{63794678-C39C-4139-A18B-F2912436029D}"/>
    <cellStyle name="Note 4 2 12" xfId="8071" xr:uid="{B8364375-C4F6-4DA1-A71F-2E7893A746F5}"/>
    <cellStyle name="Note 4 2 12 2" xfId="12684" xr:uid="{5F5E7B23-EB38-4DCF-B8BB-2D084A59DFA9}"/>
    <cellStyle name="Note 4 2 12 2 2" xfId="34638" xr:uid="{A2111C6A-7120-4E12-AC0B-FCD3D148CD5D}"/>
    <cellStyle name="Note 4 2 12 2 3" xfId="24402" xr:uid="{AB409428-354E-4B75-B710-2494C4A95549}"/>
    <cellStyle name="Note 4 2 12 3" xfId="30615" xr:uid="{D5CB4E80-4DD6-41D1-9E46-FF135C4631E0}"/>
    <cellStyle name="Note 4 2 12 4" xfId="20329" xr:uid="{DF64D899-AF16-4F73-9B37-019AB01065F8}"/>
    <cellStyle name="Note 4 2 13" xfId="13753" xr:uid="{A219B057-BF50-4C13-A52E-4776E19B5927}"/>
    <cellStyle name="Note 4 2 13 2" xfId="35143" xr:uid="{E2572E2B-496A-4F59-9116-4D3A8D2A2B1C}"/>
    <cellStyle name="Note 4 2 13 3" xfId="36267" xr:uid="{4564C9C9-F690-4A74-8058-01C693B3EF0E}"/>
    <cellStyle name="Note 4 2 13 4" xfId="24834" xr:uid="{7B8A8179-CCB3-44F5-A716-2F85B0559D6E}"/>
    <cellStyle name="Note 4 2 14" xfId="26249" xr:uid="{7131E95D-A3A2-45B2-92F4-9DD7209224AF}"/>
    <cellStyle name="Note 4 2 15" xfId="15835" xr:uid="{027A1306-9216-4BCC-B970-12BE4BB67992}"/>
    <cellStyle name="Note 4 2 2" xfId="4054" xr:uid="{C42B2465-D30B-45DB-BE65-8239E561FE7A}"/>
    <cellStyle name="Note 4 2 2 2" xfId="9141" xr:uid="{22A838B8-19B8-4522-9DBD-D7F0F879179E}"/>
    <cellStyle name="Note 4 2 2 2 2" xfId="31460" xr:uid="{D5606485-EB88-4C32-B642-8AA0EB421688}"/>
    <cellStyle name="Note 4 2 2 2 3" xfId="21196" xr:uid="{13139BAC-6C27-4D31-9D00-D111F1668FB0}"/>
    <cellStyle name="Note 4 2 2 3" xfId="14689" xr:uid="{C9B38E3F-9A9D-45D5-8F2D-75E061F3BF5C}"/>
    <cellStyle name="Note 4 2 2 3 2" xfId="35560" xr:uid="{255F9234-4374-4451-9634-F38E91D59B8B}"/>
    <cellStyle name="Note 4 2 2 3 3" xfId="36436" xr:uid="{D947B516-D6B0-42B3-9375-983BCD529EBC}"/>
    <cellStyle name="Note 4 2 2 3 4" xfId="25191" xr:uid="{41DF93D3-3A72-43B2-BA61-7348DFDC6D5F}"/>
    <cellStyle name="Note 4 2 2 4" xfId="27108" xr:uid="{EEC05230-FBA0-4A38-93F3-4CD67BBFB954}"/>
    <cellStyle name="Note 4 2 2 5" xfId="16774" xr:uid="{2B4FD2DD-54AE-428F-B55F-6EB2827D9E74}"/>
    <cellStyle name="Note 4 2 3" xfId="4699" xr:uid="{94C470B2-15A7-42C1-8195-85FACE190BF7}"/>
    <cellStyle name="Note 4 2 3 2" xfId="9679" xr:uid="{32668683-90D2-4FE0-8D71-E57DB7E941C1}"/>
    <cellStyle name="Note 4 2 3 2 2" xfId="31938" xr:uid="{2BF4FB08-F037-4D3E-A6CC-132D0D107A94}"/>
    <cellStyle name="Note 4 2 3 2 3" xfId="21674" xr:uid="{8110E612-D3B7-4B5B-883F-1D983D566B52}"/>
    <cellStyle name="Note 4 2 3 3" xfId="27655" xr:uid="{1B824CE1-4A46-4720-BEF1-B3EA932AF7E0}"/>
    <cellStyle name="Note 4 2 3 4" xfId="17322" xr:uid="{85340A9C-844A-4DCA-927D-2BE96F987119}"/>
    <cellStyle name="Note 4 2 4" xfId="5242" xr:uid="{55940698-BEE7-47F6-AE48-92385B1156F0}"/>
    <cellStyle name="Note 4 2 4 2" xfId="10118" xr:uid="{8C651E59-0769-4202-8118-D7758D001431}"/>
    <cellStyle name="Note 4 2 4 2 2" xfId="32361" xr:uid="{E58F8C47-217A-4276-B3E4-B0CD72BD6FE3}"/>
    <cellStyle name="Note 4 2 4 2 3" xfId="22100" xr:uid="{0FC79B41-9A40-432B-AB5A-F74C88AB741A}"/>
    <cellStyle name="Note 4 2 4 3" xfId="28102" xr:uid="{CC08379B-428D-4C1C-B43C-BA7E2E29498C}"/>
    <cellStyle name="Note 4 2 4 4" xfId="17788" xr:uid="{CE4C2898-891A-4319-96DB-8F7FDAA0B8B1}"/>
    <cellStyle name="Note 4 2 5" xfId="5596" xr:uid="{58BF5A0E-BCA3-49EA-99B9-45423B923D55}"/>
    <cellStyle name="Note 4 2 5 2" xfId="10433" xr:uid="{EE4A6ECB-0CB8-4791-8FD2-A62440BFE78F}"/>
    <cellStyle name="Note 4 2 5 2 2" xfId="32657" xr:uid="{CDD764B5-AD0D-421D-AFB8-73CE15E418CC}"/>
    <cellStyle name="Note 4 2 5 2 3" xfId="22403" xr:uid="{DCB3390B-845E-4480-9ED4-144D565098D3}"/>
    <cellStyle name="Note 4 2 5 3" xfId="28409" xr:uid="{B2ECDE68-0C41-4489-B267-3AD90919D721}"/>
    <cellStyle name="Note 4 2 5 4" xfId="18111" xr:uid="{81460713-498B-4E31-B206-BB05ADBF7135}"/>
    <cellStyle name="Note 4 2 6" xfId="6234" xr:uid="{90449322-D161-4EA0-B48A-D1811E243260}"/>
    <cellStyle name="Note 4 2 6 2" xfId="10979" xr:uid="{3BEC0821-7A0A-429E-8F3E-771697106C4F}"/>
    <cellStyle name="Note 4 2 6 2 2" xfId="33131" xr:uid="{32C5F28F-7860-41BE-AF05-ABAE8D38E2B0}"/>
    <cellStyle name="Note 4 2 6 2 3" xfId="22881" xr:uid="{B04A3AA9-933A-4F55-A3B1-C4AB7BA3CA13}"/>
    <cellStyle name="Note 4 2 6 3" xfId="28956" xr:uid="{27EA2D13-5C8A-4AFA-B46F-061E3B41DC05}"/>
    <cellStyle name="Note 4 2 6 4" xfId="18660" xr:uid="{9BABE2CB-71C5-45B1-B82D-4A3906471334}"/>
    <cellStyle name="Note 4 2 7" xfId="3306" xr:uid="{8592F693-220D-47E7-B02C-137C41F708E3}"/>
    <cellStyle name="Note 4 2 7 2" xfId="8552" xr:uid="{C8B843AE-3749-4C2D-AF36-2A5B376042B1}"/>
    <cellStyle name="Note 4 2 7 2 2" xfId="31075" xr:uid="{3D32859C-C4ED-4761-BA20-AB05017E223E}"/>
    <cellStyle name="Note 4 2 7 2 3" xfId="20754" xr:uid="{FC3D123F-1810-4693-B0F2-F1FEE1D786B9}"/>
    <cellStyle name="Note 4 2 7 3" xfId="26635" xr:uid="{6854ED01-65C1-4424-A287-5A82AD3FC8CA}"/>
    <cellStyle name="Note 4 2 7 4" xfId="16226" xr:uid="{59BF695E-BBFF-428B-827B-EB4D8899DACE}"/>
    <cellStyle name="Note 4 2 8" xfId="6852" xr:uid="{EE71B42D-1DBD-4548-975D-A001C8B4C0FF}"/>
    <cellStyle name="Note 4 2 8 2" xfId="29498" xr:uid="{0613D59B-62F5-4790-8D58-71717C4B7047}"/>
    <cellStyle name="Note 4 2 8 3" xfId="19207" xr:uid="{343763ED-A99F-482F-B23A-B6A58893B474}"/>
    <cellStyle name="Note 4 2 9" xfId="7233" xr:uid="{5FD51DAB-3A8E-4093-9967-83ACB7EA11B6}"/>
    <cellStyle name="Note 4 2 9 2" xfId="11860" xr:uid="{86DCC33C-F342-44EC-8EE5-BBD3DACFEC4F}"/>
    <cellStyle name="Note 4 2 9 2 2" xfId="33903" xr:uid="{6E524EAB-AC92-413D-A4DE-5790BDE5E3BA}"/>
    <cellStyle name="Note 4 2 9 2 3" xfId="23661" xr:uid="{BBEA7761-0019-4596-9093-0F6132F1D12B}"/>
    <cellStyle name="Note 4 2 9 3" xfId="29835" xr:uid="{34A57B13-283D-4E3D-99AA-9DDBFD54DFAC}"/>
    <cellStyle name="Note 4 2 9 4" xfId="19549" xr:uid="{AFAF20B8-5954-4106-8193-B7186B44DE0C}"/>
    <cellStyle name="Note 4 3" xfId="2713" xr:uid="{C4F97D16-714B-45AA-965B-6AB0ABFAEBE7}"/>
    <cellStyle name="Note 4 3 10" xfId="3559" xr:uid="{B219311B-3E75-45FE-B4D5-C3CA7C385DB1}"/>
    <cellStyle name="Note 4 3 10 2" xfId="8776" xr:uid="{50B2D0F6-724E-4263-9363-0322CA17F54A}"/>
    <cellStyle name="Note 4 3 10 2 2" xfId="31254" xr:uid="{1BB7480C-33A7-486D-8923-B557265408A9}"/>
    <cellStyle name="Note 4 3 10 2 3" xfId="20962" xr:uid="{84511366-4B41-41D2-BAFB-7C2F798CC9BC}"/>
    <cellStyle name="Note 4 3 10 3" xfId="26826" xr:uid="{1C2F29D7-091F-408B-87AD-A249CC3E51C2}"/>
    <cellStyle name="Note 4 3 10 4" xfId="16455" xr:uid="{E9636BB5-DEE0-4A3B-AFB6-A5383C5D482A}"/>
    <cellStyle name="Note 4 3 11" xfId="7991" xr:uid="{76C9DB70-D3F8-478C-B544-2DAEA6E2B299}"/>
    <cellStyle name="Note 4 3 11 2" xfId="12604" xr:uid="{FC7322AF-9F24-4EE0-845F-82A96F8DF336}"/>
    <cellStyle name="Note 4 3 11 2 2" xfId="34581" xr:uid="{FD06B0E0-88E7-4118-BE38-1F8C32D4C476}"/>
    <cellStyle name="Note 4 3 11 2 3" xfId="24341" xr:uid="{6EAD02E2-E709-42BD-B478-A516FFB67EF5}"/>
    <cellStyle name="Note 4 3 11 3" xfId="30535" xr:uid="{B49A9CFF-22DA-4971-8BBC-9CBF347254E8}"/>
    <cellStyle name="Note 4 3 11 4" xfId="20249" xr:uid="{A8EB4191-6C80-4C48-B01E-ED3468EA72F3}"/>
    <cellStyle name="Note 4 3 12" xfId="14688" xr:uid="{860FA21D-55FC-45BE-8F08-B6EFF0DF4A4D}"/>
    <cellStyle name="Note 4 3 12 2" xfId="35559" xr:uid="{E1787D82-C036-43B8-9A68-74D94CB6521D}"/>
    <cellStyle name="Note 4 3 12 3" xfId="36435" xr:uid="{A9CD97BC-5902-42BB-8EF4-75B1920FDE9B}"/>
    <cellStyle name="Note 4 3 12 4" xfId="25190" xr:uid="{9D665D73-4DC7-44A1-9D92-3661C02B1BD9}"/>
    <cellStyle name="Note 4 3 13" xfId="26184" xr:uid="{563CD51C-5A9A-403D-8F80-BD8E6BB982A6}"/>
    <cellStyle name="Note 4 3 14" xfId="15769" xr:uid="{20108A7F-9ACE-4488-A90D-7B4CFCF8394E}"/>
    <cellStyle name="Note 4 3 2" xfId="4055" xr:uid="{9F83F396-046F-48B1-B27F-73CDE20FA688}"/>
    <cellStyle name="Note 4 3 2 2" xfId="9142" xr:uid="{02C2AB29-2C52-40CD-AE69-B8B52DB6FF54}"/>
    <cellStyle name="Note 4 3 2 2 2" xfId="31461" xr:uid="{33734EBD-2A4F-45F4-90FA-857127650C3F}"/>
    <cellStyle name="Note 4 3 2 2 3" xfId="21197" xr:uid="{51C28A80-370B-4787-B5DB-11536D27400A}"/>
    <cellStyle name="Note 4 3 2 3" xfId="27109" xr:uid="{363A3672-1328-4560-A714-08F94278C3F3}"/>
    <cellStyle name="Note 4 3 2 4" xfId="16775" xr:uid="{B5B2C9BA-393A-43B1-8BAA-DAC9A00932DC}"/>
    <cellStyle name="Note 4 3 3" xfId="4602" xr:uid="{F432156B-425C-49AD-88DE-7961909658CF}"/>
    <cellStyle name="Note 4 3 3 2" xfId="9611" xr:uid="{3225D7C0-261D-4BCF-929E-2D553806DA29}"/>
    <cellStyle name="Note 4 3 3 2 2" xfId="31876" xr:uid="{3E388D68-2788-4D74-B89D-C0F0436E0E9E}"/>
    <cellStyle name="Note 4 3 3 2 3" xfId="21613" xr:uid="{E9899602-C452-4203-A017-B8ADEAB165AB}"/>
    <cellStyle name="Note 4 3 3 3" xfId="27592" xr:uid="{81E9E45C-A154-417C-8467-BDC49932EA1F}"/>
    <cellStyle name="Note 4 3 3 4" xfId="17258" xr:uid="{87ACB9C8-B61F-427C-A7A4-91F16E7B79E3}"/>
    <cellStyle name="Note 4 3 4" xfId="5156" xr:uid="{EA61A36A-1BF3-4FAF-BDC4-FBDDA3E8325D}"/>
    <cellStyle name="Note 4 3 4 2" xfId="10052" xr:uid="{27185380-31F3-4FE4-9465-6ACD6A05CF37}"/>
    <cellStyle name="Note 4 3 4 2 2" xfId="32298" xr:uid="{940C563F-522F-4E7D-A57E-C8468F4E5F40}"/>
    <cellStyle name="Note 4 3 4 2 3" xfId="22034" xr:uid="{DAD2431A-5DD5-4BC3-9DA5-4354F2121819}"/>
    <cellStyle name="Note 4 3 4 3" xfId="28036" xr:uid="{CDD2434E-2D76-4564-B537-B970EC4A3A62}"/>
    <cellStyle name="Note 4 3 4 4" xfId="17709" xr:uid="{C51F1941-E957-460D-BA1D-41F35DDAFF67}"/>
    <cellStyle name="Note 4 3 5" xfId="3526" xr:uid="{B353F1A9-30EC-43F8-86B7-B033F59A50CF}"/>
    <cellStyle name="Note 4 3 5 2" xfId="8746" xr:uid="{7D9DE18C-F6C5-4538-9358-0E0F65B9AF31}"/>
    <cellStyle name="Note 4 3 5 2 2" xfId="31225" xr:uid="{9CC3EC10-A5B9-4015-BD6A-2AFCBE142407}"/>
    <cellStyle name="Note 4 3 5 2 3" xfId="20935" xr:uid="{9D886A72-E37F-4A1E-AB11-5A8C74CF99E1}"/>
    <cellStyle name="Note 4 3 5 3" xfId="26797" xr:uid="{2CDEB853-A4DE-4815-875D-D3791D3F1623}"/>
    <cellStyle name="Note 4 3 5 4" xfId="16427" xr:uid="{2CD6F2A4-3FE5-4EA9-BDD9-45E9EB46A569}"/>
    <cellStyle name="Note 4 3 6" xfId="4207" xr:uid="{DF168192-4FBD-4347-9AFA-D15D92C33B21}"/>
    <cellStyle name="Note 4 3 6 2" xfId="9270" xr:uid="{BE693BE8-A534-4564-8699-87CB4A68D97D}"/>
    <cellStyle name="Note 4 3 6 2 2" xfId="31577" xr:uid="{D290A632-5149-4C5B-A087-366CD134779E}"/>
    <cellStyle name="Note 4 3 6 2 3" xfId="21313" xr:uid="{C56B0D01-7437-40F3-AEF6-7C937E6DFBF3}"/>
    <cellStyle name="Note 4 3 6 3" xfId="27249" xr:uid="{F052BF65-7FCB-4D26-ABC6-1139C00D44D1}"/>
    <cellStyle name="Note 4 3 6 4" xfId="16914" xr:uid="{D1FF4894-7B14-4E38-A413-09F56DF507E9}"/>
    <cellStyle name="Note 4 3 7" xfId="4246" xr:uid="{10532B8B-AE0D-4921-B2DD-F0CE1F99BEA2}"/>
    <cellStyle name="Note 4 3 7 2" xfId="27282" xr:uid="{B7143530-854A-424C-A1A1-6A69C1D56EC1}"/>
    <cellStyle name="Note 4 3 7 3" xfId="16947" xr:uid="{27D404BE-7369-4886-8A0C-62DE20AE882D}"/>
    <cellStyle name="Note 4 3 8" xfId="6677" xr:uid="{E06ADF1F-48F6-4F9F-A9E7-5E6DEEC676B7}"/>
    <cellStyle name="Note 4 3 8 2" xfId="11405" xr:uid="{938A4B9D-566C-4D49-9CFA-1B1A2597F63E}"/>
    <cellStyle name="Note 4 3 8 2 2" xfId="33503" xr:uid="{16AF6295-F8FA-410E-A982-B7A9D0F87882}"/>
    <cellStyle name="Note 4 3 8 2 3" xfId="23257" xr:uid="{AC4A9090-6EFE-4121-9008-E9B7A950F091}"/>
    <cellStyle name="Note 4 3 8 3" xfId="29341" xr:uid="{06A46F5B-4FD2-47A6-918F-A123A6A4A6D6}"/>
    <cellStyle name="Note 4 3 8 4" xfId="19049" xr:uid="{91CE32A9-2817-4773-A28A-D15FA954368C}"/>
    <cellStyle name="Note 4 3 9" xfId="3741" xr:uid="{A0557D4B-DAE7-4D93-AEC9-45D0C5BC349E}"/>
    <cellStyle name="Note 4 3 9 2" xfId="8927" xr:uid="{660ED661-241C-4D25-AEBA-627C98BC9C13}"/>
    <cellStyle name="Note 4 3 9 2 2" xfId="31363" xr:uid="{E87700A8-E8F3-4C13-A0E5-60C705ABAC13}"/>
    <cellStyle name="Note 4 3 9 2 3" xfId="21096" xr:uid="{293C5E2E-EB4C-42B9-93ED-0115C291E3A8}"/>
    <cellStyle name="Note 4 3 9 3" xfId="26945" xr:uid="{89BA749E-B023-464B-8C1F-9C3791DAF1DB}"/>
    <cellStyle name="Note 4 3 9 4" xfId="16608" xr:uid="{515A19DD-2B1A-40D0-81B6-4C9509092506}"/>
    <cellStyle name="Note 4 4" xfId="2971" xr:uid="{5ED98CE6-01B9-49C6-8A83-A1935B7DD3DD}"/>
    <cellStyle name="Note 4 4 10" xfId="6056" xr:uid="{D6E08E11-AB40-4340-9B19-9C4CC9043440}"/>
    <cellStyle name="Note 4 4 10 2" xfId="10815" xr:uid="{6F6E6F00-E59F-416F-B5A7-5C32178707BE}"/>
    <cellStyle name="Note 4 4 10 2 2" xfId="32970" xr:uid="{86840AFC-F440-4917-9212-DEC27972FB53}"/>
    <cellStyle name="Note 4 4 10 2 3" xfId="22720" xr:uid="{EBE4E5E4-9B4C-4F2D-A174-B221D25D76EF}"/>
    <cellStyle name="Note 4 4 10 3" xfId="28783" xr:uid="{55E2EE1C-5EFB-49AE-8280-99AF9D2E6DF5}"/>
    <cellStyle name="Note 4 4 10 4" xfId="18486" xr:uid="{0D41EA6C-4A24-40BE-8F31-505A857D675A}"/>
    <cellStyle name="Note 4 4 11" xfId="8191" xr:uid="{0DD5844E-095A-49F6-BD57-86F56A66EAD9}"/>
    <cellStyle name="Note 4 4 11 2" xfId="12804" xr:uid="{B14F13DF-1253-4DF4-85F0-C96FC1107B77}"/>
    <cellStyle name="Note 4 4 11 2 2" xfId="34729" xr:uid="{976C9E36-211E-4E9D-A5AB-E90D4715A57D}"/>
    <cellStyle name="Note 4 4 11 2 3" xfId="24500" xr:uid="{A4C2D258-319D-46D4-A948-DEF8A77D9C8B}"/>
    <cellStyle name="Note 4 4 11 3" xfId="30735" xr:uid="{9E1E4C8F-0F70-401F-B159-4224A8AECD1D}"/>
    <cellStyle name="Note 4 4 11 4" xfId="20449" xr:uid="{39CF17AF-DD21-44FD-BDED-47F15CCD9767}"/>
    <cellStyle name="Note 4 4 12" xfId="26351" xr:uid="{DA83F600-5427-4E82-8A1C-6FE4D4B6F8F3}"/>
    <cellStyle name="Note 4 4 13" xfId="15942" xr:uid="{EAD443E5-96A5-4C56-B971-E1008F30B2F4}"/>
    <cellStyle name="Note 4 4 2" xfId="4056" xr:uid="{AB99544C-451D-473F-8DD7-C3429769CE37}"/>
    <cellStyle name="Note 4 4 2 2" xfId="9143" xr:uid="{239A901C-00A9-4398-9715-E5E8CDC918E5}"/>
    <cellStyle name="Note 4 4 2 2 2" xfId="31462" xr:uid="{B30945DF-26ED-4F1E-848F-689656027C3B}"/>
    <cellStyle name="Note 4 4 2 2 3" xfId="21198" xr:uid="{0A842D42-3EA1-4D56-92EC-B84B90C8C9F0}"/>
    <cellStyle name="Note 4 4 2 3" xfId="27110" xr:uid="{98443180-8426-4C22-9831-5A6762E65587}"/>
    <cellStyle name="Note 4 4 2 4" xfId="16776" xr:uid="{2F49D920-A5C8-4C4B-9CC8-1372297133B5}"/>
    <cellStyle name="Note 4 4 3" xfId="4850" xr:uid="{A42801BA-5148-46FE-AA94-DE7714757023}"/>
    <cellStyle name="Note 4 4 3 2" xfId="9787" xr:uid="{625411FE-44BB-4BE5-9313-1093776AF9A6}"/>
    <cellStyle name="Note 4 4 3 2 2" xfId="32038" xr:uid="{FF26BD7E-C745-4790-ADA2-118B76CF564C}"/>
    <cellStyle name="Note 4 4 3 2 3" xfId="21773" xr:uid="{3ABA3BA9-7B83-491F-A695-2BACACA3E278}"/>
    <cellStyle name="Note 4 4 3 3" xfId="27757" xr:uid="{F3C269FE-AD5E-4099-B752-A9DFCFD6EFAC}"/>
    <cellStyle name="Note 4 4 3 4" xfId="17427" xr:uid="{DDCB2157-3AB5-4E07-8E0E-85B326B18F7D}"/>
    <cellStyle name="Note 4 4 4" xfId="5368" xr:uid="{E1531C74-AC1E-49FF-A9D0-1F6F108D46B0}"/>
    <cellStyle name="Note 4 4 4 2" xfId="10224" xr:uid="{C79310E6-76AE-410F-82C7-0E0C6B3A43DC}"/>
    <cellStyle name="Note 4 4 4 2 2" xfId="32460" xr:uid="{F0676F2C-6526-4954-98FD-A9B67438D097}"/>
    <cellStyle name="Note 4 4 4 2 3" xfId="22205" xr:uid="{BB538ADE-0752-4D82-9AED-ABC928C6FF88}"/>
    <cellStyle name="Note 4 4 4 3" xfId="28197" xr:uid="{D3274415-0321-40D2-92BC-5E88077A3254}"/>
    <cellStyle name="Note 4 4 4 4" xfId="17897" xr:uid="{CC34BD2E-4657-4569-9C27-3A8253A7F2FC}"/>
    <cellStyle name="Note 4 4 5" xfId="5986" xr:uid="{1A69A446-2B7E-414C-929E-8165FE2497B6}"/>
    <cellStyle name="Note 4 4 5 2" xfId="10755" xr:uid="{43B1FCB1-6776-450B-A569-00D861051294}"/>
    <cellStyle name="Note 4 4 5 2 2" xfId="32916" xr:uid="{888ED793-244B-4DD6-817A-E6397EC71F9D}"/>
    <cellStyle name="Note 4 4 5 2 3" xfId="22665" xr:uid="{4CC87B2D-8F38-4601-A3B9-536423866DA0}"/>
    <cellStyle name="Note 4 4 5 3" xfId="28725" xr:uid="{ED612C0D-62BC-4FBC-A66B-D38EFA2B2496}"/>
    <cellStyle name="Note 4 4 5 4" xfId="18428" xr:uid="{88416A51-3DFC-4D36-BCA3-F3975F36D136}"/>
    <cellStyle name="Note 4 4 6" xfId="6374" xr:uid="{0D2778D9-DB3F-4468-B26B-15922615A3A4}"/>
    <cellStyle name="Note 4 4 6 2" xfId="11116" xr:uid="{CE315B75-EE60-40DD-A536-65293F42075D}"/>
    <cellStyle name="Note 4 4 6 2 2" xfId="33247" xr:uid="{D1432DF7-355A-4641-BFF9-F1ED91C9B668}"/>
    <cellStyle name="Note 4 4 6 2 3" xfId="22999" xr:uid="{08FD03A3-6331-4989-B98E-94B29798DC24}"/>
    <cellStyle name="Note 4 4 6 3" xfId="29074" xr:uid="{E1C4FCDA-13BE-4D39-972F-4D506B42DD37}"/>
    <cellStyle name="Note 4 4 6 4" xfId="18780" xr:uid="{819109E5-EB20-4FA2-AE7B-66EE1CC20B8A}"/>
    <cellStyle name="Note 4 4 7" xfId="3992" xr:uid="{D72E4CD1-9B0C-4F04-B2D5-753FD0BE6DC2}"/>
    <cellStyle name="Note 4 4 7 2" xfId="27057" xr:uid="{EDF0B935-FD2E-40B2-8F8D-80489D74F2B9}"/>
    <cellStyle name="Note 4 4 7 3" xfId="16724" xr:uid="{79801559-C024-404F-9B32-B9049BDF25EE}"/>
    <cellStyle name="Note 4 4 8" xfId="6984" xr:uid="{7F5DF2AB-7FAF-4CC7-9D70-79F79198EA63}"/>
    <cellStyle name="Note 4 4 8 2" xfId="11616" xr:uid="{85ADEE79-FAB0-4EE5-A544-E7E9D0E4A802}"/>
    <cellStyle name="Note 4 4 8 2 2" xfId="33673" xr:uid="{CB16F654-7465-4D3C-A9F8-9814C22AFA34}"/>
    <cellStyle name="Note 4 4 8 2 3" xfId="23431" xr:uid="{D36A9269-567C-4A67-95D1-A0C64F990E51}"/>
    <cellStyle name="Note 4 4 8 3" xfId="29606" xr:uid="{BD67C50E-2D44-468A-8964-6B92D22BCA36}"/>
    <cellStyle name="Note 4 4 8 4" xfId="19318" xr:uid="{65D97476-A1FF-48CB-A67C-4EB02F87276D}"/>
    <cellStyle name="Note 4 4 9" xfId="7374" xr:uid="{A28C33A4-57B5-4E3F-80E7-A63E016C426B}"/>
    <cellStyle name="Note 4 4 9 2" xfId="12001" xr:uid="{8BBA5314-DE8A-4B3E-987A-A3371F7E46A2}"/>
    <cellStyle name="Note 4 4 9 2 2" xfId="34021" xr:uid="{14C95F6D-24B9-4502-8FEE-B5B990666F44}"/>
    <cellStyle name="Note 4 4 9 2 3" xfId="23781" xr:uid="{EB961439-4278-4669-B088-DDCB8F3B37F4}"/>
    <cellStyle name="Note 4 4 9 3" xfId="29952" xr:uid="{F451F725-8CCB-4A3E-B4D0-5787C8A2A4ED}"/>
    <cellStyle name="Note 4 4 9 4" xfId="19669" xr:uid="{1F742D35-A4BD-4F13-95FC-DC99CFF8B36B}"/>
    <cellStyle name="Note 4 5" xfId="3116" xr:uid="{8B75C62B-C78A-4D2F-9D44-70E85354E091}"/>
    <cellStyle name="Note 4 5 10" xfId="8334" xr:uid="{D663FEE0-689D-44DF-8EE1-5AF44A44CD75}"/>
    <cellStyle name="Note 4 5 10 2" xfId="12931" xr:uid="{22703755-22C8-4080-B913-3DB4FD239D4E}"/>
    <cellStyle name="Note 4 5 10 2 2" xfId="34843" xr:uid="{4F955BCA-AFCF-405C-8FFF-3CB6653F781F}"/>
    <cellStyle name="Note 4 5 10 2 3" xfId="24615" xr:uid="{A15A7971-1921-447A-9E53-5BBA747E9D39}"/>
    <cellStyle name="Note 4 5 10 3" xfId="30878" xr:uid="{1B4120FA-4686-408B-AAB8-8E7EE5A2C210}"/>
    <cellStyle name="Note 4 5 10 4" xfId="20577" xr:uid="{D1781314-6793-41C3-B497-F0DF238AFEAE}"/>
    <cellStyle name="Note 4 5 11" xfId="26470" xr:uid="{5288F72A-7109-481E-A4E3-EA341F131F88}"/>
    <cellStyle name="Note 4 5 12" xfId="16059" xr:uid="{8CE05536-65A0-4BD9-8F41-6EEFA252D699}"/>
    <cellStyle name="Note 4 5 2" xfId="5012" xr:uid="{2E0B0C3C-A494-4605-82E7-CA88DA7DDFB7}"/>
    <cellStyle name="Note 4 5 2 2" xfId="9928" xr:uid="{6C795AE0-B45F-4E61-BEF5-3BC6D3FDDD9D}"/>
    <cellStyle name="Note 4 5 2 2 2" xfId="32175" xr:uid="{FB3DD790-2B1C-49B3-8A5C-08D56421360A}"/>
    <cellStyle name="Note 4 5 2 2 3" xfId="21910" xr:uid="{EE108C96-3F00-412D-896F-2A1A325560AC}"/>
    <cellStyle name="Note 4 5 2 3" xfId="27899" xr:uid="{7407A6E6-160F-4910-A56B-76709FEDA2CD}"/>
    <cellStyle name="Note 4 5 2 4" xfId="17571" xr:uid="{B4269BCF-2019-4325-8229-6D6E8BE1C0C2}"/>
    <cellStyle name="Note 4 5 3" xfId="5519" xr:uid="{9534FF12-BE7E-4E1F-8109-DA52AEB22467}"/>
    <cellStyle name="Note 4 5 3 2" xfId="10359" xr:uid="{395A673A-84D7-4CE8-8AEF-9046784E36DB}"/>
    <cellStyle name="Note 4 5 3 2 2" xfId="32591" xr:uid="{B84F53BA-4FC4-438C-ABCB-6D073A62AF00}"/>
    <cellStyle name="Note 4 5 3 2 3" xfId="22337" xr:uid="{9ED3F738-9B0E-4208-99BF-A813620DE819}"/>
    <cellStyle name="Note 4 5 3 3" xfId="28340" xr:uid="{A224CF7E-7CAA-420C-930E-9A76CEC0704C}"/>
    <cellStyle name="Note 4 5 3 4" xfId="18042" xr:uid="{5D2849B9-456A-4723-87C4-FC5141ECA425}"/>
    <cellStyle name="Note 4 5 4" xfId="6157" xr:uid="{749FEE0C-17AF-4EDE-A891-E462D81EB81B}"/>
    <cellStyle name="Note 4 5 4 2" xfId="10909" xr:uid="{1526F541-BC45-4369-8CA1-146F3D622E91}"/>
    <cellStyle name="Note 4 5 4 2 2" xfId="33063" xr:uid="{312A8D90-45A2-49A2-8B2A-B774B4997361}"/>
    <cellStyle name="Note 4 5 4 2 3" xfId="22812" xr:uid="{0F237893-7D1D-4C2F-A2E6-ED8EE74EF2FB}"/>
    <cellStyle name="Note 4 5 4 3" xfId="28883" xr:uid="{3E90B779-FF82-443D-828F-BEFF683A6C82}"/>
    <cellStyle name="Note 4 5 4 4" xfId="18585" xr:uid="{671805DF-1509-4316-A401-411F6A8BBC02}"/>
    <cellStyle name="Note 4 5 5" xfId="6519" xr:uid="{B546B595-A81C-40A6-9549-983B87E95CCE}"/>
    <cellStyle name="Note 4 5 5 2" xfId="11258" xr:uid="{06BBC42A-6B86-47C3-AEE1-D0009CE0C455}"/>
    <cellStyle name="Note 4 5 5 2 2" xfId="33382" xr:uid="{B8114334-AB4D-423C-9E16-5ED0B6CD7324}"/>
    <cellStyle name="Note 4 5 5 2 3" xfId="23136" xr:uid="{6932E7AB-E8D6-43EF-9CFF-45B20B67484E}"/>
    <cellStyle name="Note 4 5 5 3" xfId="29212" xr:uid="{7C65EE27-3A96-49B7-AD89-1CC597EF90D8}"/>
    <cellStyle name="Note 4 5 5 4" xfId="18920" xr:uid="{9F649D22-5B73-4219-B931-519947794A7C}"/>
    <cellStyle name="Note 4 5 6" xfId="6774" xr:uid="{BA828066-9DF5-4578-9A98-90A763A4E252}"/>
    <cellStyle name="Note 4 5 6 2" xfId="29424" xr:uid="{6D18DD66-0ED2-4B2E-9A8B-17D110A636A0}"/>
    <cellStyle name="Note 4 5 6 3" xfId="19133" xr:uid="{08ABB5FF-AE02-4AA3-B8B5-56EF1DFDC577}"/>
    <cellStyle name="Note 4 5 7" xfId="7125" xr:uid="{D6459095-8E16-482A-B4B7-A63B492044C3}"/>
    <cellStyle name="Note 4 5 7 2" xfId="11755" xr:uid="{0329E38B-8642-4BD8-AD88-3F95299A028C}"/>
    <cellStyle name="Note 4 5 7 2 2" xfId="33806" xr:uid="{EE508089-9747-4D43-BDF4-5F5B91A5EB85}"/>
    <cellStyle name="Note 4 5 7 2 3" xfId="23565" xr:uid="{F7E3652E-DAC3-4D89-8896-05ACEC9F3A94}"/>
    <cellStyle name="Note 4 5 7 3" xfId="29739" xr:uid="{87A8DC32-7729-403A-8D68-A93AF18562C6}"/>
    <cellStyle name="Note 4 5 7 4" xfId="19453" xr:uid="{C02406A0-BEA9-4161-87D1-FA50EC46F459}"/>
    <cellStyle name="Note 4 5 8" xfId="7512" xr:uid="{3332A5BD-096F-4501-9208-88546901544D}"/>
    <cellStyle name="Note 4 5 8 2" xfId="12139" xr:uid="{401436B5-0469-4884-B668-C8C296532A86}"/>
    <cellStyle name="Note 4 5 8 2 2" xfId="34154" xr:uid="{8EC9CBE8-270C-4138-A042-CADFDD91873A}"/>
    <cellStyle name="Note 4 5 8 2 3" xfId="23915" xr:uid="{86E7C290-0DAD-4751-B386-C0B34DCF1D7F}"/>
    <cellStyle name="Note 4 5 8 3" xfId="30085" xr:uid="{0E4BF849-090C-4557-9B71-D209B093395E}"/>
    <cellStyle name="Note 4 5 8 4" xfId="19803" xr:uid="{A613F0AC-F092-4218-9045-615981F26ECE}"/>
    <cellStyle name="Note 4 5 9" xfId="7721" xr:uid="{C0B42A67-21ED-4070-B7F1-7E3F012EBFAC}"/>
    <cellStyle name="Note 4 5 9 2" xfId="12345" xr:uid="{E7EAD9F9-0224-4FDD-8ADA-4B6D92D55FC9}"/>
    <cellStyle name="Note 4 5 9 2 2" xfId="34340" xr:uid="{15A62286-0A99-4798-B5BA-C49B29AB435E}"/>
    <cellStyle name="Note 4 5 9 2 3" xfId="24099" xr:uid="{83B5F51A-DF74-48FB-A236-0E25F94CED4C}"/>
    <cellStyle name="Note 4 5 9 3" xfId="30271" xr:uid="{8F735427-1304-4AC2-8C48-6836B5C0DBAE}"/>
    <cellStyle name="Note 4 5 9 4" xfId="19988" xr:uid="{AAD23888-7B05-4CCB-93D4-12E9EC38E6C5}"/>
    <cellStyle name="Note 4 6" xfId="3599" xr:uid="{27C4E579-F5FB-4B31-9B10-19B1CAD9E930}"/>
    <cellStyle name="Note 4 6 2" xfId="8807" xr:uid="{3B2D808F-2FF3-4FDA-BC0F-BF308B08686C}"/>
    <cellStyle name="Note 4 6 2 2" xfId="31282" xr:uid="{65DE2A85-179C-4E66-8D9B-0450A3EA616F}"/>
    <cellStyle name="Note 4 6 2 3" xfId="20991" xr:uid="{E315D847-F37A-4753-B54F-2C7D5E753682}"/>
    <cellStyle name="Note 4 6 3" xfId="26862" xr:uid="{4754102E-577E-4232-B8F9-79DC5EEFD79C}"/>
    <cellStyle name="Note 4 6 4" xfId="16491" xr:uid="{037D3DDE-2925-447F-AC6C-5256BD2CA964}"/>
    <cellStyle name="Note 4 7" xfId="3264" xr:uid="{07DF6F86-342D-469F-A891-349D95AF85CC}"/>
    <cellStyle name="Note 4 7 2" xfId="8519" xr:uid="{6FD1BB28-2B85-4FDB-AE5C-7F44CD45AC30}"/>
    <cellStyle name="Note 4 7 2 2" xfId="31046" xr:uid="{0533D3DF-849E-441E-9043-BD4D75B5D428}"/>
    <cellStyle name="Note 4 7 2 3" xfId="20725" xr:uid="{4C260F35-07DA-455F-83BC-56B993F2BC6B}"/>
    <cellStyle name="Note 4 7 3" xfId="26598" xr:uid="{639D8AE7-BC5E-40CB-ABA0-F60B0BFABA18}"/>
    <cellStyle name="Note 4 7 4" xfId="16189" xr:uid="{27CC41A5-5CE4-4C0B-8A3F-937B92AF02B3}"/>
    <cellStyle name="Note 4 8" xfId="7615" xr:uid="{F7C136CD-2ADD-431E-A96C-1432169F8B44}"/>
    <cellStyle name="Note 4 8 2" xfId="12240" xr:uid="{52F41E3A-BFAA-4589-89BD-2483B783BA93}"/>
    <cellStyle name="Note 4 8 2 2" xfId="34237" xr:uid="{93B8378F-2752-4F2D-A2F6-420FE394C32D}"/>
    <cellStyle name="Note 4 8 2 3" xfId="23996" xr:uid="{F1D8621A-4E2C-4BBE-8405-820B5A4BE370}"/>
    <cellStyle name="Note 4 8 3" xfId="30168" xr:uid="{25AD5AE4-61F5-4F2B-8652-8238C47209E8}"/>
    <cellStyle name="Note 4 8 4" xfId="19885" xr:uid="{9E618E30-6E58-4CA7-B9ED-876AC00380D4}"/>
    <cellStyle name="Note 4 9" xfId="7808" xr:uid="{C5C4FAD0-4C1D-4115-94CA-38465DA1CB50}"/>
    <cellStyle name="Note 4 9 2" xfId="12423" xr:uid="{A8DF7387-83D4-44BA-8C17-44F33AF84B05}"/>
    <cellStyle name="Note 4 9 2 2" xfId="34412" xr:uid="{C92DEA6D-0CAD-4DD6-A722-AF120AF1E03A}"/>
    <cellStyle name="Note 4 9 2 3" xfId="24170" xr:uid="{83022C11-2433-44D7-896A-8868260AD3B8}"/>
    <cellStyle name="Note 4 9 3" xfId="30352" xr:uid="{332DC151-8795-4939-BF2F-E4D589818603}"/>
    <cellStyle name="Note 4 9 4" xfId="20067" xr:uid="{09D368F2-799A-469A-A003-45AB3C772360}"/>
    <cellStyle name="Note 5" xfId="2218" xr:uid="{C7908A7C-293B-4426-AC9B-56E279EA75EE}"/>
    <cellStyle name="Note 5 10" xfId="13754" xr:uid="{84C2C71A-5BE1-4520-A4E9-9A3E803D1886}"/>
    <cellStyle name="Note 5 10 2" xfId="35144" xr:uid="{6CB92605-4610-4143-8BDE-8CF0066B7B0A}"/>
    <cellStyle name="Note 5 10 3" xfId="36268" xr:uid="{A85E3434-2C07-4BF8-9202-06076C9F538D}"/>
    <cellStyle name="Note 5 10 4" xfId="24835" xr:uid="{9D800D4A-D0B4-4705-839B-773EC9517282}"/>
    <cellStyle name="Note 5 11" xfId="26002" xr:uid="{C5A6DDB2-9CDC-4492-BAAB-130A7791A7EB}"/>
    <cellStyle name="Note 5 12" xfId="15591" xr:uid="{47F24459-C91B-49C1-B98C-2427D2C1D9D5}"/>
    <cellStyle name="Note 5 2" xfId="2676" xr:uid="{07A2525A-25D7-4FB8-AAE6-C2FF163DF6EB}"/>
    <cellStyle name="Note 5 2 10" xfId="6602" xr:uid="{0D856E7D-71E1-4AC1-8BFA-9198357B227D}"/>
    <cellStyle name="Note 5 2 10 2" xfId="11334" xr:uid="{E42799ED-4EF9-4738-9164-2086290BD3F1}"/>
    <cellStyle name="Note 5 2 10 2 2" xfId="33439" xr:uid="{D2DC5C20-9AD4-449E-B859-2C7B4A0C884B}"/>
    <cellStyle name="Note 5 2 10 2 3" xfId="23193" xr:uid="{3DA6D497-A78E-4444-86D2-18D027B1A83C}"/>
    <cellStyle name="Note 5 2 10 3" xfId="29273" xr:uid="{8050185D-477F-4F47-984F-D96A452A3AA7}"/>
    <cellStyle name="Note 5 2 10 4" xfId="18981" xr:uid="{9B610694-B77B-4E8B-B2D8-CC37F90B7137}"/>
    <cellStyle name="Note 5 2 11" xfId="3667" xr:uid="{E81ACC03-BA74-491E-8D32-CA5F47FF55D9}"/>
    <cellStyle name="Note 5 2 11 2" xfId="8873" xr:uid="{0F89EF20-808D-4F6B-A0C5-7B12F2D1C610}"/>
    <cellStyle name="Note 5 2 11 2 2" xfId="31315" xr:uid="{C87277B4-683B-4AC2-9689-8279C1A924EE}"/>
    <cellStyle name="Note 5 2 11 2 3" xfId="21049" xr:uid="{77147621-3519-4EE7-9FA6-C730BC51F961}"/>
    <cellStyle name="Note 5 2 11 3" xfId="26897" xr:uid="{0AB85F4F-2E89-48BD-81AF-8E85B12ECA2C}"/>
    <cellStyle name="Note 5 2 11 4" xfId="16551" xr:uid="{E0F4D8FD-2BA8-4735-A53B-6FFAB5F9588D}"/>
    <cellStyle name="Note 5 2 12" xfId="7957" xr:uid="{4465262E-0D3E-446D-A517-7A20075D48A5}"/>
    <cellStyle name="Note 5 2 12 2" xfId="12570" xr:uid="{0E58CD36-3B8E-49BD-A3D3-C274E4A54912}"/>
    <cellStyle name="Note 5 2 12 2 2" xfId="34550" xr:uid="{2C9AD6DD-CFEF-4066-BFB6-29D9D0C1336B}"/>
    <cellStyle name="Note 5 2 12 2 3" xfId="24310" xr:uid="{D30FB221-3094-4DA0-B4D7-581FE7B987EA}"/>
    <cellStyle name="Note 5 2 12 3" xfId="30501" xr:uid="{51D39D58-ADD0-4E35-AB9E-5DD8103502B1}"/>
    <cellStyle name="Note 5 2 12 4" xfId="20215" xr:uid="{120F7384-A437-4A87-998B-FE3ADF87359D}"/>
    <cellStyle name="Note 5 2 13" xfId="14690" xr:uid="{4E81BE17-F752-4493-9458-DE5553E479CD}"/>
    <cellStyle name="Note 5 2 13 2" xfId="35561" xr:uid="{EAD88960-2F48-4D5D-AFAC-6643E3AB1F16}"/>
    <cellStyle name="Note 5 2 13 3" xfId="36437" xr:uid="{CBB94AC0-7C7B-45C4-B127-654208BD172C}"/>
    <cellStyle name="Note 5 2 13 4" xfId="25192" xr:uid="{40DA704E-A911-4C59-8367-BC2B6BF2E38E}"/>
    <cellStyle name="Note 5 2 14" xfId="26152" xr:uid="{1AAE7DE8-6452-4C1B-AC73-B862C764D4DB}"/>
    <cellStyle name="Note 5 2 15" xfId="15736" xr:uid="{4CC856CB-79F2-4DD6-9107-EAFC689177E5}"/>
    <cellStyle name="Note 5 2 2" xfId="4057" xr:uid="{4B0D0194-71CB-444E-A1A3-CACAE85F09CF}"/>
    <cellStyle name="Note 5 2 2 2" xfId="9144" xr:uid="{296E6498-9CCB-4DE0-9F51-F287ED88AB51}"/>
    <cellStyle name="Note 5 2 2 2 2" xfId="31463" xr:uid="{0CAF0ECD-C28E-4416-8638-51F5E7E82F5F}"/>
    <cellStyle name="Note 5 2 2 2 3" xfId="21199" xr:uid="{EFD7FEDA-BD1C-45AA-B084-0A885CFECD5C}"/>
    <cellStyle name="Note 5 2 2 3" xfId="27111" xr:uid="{5C9470A6-2E06-473B-91E8-1CC5112DB86C}"/>
    <cellStyle name="Note 5 2 2 4" xfId="16777" xr:uid="{C4FFE94F-F1B8-413B-B597-50EC96BAEB54}"/>
    <cellStyle name="Note 5 2 3" xfId="4565" xr:uid="{8772EB1A-EE49-47E5-ADC6-F0DE3CCDA097}"/>
    <cellStyle name="Note 5 2 3 2" xfId="9578" xr:uid="{E077635C-9172-46EC-AC01-A18B42700AA7}"/>
    <cellStyle name="Note 5 2 3 2 2" xfId="31844" xr:uid="{BBA65443-196C-4BB6-93A3-6ADD32C72C6F}"/>
    <cellStyle name="Note 5 2 3 2 3" xfId="21581" xr:uid="{B1D996E0-14CD-4F15-A3B8-221627D9E309}"/>
    <cellStyle name="Note 5 2 3 3" xfId="27560" xr:uid="{7D01C6ED-FD28-42A1-AB5D-C03FC17A476F}"/>
    <cellStyle name="Note 5 2 3 4" xfId="17226" xr:uid="{8ADD71FD-CC2B-4DB1-B8A4-FB7B1273B612}"/>
    <cellStyle name="Note 5 2 4" xfId="5124" xr:uid="{160204FA-1798-488F-93C8-438800A709F7}"/>
    <cellStyle name="Note 5 2 4 2" xfId="10023" xr:uid="{ECC8B12B-3AB9-4E0C-80EF-C1942417A3FF}"/>
    <cellStyle name="Note 5 2 4 2 2" xfId="32269" xr:uid="{55BBC4CD-B86F-4C91-8959-49B962322C84}"/>
    <cellStyle name="Note 5 2 4 2 3" xfId="22005" xr:uid="{B4BC7EBE-EE81-490A-903C-D2D02FA7A5E0}"/>
    <cellStyle name="Note 5 2 4 3" xfId="28005" xr:uid="{E824FF78-B829-4604-9832-334174491EC8}"/>
    <cellStyle name="Note 5 2 4 4" xfId="17678" xr:uid="{061A469B-BD60-4B66-B442-D3D6569306FF}"/>
    <cellStyle name="Note 5 2 5" xfId="3289" xr:uid="{984DF842-768D-4641-BC90-452C673EA7A0}"/>
    <cellStyle name="Note 5 2 5 2" xfId="8538" xr:uid="{59D60000-B95B-4115-BE88-0D999BBFABDE}"/>
    <cellStyle name="Note 5 2 5 2 2" xfId="31065" xr:uid="{9A130BBD-96F4-497F-AF36-F0018E7B7321}"/>
    <cellStyle name="Note 5 2 5 2 3" xfId="20744" xr:uid="{9FBD1709-7F52-4FCC-8AF4-BAC254E89EBB}"/>
    <cellStyle name="Note 5 2 5 3" xfId="26623" xr:uid="{29B040F8-8D96-4BC9-BCA0-E4861CD56550}"/>
    <cellStyle name="Note 5 2 5 4" xfId="16214" xr:uid="{56C64D95-29EC-452B-A8C8-D6BDD0AAB273}"/>
    <cellStyle name="Note 5 2 6" xfId="4226" xr:uid="{C7C48881-0394-4285-9109-8895AE770785}"/>
    <cellStyle name="Note 5 2 6 2" xfId="9287" xr:uid="{F3A994D8-AD97-4DD9-822B-A00EEF896FB2}"/>
    <cellStyle name="Note 5 2 6 2 2" xfId="31590" xr:uid="{94729182-F55A-4D8B-90EC-169EE310E5E9}"/>
    <cellStyle name="Note 5 2 6 2 3" xfId="21326" xr:uid="{A696E868-A2A6-4CB4-B039-5AA34E0C7800}"/>
    <cellStyle name="Note 5 2 6 3" xfId="27263" xr:uid="{1B2EBAEE-ADED-48A5-8D7C-790134B46C68}"/>
    <cellStyle name="Note 5 2 6 4" xfId="16928" xr:uid="{9A6EEC41-052D-4CA7-9200-40871CC395C4}"/>
    <cellStyle name="Note 5 2 7" xfId="3643" xr:uid="{68A06E37-F0A0-4B0B-8B1B-3F2EA2E9625C}"/>
    <cellStyle name="Note 5 2 7 2" xfId="8849" xr:uid="{D5C57DAE-F114-44B1-8C01-E6EB04FCF1BA}"/>
    <cellStyle name="Note 5 2 7 2 2" xfId="31293" xr:uid="{2F8FA2A2-4D3C-450C-85B6-46381A124E27}"/>
    <cellStyle name="Note 5 2 7 2 3" xfId="21027" xr:uid="{96FC8818-1461-4CA3-82DE-5514AC0FAE0F}"/>
    <cellStyle name="Note 5 2 7 3" xfId="26875" xr:uid="{FE82A1D1-D217-4AB7-924B-7145A376BB1C}"/>
    <cellStyle name="Note 5 2 7 4" xfId="16529" xr:uid="{EAAB27A6-F788-4430-BABE-BD8630B11B2C}"/>
    <cellStyle name="Note 5 2 8" xfId="6648" xr:uid="{02430D1F-CA53-4776-980D-9EEC2CDFB666}"/>
    <cellStyle name="Note 5 2 8 2" xfId="29313" xr:uid="{41213CBE-7183-4388-B0FA-864869200EC7}"/>
    <cellStyle name="Note 5 2 8 3" xfId="19021" xr:uid="{505B5B09-9A8C-4989-AFA1-D569A70708D7}"/>
    <cellStyle name="Note 5 2 9" xfId="6380" xr:uid="{F1C97108-B737-4B8C-98B0-1932782998F9}"/>
    <cellStyle name="Note 5 2 9 2" xfId="11122" xr:uid="{4F360B2C-A73F-4392-A190-ECBA8254A45A}"/>
    <cellStyle name="Note 5 2 9 2 2" xfId="33252" xr:uid="{6B325737-4BA0-4022-9434-F6FDDBD893D6}"/>
    <cellStyle name="Note 5 2 9 2 3" xfId="23004" xr:uid="{10401B6A-74D2-4462-B634-06613A733BEB}"/>
    <cellStyle name="Note 5 2 9 3" xfId="29079" xr:uid="{B653456C-D4AE-4CF7-92C5-0B8C1B249EEA}"/>
    <cellStyle name="Note 5 2 9 4" xfId="18785" xr:uid="{E99A24BA-51A7-4DFC-B3EC-F7C0F9E65D86}"/>
    <cellStyle name="Note 5 3" xfId="2813" xr:uid="{4FBD1AE7-030F-4F6C-AA26-240D56FDD735}"/>
    <cellStyle name="Note 5 3 10" xfId="3207" xr:uid="{3340DAFC-B37A-4B7F-9C02-83835FC3962D}"/>
    <cellStyle name="Note 5 3 10 2" xfId="8473" xr:uid="{02BC9714-C495-4578-B024-F4A06C27F7C4}"/>
    <cellStyle name="Note 5 3 10 2 2" xfId="31007" xr:uid="{AD045121-684D-4745-86C3-A581E5FB22C5}"/>
    <cellStyle name="Note 5 3 10 2 3" xfId="20685" xr:uid="{0ECAD162-E586-4707-8336-6BD31FFB69CA}"/>
    <cellStyle name="Note 5 3 10 3" xfId="26551" xr:uid="{C1DBFEDB-D01F-4A23-A695-A31551822076}"/>
    <cellStyle name="Note 5 3 10 4" xfId="16140" xr:uid="{CED22790-5766-455C-A4F9-35E3F35D649B}"/>
    <cellStyle name="Note 5 3 11" xfId="8070" xr:uid="{1974F6D2-1FD9-4623-BAED-1CB460B23432}"/>
    <cellStyle name="Note 5 3 11 2" xfId="12683" xr:uid="{3FC63782-ED61-47AB-976B-4FF0910F0439}"/>
    <cellStyle name="Note 5 3 11 2 2" xfId="34637" xr:uid="{C468AC9F-D52C-4041-A929-1C18ACE928EA}"/>
    <cellStyle name="Note 5 3 11 2 3" xfId="24401" xr:uid="{162B459D-DD9C-4811-B18E-8C50A2F42343}"/>
    <cellStyle name="Note 5 3 11 3" xfId="30614" xr:uid="{3DE30023-0548-46F1-A54D-ABE9869D0093}"/>
    <cellStyle name="Note 5 3 11 4" xfId="20328" xr:uid="{EA56C3CD-E387-4BC6-A9FE-974C7981C7DD}"/>
    <cellStyle name="Note 5 3 12" xfId="26248" xr:uid="{E5D77D0D-4340-4D29-863C-4F5DCD04B788}"/>
    <cellStyle name="Note 5 3 13" xfId="15834" xr:uid="{7BE454D9-AEF5-4189-A420-D57BE9D053B5}"/>
    <cellStyle name="Note 5 3 2" xfId="4058" xr:uid="{6E281642-FB98-4142-BCC8-ACCA041C3D79}"/>
    <cellStyle name="Note 5 3 2 2" xfId="9145" xr:uid="{EE79DF87-390A-4DE8-991A-6673D6B654D4}"/>
    <cellStyle name="Note 5 3 2 2 2" xfId="31464" xr:uid="{F865332F-BD3A-4AC4-877A-3BA524EA1EA9}"/>
    <cellStyle name="Note 5 3 2 2 3" xfId="21200" xr:uid="{E0BA1C46-BAD7-4DD2-B5A5-7D937993EF0F}"/>
    <cellStyle name="Note 5 3 2 3" xfId="27112" xr:uid="{8428B386-FE1B-4D54-AC46-4E6E8FF784A9}"/>
    <cellStyle name="Note 5 3 2 4" xfId="16778" xr:uid="{2CC7C236-8E28-45B4-B8C0-8FC6159BCC27}"/>
    <cellStyle name="Note 5 3 3" xfId="4698" xr:uid="{10AD1021-8834-44AF-9191-208F5D276BBB}"/>
    <cellStyle name="Note 5 3 3 2" xfId="9678" xr:uid="{D9CE48C1-0B87-492A-B995-5DEED8AE6691}"/>
    <cellStyle name="Note 5 3 3 2 2" xfId="31937" xr:uid="{8B02C60C-9D88-40F1-B241-A2BBF075D63B}"/>
    <cellStyle name="Note 5 3 3 2 3" xfId="21673" xr:uid="{6DE244E7-07C0-4AC4-9463-BB2EA121C6A4}"/>
    <cellStyle name="Note 5 3 3 3" xfId="27654" xr:uid="{51E760EE-7A76-497A-84BC-40E39A25805D}"/>
    <cellStyle name="Note 5 3 3 4" xfId="17321" xr:uid="{B09A8427-B43C-44D2-90F1-44E840FBF709}"/>
    <cellStyle name="Note 5 3 4" xfId="5241" xr:uid="{5367F6DA-AD06-4CE4-B13A-D194577C2D8D}"/>
    <cellStyle name="Note 5 3 4 2" xfId="10117" xr:uid="{F8DC2783-D77B-4CE2-8854-ABAB1BD4F7F6}"/>
    <cellStyle name="Note 5 3 4 2 2" xfId="32360" xr:uid="{5DCDE98C-4DD3-4D19-B4B9-B65F1BD2D022}"/>
    <cellStyle name="Note 5 3 4 2 3" xfId="22099" xr:uid="{0FBF1B25-81B6-4B91-A9D9-F6F55BD37C0A}"/>
    <cellStyle name="Note 5 3 4 3" xfId="28101" xr:uid="{8535D7C6-273C-4710-B575-22D8D9CAB359}"/>
    <cellStyle name="Note 5 3 4 4" xfId="17787" xr:uid="{33E154C6-2B38-4050-A725-997D2D721C19}"/>
    <cellStyle name="Note 5 3 5" xfId="3354" xr:uid="{F6FD4615-B2CB-449E-88E1-01F15F89A56B}"/>
    <cellStyle name="Note 5 3 5 2" xfId="8591" xr:uid="{CF429322-AB11-4F81-97E4-DD83F58879A0}"/>
    <cellStyle name="Note 5 3 5 2 2" xfId="31078" xr:uid="{F007CDA4-2DF3-4F5E-AE5B-B88C2D3F289B}"/>
    <cellStyle name="Note 5 3 5 2 3" xfId="20787" xr:uid="{225C11A6-E85F-4F45-8F0C-C3C2BBEF6C6E}"/>
    <cellStyle name="Note 5 3 5 3" xfId="26647" xr:uid="{43BE4258-6BCB-415E-8CC5-31E5839B0C8B}"/>
    <cellStyle name="Note 5 3 5 4" xfId="16268" xr:uid="{12240945-F072-4382-8173-6B399A7ADEFD}"/>
    <cellStyle name="Note 5 3 6" xfId="6233" xr:uid="{5EF7826A-5722-4B73-ADD6-39A1742B63EB}"/>
    <cellStyle name="Note 5 3 6 2" xfId="10978" xr:uid="{2738C44A-9713-4734-871C-CC31420F1B96}"/>
    <cellStyle name="Note 5 3 6 2 2" xfId="33130" xr:uid="{BD2D08E4-637C-46F6-A152-26F0F5905EE1}"/>
    <cellStyle name="Note 5 3 6 2 3" xfId="22880" xr:uid="{FA512DB9-4C0E-4BBA-BAAF-C74D6F4DAD8B}"/>
    <cellStyle name="Note 5 3 6 3" xfId="28955" xr:uid="{B65E3359-4015-4BA9-958F-F70E36BEAE27}"/>
    <cellStyle name="Note 5 3 6 4" xfId="18659" xr:uid="{67555368-69DB-444B-B2D5-3878908E4C0C}"/>
    <cellStyle name="Note 5 3 7" xfId="3285" xr:uid="{AD0B041D-2AE3-4E3D-8D73-33D14B9B658E}"/>
    <cellStyle name="Note 5 3 7 2" xfId="26619" xr:uid="{534552F5-21C6-4A4A-A7EB-BA100300E729}"/>
    <cellStyle name="Note 5 3 7 3" xfId="16210" xr:uid="{AF05951A-2588-4C14-AC04-BF44E58D4927}"/>
    <cellStyle name="Note 5 3 8" xfId="6851" xr:uid="{03AEA338-7AAD-410C-A9C3-C36C38FBD903}"/>
    <cellStyle name="Note 5 3 8 2" xfId="11492" xr:uid="{EEE6121F-2CFE-49E8-8271-AB65E8126A72}"/>
    <cellStyle name="Note 5 3 8 2 2" xfId="33573" xr:uid="{31C17FC6-7FF3-4EA0-8041-41882AF16CC3}"/>
    <cellStyle name="Note 5 3 8 2 3" xfId="23328" xr:uid="{692C824C-4BA5-48C0-BA20-A625D9C327C5}"/>
    <cellStyle name="Note 5 3 8 3" xfId="29497" xr:uid="{5E0CA765-5B0A-486C-A1E3-053B5BB22218}"/>
    <cellStyle name="Note 5 3 8 4" xfId="19206" xr:uid="{4FC6E8B5-891C-437D-9E91-FB00C577DA11}"/>
    <cellStyle name="Note 5 3 9" xfId="7232" xr:uid="{492AA426-A832-490E-9085-B514B4F46A51}"/>
    <cellStyle name="Note 5 3 9 2" xfId="11859" xr:uid="{2AE24E7D-4B11-400F-8098-0C7C14F37FDE}"/>
    <cellStyle name="Note 5 3 9 2 2" xfId="33902" xr:uid="{20A922A9-69F8-4BDC-BDB6-422B36FE82EA}"/>
    <cellStyle name="Note 5 3 9 2 3" xfId="23660" xr:uid="{73E0715A-C007-424C-8969-BBFB3E0CDB55}"/>
    <cellStyle name="Note 5 3 9 3" xfId="29834" xr:uid="{93273078-2957-4BE7-B33A-D9280B9B058A}"/>
    <cellStyle name="Note 5 3 9 4" xfId="19548" xr:uid="{55EC5645-599F-4D7F-AF58-D72CEACF7EC7}"/>
    <cellStyle name="Note 5 4" xfId="2661" xr:uid="{173FD59D-74DC-472E-A139-55A042AA0658}"/>
    <cellStyle name="Note 5 4 10" xfId="5796" xr:uid="{77A73235-4B2D-4534-8E38-CB7D945CF12A}"/>
    <cellStyle name="Note 5 4 10 2" xfId="10592" xr:uid="{C85AA793-46E9-4C64-ACD3-B7FFEB29F5EE}"/>
    <cellStyle name="Note 5 4 10 2 2" xfId="32771" xr:uid="{6BF2DDC4-4C98-4CE0-B4BC-A9E8463ED115}"/>
    <cellStyle name="Note 5 4 10 2 3" xfId="22517" xr:uid="{C30B1A1F-01DA-43F1-B4E3-FA43046D8ABA}"/>
    <cellStyle name="Note 5 4 10 3" xfId="28560" xr:uid="{54A9539B-D857-4071-8206-30837232E331}"/>
    <cellStyle name="Note 5 4 10 4" xfId="18263" xr:uid="{2C0E2F90-98BD-4BD2-8BDC-B80E7A0166D1}"/>
    <cellStyle name="Note 5 4 11" xfId="7944" xr:uid="{88982ECD-086E-46AC-88F9-A7175D60858A}"/>
    <cellStyle name="Note 5 4 11 2" xfId="12557" xr:uid="{C2EFA499-9BE7-415F-9DB2-75D292FF442D}"/>
    <cellStyle name="Note 5 4 11 2 2" xfId="34539" xr:uid="{DEE7C095-9E16-49C1-9C05-A85A5C286A48}"/>
    <cellStyle name="Note 5 4 11 2 3" xfId="24299" xr:uid="{398094C6-FDD0-49E0-AB45-D7859DB2D098}"/>
    <cellStyle name="Note 5 4 11 3" xfId="30488" xr:uid="{35F087C1-4BF2-4298-8FDD-2ED0743D89D7}"/>
    <cellStyle name="Note 5 4 11 4" xfId="20202" xr:uid="{26D5B1F3-DEFE-4965-8CC3-17F23032EFA5}"/>
    <cellStyle name="Note 5 4 12" xfId="26141" xr:uid="{9F6CDCF6-D26F-4D86-B9BC-482940E3DB07}"/>
    <cellStyle name="Note 5 4 13" xfId="15725" xr:uid="{FAECA8D9-D24E-4406-B100-7C693DE72BB6}"/>
    <cellStyle name="Note 5 4 2" xfId="4059" xr:uid="{2E8545ED-EA4D-4787-9090-B558AFE8C085}"/>
    <cellStyle name="Note 5 4 2 2" xfId="9146" xr:uid="{8BC8C6D0-A82A-4707-9D42-0F678E523816}"/>
    <cellStyle name="Note 5 4 2 2 2" xfId="31465" xr:uid="{CB807E05-D6DD-41EF-A444-9064A94F357B}"/>
    <cellStyle name="Note 5 4 2 2 3" xfId="21201" xr:uid="{6FD671E3-BF02-4807-BE0E-5E07871BA962}"/>
    <cellStyle name="Note 5 4 2 3" xfId="27113" xr:uid="{67B53CA2-C4C7-45A4-BD64-4052744E5B08}"/>
    <cellStyle name="Note 5 4 2 4" xfId="16779" xr:uid="{613BB5E4-539A-43C6-BDB4-C63D1EC819AA}"/>
    <cellStyle name="Note 5 4 3" xfId="4552" xr:uid="{20A9B6B7-D64E-4C19-8C56-C968D1909E5E}"/>
    <cellStyle name="Note 5 4 3 2" xfId="9567" xr:uid="{4B8EDB4D-8C31-4C91-A88B-AD32495875DD}"/>
    <cellStyle name="Note 5 4 3 2 2" xfId="31833" xr:uid="{4AE2A8A5-3D23-4EEE-AFE2-1F647642BFED}"/>
    <cellStyle name="Note 5 4 3 2 3" xfId="21570" xr:uid="{12207524-7A74-435C-B0C9-34D7383A910F}"/>
    <cellStyle name="Note 5 4 3 3" xfId="27549" xr:uid="{85DE4475-211A-434C-A71E-EDF2798DCF01}"/>
    <cellStyle name="Note 5 4 3 4" xfId="17215" xr:uid="{B0787781-07A2-414A-BACB-971EDF68B2E6}"/>
    <cellStyle name="Note 5 4 4" xfId="5113" xr:uid="{57314E5B-64DB-4469-A28F-4AE8B1FB5E25}"/>
    <cellStyle name="Note 5 4 4 2" xfId="10014" xr:uid="{53D4FBF6-091A-4C6C-951B-9E0B4FBF99F8}"/>
    <cellStyle name="Note 5 4 4 2 2" xfId="32260" xr:uid="{8115E4AA-21DC-4941-AC9F-0CBE61E3B35E}"/>
    <cellStyle name="Note 5 4 4 2 3" xfId="21996" xr:uid="{DD0F7197-7873-42C0-90C1-1AF6EC2D2F83}"/>
    <cellStyle name="Note 5 4 4 3" xfId="27994" xr:uid="{C3C5BF65-0D0A-4CA7-9C1D-475E8DBFE203}"/>
    <cellStyle name="Note 5 4 4 4" xfId="17667" xr:uid="{5279AFAF-E438-4DB6-95A3-47C2404CA3AA}"/>
    <cellStyle name="Note 5 4 5" xfId="3563" xr:uid="{95A92691-8213-4AA7-B5B3-7C3A3243D66D}"/>
    <cellStyle name="Note 5 4 5 2" xfId="8780" xr:uid="{454FF3FF-E012-45E1-AA9E-BE825D9E2DE8}"/>
    <cellStyle name="Note 5 4 5 2 2" xfId="31258" xr:uid="{33C8613E-D947-428E-84E8-A716F21AC752}"/>
    <cellStyle name="Note 5 4 5 2 3" xfId="20966" xr:uid="{B4F5AEB9-0876-434A-854C-8C1EA75C8FCE}"/>
    <cellStyle name="Note 5 4 5 3" xfId="26830" xr:uid="{0FECB157-DDCD-4587-8FB8-417A46795DA9}"/>
    <cellStyle name="Note 5 4 5 4" xfId="16459" xr:uid="{A3D7F816-8F45-4912-B311-C8F297064B5F}"/>
    <cellStyle name="Note 5 4 6" xfId="4435" xr:uid="{AF53BB98-4397-4196-9C8D-249402D01965}"/>
    <cellStyle name="Note 5 4 6 2" xfId="9477" xr:uid="{3B660DC5-A76F-40BF-8934-0590CA79DE76}"/>
    <cellStyle name="Note 5 4 6 2 2" xfId="31757" xr:uid="{267EC30C-AB2D-4AD9-986F-4187D6A45656}"/>
    <cellStyle name="Note 5 4 6 2 3" xfId="21492" xr:uid="{AC5A1718-20D9-48AC-8778-2255F68782E5}"/>
    <cellStyle name="Note 5 4 6 3" xfId="27448" xr:uid="{841B3502-2339-4013-BAF4-2D3CBE053EB2}"/>
    <cellStyle name="Note 5 4 6 4" xfId="17112" xr:uid="{23F03CBF-F9D1-4997-ADE3-49F19DDDB79A}"/>
    <cellStyle name="Note 5 4 7" xfId="3857" xr:uid="{60D90F66-41A1-4EEA-8C3A-655550A710D7}"/>
    <cellStyle name="Note 5 4 7 2" xfId="26964" xr:uid="{3DEF9D0A-8A40-4F87-870E-C64A36462CE8}"/>
    <cellStyle name="Note 5 4 7 3" xfId="16629" xr:uid="{EDD4555E-0D2F-41AE-8FC7-A26F76A3A200}"/>
    <cellStyle name="Note 5 4 8" xfId="6638" xr:uid="{B0A57142-A8E0-4A7E-B433-735932132E8D}"/>
    <cellStyle name="Note 5 4 8 2" xfId="11370" xr:uid="{4240CD0D-F87A-4827-89FC-709F73967C08}"/>
    <cellStyle name="Note 5 4 8 2 2" xfId="33469" xr:uid="{D8A6313C-671A-49A3-BE8C-7C6D10CB98AC}"/>
    <cellStyle name="Note 5 4 8 2 3" xfId="23223" xr:uid="{FA7ECB63-2A48-4E33-A135-EC173C97BC4D}"/>
    <cellStyle name="Note 5 4 8 3" xfId="29303" xr:uid="{280D2704-7193-4D33-B71C-1FB2A9ADCFCE}"/>
    <cellStyle name="Note 5 4 8 4" xfId="19011" xr:uid="{04E366DD-E6DD-407E-B70D-290D6DC9B678}"/>
    <cellStyle name="Note 5 4 9" xfId="3278" xr:uid="{708C4E9A-87A5-4681-9FD7-BF9E1B719CDC}"/>
    <cellStyle name="Note 5 4 9 2" xfId="8530" xr:uid="{17266FE1-D802-4447-A06A-2819C189B289}"/>
    <cellStyle name="Note 5 4 9 2 2" xfId="31057" xr:uid="{F4B94784-0725-4B22-BA53-1BC9A267E507}"/>
    <cellStyle name="Note 5 4 9 2 3" xfId="20736" xr:uid="{7AE9F6F7-B4BA-49D7-9926-D9B874A8B234}"/>
    <cellStyle name="Note 5 4 9 3" xfId="26612" xr:uid="{C711DD42-0EA8-4512-AA35-EA7E5DB2AA09}"/>
    <cellStyle name="Note 5 4 9 4" xfId="16203" xr:uid="{DA1B4B23-96F3-4E23-A291-ECD6029EF9D9}"/>
    <cellStyle name="Note 5 5" xfId="3051" xr:uid="{97AC1F27-B312-49D4-B536-F7A922633F9C}"/>
    <cellStyle name="Note 5 5 10" xfId="8269" xr:uid="{E78BA41E-BBF6-43DE-8A65-7E1DB02ABABA}"/>
    <cellStyle name="Note 5 5 10 2" xfId="12866" xr:uid="{5EBACED3-BACC-49D6-9BB9-46CF7D0E5891}"/>
    <cellStyle name="Note 5 5 10 2 2" xfId="34782" xr:uid="{F057AC8E-F069-4C76-891E-440DAA90CAE4}"/>
    <cellStyle name="Note 5 5 10 2 3" xfId="24554" xr:uid="{0019A917-E9B7-4158-877F-001011DADE15}"/>
    <cellStyle name="Note 5 5 10 3" xfId="30813" xr:uid="{7E20F001-03E5-4E1F-B54E-4E15286FC560}"/>
    <cellStyle name="Note 5 5 10 4" xfId="20512" xr:uid="{FC0534FD-14B9-4BC3-902D-F19F6D33A3A0}"/>
    <cellStyle name="Note 5 5 11" xfId="26409" xr:uid="{21E7DD26-70DA-4BDD-B04A-2C741B9F0CA9}"/>
    <cellStyle name="Note 5 5 12" xfId="15998" xr:uid="{3C59FED5-8F77-4AA1-A055-20982D2EA034}"/>
    <cellStyle name="Note 5 5 2" xfId="4947" xr:uid="{1B346C15-B1B3-4E0E-AB70-C5692BAF17A6}"/>
    <cellStyle name="Note 5 5 2 2" xfId="9867" xr:uid="{FD2F1122-8102-470B-BFE4-82C30B726DCA}"/>
    <cellStyle name="Note 5 5 2 2 2" xfId="32114" xr:uid="{45DA52DB-9462-4244-8C12-F35D48A37B3C}"/>
    <cellStyle name="Note 5 5 2 2 3" xfId="21849" xr:uid="{9D815566-81BA-4595-92C6-796702E57F05}"/>
    <cellStyle name="Note 5 5 2 3" xfId="27838" xr:uid="{DB41CFEA-7C8C-4DD0-AD6A-A64CA137027B}"/>
    <cellStyle name="Note 5 5 2 4" xfId="17510" xr:uid="{1E7CB003-59C0-4522-A4EB-BEE267F09FB2}"/>
    <cellStyle name="Note 5 5 3" xfId="5457" xr:uid="{9652174E-591C-4343-931F-87E86C96E674}"/>
    <cellStyle name="Note 5 5 3 2" xfId="10302" xr:uid="{D9E5FEF0-908C-4BCD-9F56-6569CADC19BC}"/>
    <cellStyle name="Note 5 5 3 2 2" xfId="32534" xr:uid="{DD227B56-1EF1-406D-A473-959EEC1872C0}"/>
    <cellStyle name="Note 5 5 3 2 3" xfId="22280" xr:uid="{93FA4E96-DD43-4AD2-A232-53DA7D766748}"/>
    <cellStyle name="Note 5 5 3 3" xfId="28278" xr:uid="{B3DEC4E8-0F3E-4AEC-9892-6DCBEF292B5B}"/>
    <cellStyle name="Note 5 5 3 4" xfId="17980" xr:uid="{FBDB7CAF-B4F7-4825-BF27-97CE6B20CAD9}"/>
    <cellStyle name="Note 5 5 4" xfId="6093" xr:uid="{CE67AFA0-4FAA-48FA-8A88-E5E6168EB334}"/>
    <cellStyle name="Note 5 5 4 2" xfId="10845" xr:uid="{7D0DE920-0E14-4945-AC1F-A1DD81907838}"/>
    <cellStyle name="Note 5 5 4 2 2" xfId="32999" xr:uid="{81F3EAA5-82E5-492A-AA0D-67FB9BE2E48F}"/>
    <cellStyle name="Note 5 5 4 2 3" xfId="22749" xr:uid="{DF828CD4-6952-4D37-A734-90E6B55EFAE3}"/>
    <cellStyle name="Note 5 5 4 3" xfId="28819" xr:uid="{FDD91C86-EB9C-4EBF-BD6C-36DDFFA1384D}"/>
    <cellStyle name="Note 5 5 4 4" xfId="18522" xr:uid="{51870EE4-7888-4687-944D-D78666689404}"/>
    <cellStyle name="Note 5 5 5" xfId="6454" xr:uid="{1B429DB2-91BE-4A0D-B044-437BFA71D6FF}"/>
    <cellStyle name="Note 5 5 5 2" xfId="11193" xr:uid="{01F34C10-67F0-4AFE-8846-21737575DF2C}"/>
    <cellStyle name="Note 5 5 5 2 2" xfId="33317" xr:uid="{4E829AFE-B790-471E-B400-9E311025CA70}"/>
    <cellStyle name="Note 5 5 5 2 3" xfId="23071" xr:uid="{F9313491-4C12-4515-BEDB-75D036EA083F}"/>
    <cellStyle name="Note 5 5 5 3" xfId="29147" xr:uid="{2FDCC837-5B37-404E-8467-ECE016131A07}"/>
    <cellStyle name="Note 5 5 5 4" xfId="18855" xr:uid="{01E2F19B-8C8C-4AAE-B340-EF51F3F093BF}"/>
    <cellStyle name="Note 5 5 6" xfId="4187" xr:uid="{EBF3A0AF-0702-4339-AC8A-773E7D297C43}"/>
    <cellStyle name="Note 5 5 6 2" xfId="27229" xr:uid="{403D7D4B-5642-42CE-ADBF-0DD297C4E635}"/>
    <cellStyle name="Note 5 5 6 3" xfId="16895" xr:uid="{6A14C8EB-8E1D-4063-A267-2E163E901C87}"/>
    <cellStyle name="Note 5 5 7" xfId="7064" xr:uid="{79335967-CEFE-438B-886C-A7595CDC5B39}"/>
    <cellStyle name="Note 5 5 7 2" xfId="11694" xr:uid="{DCD642D5-72F1-4D06-95B7-FD8345FFB255}"/>
    <cellStyle name="Note 5 5 7 2 2" xfId="33745" xr:uid="{B3C6F58F-75AE-4A3C-B0B0-350FD9088501}"/>
    <cellStyle name="Note 5 5 7 2 3" xfId="23504" xr:uid="{BD286515-7C38-4D2B-9115-EEFFD8D0FDB3}"/>
    <cellStyle name="Note 5 5 7 3" xfId="29678" xr:uid="{1BF71179-2FEB-424C-A242-7F403D3EBC9E}"/>
    <cellStyle name="Note 5 5 7 4" xfId="19392" xr:uid="{A6552AE2-743B-40CD-BE0C-F6DFC0A15B51}"/>
    <cellStyle name="Note 5 5 8" xfId="7448" xr:uid="{3EBA541D-4D4E-4E2F-A9D6-715368C54790}"/>
    <cellStyle name="Note 5 5 8 2" xfId="12075" xr:uid="{040B3038-047E-4216-8AF5-7FFC7A13FD36}"/>
    <cellStyle name="Note 5 5 8 2 2" xfId="34091" xr:uid="{8E7EB7CF-3EB0-4591-9DE6-13463C7F48C2}"/>
    <cellStyle name="Note 5 5 8 2 3" xfId="23852" xr:uid="{5343FA41-7565-4CA8-B423-F26D87DA5EA5}"/>
    <cellStyle name="Note 5 5 8 3" xfId="30022" xr:uid="{5BA200D0-6D12-494B-AFC2-18A3A72CB8CE}"/>
    <cellStyle name="Note 5 5 8 4" xfId="19740" xr:uid="{A18C2C67-EDF3-427A-8D69-4F6B81BC75A5}"/>
    <cellStyle name="Note 5 5 9" xfId="7660" xr:uid="{94A79634-B585-4801-B8BF-FA29CE5E5A77}"/>
    <cellStyle name="Note 5 5 9 2" xfId="12284" xr:uid="{3A1C2A1F-FEF2-452D-9EDD-EB5EEE21C425}"/>
    <cellStyle name="Note 5 5 9 2 2" xfId="34279" xr:uid="{AE1F03A4-59A1-4881-9780-2007C239E0A9}"/>
    <cellStyle name="Note 5 5 9 2 3" xfId="24038" xr:uid="{731AD452-53C2-417C-AB08-4E5C99653171}"/>
    <cellStyle name="Note 5 5 9 3" xfId="30210" xr:uid="{0E50EBC7-9259-4E9B-94C0-53CEAC8F91BC}"/>
    <cellStyle name="Note 5 5 9 4" xfId="19927" xr:uid="{6F2B3F2B-81CD-419B-A006-916DFBBCC6EF}"/>
    <cellStyle name="Note 5 6" xfId="3598" xr:uid="{4D30F65D-77DD-40B9-AB40-FD8FA23EA447}"/>
    <cellStyle name="Note 5 6 2" xfId="8806" xr:uid="{8040BA19-3F58-4055-A5DE-F9A6EEDD72F4}"/>
    <cellStyle name="Note 5 6 2 2" xfId="31281" xr:uid="{B809DEB8-1BEC-4EF4-8868-8CCD5D5AB703}"/>
    <cellStyle name="Note 5 6 2 3" xfId="20990" xr:uid="{DBF83189-588C-4129-9B04-4D6C2E9DB9B3}"/>
    <cellStyle name="Note 5 6 3" xfId="26861" xr:uid="{EF22F6F8-CF39-43A4-9BA8-1864EF07C784}"/>
    <cellStyle name="Note 5 6 4" xfId="16490" xr:uid="{F2384D75-E090-4A5C-A76D-7A6997E180BF}"/>
    <cellStyle name="Note 5 7" xfId="5649" xr:uid="{ED2BB44E-605F-4764-9D1C-011B2FE55D2F}"/>
    <cellStyle name="Note 5 7 2" xfId="10477" xr:uid="{4C8D05D9-1DEC-4E81-94F4-DF278523E719}"/>
    <cellStyle name="Note 5 7 2 2" xfId="32689" xr:uid="{7ADB7592-4F02-4C52-9C8E-82CD243195C4}"/>
    <cellStyle name="Note 5 7 2 3" xfId="22435" xr:uid="{83BC88F4-3A90-4499-B684-C501CC1470BF}"/>
    <cellStyle name="Note 5 7 3" xfId="28448" xr:uid="{E056CB98-0C54-4B8C-A2D3-72380FA81A2C}"/>
    <cellStyle name="Note 5 7 4" xfId="18151" xr:uid="{1D7288F6-4C6B-4AB9-A694-DDEE3824B554}"/>
    <cellStyle name="Note 5 8" xfId="6591" xr:uid="{5BC8AA1D-EF30-4B67-B9D2-9EB4B4CF1A0C}"/>
    <cellStyle name="Note 5 8 2" xfId="11323" xr:uid="{0B763263-9540-4F07-9BF8-DB8A1E40F35C}"/>
    <cellStyle name="Note 5 8 2 2" xfId="33438" xr:uid="{D76C7EC0-9A57-43B9-9DA8-CF75C5C4EC0E}"/>
    <cellStyle name="Note 5 8 2 3" xfId="23192" xr:uid="{B7479014-179C-4118-A25B-CADEE456CE6A}"/>
    <cellStyle name="Note 5 8 3" xfId="29272" xr:uid="{4372E0F1-174F-4B00-8C0D-F4CD2E9FD021}"/>
    <cellStyle name="Note 5 8 4" xfId="18980" xr:uid="{4D4E09F9-EB12-4F36-9B6B-EE58CF75EAB0}"/>
    <cellStyle name="Note 5 9" xfId="7809" xr:uid="{5C01899E-3E27-47A2-8AA7-1730F8DCDE8F}"/>
    <cellStyle name="Note 5 9 2" xfId="12424" xr:uid="{984BCFF7-0B53-4BD5-B99E-659C8C9B1A65}"/>
    <cellStyle name="Note 5 9 2 2" xfId="34413" xr:uid="{08BDB2FB-D467-429F-96EB-BA50863933E1}"/>
    <cellStyle name="Note 5 9 2 3" xfId="24171" xr:uid="{54301BC1-0B26-461E-B23D-63E2A69A8630}"/>
    <cellStyle name="Note 5 9 3" xfId="30353" xr:uid="{436E427E-E0FF-4EBB-A82C-247FB448D453}"/>
    <cellStyle name="Note 5 9 4" xfId="20068" xr:uid="{011F7509-05A3-4B99-8E79-8C115D1274A8}"/>
    <cellStyle name="Note 6" xfId="3034" xr:uid="{AACD3107-A518-4626-8CC3-C6AB7D88C223}"/>
    <cellStyle name="Note 6 2" xfId="8254" xr:uid="{94F86272-2472-4B77-940B-D607CC9CE78C}"/>
    <cellStyle name="Note 6 2 2" xfId="30798" xr:uid="{FA66E43D-A863-455A-970E-949F70978E19}"/>
    <cellStyle name="Note 6 2 3" xfId="37120" xr:uid="{756E14D2-0225-4AA6-9074-91A41EA75195}"/>
    <cellStyle name="Note 6 2 4" xfId="38532" xr:uid="{2C378616-6DF8-4D6E-B4FD-0BB1C153D4A3}"/>
    <cellStyle name="Note 6 2 5" xfId="39649" xr:uid="{E4C11CBB-020D-4C0E-B03A-34863A88C5B8}"/>
    <cellStyle name="Note 6 2 6" xfId="40766" xr:uid="{395BB5AD-9421-47B9-BACA-A435F6963843}"/>
    <cellStyle name="Note 6 3" xfId="8424" xr:uid="{EDA7E0F6-CC4B-4F73-8A45-BCA829276FCE}"/>
    <cellStyle name="Note 6 3 2" xfId="30967" xr:uid="{E3D194F1-93C6-4E38-B261-2E972BA1024B}"/>
    <cellStyle name="Note 6 3 3" xfId="37163" xr:uid="{A25C720C-47FF-464C-B72B-1AF168EC276D}"/>
    <cellStyle name="Note 6 3 4" xfId="38570" xr:uid="{ACB0E0DF-81C4-42AB-AFEC-75940D3DD6F4}"/>
    <cellStyle name="Note 6 3 5" xfId="39687" xr:uid="{6D3441E7-7A3A-4FEA-B12F-822C9B3C6660}"/>
    <cellStyle name="Note 6 3 6" xfId="40804" xr:uid="{78688EFD-D1F7-4EEA-97C3-580BA9070C18}"/>
    <cellStyle name="Note 6 4" xfId="26394" xr:uid="{50573CFE-72EB-4A63-BBAE-06674D9C2A31}"/>
    <cellStyle name="Note 6 5" xfId="36849" xr:uid="{B2BC3F91-8946-442C-8A3F-0F99F2F0C79E}"/>
    <cellStyle name="Note 6 6" xfId="38491" xr:uid="{987B5109-4607-44A6-9BC3-800BD6DD8250}"/>
    <cellStyle name="Note 6 7" xfId="39608" xr:uid="{214B02B0-B1E6-46EF-B83D-1A7EE6037B74}"/>
    <cellStyle name="Note 6 8" xfId="40725" xr:uid="{600A439C-5E58-4EA8-B737-0A664269C620}"/>
    <cellStyle name="Note 7" xfId="12985" xr:uid="{768A7BD5-4638-4C69-A7CB-3552EB972AAB}"/>
    <cellStyle name="Note 7 2" xfId="34894" xr:uid="{C443E7C0-EFF9-48D0-B575-551980266C76}"/>
    <cellStyle name="Note 7 3" xfId="37378" xr:uid="{8608205B-C679-4CBE-BF1F-5AA2E2A247B2}"/>
    <cellStyle name="Note 7 4" xfId="38581" xr:uid="{17EA8F2B-A329-4ADE-BDBA-33D0F54442D3}"/>
    <cellStyle name="Note 7 5" xfId="39698" xr:uid="{0E1944B7-72D0-46AB-B642-C13626C8DB16}"/>
    <cellStyle name="Note 7 6" xfId="40815" xr:uid="{1D77D423-957A-4B18-BB0E-5F7C3755503E}"/>
    <cellStyle name="Noひ_x0008_蠀_x000a_ᔀ" xfId="13755" xr:uid="{132E9462-94C5-4A36-9057-DCC761E01167}"/>
    <cellStyle name="Noひ_x0008_蠀_x000a_ᔀ?　?ഀ?܀୻?ࡪ?_x0015_?0?_x000d_?_x0007_?_x0010_?_x0004_?Ĭ?Ĭ?ą?º?`?Î???" xfId="13756" xr:uid="{855CF32F-126B-4A4B-9017-2119A411E0E9}"/>
    <cellStyle name="Noひ_x0008_蠀_x000a_ᔀ?　?ഀ?܀?က?Ѐ?Ⰰ_x0001_Ⰰ_x0001_?Ⰰ_x0001_?Ⰰ_x0001_?Ĭ?ą?????????" xfId="13757" xr:uid="{5F38489F-A0E5-4752-808D-851E206A5E6E}"/>
    <cellStyle name="Œ…‹æØ‚è [0.00]_laroux" xfId="13758" xr:uid="{16AC2315-48BD-419D-A9C7-D4B60C7830BE}"/>
    <cellStyle name="Œ…‹æØ‚è_laroux" xfId="13759" xr:uid="{5854A825-AB50-4245-ABE4-9101B883313E}"/>
    <cellStyle name="Output" xfId="16" builtinId="21" customBuiltin="1"/>
    <cellStyle name="Output 2" xfId="2219" xr:uid="{66EAFAF6-46DC-40EE-BF85-8DE5F4571050}"/>
    <cellStyle name="Output 2 10" xfId="13760" xr:uid="{41A65ED0-D3CE-4701-A117-838DACC7B716}"/>
    <cellStyle name="Output 2 11" xfId="26003" xr:uid="{F39D5A88-945F-47FD-A806-D00C3DC7DB40}"/>
    <cellStyle name="Output 2 12" xfId="15592" xr:uid="{DB59748D-0E1C-4D5A-B3EF-6E19408D9302}"/>
    <cellStyle name="Output 2 2" xfId="2220" xr:uid="{34CF37B4-B3E2-4ED4-859A-B81D347DED6C}"/>
    <cellStyle name="Output 2 2 10" xfId="26004" xr:uid="{ED7B5412-2E1B-479C-8A78-50929B363B0D}"/>
    <cellStyle name="Output 2 2 11" xfId="15593" xr:uid="{2DE5EB3A-2F7F-4C49-B07D-190EBD413879}"/>
    <cellStyle name="Output 2 2 2" xfId="2640" xr:uid="{C393A45F-4E9C-42CC-858A-22BF4C8AE0D6}"/>
    <cellStyle name="Output 2 2 2 10" xfId="4094" xr:uid="{633568CE-3B5B-4F33-9D70-3DC9B9371101}"/>
    <cellStyle name="Output 2 2 2 10 2" xfId="9175" xr:uid="{75B9532D-4A0D-491C-A9B8-ABA34908008E}"/>
    <cellStyle name="Output 2 2 2 10 2 2" xfId="31489" xr:uid="{020391AC-2AD9-493A-BB3A-35D081A259EA}"/>
    <cellStyle name="Output 2 2 2 10 2 3" xfId="21226" xr:uid="{C4134CBD-056E-48F2-A773-1D08ED76AF56}"/>
    <cellStyle name="Output 2 2 2 10 3" xfId="27143" xr:uid="{CC9006C8-A561-4D96-ADA6-41BBE99C5DFA}"/>
    <cellStyle name="Output 2 2 2 10 4" xfId="16810" xr:uid="{F15A224C-496A-41EC-A03A-E0B34D8FD330}"/>
    <cellStyle name="Output 2 2 2 11" xfId="7925" xr:uid="{50AA7BD4-1FDD-4ABD-979C-4B0B45DEAAC4}"/>
    <cellStyle name="Output 2 2 2 11 2" xfId="12538" xr:uid="{D9C6231E-3F7F-4820-AAD8-8A8EC669F6CD}"/>
    <cellStyle name="Output 2 2 2 11 2 2" xfId="34523" xr:uid="{21D5D857-67B3-486F-81CC-894AF4F11FE4}"/>
    <cellStyle name="Output 2 2 2 11 2 3" xfId="24283" xr:uid="{F84CB89E-6A28-4E4B-9A96-EADCCE6F101A}"/>
    <cellStyle name="Output 2 2 2 11 3" xfId="30469" xr:uid="{D2050A2B-E169-4287-9BA4-392D6F0EDB47}"/>
    <cellStyle name="Output 2 2 2 11 4" xfId="20183" xr:uid="{E1185482-DD9D-448C-9471-555CB0292434}"/>
    <cellStyle name="Output 2 2 2 12" xfId="14454" xr:uid="{30C71210-871C-41D8-BA1B-1215759749A4}"/>
    <cellStyle name="Output 2 2 2 12 2" xfId="35376" xr:uid="{F6576EA2-DE77-432D-B9AE-D0787F0DC244}"/>
    <cellStyle name="Output 2 2 2 12 3" xfId="36343" xr:uid="{D269053E-C702-48B5-9BA8-E9F2906DC957}"/>
    <cellStyle name="Output 2 2 2 12 4" xfId="37717" xr:uid="{C9DDB559-55EE-4705-82A9-B83108853229}"/>
    <cellStyle name="Output 2 2 2 12 5" xfId="25021" xr:uid="{BC9160C7-3054-49F2-B22F-73E0B3FDD09E}"/>
    <cellStyle name="Output 2 2 2 13" xfId="26124" xr:uid="{CBB3E22C-8594-408F-A901-B8481A6A46AE}"/>
    <cellStyle name="Output 2 2 2 14" xfId="15707" xr:uid="{4C4F64BA-BA52-4154-A54A-98156F83D102}"/>
    <cellStyle name="Output 2 2 2 2" xfId="4060" xr:uid="{4C5D75D9-1ACF-494A-A088-7B4336F5912B}"/>
    <cellStyle name="Output 2 2 2 2 2" xfId="9147" xr:uid="{DE30D358-E5BA-46A2-A3B8-446F9D205EC3}"/>
    <cellStyle name="Output 2 2 2 2 2 2" xfId="14802" xr:uid="{1479D114-3832-4945-8348-6177C3EAFBAA}"/>
    <cellStyle name="Output 2 2 2 2 2 2 2" xfId="35673" xr:uid="{0F062904-D2FC-4306-8803-2D28226123C6}"/>
    <cellStyle name="Output 2 2 2 2 2 2 3" xfId="36536" xr:uid="{75B67375-325E-4557-9687-031897430201}"/>
    <cellStyle name="Output 2 2 2 2 2 2 4" xfId="37826" xr:uid="{157E3D15-EB95-4A33-8EB9-DF8674AF33DE}"/>
    <cellStyle name="Output 2 2 2 2 2 2 5" xfId="25304" xr:uid="{1D497225-13D6-4E1C-8CCC-757762ECFE46}"/>
    <cellStyle name="Output 2 2 2 2 2 3" xfId="31466" xr:uid="{FBD121A4-7D29-4E73-997B-140DDFE6EEA7}"/>
    <cellStyle name="Output 2 2 2 2 2 4" xfId="21202" xr:uid="{6F055EBF-EC86-4636-B115-89CCC321BDC8}"/>
    <cellStyle name="Output 2 2 2 2 3" xfId="14640" xr:uid="{E6CD26DF-AFB4-4B55-A7A6-6CD27702DEB0}"/>
    <cellStyle name="Output 2 2 2 2 3 2" xfId="35512" xr:uid="{AB707342-0745-4503-956F-38AD346BAE23}"/>
    <cellStyle name="Output 2 2 2 2 3 3" xfId="36390" xr:uid="{376049D0-6B2E-4E9F-8BC4-1D79F4E12A64}"/>
    <cellStyle name="Output 2 2 2 2 3 4" xfId="37798" xr:uid="{5D39D0A6-20F9-4EF0-AB15-47D6580FCCC6}"/>
    <cellStyle name="Output 2 2 2 2 3 5" xfId="25143" xr:uid="{30A733EB-9C23-4829-9AC1-80900B1CC539}"/>
    <cellStyle name="Output 2 2 2 2 4" xfId="27114" xr:uid="{8A366BF1-321B-4CE9-BC95-8CDAC08D0A8E}"/>
    <cellStyle name="Output 2 2 2 2 5" xfId="16780" xr:uid="{D15F880C-5997-41C4-9A57-45B7172F1630}"/>
    <cellStyle name="Output 2 2 2 3" xfId="3196" xr:uid="{3EF528CE-426F-40F5-8ABB-BB1F10F6723C}"/>
    <cellStyle name="Output 2 2 2 3 2" xfId="8465" xr:uid="{E7D7742F-CE4C-4BDF-B1F1-0E8E18AB0E17}"/>
    <cellStyle name="Output 2 2 2 3 2 2" xfId="30999" xr:uid="{A161BBC6-1A2E-4538-B213-778370BA2990}"/>
    <cellStyle name="Output 2 2 2 3 2 3" xfId="20677" xr:uid="{FDBD88AA-8BEE-43F1-A143-BEA5F0F3C52E}"/>
    <cellStyle name="Output 2 2 2 3 3" xfId="14758" xr:uid="{5ED75854-ED78-4CC4-81DD-8FDAF87E0B54}"/>
    <cellStyle name="Output 2 2 2 3 3 2" xfId="35629" xr:uid="{62E8DC93-3AD1-44F9-9BD1-86FC527AAD8D}"/>
    <cellStyle name="Output 2 2 2 3 3 3" xfId="36495" xr:uid="{101F627F-8B12-4F8B-B1C4-CECFEA7D8A74}"/>
    <cellStyle name="Output 2 2 2 3 3 4" xfId="37821" xr:uid="{AEE0C2BC-91F6-4284-A0BA-74D9E226395D}"/>
    <cellStyle name="Output 2 2 2 3 3 5" xfId="25260" xr:uid="{DB3B2466-C9A8-4085-A15F-25824F124F02}"/>
    <cellStyle name="Output 2 2 2 3 4" xfId="26543" xr:uid="{7C55B750-C069-401F-8B02-310060D2A438}"/>
    <cellStyle name="Output 2 2 2 3 5" xfId="16131" xr:uid="{6983C5C3-D402-4D4B-9FFC-A421EE6F6824}"/>
    <cellStyle name="Output 2 2 2 4" xfId="5094" xr:uid="{F4DC146C-0511-43D0-ACD5-C128D1B1A3B9}"/>
    <cellStyle name="Output 2 2 2 4 2" xfId="27976" xr:uid="{8587A1CF-5715-4E1B-8FC9-80851FA6B05C}"/>
    <cellStyle name="Output 2 2 2 4 3" xfId="17648" xr:uid="{B48C9647-6E0A-48F1-ACCF-C94DAE5AE2B9}"/>
    <cellStyle name="Output 2 2 2 5" xfId="3581" xr:uid="{C303484D-891C-4F5C-A975-FE7165C4F08F}"/>
    <cellStyle name="Output 2 2 2 5 2" xfId="8796" xr:uid="{C8851C94-88D1-4C91-84C5-D82D96C62E1B}"/>
    <cellStyle name="Output 2 2 2 5 2 2" xfId="31273" xr:uid="{FCCA2351-7CBE-4A0A-86A3-67A97C46953E}"/>
    <cellStyle name="Output 2 2 2 5 2 3" xfId="20981" xr:uid="{CC0CD333-CEE8-4B26-AB8E-60EA1B662C39}"/>
    <cellStyle name="Output 2 2 2 5 3" xfId="26846" xr:uid="{A481D2F4-239B-4FBD-8D15-BBE0D42E9A38}"/>
    <cellStyle name="Output 2 2 2 5 4" xfId="16475" xr:uid="{B740CE2C-5750-4B3F-870E-96B1B0D76F51}"/>
    <cellStyle name="Output 2 2 2 6" xfId="4414" xr:uid="{51E96BBB-4DB4-42DC-9E14-F5F8B46E51E5}"/>
    <cellStyle name="Output 2 2 2 6 2" xfId="9456" xr:uid="{E5249F0D-0263-416B-97F8-78FD025E6AEA}"/>
    <cellStyle name="Output 2 2 2 6 2 2" xfId="31738" xr:uid="{DE65DF65-B8FF-40C6-8E7D-80CE7CF92B71}"/>
    <cellStyle name="Output 2 2 2 6 2 3" xfId="21475" xr:uid="{5A6DAB94-006D-4AEA-BAD1-AC7404BC5AF3}"/>
    <cellStyle name="Output 2 2 2 6 3" xfId="27429" xr:uid="{7EF455B9-EB5D-43D4-9001-FA063A054445}"/>
    <cellStyle name="Output 2 2 2 6 4" xfId="17095" xr:uid="{0CA70FEA-179B-4876-B6F3-2E009C276899}"/>
    <cellStyle name="Output 2 2 2 7" xfId="6440" xr:uid="{DB19EC37-4347-4F3F-B334-F7601E7A34B9}"/>
    <cellStyle name="Output 2 2 2 7 2" xfId="11179" xr:uid="{F431CBFE-EA0A-4226-9BBF-7C04D34D40C0}"/>
    <cellStyle name="Output 2 2 2 7 2 2" xfId="33303" xr:uid="{7BF4FC8F-2353-4627-89C1-EAE1E61AC1E0}"/>
    <cellStyle name="Output 2 2 2 7 2 3" xfId="23057" xr:uid="{CF0F0681-811A-43ED-90F0-2A442CDB762C}"/>
    <cellStyle name="Output 2 2 2 7 3" xfId="29133" xr:uid="{8CD0861A-204E-43B1-AFD2-058CCA07971D}"/>
    <cellStyle name="Output 2 2 2 7 4" xfId="18841" xr:uid="{47BEF45F-2574-4C51-BAEB-764BD85B7974}"/>
    <cellStyle name="Output 2 2 2 8" xfId="6623" xr:uid="{2234996E-3AA5-443C-8291-6F627BD31219}"/>
    <cellStyle name="Output 2 2 2 8 2" xfId="11355" xr:uid="{215720AE-F3A7-459B-A1FB-58D267D4CF11}"/>
    <cellStyle name="Output 2 2 2 8 2 2" xfId="33455" xr:uid="{3B1FF35F-622B-425C-AFCD-B7C46AE09111}"/>
    <cellStyle name="Output 2 2 2 8 2 3" xfId="23209" xr:uid="{2DF81A16-04AF-417E-AC91-6E5E8371FC85}"/>
    <cellStyle name="Output 2 2 2 8 3" xfId="29289" xr:uid="{4A96E903-536F-4ED6-86E8-956CB1D52A46}"/>
    <cellStyle name="Output 2 2 2 8 4" xfId="18997" xr:uid="{20B0EEA5-45C8-4788-A4F1-85BC20405409}"/>
    <cellStyle name="Output 2 2 2 9" xfId="5374" xr:uid="{D6FCCB02-8C85-4C85-B70A-833AAB4C40A6}"/>
    <cellStyle name="Output 2 2 2 9 2" xfId="10229" xr:uid="{357429C4-D957-40D1-A0AE-5711D4F37F15}"/>
    <cellStyle name="Output 2 2 2 9 2 2" xfId="32465" xr:uid="{88568CA4-0C2A-49F8-8C42-AE3CB86C76F4}"/>
    <cellStyle name="Output 2 2 2 9 2 3" xfId="22210" xr:uid="{D1B6DFBA-FAA8-46ED-AFF7-B486A94913DA}"/>
    <cellStyle name="Output 2 2 2 9 3" xfId="28202" xr:uid="{0722BA63-AA05-489F-8157-0B2A3FD2648B}"/>
    <cellStyle name="Output 2 2 2 9 4" xfId="17903" xr:uid="{AE011C3A-CC31-43EC-9F37-1F1ACF4E4CD4}"/>
    <cellStyle name="Output 2 2 3" xfId="2674" xr:uid="{0BFD8611-84AE-42C7-953D-D4ED39FC1CE5}"/>
    <cellStyle name="Output 2 2 3 10" xfId="7642" xr:uid="{7D5A1850-B64C-4400-9115-17BD8CE7DBC6}"/>
    <cellStyle name="Output 2 2 3 10 2" xfId="12266" xr:uid="{0E0B4453-6540-4632-8879-202DF4E69ABD}"/>
    <cellStyle name="Output 2 2 3 10 2 2" xfId="34261" xr:uid="{41B0209D-C281-40FA-93D9-3D9FD6B2B24F}"/>
    <cellStyle name="Output 2 2 3 10 2 3" xfId="24020" xr:uid="{3BF08DDF-6965-4809-99B6-B602F70A4EBD}"/>
    <cellStyle name="Output 2 2 3 10 3" xfId="30192" xr:uid="{F511A466-0A7D-4627-9F76-0CFF422FF0E1}"/>
    <cellStyle name="Output 2 2 3 10 4" xfId="19909" xr:uid="{F160FB1D-3F6F-4323-AEFE-CA3E80410F3C}"/>
    <cellStyle name="Output 2 2 3 11" xfId="7955" xr:uid="{D765E28E-1F72-4CC7-B845-E92FFF4B950D}"/>
    <cellStyle name="Output 2 2 3 11 2" xfId="12568" xr:uid="{E556F6AF-AE1F-4EC7-B335-11E6ED520A84}"/>
    <cellStyle name="Output 2 2 3 11 2 2" xfId="34548" xr:uid="{D31FEBAF-06AD-47DC-B892-FB7B4701DC30}"/>
    <cellStyle name="Output 2 2 3 11 2 3" xfId="24308" xr:uid="{32627116-5E8A-4AA8-978A-F8661B86D844}"/>
    <cellStyle name="Output 2 2 3 11 3" xfId="30499" xr:uid="{8F133625-7419-4BD2-BB3C-B3A3F9477117}"/>
    <cellStyle name="Output 2 2 3 11 4" xfId="20213" xr:uid="{F2624403-A77B-4587-AAE6-F0095BE23907}"/>
    <cellStyle name="Output 2 2 3 12" xfId="14453" xr:uid="{92D69D3B-E3A4-48ED-843A-0EE1E1C91E35}"/>
    <cellStyle name="Output 2 2 3 12 2" xfId="35375" xr:uid="{3392C2C7-B46F-4399-BE0B-141A0075DC4E}"/>
    <cellStyle name="Output 2 2 3 12 3" xfId="36342" xr:uid="{1FB0FB32-D132-482D-9916-0EE18FADEEBC}"/>
    <cellStyle name="Output 2 2 3 12 4" xfId="37716" xr:uid="{66D54D4C-1BD5-4F59-8159-CE7E43EF400D}"/>
    <cellStyle name="Output 2 2 3 12 5" xfId="25020" xr:uid="{2DCA2928-9DDE-4183-8278-96086B8B8F27}"/>
    <cellStyle name="Output 2 2 3 13" xfId="26150" xr:uid="{EBA0E9F5-D1DA-49B7-93EC-BB67BD1BA8E2}"/>
    <cellStyle name="Output 2 2 3 14" xfId="15734" xr:uid="{A7D3B033-FBC8-4E4B-90D5-DF631658378C}"/>
    <cellStyle name="Output 2 2 3 2" xfId="4061" xr:uid="{584B0DCA-1896-48D0-BECF-B79F653881F1}"/>
    <cellStyle name="Output 2 2 3 2 2" xfId="9148" xr:uid="{7E5CD7B4-4A21-468F-B284-C2810CF5A9E3}"/>
    <cellStyle name="Output 2 2 3 2 2 2" xfId="31467" xr:uid="{E7F01D5B-58E9-4B1C-BD99-BADFBBC4B1EE}"/>
    <cellStyle name="Output 2 2 3 2 2 3" xfId="21203" xr:uid="{B822F587-1023-4418-BA94-2500FA95B883}"/>
    <cellStyle name="Output 2 2 3 2 3" xfId="14757" xr:uid="{27B7130C-C7CC-4833-AB52-A1927B13AC92}"/>
    <cellStyle name="Output 2 2 3 2 3 2" xfId="35628" xr:uid="{EBC9CA2E-5AB4-435A-9237-FC85B535ADF1}"/>
    <cellStyle name="Output 2 2 3 2 3 3" xfId="36494" xr:uid="{A27ACC3D-2867-47C5-8E4F-E16DF8DE1236}"/>
    <cellStyle name="Output 2 2 3 2 3 4" xfId="37820" xr:uid="{184B9A6D-C22D-4625-8127-6E98613D5897}"/>
    <cellStyle name="Output 2 2 3 2 3 5" xfId="25259" xr:uid="{69AF5BEC-2758-4B1C-97B9-96F486912952}"/>
    <cellStyle name="Output 2 2 3 2 4" xfId="27115" xr:uid="{3196648D-ECF0-4301-A012-6742D438E800}"/>
    <cellStyle name="Output 2 2 3 2 5" xfId="16781" xr:uid="{53931209-82FD-40C9-8788-28E388CBE861}"/>
    <cellStyle name="Output 2 2 3 3" xfId="4563" xr:uid="{C9A5757C-F8E7-41C8-8D8F-89DAFE2A066F}"/>
    <cellStyle name="Output 2 2 3 3 2" xfId="9576" xr:uid="{DCD2CBA7-0CC9-4317-B4BD-7F46AAA82043}"/>
    <cellStyle name="Output 2 2 3 3 2 2" xfId="31842" xr:uid="{B16D57C2-2C5A-4372-BC9C-E25DA324CF6A}"/>
    <cellStyle name="Output 2 2 3 3 2 3" xfId="21579" xr:uid="{08B2103F-CBBC-4E4E-8485-A3A551273498}"/>
    <cellStyle name="Output 2 2 3 3 3" xfId="27558" xr:uid="{601B6903-A286-4C68-8D3E-56735B5712F0}"/>
    <cellStyle name="Output 2 2 3 3 4" xfId="17224" xr:uid="{FDFCEBE4-7143-48BB-B7AC-CDB768C121A2}"/>
    <cellStyle name="Output 2 2 3 4" xfId="5122" xr:uid="{F137FB1D-A09B-4171-A63B-7D78BCAE3049}"/>
    <cellStyle name="Output 2 2 3 4 2" xfId="28003" xr:uid="{488BDD08-1A13-4A34-B632-E00C76AB78EC}"/>
    <cellStyle name="Output 2 2 3 4 3" xfId="17676" xr:uid="{23C70A36-1661-42BB-9A3C-AC16D653A7C2}"/>
    <cellStyle name="Output 2 2 3 5" xfId="3554" xr:uid="{C2A2BF32-F3E2-418A-9C01-C6B54D9C05C2}"/>
    <cellStyle name="Output 2 2 3 5 2" xfId="8773" xr:uid="{9A51369E-9352-4D9A-832C-DAC5F42CA102}"/>
    <cellStyle name="Output 2 2 3 5 2 2" xfId="31251" xr:uid="{54EC5DB8-FE2E-48F0-A01A-86C5F0A9E096}"/>
    <cellStyle name="Output 2 2 3 5 2 3" xfId="20959" xr:uid="{2834DA7F-CAB1-44E7-8F28-7356330D56CF}"/>
    <cellStyle name="Output 2 2 3 5 3" xfId="26823" xr:uid="{3A28A065-0F17-4489-BD86-A54595F0A796}"/>
    <cellStyle name="Output 2 2 3 5 4" xfId="16452" xr:uid="{E75B661E-1956-49FC-B1C4-B75C46A7D6FB}"/>
    <cellStyle name="Output 2 2 3 6" xfId="3309" xr:uid="{03E515F6-1183-404C-B6DE-46AC32EF11F6}"/>
    <cellStyle name="Output 2 2 3 6 2" xfId="8553" xr:uid="{EAD3EA58-61AF-4606-9501-0D82937FA44D}"/>
    <cellStyle name="Output 2 2 3 6 2 2" xfId="31076" xr:uid="{1C135BFF-7136-4779-8308-C03FF1D5C5A0}"/>
    <cellStyle name="Output 2 2 3 6 2 3" xfId="20755" xr:uid="{01389398-A5F6-4E7A-AF54-11085BA9E79B}"/>
    <cellStyle name="Output 2 2 3 6 3" xfId="26638" xr:uid="{3A52DCCB-931E-48C7-8FE6-D238461F49AC}"/>
    <cellStyle name="Output 2 2 3 6 4" xfId="16229" xr:uid="{64B1CA82-A629-4CD2-BC14-3A4BDBAA6FB1}"/>
    <cellStyle name="Output 2 2 3 7" xfId="6438" xr:uid="{3A72E963-E5C4-4891-AFB0-872FDD979405}"/>
    <cellStyle name="Output 2 2 3 7 2" xfId="11178" xr:uid="{A4538F8E-20C7-40B5-9F43-D4088DFE9616}"/>
    <cellStyle name="Output 2 2 3 7 2 2" xfId="33302" xr:uid="{8A4FF37D-D930-434B-AE73-8B571FF871F4}"/>
    <cellStyle name="Output 2 2 3 7 2 3" xfId="23056" xr:uid="{1685270E-1CDC-448C-878C-0987978AF112}"/>
    <cellStyle name="Output 2 2 3 7 3" xfId="29131" xr:uid="{4004F24D-9BDE-4CC4-B059-0E22EE3F7114}"/>
    <cellStyle name="Output 2 2 3 7 4" xfId="18839" xr:uid="{2356B3BA-B247-4DA3-A316-CFDF19169BD1}"/>
    <cellStyle name="Output 2 2 3 8" xfId="4410" xr:uid="{0CB3BCE5-3059-48CF-8B79-3FCAF1EF60B5}"/>
    <cellStyle name="Output 2 2 3 8 2" xfId="9453" xr:uid="{5942727C-3CF4-4465-B9AE-29F0BE7D9C6E}"/>
    <cellStyle name="Output 2 2 3 8 2 2" xfId="31735" xr:uid="{1585FCB1-24EE-46F9-8F02-0AD5C52EF9EF}"/>
    <cellStyle name="Output 2 2 3 8 2 3" xfId="21472" xr:uid="{4132C522-2AE2-4774-B6BF-34DE58A046F3}"/>
    <cellStyle name="Output 2 2 3 8 3" xfId="27425" xr:uid="{3D780971-4A02-4BC2-89DB-EA610D6334D9}"/>
    <cellStyle name="Output 2 2 3 8 4" xfId="17091" xr:uid="{CFFFC208-0814-4A2A-8C21-7272E10C34DA}"/>
    <cellStyle name="Output 2 2 3 9" xfId="6290" xr:uid="{87620054-A3D0-418E-A2A4-0F3A456B3E1D}"/>
    <cellStyle name="Output 2 2 3 9 2" xfId="11034" xr:uid="{365AA467-F837-4C7A-AAF4-9EDC9F7EC4DC}"/>
    <cellStyle name="Output 2 2 3 9 2 2" xfId="33175" xr:uid="{0F207642-960C-443C-9B1F-AED0AA466CEC}"/>
    <cellStyle name="Output 2 2 3 9 2 3" xfId="22925" xr:uid="{F3954416-3975-4DB5-B16D-265C6DCE1AAC}"/>
    <cellStyle name="Output 2 2 3 9 3" xfId="29001" xr:uid="{8359E35E-059B-4DC6-A161-048412B3E75F}"/>
    <cellStyle name="Output 2 2 3 9 4" xfId="18705" xr:uid="{BF8AF5ED-7898-4A0F-B394-BDA73713110D}"/>
    <cellStyle name="Output 2 2 4" xfId="3078" xr:uid="{1353D63A-5FA0-4425-93D8-3B29E62CB185}"/>
    <cellStyle name="Output 2 2 4 10" xfId="8296" xr:uid="{29988DA7-A5F3-4957-ADF5-BA6D6A27905C}"/>
    <cellStyle name="Output 2 2 4 10 2" xfId="12893" xr:uid="{306CD43D-B744-4768-A958-2E32C0C3BC9D}"/>
    <cellStyle name="Output 2 2 4 10 2 2" xfId="34808" xr:uid="{3811208B-DC3F-4C33-A46F-09806CEF93B0}"/>
    <cellStyle name="Output 2 2 4 10 2 3" xfId="24580" xr:uid="{B5101AFA-6F16-4137-8A2D-1CE82EAF9644}"/>
    <cellStyle name="Output 2 2 4 10 3" xfId="30840" xr:uid="{AB8D9103-188A-4144-83F0-98EB54D1504C}"/>
    <cellStyle name="Output 2 2 4 10 4" xfId="20539" xr:uid="{B3B06F96-FE81-46B3-8185-5995F0BC37A7}"/>
    <cellStyle name="Output 2 2 4 11" xfId="14641" xr:uid="{A1CCDFF1-4D86-4A76-90B5-CC2F9EB7DE5C}"/>
    <cellStyle name="Output 2 2 4 11 2" xfId="35513" xr:uid="{C95ACFDF-11AC-40CE-90C2-C507385B2F36}"/>
    <cellStyle name="Output 2 2 4 11 3" xfId="36391" xr:uid="{A9EBE610-04DE-42B6-BB62-33B5B38EA640}"/>
    <cellStyle name="Output 2 2 4 11 4" xfId="37799" xr:uid="{AB2D9CCF-504A-48EF-AFB3-05DA23B781AD}"/>
    <cellStyle name="Output 2 2 4 11 5" xfId="25144" xr:uid="{CB5BEC42-161A-4B1E-94FB-43AC1A7166F2}"/>
    <cellStyle name="Output 2 2 4 12" xfId="26435" xr:uid="{7D820F46-3524-43D3-9045-BC4A75388F03}"/>
    <cellStyle name="Output 2 2 4 13" xfId="16024" xr:uid="{64CBB1D6-751A-4176-BAB4-61885D3F10B5}"/>
    <cellStyle name="Output 2 2 4 2" xfId="4974" xr:uid="{CF8855F6-9190-4280-891E-96194C1FA0D7}"/>
    <cellStyle name="Output 2 2 4 2 2" xfId="9893" xr:uid="{F7591B40-6D40-478B-9376-C531A0C86E53}"/>
    <cellStyle name="Output 2 2 4 2 2 2" xfId="32140" xr:uid="{F4FDDF9C-FD69-4BDF-A956-A3BE56170C6D}"/>
    <cellStyle name="Output 2 2 4 2 2 3" xfId="21875" xr:uid="{71F23A7C-1628-43B1-B616-9A051E33426A}"/>
    <cellStyle name="Output 2 2 4 2 3" xfId="14803" xr:uid="{F69CF86E-1D87-4BA5-9189-59BBED5F46A4}"/>
    <cellStyle name="Output 2 2 4 2 3 2" xfId="35674" xr:uid="{BC173A19-3DE3-4106-B58E-8E74563C65E6}"/>
    <cellStyle name="Output 2 2 4 2 3 3" xfId="36537" xr:uid="{B9431AC0-C091-40A5-8787-BA8CBC52F6D0}"/>
    <cellStyle name="Output 2 2 4 2 3 4" xfId="37827" xr:uid="{A199511D-270B-44CC-830D-842E3FA18839}"/>
    <cellStyle name="Output 2 2 4 2 3 5" xfId="25305" xr:uid="{B6306A66-546B-4008-89F5-650A21391DFA}"/>
    <cellStyle name="Output 2 2 4 2 4" xfId="27864" xr:uid="{76BCFC22-B73C-489F-B7F6-9808674CA399}"/>
    <cellStyle name="Output 2 2 4 2 5" xfId="17536" xr:uid="{0DE08A69-9B89-4EAA-B3C1-715219BBC8C1}"/>
    <cellStyle name="Output 2 2 4 3" xfId="5483" xr:uid="{166B00E5-753D-4AC6-BEA0-D12204735241}"/>
    <cellStyle name="Output 2 2 4 3 2" xfId="28304" xr:uid="{B60BD112-788B-4B2E-B00F-63AD959568D5}"/>
    <cellStyle name="Output 2 2 4 3 3" xfId="18006" xr:uid="{0DA3BD46-1772-419A-849A-50394CB22238}"/>
    <cellStyle name="Output 2 2 4 4" xfId="6119" xr:uid="{E54E9226-576D-40E6-B840-84BCC134644C}"/>
    <cellStyle name="Output 2 2 4 4 2" xfId="10871" xr:uid="{C72390FB-003B-45D9-94A4-197642BD730A}"/>
    <cellStyle name="Output 2 2 4 4 2 2" xfId="33025" xr:uid="{B56B513B-EA39-4917-A081-80BAA553F60E}"/>
    <cellStyle name="Output 2 2 4 4 2 3" xfId="22775" xr:uid="{20A54AAD-1D68-4FC0-9EA5-68242532C9C5}"/>
    <cellStyle name="Output 2 2 4 4 3" xfId="28845" xr:uid="{20ABE337-08D0-4258-94FE-AFC72AC7C52C}"/>
    <cellStyle name="Output 2 2 4 4 4" xfId="18548" xr:uid="{000EBD72-CFBA-45CD-9BE8-7F938ABEDC2D}"/>
    <cellStyle name="Output 2 2 4 5" xfId="6481" xr:uid="{695EA66D-0262-457B-92A8-5A4AB7550398}"/>
    <cellStyle name="Output 2 2 4 5 2" xfId="11220" xr:uid="{B2A8A7AC-6778-4B85-B80A-F7E0532983FE}"/>
    <cellStyle name="Output 2 2 4 5 2 2" xfId="33344" xr:uid="{9D1FD1B1-4087-492A-9528-A1FD9FBA036C}"/>
    <cellStyle name="Output 2 2 4 5 2 3" xfId="23098" xr:uid="{805B8C48-64BE-45FB-A7F6-12A990946257}"/>
    <cellStyle name="Output 2 2 4 5 3" xfId="29174" xr:uid="{09437694-2C53-493C-8C73-2B67BCB52199}"/>
    <cellStyle name="Output 2 2 4 5 4" xfId="18882" xr:uid="{026CC406-B22B-4891-BA96-D6B6D1F7FF18}"/>
    <cellStyle name="Output 2 2 4 6" xfId="4442" xr:uid="{F3C8AD71-5AB9-47A4-8115-35924CFBA2E6}"/>
    <cellStyle name="Output 2 2 4 6 2" xfId="9482" xr:uid="{5C6566AC-AC1E-4445-BD09-1E1E78108F44}"/>
    <cellStyle name="Output 2 2 4 6 2 2" xfId="31762" xr:uid="{F433ABDF-A3AF-4D6B-B6F8-C7B43CBFADBA}"/>
    <cellStyle name="Output 2 2 4 6 2 3" xfId="21497" xr:uid="{D63AA8BB-511C-49C4-B058-1AF74AD66EA5}"/>
    <cellStyle name="Output 2 2 4 6 3" xfId="27455" xr:uid="{EEA05CFA-3A26-4D3B-A9DB-CA8A85772889}"/>
    <cellStyle name="Output 2 2 4 6 4" xfId="17119" xr:uid="{F98C8722-71D0-4E5B-9689-648193DB0185}"/>
    <cellStyle name="Output 2 2 4 7" xfId="7090" xr:uid="{F263FD16-D046-4D8E-84E6-C708D7A14ADD}"/>
    <cellStyle name="Output 2 2 4 7 2" xfId="11720" xr:uid="{AE342BE4-E5DE-496B-AD4A-9626296A21F7}"/>
    <cellStyle name="Output 2 2 4 7 2 2" xfId="33771" xr:uid="{218CC69A-B495-4444-B57A-38FAB00DD1E7}"/>
    <cellStyle name="Output 2 2 4 7 2 3" xfId="23530" xr:uid="{F7EAA41A-28D2-4C3B-91D4-AD2FBC31B93B}"/>
    <cellStyle name="Output 2 2 4 7 3" xfId="29704" xr:uid="{E44BE11B-CAD7-46CF-938F-55022F34ED37}"/>
    <cellStyle name="Output 2 2 4 7 4" xfId="19418" xr:uid="{AD4B3551-96EA-47B5-9947-6D1E93284B92}"/>
    <cellStyle name="Output 2 2 4 8" xfId="7474" xr:uid="{C533711D-EFA0-4EF6-8BD0-E9A28D073362}"/>
    <cellStyle name="Output 2 2 4 8 2" xfId="12101" xr:uid="{FA6E62FD-FB49-4B6B-BAAC-3A1F324AC08B}"/>
    <cellStyle name="Output 2 2 4 8 2 2" xfId="34117" xr:uid="{3787F265-FEC0-4FE7-8DC2-C361AB0DC203}"/>
    <cellStyle name="Output 2 2 4 8 2 3" xfId="23878" xr:uid="{CA9DAE84-5FA0-48E6-822F-BDB6F333712C}"/>
    <cellStyle name="Output 2 2 4 8 3" xfId="30048" xr:uid="{F6559323-E552-471A-AAEA-FF85E5478127}"/>
    <cellStyle name="Output 2 2 4 8 4" xfId="19766" xr:uid="{AA91DEC9-58BC-4AC7-A6F4-29A33130E0AE}"/>
    <cellStyle name="Output 2 2 4 9" xfId="7686" xr:uid="{8A24E8F0-41F4-4B7D-9962-50116B5AF101}"/>
    <cellStyle name="Output 2 2 4 9 2" xfId="12310" xr:uid="{7CDDB238-FDDA-48CA-88B3-71ABC169BFFC}"/>
    <cellStyle name="Output 2 2 4 9 2 2" xfId="34305" xr:uid="{9C4045D4-E386-4920-A95B-7B7A50B8E3AF}"/>
    <cellStyle name="Output 2 2 4 9 2 3" xfId="24064" xr:uid="{F3E23D47-04CF-4AB5-A740-CD9F2A6738F9}"/>
    <cellStyle name="Output 2 2 4 9 3" xfId="30236" xr:uid="{F9A9A502-AA97-44BD-91CF-A3B06D409C11}"/>
    <cellStyle name="Output 2 2 4 9 4" xfId="19953" xr:uid="{5A1E8A9D-9798-4449-905A-B609FF879AE0}"/>
    <cellStyle name="Output 2 2 5" xfId="3596" xr:uid="{A8AA6E47-C9E6-46D6-A2F7-F7929F7343BE}"/>
    <cellStyle name="Output 2 2 5 2" xfId="14691" xr:uid="{B6D5091A-8B70-4458-A41C-7150B7F84843}"/>
    <cellStyle name="Output 2 2 5 2 2" xfId="35562" xr:uid="{8DC70FEE-C661-4014-81E9-CF5B02713875}"/>
    <cellStyle name="Output 2 2 5 2 3" xfId="36438" xr:uid="{0F278A31-274D-468A-9A15-7013D560F399}"/>
    <cellStyle name="Output 2 2 5 2 4" xfId="37808" xr:uid="{EE4E69D4-A3CF-4D65-8377-686797A24EAB}"/>
    <cellStyle name="Output 2 2 5 2 5" xfId="25193" xr:uid="{BEFEF010-28BE-4103-828A-B7395A70E443}"/>
    <cellStyle name="Output 2 2 5 3" xfId="26859" xr:uid="{8B6F4FE4-68A7-426F-836E-608CC3A68090}"/>
    <cellStyle name="Output 2 2 5 4" xfId="16488" xr:uid="{829B352C-0BAE-4D5E-9F44-7DA4BAD57B4A}"/>
    <cellStyle name="Output 2 2 6" xfId="5599" xr:uid="{E6BF1465-6F83-47A1-A4BE-46082F8B5E0F}"/>
    <cellStyle name="Output 2 2 6 2" xfId="10436" xr:uid="{E4DC7BFF-0160-4AA3-9E48-F8C5E9EE8160}"/>
    <cellStyle name="Output 2 2 6 2 2" xfId="32660" xr:uid="{004AFA4C-978B-4047-B112-62E2ABFCE2D6}"/>
    <cellStyle name="Output 2 2 6 2 3" xfId="22406" xr:uid="{45E1F0F6-DF46-43EB-9992-061ED8E1E6EE}"/>
    <cellStyle name="Output 2 2 6 3" xfId="28412" xr:uid="{790575D4-C422-4468-BFC8-3E4DA10441CA}"/>
    <cellStyle name="Output 2 2 6 4" xfId="18114" xr:uid="{9E65969B-51C5-417D-B786-D151EF1FA783}"/>
    <cellStyle name="Output 2 2 7" xfId="7579" xr:uid="{C582FC7B-C732-4000-9117-9012B422E283}"/>
    <cellStyle name="Output 2 2 7 2" xfId="12205" xr:uid="{9474B0B3-A593-4822-B8E0-08D2F8AE6A9F}"/>
    <cellStyle name="Output 2 2 7 2 2" xfId="34213" xr:uid="{19CD4DFE-7824-4E31-BD41-88CE54B68330}"/>
    <cellStyle name="Output 2 2 7 2 3" xfId="23974" xr:uid="{FA723314-8164-414D-845D-FAE6741E269C}"/>
    <cellStyle name="Output 2 2 7 3" xfId="30144" xr:uid="{EC3485E3-3339-4428-A00A-B830CA8635D3}"/>
    <cellStyle name="Output 2 2 7 4" xfId="19862" xr:uid="{727276C2-B3A2-4E40-A2C0-28DCD2B7DFF2}"/>
    <cellStyle name="Output 2 2 8" xfId="7811" xr:uid="{39738227-05D6-481F-BDB2-1F2EDB45D21A}"/>
    <cellStyle name="Output 2 2 8 2" xfId="12426" xr:uid="{B072EC83-30B0-45E7-AD5A-E117EE99668A}"/>
    <cellStyle name="Output 2 2 8 2 2" xfId="34415" xr:uid="{9E073E3E-1151-409E-869B-3772BFAB75DD}"/>
    <cellStyle name="Output 2 2 8 2 3" xfId="24173" xr:uid="{98860095-A7BE-485E-8A00-0291153EB0A1}"/>
    <cellStyle name="Output 2 2 8 3" xfId="30355" xr:uid="{3EE303B3-76A0-4987-9BC7-DE4DBE62BD9A}"/>
    <cellStyle name="Output 2 2 8 4" xfId="20070" xr:uid="{F885BC44-30AA-4F9C-B9D8-2B20D0B97BDF}"/>
    <cellStyle name="Output 2 2 9" xfId="13761" xr:uid="{48C565FA-9609-4C18-8F13-6AC2FE8C1779}"/>
    <cellStyle name="Output 2 2 9 2" xfId="35145" xr:uid="{67CD87CE-8BEE-46A1-A53B-F41F6B7CB577}"/>
    <cellStyle name="Output 2 2 9 3" xfId="36269" xr:uid="{43C4094E-9786-4955-95DD-25ABC7BD15CE}"/>
    <cellStyle name="Output 2 2 9 4" xfId="37559" xr:uid="{30AE6A7F-AF59-4684-B78E-31C21D4AED7B}"/>
    <cellStyle name="Output 2 2 9 5" xfId="24836" xr:uid="{B7681CE7-23D4-4351-AA07-403D698B68D9}"/>
    <cellStyle name="Output 2 3" xfId="2699" xr:uid="{1F944D72-99A9-4DF3-984F-CB3469B26599}"/>
    <cellStyle name="Output 2 3 10" xfId="3683" xr:uid="{045E1F80-8021-47E0-B931-7E70F587751E}"/>
    <cellStyle name="Output 2 3 10 2" xfId="8885" xr:uid="{53EFFB80-15CB-49F2-9D06-C67816C99BAF}"/>
    <cellStyle name="Output 2 3 10 2 2" xfId="31327" xr:uid="{DACF2EE3-4CEB-4B68-A5DC-66E61EBC9A21}"/>
    <cellStyle name="Output 2 3 10 2 3" xfId="21061" xr:uid="{3CDE697C-506C-4666-B194-45ACE040F0E4}"/>
    <cellStyle name="Output 2 3 10 3" xfId="26909" xr:uid="{070012D5-3F54-4C8D-8AF0-91929321C217}"/>
    <cellStyle name="Output 2 3 10 4" xfId="16563" xr:uid="{E39E6ECB-FBC0-4628-9476-B2A8A028B226}"/>
    <cellStyle name="Output 2 3 11" xfId="7978" xr:uid="{6937FFB1-259E-4201-8893-B405940B885F}"/>
    <cellStyle name="Output 2 3 11 2" xfId="12591" xr:uid="{BB6F64C0-4BA9-4484-9CC8-8FB9B5552DE7}"/>
    <cellStyle name="Output 2 3 11 2 2" xfId="34570" xr:uid="{F9749044-C4FF-46CC-9425-6A052E7390BC}"/>
    <cellStyle name="Output 2 3 11 2 3" xfId="24330" xr:uid="{4F380B8E-2A09-4EB4-AE47-BBB13EE88095}"/>
    <cellStyle name="Output 2 3 11 3" xfId="30522" xr:uid="{399D3440-79E5-492A-85D9-A57B3E5ECD62}"/>
    <cellStyle name="Output 2 3 11 4" xfId="20236" xr:uid="{41D4EE83-BDA0-4A52-AFB0-6F668AD27893}"/>
    <cellStyle name="Output 2 3 12" xfId="14455" xr:uid="{BD432A66-FD3E-447D-9FCF-8C2FD22CAB11}"/>
    <cellStyle name="Output 2 3 12 2" xfId="35377" xr:uid="{6EF8F94F-92B5-45BE-94B8-22DD558C07D1}"/>
    <cellStyle name="Output 2 3 12 3" xfId="36344" xr:uid="{84686AB4-6610-4113-A03B-137F230C4DED}"/>
    <cellStyle name="Output 2 3 12 4" xfId="37718" xr:uid="{924F0BC9-C29D-4AC9-96C2-D0B3ECF10A16}"/>
    <cellStyle name="Output 2 3 12 5" xfId="25022" xr:uid="{03D9AD89-AF16-4EA0-91B1-804CDC68E4A8}"/>
    <cellStyle name="Output 2 3 13" xfId="26173" xr:uid="{D7F34067-3A95-4AE0-8CCB-7E0B20BFF97F}"/>
    <cellStyle name="Output 2 3 14" xfId="15757" xr:uid="{8B5342A0-4BE0-4F4E-9A2C-7CEFC316D8DD}"/>
    <cellStyle name="Output 2 3 2" xfId="4062" xr:uid="{F9FB14AC-BF06-400C-BB65-C05BADEB6559}"/>
    <cellStyle name="Output 2 3 2 2" xfId="9149" xr:uid="{4DE7A42C-DE2A-4180-AB05-F552EAED5F83}"/>
    <cellStyle name="Output 2 3 2 2 2" xfId="14804" xr:uid="{A21662A1-E017-4515-BC0F-7F272A1162EF}"/>
    <cellStyle name="Output 2 3 2 2 2 2" xfId="35675" xr:uid="{C8E7C715-0884-41FF-B2C2-86E157F43602}"/>
    <cellStyle name="Output 2 3 2 2 2 3" xfId="36538" xr:uid="{A4997EFF-5817-4449-B928-DF063BD73A79}"/>
    <cellStyle name="Output 2 3 2 2 2 4" xfId="37828" xr:uid="{F0DDE669-388D-401D-A17B-CC52C77AA4B8}"/>
    <cellStyle name="Output 2 3 2 2 2 5" xfId="25306" xr:uid="{A8817F5A-C1EB-4BB0-8A2C-7246D0822392}"/>
    <cellStyle name="Output 2 3 2 2 3" xfId="14642" xr:uid="{B7C33545-4D8F-4957-9754-F5159A17B7B1}"/>
    <cellStyle name="Output 2 3 2 2 3 2" xfId="35514" xr:uid="{2B46A1D2-1568-43DD-9717-0CB9A8301D40}"/>
    <cellStyle name="Output 2 3 2 2 3 3" xfId="36392" xr:uid="{D4909E0E-DE55-4306-A72A-0257193F6A40}"/>
    <cellStyle name="Output 2 3 2 2 3 4" xfId="37800" xr:uid="{75655B3A-8B00-4D28-9932-0C5819EE4497}"/>
    <cellStyle name="Output 2 3 2 2 3 5" xfId="25145" xr:uid="{BEA03064-7664-4301-A07F-591E274F8AF5}"/>
    <cellStyle name="Output 2 3 2 2 4" xfId="31468" xr:uid="{5A468721-EB1E-4C19-9423-4AB14DCC9F08}"/>
    <cellStyle name="Output 2 3 2 2 5" xfId="21204" xr:uid="{2F1E41AC-F090-4AAA-AFDE-2DF94A9330F7}"/>
    <cellStyle name="Output 2 3 2 3" xfId="14773" xr:uid="{5B1C5F4B-3511-4C97-B3D4-4F00E6036AED}"/>
    <cellStyle name="Output 2 3 2 3 2" xfId="35644" xr:uid="{263624FB-CE7A-47A8-8F71-A9EF0151D7AA}"/>
    <cellStyle name="Output 2 3 2 3 3" xfId="36507" xr:uid="{B3FCF3F3-6456-4CF3-9897-2131970EA573}"/>
    <cellStyle name="Output 2 3 2 3 4" xfId="37825" xr:uid="{C484EEDE-B396-42F0-A998-142D869BA8DD}"/>
    <cellStyle name="Output 2 3 2 3 5" xfId="25275" xr:uid="{E19835C1-F7F6-48A2-A39B-9366D20F0C9C}"/>
    <cellStyle name="Output 2 3 2 4" xfId="14585" xr:uid="{8685271F-1A6A-43A4-9622-DAE29788AE06}"/>
    <cellStyle name="Output 2 3 2 4 2" xfId="35460" xr:uid="{9F1D4BD3-AD15-4E3C-B3EF-73EFFE21C574}"/>
    <cellStyle name="Output 2 3 2 4 3" xfId="36361" xr:uid="{751ADBDA-7821-4E85-A2FA-E04C0E2BB820}"/>
    <cellStyle name="Output 2 3 2 4 4" xfId="37784" xr:uid="{BA90D265-1458-4B70-829E-F5E23074F94E}"/>
    <cellStyle name="Output 2 3 2 4 5" xfId="25093" xr:uid="{D478E9D1-3958-4EB5-B98A-7A888E22F854}"/>
    <cellStyle name="Output 2 3 2 5" xfId="27116" xr:uid="{3687B325-6E57-41C2-9486-7E46406435C2}"/>
    <cellStyle name="Output 2 3 2 6" xfId="16782" xr:uid="{2C4BCBDE-9B92-492C-9E11-C6D2F790FCA3}"/>
    <cellStyle name="Output 2 3 3" xfId="4588" xr:uid="{53E7C547-6117-4781-87AC-43187B7FF360}"/>
    <cellStyle name="Output 2 3 3 2" xfId="9600" xr:uid="{C1ED3BC2-DD8F-4DC0-B2A8-E778AF286013}"/>
    <cellStyle name="Output 2 3 3 2 2" xfId="14805" xr:uid="{F31E38FB-DBC2-4F94-8549-14CE3B18EDAD}"/>
    <cellStyle name="Output 2 3 3 2 2 2" xfId="35676" xr:uid="{54E7E16F-1497-490A-98F9-F9B38B15F489}"/>
    <cellStyle name="Output 2 3 3 2 2 3" xfId="36539" xr:uid="{E8F2696E-3383-4ACF-94E9-48253638AEC2}"/>
    <cellStyle name="Output 2 3 3 2 2 4" xfId="37829" xr:uid="{A48C55C6-C659-42FD-BB44-5971A86CD95A}"/>
    <cellStyle name="Output 2 3 3 2 2 5" xfId="25307" xr:uid="{0836AD45-E03D-4654-8670-028C3CCE0FF7}"/>
    <cellStyle name="Output 2 3 3 2 3" xfId="31865" xr:uid="{E691EEB4-C475-4A19-931A-58D95DEA907A}"/>
    <cellStyle name="Output 2 3 3 2 4" xfId="21602" xr:uid="{35E5F813-E4F1-4C77-897D-04226A6D43B1}"/>
    <cellStyle name="Output 2 3 3 3" xfId="14643" xr:uid="{723D78B7-FB1C-4709-BC44-4B5697B024E7}"/>
    <cellStyle name="Output 2 3 3 3 2" xfId="35515" xr:uid="{7986D596-424E-4EBA-879C-3C51EC0B95A7}"/>
    <cellStyle name="Output 2 3 3 3 3" xfId="36393" xr:uid="{8A63B952-17FE-47D1-9DDA-A05E62AF59DA}"/>
    <cellStyle name="Output 2 3 3 3 4" xfId="37801" xr:uid="{EAB43109-4632-4169-B05D-F523549F65DB}"/>
    <cellStyle name="Output 2 3 3 3 5" xfId="25146" xr:uid="{632FF727-5762-476E-94DC-506F30AF49D9}"/>
    <cellStyle name="Output 2 3 3 4" xfId="27581" xr:uid="{626A672D-2AB4-4D09-B6A1-13FBF253113F}"/>
    <cellStyle name="Output 2 3 3 5" xfId="17247" xr:uid="{0341738E-3691-46B9-9717-7CB45D5DBA76}"/>
    <cellStyle name="Output 2 3 4" xfId="5144" xr:uid="{CC7E8190-0208-4D56-95B5-A193BD3C8098}"/>
    <cellStyle name="Output 2 3 4 2" xfId="14759" xr:uid="{76A97A89-39DD-433C-8232-9A9EB5554E30}"/>
    <cellStyle name="Output 2 3 4 2 2" xfId="35630" xr:uid="{93B814DB-B87E-4D53-A481-CE3E48169EA6}"/>
    <cellStyle name="Output 2 3 4 2 3" xfId="36496" xr:uid="{989F7A28-DE03-4CC0-B7DF-A7BCEF67FA44}"/>
    <cellStyle name="Output 2 3 4 2 4" xfId="37822" xr:uid="{9F4DB46F-8A8E-4EC4-9383-83C18BD3A29C}"/>
    <cellStyle name="Output 2 3 4 2 5" xfId="25261" xr:uid="{19D4F115-A756-4958-B6EA-89694F894FBE}"/>
    <cellStyle name="Output 2 3 4 3" xfId="28025" xr:uid="{04734431-E2EE-4283-89B6-7A616BCF0370}"/>
    <cellStyle name="Output 2 3 4 4" xfId="17698" xr:uid="{930DBC33-EA35-49E2-9D4C-4946D3C94FF8}"/>
    <cellStyle name="Output 2 3 5" xfId="4456" xr:uid="{C41DDB58-047A-4EE9-A706-0289293E9999}"/>
    <cellStyle name="Output 2 3 5 2" xfId="9493" xr:uid="{FE5DA8E0-88BF-4ABD-933F-626623585414}"/>
    <cellStyle name="Output 2 3 5 2 2" xfId="31770" xr:uid="{ADD0319E-0932-4F21-A950-BFE1EA2883E5}"/>
    <cellStyle name="Output 2 3 5 2 3" xfId="21505" xr:uid="{147F5D94-C48B-4FED-B44A-76D0B54AB549}"/>
    <cellStyle name="Output 2 3 5 3" xfId="27465" xr:uid="{A528674C-680B-4919-AA58-76CD251CC036}"/>
    <cellStyle name="Output 2 3 5 4" xfId="17129" xr:uid="{01E7475B-241C-4E2E-AD24-6BC5FFA23B0D}"/>
    <cellStyle name="Output 2 3 6" xfId="6070" xr:uid="{F5C5CF25-F058-4096-A6C2-BEE87597FEFE}"/>
    <cellStyle name="Output 2 3 6 2" xfId="10825" xr:uid="{AF389125-35BB-4EDC-AF68-E80CC394803E}"/>
    <cellStyle name="Output 2 3 6 2 2" xfId="32980" xr:uid="{D535C707-92D8-48DC-A0EF-682D025F1F61}"/>
    <cellStyle name="Output 2 3 6 2 3" xfId="22730" xr:uid="{52CBCFAD-330D-4252-8762-1DA167E78256}"/>
    <cellStyle name="Output 2 3 6 3" xfId="28797" xr:uid="{AE69E8A9-838C-4824-B8DE-BC08F7D13446}"/>
    <cellStyle name="Output 2 3 6 4" xfId="18500" xr:uid="{D8881260-A14C-4AA9-AEF4-41DFD2F4D8CD}"/>
    <cellStyle name="Output 2 3 7" xfId="4074" xr:uid="{5585867D-6660-4F29-B114-4C523ADB9814}"/>
    <cellStyle name="Output 2 3 7 2" xfId="9161" xr:uid="{C628ADAA-776C-4CF5-82E5-AC6C5FC66A94}"/>
    <cellStyle name="Output 2 3 7 2 2" xfId="31479" xr:uid="{884614AB-7CF4-4ECB-93E4-A24BDC73F36B}"/>
    <cellStyle name="Output 2 3 7 2 3" xfId="21215" xr:uid="{A956FCBA-B6E3-40BF-ABF8-A5A6D47EFAA2}"/>
    <cellStyle name="Output 2 3 7 3" xfId="27127" xr:uid="{6BBCE87A-E702-48A8-AC2A-627F6FA7040A}"/>
    <cellStyle name="Output 2 3 7 4" xfId="16793" xr:uid="{15910B12-1FF4-4F39-8666-A8969DC59698}"/>
    <cellStyle name="Output 2 3 8" xfId="6667" xr:uid="{9A131233-9F2D-4D8B-A086-9011EF68A2AB}"/>
    <cellStyle name="Output 2 3 8 2" xfId="11397" xr:uid="{77172108-7140-48D7-AB88-06C4246C311B}"/>
    <cellStyle name="Output 2 3 8 2 2" xfId="33495" xr:uid="{4D38807B-3EB5-438A-9796-8543913CF3C8}"/>
    <cellStyle name="Output 2 3 8 2 3" xfId="23249" xr:uid="{1A2887A6-FFBD-40DD-9DA8-00961ECBBF01}"/>
    <cellStyle name="Output 2 3 8 3" xfId="29331" xr:uid="{31832549-FBC5-49A8-AABA-9EB5E2972C4C}"/>
    <cellStyle name="Output 2 3 8 4" xfId="19039" xr:uid="{D32CB290-FB61-4E88-9C95-7C8E0BEF72AD}"/>
    <cellStyle name="Output 2 3 9" xfId="3257" xr:uid="{33BEEFF6-2289-4490-A964-485BD4025B69}"/>
    <cellStyle name="Output 2 3 9 2" xfId="8513" xr:uid="{B664E494-CA4A-4C7C-B458-411B2300850C}"/>
    <cellStyle name="Output 2 3 9 2 2" xfId="31041" xr:uid="{75D42399-3831-4784-A1F8-64DFE242FC4B}"/>
    <cellStyle name="Output 2 3 9 2 3" xfId="20720" xr:uid="{31F72646-E9B4-481A-84DC-1C6199EB08DC}"/>
    <cellStyle name="Output 2 3 9 3" xfId="26592" xr:uid="{9EDB1F99-A84A-49A9-9F59-733C1117F3FD}"/>
    <cellStyle name="Output 2 3 9 4" xfId="16183" xr:uid="{DB8AE15D-607F-4B48-B36F-D0984D648127}"/>
    <cellStyle name="Output 2 4" xfId="2706" xr:uid="{54C064DA-3AE6-4502-856D-B2C00B0E8ABC}"/>
    <cellStyle name="Output 2 4 10" xfId="3688" xr:uid="{F6273170-9775-4E8C-B636-5469418CF742}"/>
    <cellStyle name="Output 2 4 10 2" xfId="8888" xr:uid="{55052894-AD83-4E01-AEC3-B22E53F155A4}"/>
    <cellStyle name="Output 2 4 10 2 2" xfId="31330" xr:uid="{FB2BB477-38F2-495F-9459-495AA52F2E91}"/>
    <cellStyle name="Output 2 4 10 2 3" xfId="21064" xr:uid="{C4DB370D-C8C6-4F61-9B1B-72D86D3EB2C2}"/>
    <cellStyle name="Output 2 4 10 3" xfId="26912" xr:uid="{519D0B1C-4CA0-449E-BECE-AD5637F13F7C}"/>
    <cellStyle name="Output 2 4 10 4" xfId="16566" xr:uid="{0BBCF14F-A2B2-49BB-9E55-3CCF998F510C}"/>
    <cellStyle name="Output 2 4 11" xfId="7985" xr:uid="{ADC21447-18E6-4B8B-A22D-5CAC4AF4C48F}"/>
    <cellStyle name="Output 2 4 11 2" xfId="12598" xr:uid="{ACA650D6-8485-4374-8A82-AB1FF41E75F9}"/>
    <cellStyle name="Output 2 4 11 2 2" xfId="34577" xr:uid="{CD57FBAE-84C7-4C7A-B99E-AAB401C54A0B}"/>
    <cellStyle name="Output 2 4 11 2 3" xfId="24337" xr:uid="{15D1CD30-1B64-4801-8356-666E6CD783D0}"/>
    <cellStyle name="Output 2 4 11 3" xfId="30529" xr:uid="{FE4E00C5-DB3B-44FF-8E3D-44E6508160DF}"/>
    <cellStyle name="Output 2 4 11 4" xfId="20243" xr:uid="{AEE67E89-55ED-47B3-8CC1-922310C81440}"/>
    <cellStyle name="Output 2 4 12" xfId="14456" xr:uid="{E3061877-2419-4E74-A625-AEB7B150250F}"/>
    <cellStyle name="Output 2 4 12 2" xfId="35378" xr:uid="{010FA8B4-0A4A-4074-95ED-FA326F14B72C}"/>
    <cellStyle name="Output 2 4 12 3" xfId="36345" xr:uid="{272D7753-0E38-4473-A64F-78188F3879E9}"/>
    <cellStyle name="Output 2 4 12 4" xfId="37719" xr:uid="{971997F6-88B5-42E3-94F4-F2AEAF3CA6B0}"/>
    <cellStyle name="Output 2 4 12 5" xfId="25023" xr:uid="{B62CC07B-DE99-425F-9E41-C9C007F4E439}"/>
    <cellStyle name="Output 2 4 13" xfId="26180" xr:uid="{06698471-DCBA-43A7-AA65-F9DA0E94EA40}"/>
    <cellStyle name="Output 2 4 14" xfId="15764" xr:uid="{55437E6D-5D10-46FF-A369-E836047EFCD8}"/>
    <cellStyle name="Output 2 4 2" xfId="4063" xr:uid="{E5E3ECF3-D533-4BFD-9988-8F7520D493B5}"/>
    <cellStyle name="Output 2 4 2 2" xfId="9150" xr:uid="{C1944DE1-F221-44E9-BF1B-F5045214E3B0}"/>
    <cellStyle name="Output 2 4 2 2 2" xfId="14806" xr:uid="{1E8E8D04-7034-4D28-BE5E-5D31820168A3}"/>
    <cellStyle name="Output 2 4 2 2 2 2" xfId="35677" xr:uid="{AA6369BF-4843-4780-8E8C-756E5B2C2466}"/>
    <cellStyle name="Output 2 4 2 2 2 3" xfId="36540" xr:uid="{DA4EB1DD-1BBC-44D8-818D-B27EE91B0C35}"/>
    <cellStyle name="Output 2 4 2 2 2 4" xfId="37830" xr:uid="{F138529A-E3E6-410C-9FF1-8618BA1C3AA8}"/>
    <cellStyle name="Output 2 4 2 2 2 5" xfId="25308" xr:uid="{B7E4F96E-2FD6-4805-BA9C-1C29620F0AAA}"/>
    <cellStyle name="Output 2 4 2 2 3" xfId="31469" xr:uid="{23E4225D-1E63-44CE-A917-4F89773AA36E}"/>
    <cellStyle name="Output 2 4 2 2 4" xfId="21205" xr:uid="{79E54776-EFDB-4F0F-8A8C-53AEBB787E3C}"/>
    <cellStyle name="Output 2 4 2 3" xfId="14644" xr:uid="{436E8204-CFA5-414D-8AD9-EBA172F499A3}"/>
    <cellStyle name="Output 2 4 2 3 2" xfId="35516" xr:uid="{E26E1B82-EC97-47A6-9A93-7D2A680438AB}"/>
    <cellStyle name="Output 2 4 2 3 3" xfId="36394" xr:uid="{24ACB79C-47AF-4358-97BC-305886CAAA71}"/>
    <cellStyle name="Output 2 4 2 3 4" xfId="37802" xr:uid="{1C84FBE7-9ED6-4C89-AE43-038D90961030}"/>
    <cellStyle name="Output 2 4 2 3 5" xfId="25147" xr:uid="{72A3B1B1-57FB-4A23-A1A8-E27498081AD3}"/>
    <cellStyle name="Output 2 4 2 4" xfId="27117" xr:uid="{4B626883-8162-4BCA-B2FE-2EA1BAF1B767}"/>
    <cellStyle name="Output 2 4 2 5" xfId="16783" xr:uid="{D6E588F3-7793-41E2-932E-236F02D57766}"/>
    <cellStyle name="Output 2 4 3" xfId="4595" xr:uid="{760E3C66-05B5-43F9-A7C4-A16BA16E90A9}"/>
    <cellStyle name="Output 2 4 3 2" xfId="9607" xr:uid="{FA932755-4ABB-488C-AF56-529A11579542}"/>
    <cellStyle name="Output 2 4 3 2 2" xfId="31872" xr:uid="{A783C254-59A0-4D70-BE00-1063AC013684}"/>
    <cellStyle name="Output 2 4 3 2 3" xfId="21609" xr:uid="{B8AC20A5-97BB-4E10-9B40-3F275FB34214}"/>
    <cellStyle name="Output 2 4 3 3" xfId="14760" xr:uid="{FF9E882A-3A21-4972-8A16-FDAA2C19C260}"/>
    <cellStyle name="Output 2 4 3 3 2" xfId="35631" xr:uid="{5851D2BD-35E5-481D-9F4C-93D05697DAEF}"/>
    <cellStyle name="Output 2 4 3 3 3" xfId="36497" xr:uid="{22B385F8-53A8-414A-944D-B45FCCC3F4F0}"/>
    <cellStyle name="Output 2 4 3 3 4" xfId="37823" xr:uid="{AC47CC18-EB46-4FE8-82C2-868F7AA48EE4}"/>
    <cellStyle name="Output 2 4 3 3 5" xfId="25262" xr:uid="{60758237-FAA8-433F-BFE5-8A2248A1601D}"/>
    <cellStyle name="Output 2 4 3 4" xfId="27588" xr:uid="{B4DF2CA2-074E-48C7-927B-C62B30130CC3}"/>
    <cellStyle name="Output 2 4 3 5" xfId="17254" xr:uid="{552597A5-A7C8-437A-88C0-B01906E4CF71}"/>
    <cellStyle name="Output 2 4 4" xfId="5150" xr:uid="{1E06B568-2B91-4EC4-A1F7-1081962B6825}"/>
    <cellStyle name="Output 2 4 4 2" xfId="28031" xr:uid="{572F945D-37AF-44C3-954C-A282A57741AD}"/>
    <cellStyle name="Output 2 4 4 3" xfId="17704" xr:uid="{47E9B761-48BD-4FE0-9D0A-54DE61D2EAA3}"/>
    <cellStyle name="Output 2 4 5" xfId="3531" xr:uid="{6B647346-A501-407E-A2B4-CF6BF79D781D}"/>
    <cellStyle name="Output 2 4 5 2" xfId="8751" xr:uid="{EE95BE5C-1B63-41AE-AC51-A2575FB14893}"/>
    <cellStyle name="Output 2 4 5 2 2" xfId="31230" xr:uid="{17B052A5-DBF3-427E-AF67-792C43DF78E8}"/>
    <cellStyle name="Output 2 4 5 2 3" xfId="20940" xr:uid="{91C1FEDD-0844-4DFB-B06E-FAFA83F045E2}"/>
    <cellStyle name="Output 2 4 5 3" xfId="26802" xr:uid="{81F1F342-6A30-4D19-BCD7-D41547691618}"/>
    <cellStyle name="Output 2 4 5 4" xfId="16432" xr:uid="{DDA7B421-1BAE-483B-9E50-6AD4CBDACCFA}"/>
    <cellStyle name="Output 2 4 6" xfId="4667" xr:uid="{282C9DD4-F7C0-4056-9BB4-9F075C8EBCC4}"/>
    <cellStyle name="Output 2 4 6 2" xfId="9654" xr:uid="{B33C1735-774B-489B-9E68-CA340B21498E}"/>
    <cellStyle name="Output 2 4 6 2 2" xfId="31915" xr:uid="{70940618-111F-4294-93DE-951B35DC0891}"/>
    <cellStyle name="Output 2 4 6 2 3" xfId="21651" xr:uid="{64FA46B6-27DE-4CD9-924F-E2FA8251EC71}"/>
    <cellStyle name="Output 2 4 6 3" xfId="27632" xr:uid="{34C7B61E-8D3D-4810-8C62-14C65FD15815}"/>
    <cellStyle name="Output 2 4 6 4" xfId="17299" xr:uid="{CEA53C17-9D77-496B-9D78-8A18AED08B45}"/>
    <cellStyle name="Output 2 4 7" xfId="4194" xr:uid="{A85A0B47-CDD5-41BE-9D49-3790896D7450}"/>
    <cellStyle name="Output 2 4 7 2" xfId="9260" xr:uid="{C14F8403-4D40-4FAC-AF35-31E8481A2B55}"/>
    <cellStyle name="Output 2 4 7 2 2" xfId="31567" xr:uid="{DE076096-01D2-43A9-B9F7-F1B280643289}"/>
    <cellStyle name="Output 2 4 7 2 3" xfId="21303" xr:uid="{B7C4BBCF-FE8E-45EB-86FE-C8B1CBC527FA}"/>
    <cellStyle name="Output 2 4 7 3" xfId="27236" xr:uid="{88D490E7-DF25-4F50-92A4-759D6A9A80E1}"/>
    <cellStyle name="Output 2 4 7 4" xfId="16901" xr:uid="{8A03D3B7-4384-4DFC-987A-CE00C063F199}"/>
    <cellStyle name="Output 2 4 8" xfId="6673" xr:uid="{BB54F273-202B-436C-BFCD-58E9C36E0F8F}"/>
    <cellStyle name="Output 2 4 8 2" xfId="11401" xr:uid="{1E0C40C6-B3E4-4E53-85E8-CC58BE7F871F}"/>
    <cellStyle name="Output 2 4 8 2 2" xfId="33499" xr:uid="{A2290047-66F4-4B6A-B91C-B1E5064F0024}"/>
    <cellStyle name="Output 2 4 8 2 3" xfId="23253" xr:uid="{E3D938D8-C27E-4656-9BD5-AA302B5A0029}"/>
    <cellStyle name="Output 2 4 8 3" xfId="29337" xr:uid="{E55CA416-FB81-4317-99B7-DF546CDBF410}"/>
    <cellStyle name="Output 2 4 8 4" xfId="19045" xr:uid="{D9ED4352-6BB9-4F7D-A649-E675C03979A2}"/>
    <cellStyle name="Output 2 4 9" xfId="4511" xr:uid="{A339072F-0097-4D54-AEBA-2FE73E29653D}"/>
    <cellStyle name="Output 2 4 9 2" xfId="9534" xr:uid="{52A0C6ED-FC71-43A3-A72B-7F302E6A967C}"/>
    <cellStyle name="Output 2 4 9 2 2" xfId="31803" xr:uid="{BBDFC07C-0E67-4D06-8336-38BCDDA8781C}"/>
    <cellStyle name="Output 2 4 9 2 3" xfId="21540" xr:uid="{98F0F1BF-65D5-455F-AB6A-2AAC97FCAC9D}"/>
    <cellStyle name="Output 2 4 9 3" xfId="27512" xr:uid="{9DA8B9D0-025C-421B-BDB7-28901B6EAEE7}"/>
    <cellStyle name="Output 2 4 9 4" xfId="17178" xr:uid="{82EF6D93-2DFC-4309-B72C-13D9BA1859CB}"/>
    <cellStyle name="Output 2 5" xfId="3058" xr:uid="{05CC38DB-486D-4309-B974-A72E084B98E2}"/>
    <cellStyle name="Output 2 5 10" xfId="8276" xr:uid="{68C976DF-2E57-421A-BF5F-D993C974566D}"/>
    <cellStyle name="Output 2 5 10 2" xfId="12873" xr:uid="{A18C53CF-14F6-4F9A-922A-B0FB346259AA}"/>
    <cellStyle name="Output 2 5 10 2 2" xfId="34788" xr:uid="{2D830088-F65A-4F40-8B61-66BCD5FEE288}"/>
    <cellStyle name="Output 2 5 10 2 3" xfId="24560" xr:uid="{1C9240D1-DB75-4CDB-8075-82C7D47B7032}"/>
    <cellStyle name="Output 2 5 10 3" xfId="30820" xr:uid="{77E0B938-24F0-44A8-A7F9-2E24AF680F9B}"/>
    <cellStyle name="Output 2 5 10 4" xfId="20519" xr:uid="{DA26266C-FE71-4263-B349-08B4FB63B93D}"/>
    <cellStyle name="Output 2 5 11" xfId="14516" xr:uid="{C462D0D9-5B13-438F-B7B2-5F8CA15EE8EC}"/>
    <cellStyle name="Output 2 5 11 2" xfId="35392" xr:uid="{BB3C54AB-ED73-4340-A1B1-EE47B4F7CFEC}"/>
    <cellStyle name="Output 2 5 11 3" xfId="36356" xr:uid="{6808899F-CDF7-4D6A-BD53-AC151CFBD47E}"/>
    <cellStyle name="Output 2 5 11 4" xfId="37723" xr:uid="{CF19ACE1-3CBB-49DE-B418-82EF029A9BEE}"/>
    <cellStyle name="Output 2 5 11 5" xfId="25037" xr:uid="{BD2F3130-0A53-412D-98CE-F446F5AC07F7}"/>
    <cellStyle name="Output 2 5 12" xfId="26415" xr:uid="{8D1F9D59-A9B4-4CE0-97EA-05AEFAB7796C}"/>
    <cellStyle name="Output 2 5 13" xfId="16004" xr:uid="{F6FBFC25-4C3F-42F3-86AA-B771A7EB9BFB}"/>
    <cellStyle name="Output 2 5 2" xfId="4954" xr:uid="{7625A1EA-F8F8-422B-908C-505CB7172EBD}"/>
    <cellStyle name="Output 2 5 2 2" xfId="9873" xr:uid="{66DFC841-2996-40C7-8F91-EB52693ED985}"/>
    <cellStyle name="Output 2 5 2 2 2" xfId="14807" xr:uid="{1A516E1A-CF8D-42E6-8F28-3DC79A834309}"/>
    <cellStyle name="Output 2 5 2 2 2 2" xfId="35678" xr:uid="{E75F920B-DC52-4D8C-B085-114CBCDFCF5C}"/>
    <cellStyle name="Output 2 5 2 2 2 3" xfId="36541" xr:uid="{5619E027-C0AF-4185-9C98-D92527B901CF}"/>
    <cellStyle name="Output 2 5 2 2 2 4" xfId="37831" xr:uid="{FA5ED2C9-B905-41E3-AD01-354422690DB5}"/>
    <cellStyle name="Output 2 5 2 2 2 5" xfId="25309" xr:uid="{B2A4FDB7-0241-4000-BD19-F45B6E11F2BF}"/>
    <cellStyle name="Output 2 5 2 2 3" xfId="32120" xr:uid="{21BA3080-C008-4B6D-AF9E-341588D6D658}"/>
    <cellStyle name="Output 2 5 2 2 4" xfId="21855" xr:uid="{253C8535-2D95-4C41-85FA-71CA2F94FE5D}"/>
    <cellStyle name="Output 2 5 2 3" xfId="14645" xr:uid="{4198FFF4-99AB-4A03-B441-F4668C008F64}"/>
    <cellStyle name="Output 2 5 2 3 2" xfId="35517" xr:uid="{F80A2F81-114A-4DAF-BE2F-6B91BDE1AD93}"/>
    <cellStyle name="Output 2 5 2 3 3" xfId="36395" xr:uid="{2283638C-8166-43EA-9B90-622C032B7A6F}"/>
    <cellStyle name="Output 2 5 2 3 4" xfId="37803" xr:uid="{95C2FD0C-4C06-407E-9455-98DD4842BDC6}"/>
    <cellStyle name="Output 2 5 2 3 5" xfId="25148" xr:uid="{80715F2C-639C-41AC-8AEC-DF17F3F92348}"/>
    <cellStyle name="Output 2 5 2 4" xfId="27844" xr:uid="{04237ACE-486A-4C91-885D-F6AE240ECDBF}"/>
    <cellStyle name="Output 2 5 2 5" xfId="17516" xr:uid="{2CAA6C9F-C832-45A4-A88B-33361B31711A}"/>
    <cellStyle name="Output 2 5 3" xfId="5463" xr:uid="{233A4BA0-098B-42F0-81F7-63F98C93B5B6}"/>
    <cellStyle name="Output 2 5 3 2" xfId="14768" xr:uid="{A55F3362-FE29-4A1C-809D-2E6605198574}"/>
    <cellStyle name="Output 2 5 3 2 2" xfId="35639" xr:uid="{4AA9B24D-30C7-4E45-9318-89A5C2392F34}"/>
    <cellStyle name="Output 2 5 3 2 3" xfId="36502" xr:uid="{625B4D22-662C-4C99-89F0-777A175A0587}"/>
    <cellStyle name="Output 2 5 3 2 4" xfId="37824" xr:uid="{9A64F1C7-3977-4848-9FD6-DBB5EC471DC4}"/>
    <cellStyle name="Output 2 5 3 2 5" xfId="25270" xr:uid="{B54A5875-6BFA-46E8-83D1-1D3F9D4F0204}"/>
    <cellStyle name="Output 2 5 3 3" xfId="28284" xr:uid="{10FD427C-39EB-40A5-9172-9B0F76B19D9A}"/>
    <cellStyle name="Output 2 5 3 4" xfId="17986" xr:uid="{59402D07-F860-4B14-88D7-2185C2B753A5}"/>
    <cellStyle name="Output 2 5 4" xfId="6099" xr:uid="{6AE318DC-89F0-413F-9A89-064DEE2E4D02}"/>
    <cellStyle name="Output 2 5 4 2" xfId="10851" xr:uid="{FF63987D-178B-40B4-A7A2-A3DC90DDFA0A}"/>
    <cellStyle name="Output 2 5 4 2 2" xfId="33005" xr:uid="{0D30B419-89B7-4C64-AA95-5CAA2B570FA7}"/>
    <cellStyle name="Output 2 5 4 2 3" xfId="22755" xr:uid="{5B147DEC-2437-4BC5-AE7F-7C738A39F1E1}"/>
    <cellStyle name="Output 2 5 4 3" xfId="28825" xr:uid="{18DA4D1B-D4A8-4B2C-8835-135074B5E31B}"/>
    <cellStyle name="Output 2 5 4 4" xfId="18528" xr:uid="{D399443B-98FE-4E87-82DE-F5541E6784CB}"/>
    <cellStyle name="Output 2 5 5" xfId="6461" xr:uid="{C31FAD20-9999-4F1F-A99E-198EFE386327}"/>
    <cellStyle name="Output 2 5 5 2" xfId="11200" xr:uid="{41A20BFF-DF04-4C9A-9DCF-3144F7840895}"/>
    <cellStyle name="Output 2 5 5 2 2" xfId="33324" xr:uid="{C0D6B9ED-0244-4B5F-96C6-DD1BE3ED85C6}"/>
    <cellStyle name="Output 2 5 5 2 3" xfId="23078" xr:uid="{A05EAC43-0F96-4F60-9D76-53DCF4F96E7A}"/>
    <cellStyle name="Output 2 5 5 3" xfId="29154" xr:uid="{4B81CFA2-919E-4A7D-83DA-831F12D36C9E}"/>
    <cellStyle name="Output 2 5 5 4" xfId="18862" xr:uid="{43E9C4D2-771E-4009-9A07-2D1AE32854E5}"/>
    <cellStyle name="Output 2 5 6" xfId="6433" xr:uid="{5999EC5E-4FAF-45AE-ACA1-3D69A6AA0697}"/>
    <cellStyle name="Output 2 5 6 2" xfId="11174" xr:uid="{0B683404-55CD-4AA6-9E61-81576240D757}"/>
    <cellStyle name="Output 2 5 6 2 2" xfId="33300" xr:uid="{0CC3EB8F-6E98-463E-B304-BA64B2C22BD7}"/>
    <cellStyle name="Output 2 5 6 2 3" xfId="23053" xr:uid="{C472FE06-CF96-4D63-8D37-39DA3C695F59}"/>
    <cellStyle name="Output 2 5 6 3" xfId="29128" xr:uid="{D35326F7-5BA8-4E8B-8BD5-E78AA7D7352A}"/>
    <cellStyle name="Output 2 5 6 4" xfId="18835" xr:uid="{A5601FC4-F8AC-4744-BAF3-3B05B84C59E0}"/>
    <cellStyle name="Output 2 5 7" xfId="7070" xr:uid="{A8ED9937-5B92-4666-9AF3-83CFAE488ED8}"/>
    <cellStyle name="Output 2 5 7 2" xfId="11700" xr:uid="{F6B888F8-8BB2-424A-908B-C59173D7FE9B}"/>
    <cellStyle name="Output 2 5 7 2 2" xfId="33751" xr:uid="{2BE272B8-1871-464D-9601-4FC235BD9E75}"/>
    <cellStyle name="Output 2 5 7 2 3" xfId="23510" xr:uid="{00C8B11D-CA14-4267-B5F4-2F2DCB9F9DE3}"/>
    <cellStyle name="Output 2 5 7 3" xfId="29684" xr:uid="{52017432-11C5-435F-A37F-1C9C2F4A3EEB}"/>
    <cellStyle name="Output 2 5 7 4" xfId="19398" xr:uid="{E4B9B533-472F-4224-9070-44A43C0ADA9B}"/>
    <cellStyle name="Output 2 5 8" xfId="7454" xr:uid="{BB3DB9D7-233A-40CD-A9D8-642D43E34BAB}"/>
    <cellStyle name="Output 2 5 8 2" xfId="12081" xr:uid="{ABEE9057-6B1C-4D10-80E6-642136966168}"/>
    <cellStyle name="Output 2 5 8 2 2" xfId="34097" xr:uid="{DB00137B-B93E-438C-9E67-4CF1BEA44428}"/>
    <cellStyle name="Output 2 5 8 2 3" xfId="23858" xr:uid="{F250ADF4-1329-453D-9E77-CC673702C21B}"/>
    <cellStyle name="Output 2 5 8 3" xfId="30028" xr:uid="{23072603-3D4D-4E61-9D76-481D2EF7057C}"/>
    <cellStyle name="Output 2 5 8 4" xfId="19746" xr:uid="{D85E3164-9AE2-4057-AD38-8B63FD38A7DC}"/>
    <cellStyle name="Output 2 5 9" xfId="7666" xr:uid="{74BAD258-4849-4F41-91F4-B8B7C3F93136}"/>
    <cellStyle name="Output 2 5 9 2" xfId="12290" xr:uid="{34329F8C-BF6A-4194-A7BF-91B35C212B0F}"/>
    <cellStyle name="Output 2 5 9 2 2" xfId="34285" xr:uid="{934FDC0A-62D5-45EF-B381-7F50262616D8}"/>
    <cellStyle name="Output 2 5 9 2 3" xfId="24044" xr:uid="{44583380-2EAC-4806-A68F-D3FC65C0A593}"/>
    <cellStyle name="Output 2 5 9 3" xfId="30216" xr:uid="{D5C1E6FC-1EC2-4FA0-A3D3-7A949660DA2A}"/>
    <cellStyle name="Output 2 5 9 4" xfId="19933" xr:uid="{8F3DA93E-983A-4A9F-8E26-4809DA0A4F23}"/>
    <cellStyle name="Output 2 6" xfId="3597" xr:uid="{ED69A63F-5E58-493D-826B-8AE085461A8F}"/>
    <cellStyle name="Output 2 6 2" xfId="14756" xr:uid="{CA1148D2-6212-453E-99BB-C7279D3F7897}"/>
    <cellStyle name="Output 2 6 2 2" xfId="35627" xr:uid="{E024C3EE-FD0D-435E-9588-70CF520EE0FC}"/>
    <cellStyle name="Output 2 6 2 3" xfId="36493" xr:uid="{40D175A3-75A8-4134-BF62-B94C5B7D442E}"/>
    <cellStyle name="Output 2 6 2 4" xfId="37819" xr:uid="{857C7CC6-B34B-4041-8C19-EE1BA6EB35FF}"/>
    <cellStyle name="Output 2 6 2 5" xfId="25258" xr:uid="{36472FEF-D021-467B-9F5D-1E28BDEA5546}"/>
    <cellStyle name="Output 2 6 3" xfId="14452" xr:uid="{1B41CE4A-B0DB-44E8-9D7F-7E495F5AF5AB}"/>
    <cellStyle name="Output 2 6 3 2" xfId="35374" xr:uid="{D1A703C7-017C-48AB-AE4D-8F1B995B7C40}"/>
    <cellStyle name="Output 2 6 3 3" xfId="36341" xr:uid="{9539A0D9-05F9-4779-B62B-A884FB8FBBEF}"/>
    <cellStyle name="Output 2 6 3 4" xfId="37715" xr:uid="{1A3BBF51-5401-41A3-8CCD-AC5248A8D984}"/>
    <cellStyle name="Output 2 6 3 5" xfId="25019" xr:uid="{09BA0735-03C0-433E-A941-A458EABAFDA9}"/>
    <cellStyle name="Output 2 6 4" xfId="26860" xr:uid="{8323F8FB-6280-47A1-B0A0-1E6D3052711F}"/>
    <cellStyle name="Output 2 6 5" xfId="16489" xr:uid="{CE4754E6-5190-434E-864A-F266CD2B0670}"/>
    <cellStyle name="Output 2 7" xfId="3906" xr:uid="{CEA276ED-00F9-4687-B94E-26C73A2C2F9D}"/>
    <cellStyle name="Output 2 7 2" xfId="9057" xr:uid="{FFBE97DF-A463-4F89-B18D-7E4DA81C6D86}"/>
    <cellStyle name="Output 2 7 2 2" xfId="14808" xr:uid="{4FF5BCAE-B557-43E5-BC5E-382C6D4A730D}"/>
    <cellStyle name="Output 2 7 2 2 2" xfId="35679" xr:uid="{75B27E23-7D08-4CD9-AC15-F84421473E1F}"/>
    <cellStyle name="Output 2 7 2 2 3" xfId="36542" xr:uid="{5B2671EA-1216-4FFB-B852-568CF3816887}"/>
    <cellStyle name="Output 2 7 2 2 4" xfId="37832" xr:uid="{030840F6-ED33-466D-9CEB-85A11DCCAF9E}"/>
    <cellStyle name="Output 2 7 2 2 5" xfId="25310" xr:uid="{CAEF5727-BE74-4CEF-BE0C-1ED31DFDB525}"/>
    <cellStyle name="Output 2 7 2 3" xfId="31390" xr:uid="{A21BB060-7B12-4C2A-B9F5-E8F6D3B05B82}"/>
    <cellStyle name="Output 2 7 2 4" xfId="21125" xr:uid="{3EEBFF02-716F-4DDE-87E6-3572A0C3B585}"/>
    <cellStyle name="Output 2 7 3" xfId="14646" xr:uid="{AB0A366F-2B2D-4CC4-B827-399C2CE294C6}"/>
    <cellStyle name="Output 2 7 3 2" xfId="35518" xr:uid="{95235C9F-5231-41B5-A6A7-509CAB255153}"/>
    <cellStyle name="Output 2 7 3 3" xfId="36396" xr:uid="{35C03562-9C58-4EA3-A4D7-C65FE73AB0BF}"/>
    <cellStyle name="Output 2 7 3 4" xfId="37804" xr:uid="{0039C9B7-6309-4AD3-9BE0-91B7A1BE375C}"/>
    <cellStyle name="Output 2 7 3 5" xfId="25149" xr:uid="{41B246BF-B953-4010-872B-84E8B0E72897}"/>
    <cellStyle name="Output 2 7 4" xfId="27006" xr:uid="{BEDFC225-1467-4664-9B38-2929AF27B492}"/>
    <cellStyle name="Output 2 7 5" xfId="16671" xr:uid="{97628775-685F-4D65-BDF7-460A183BDEE8}"/>
    <cellStyle name="Output 2 8" xfId="7576" xr:uid="{9C06ACF0-BD11-4990-91CC-EB1DAE9ADF57}"/>
    <cellStyle name="Output 2 8 2" xfId="12203" xr:uid="{02DE141A-0AF1-44B3-A405-8490EBB974A3}"/>
    <cellStyle name="Output 2 8 2 2" xfId="34212" xr:uid="{2CF2C82C-96C2-4F98-A28A-200D517BB425}"/>
    <cellStyle name="Output 2 8 2 3" xfId="23973" xr:uid="{DA48ED66-39C9-4D28-92BC-DAD77D84C7C4}"/>
    <cellStyle name="Output 2 8 3" xfId="30143" xr:uid="{CECD2185-4D74-4E94-BB5C-D97E2A6D8D5B}"/>
    <cellStyle name="Output 2 8 4" xfId="19861" xr:uid="{45322C5A-74E5-435D-AA97-2A1DC7E2E91E}"/>
    <cellStyle name="Output 2 9" xfId="7810" xr:uid="{56AB08E3-20B0-4972-AD51-0CA585539AA4}"/>
    <cellStyle name="Output 2 9 2" xfId="12425" xr:uid="{04A79AA7-CCD1-4CCE-B084-2A509527D789}"/>
    <cellStyle name="Output 2 9 2 2" xfId="34414" xr:uid="{25AC7480-CDC0-4835-BCCF-184D20462532}"/>
    <cellStyle name="Output 2 9 2 3" xfId="24172" xr:uid="{91D4A0CB-2C91-4105-93F6-252E02B68348}"/>
    <cellStyle name="Output 2 9 3" xfId="30354" xr:uid="{F8114BD0-1D27-4E59-95B9-9687C5C25B2A}"/>
    <cellStyle name="Output 2 9 4" xfId="20069" xr:uid="{612EC6AE-96E7-43C2-ADC0-E014D30FD2B5}"/>
    <cellStyle name="Output 3" xfId="2221" xr:uid="{1375F3B8-F799-4E03-8462-4099F6A08AA5}"/>
    <cellStyle name="Output 3 2" xfId="13763" xr:uid="{9293347D-84D1-452C-B2FC-3BCBFD8D4BA5}"/>
    <cellStyle name="Output 3 2 2" xfId="14693" xr:uid="{69DD6FC7-14E5-491E-9377-B528FBDD840C}"/>
    <cellStyle name="Output 3 2 2 2" xfId="35564" xr:uid="{7BEE03C7-845B-49CA-A7E3-BE5919EEFF02}"/>
    <cellStyle name="Output 3 2 2 3" xfId="36440" xr:uid="{6BF9A743-4C6D-4DCB-8297-1686E849373F}"/>
    <cellStyle name="Output 3 2 2 4" xfId="37810" xr:uid="{F9AD601A-2FCE-4397-89DA-F00A94BAC710}"/>
    <cellStyle name="Output 3 2 2 5" xfId="25195" xr:uid="{BAF63BD6-F536-49BE-9FC2-DC82483500DF}"/>
    <cellStyle name="Output 3 2 3" xfId="35147" xr:uid="{F0927001-57A4-40A1-89D9-F317E0E38D8B}"/>
    <cellStyle name="Output 3 2 4" xfId="36271" xr:uid="{D08C9040-8129-4F25-9B39-72C39D33C6BB}"/>
    <cellStyle name="Output 3 2 5" xfId="37561" xr:uid="{4DA3D4A7-BAD4-4807-97FC-0FF923D27922}"/>
    <cellStyle name="Output 3 2 6" xfId="24838" xr:uid="{C1BF5893-4324-4FFF-8673-1A08E0C13463}"/>
    <cellStyle name="Output 3 3" xfId="14457" xr:uid="{DA748867-35CD-4A72-8D57-A1C09D07CAA0}"/>
    <cellStyle name="Output 3 4" xfId="14692" xr:uid="{518A7DFF-A9B6-4005-9E37-A9AB0112E4CB}"/>
    <cellStyle name="Output 3 4 2" xfId="35563" xr:uid="{8867BD9D-8B01-4216-98F1-F8567DFED7DE}"/>
    <cellStyle name="Output 3 4 3" xfId="36439" xr:uid="{CB4076B8-E85C-4317-8864-7E56BC13A577}"/>
    <cellStyle name="Output 3 4 4" xfId="37809" xr:uid="{C6C6685F-E970-417A-81A6-3F3639A54674}"/>
    <cellStyle name="Output 3 4 5" xfId="25194" xr:uid="{BAC85DD7-7FDD-45CA-B6E7-D53F8F1B5E5A}"/>
    <cellStyle name="Output 3 5" xfId="13762" xr:uid="{9F55450F-E074-4091-A945-D5E06D5E0EEC}"/>
    <cellStyle name="Output 3 5 2" xfId="35146" xr:uid="{408D0F05-83FF-4A06-83C1-3111FB83B397}"/>
    <cellStyle name="Output 3 5 3" xfId="36270" xr:uid="{CD0AD646-1816-43C6-95BC-49BDFCDBBA9F}"/>
    <cellStyle name="Output 3 5 4" xfId="37560" xr:uid="{F91E3808-F6D6-4837-85B9-B8E36E2ABD46}"/>
    <cellStyle name="Output 3 5 5" xfId="24837" xr:uid="{7D1B10E4-2AC1-4E63-92D0-58F048343629}"/>
    <cellStyle name="Output 4" xfId="2222" xr:uid="{F1444901-5EC4-404A-884C-392F3F9BFFDE}"/>
    <cellStyle name="Output 4 10" xfId="26005" xr:uid="{B3FE7145-DE51-4F03-B270-663D695AD49C}"/>
    <cellStyle name="Output 4 11" xfId="15594" xr:uid="{8AEE2509-49D4-47A4-BED5-2105C209A358}"/>
    <cellStyle name="Output 4 2" xfId="2645" xr:uid="{551152CD-9D19-4E6A-8263-D9941EDCD340}"/>
    <cellStyle name="Output 4 2 10" xfId="4478" xr:uid="{73FA1A9C-9403-4B81-9AB9-A3F1CEC1BC50}"/>
    <cellStyle name="Output 4 2 10 2" xfId="9510" xr:uid="{B5485B8C-CA6E-4FCC-A6FE-2159F791C73E}"/>
    <cellStyle name="Output 4 2 10 2 2" xfId="31783" xr:uid="{AE7584B2-E708-439B-8892-4DAE328D005A}"/>
    <cellStyle name="Output 4 2 10 2 3" xfId="21519" xr:uid="{67940BF1-0B7A-4522-8F40-93DC5FA2EE48}"/>
    <cellStyle name="Output 4 2 10 3" xfId="27483" xr:uid="{DB13C0BD-B2E2-43F0-815D-8BC192B4746A}"/>
    <cellStyle name="Output 4 2 10 4" xfId="17148" xr:uid="{9C0DCA45-C361-4F2E-BD73-88F29A9B52CA}"/>
    <cellStyle name="Output 4 2 11" xfId="7930" xr:uid="{CAF052D1-B957-4F87-B2B7-B75EC960F318}"/>
    <cellStyle name="Output 4 2 11 2" xfId="12543" xr:uid="{E41CEA1C-DD36-4623-BA35-384883FC9923}"/>
    <cellStyle name="Output 4 2 11 2 2" xfId="34528" xr:uid="{15CD497F-4D47-4911-90A0-3F32436B3191}"/>
    <cellStyle name="Output 4 2 11 2 3" xfId="24288" xr:uid="{93200F3C-A1AF-4E1E-824F-7703961C45F7}"/>
    <cellStyle name="Output 4 2 11 3" xfId="30474" xr:uid="{4D5052AF-11EF-4395-8BF2-29B9B9BE7B9C}"/>
    <cellStyle name="Output 4 2 11 4" xfId="20188" xr:uid="{BDC5702C-80E5-4DDF-994C-938E53ED7EEA}"/>
    <cellStyle name="Output 4 2 12" xfId="14694" xr:uid="{C57870CE-46FA-41D0-8CA1-7B8551B4E8DF}"/>
    <cellStyle name="Output 4 2 12 2" xfId="35565" xr:uid="{B13AA4A9-8989-4C41-8534-D014B77F0D99}"/>
    <cellStyle name="Output 4 2 12 3" xfId="36441" xr:uid="{D8B3877B-852F-4644-92D3-747C69E47756}"/>
    <cellStyle name="Output 4 2 12 4" xfId="37811" xr:uid="{6CB045D4-6617-440A-9B21-5B952B3E5B49}"/>
    <cellStyle name="Output 4 2 12 5" xfId="25196" xr:uid="{48538549-0E9E-46F1-A788-6D7D7402978B}"/>
    <cellStyle name="Output 4 2 13" xfId="26129" xr:uid="{4E3562A0-0C6F-486D-B7C1-9AA8AB31E3B5}"/>
    <cellStyle name="Output 4 2 14" xfId="15712" xr:uid="{72776334-448B-48DF-A670-DDCEBDEC73E6}"/>
    <cellStyle name="Output 4 2 2" xfId="4066" xr:uid="{5E37F915-CE02-44C6-92E2-D21304008428}"/>
    <cellStyle name="Output 4 2 2 2" xfId="9153" xr:uid="{2783DF29-0224-40FB-827B-1DADA16DEEE5}"/>
    <cellStyle name="Output 4 2 2 2 2" xfId="31472" xr:uid="{8A95DD93-CAB1-4CAD-B3EB-07C218123B99}"/>
    <cellStyle name="Output 4 2 2 2 3" xfId="21208" xr:uid="{02AEA29B-A1D3-4DC6-B04B-6C2930BFA18D}"/>
    <cellStyle name="Output 4 2 2 3" xfId="27120" xr:uid="{B44DD82C-E2B5-4842-865D-37016A554294}"/>
    <cellStyle name="Output 4 2 2 4" xfId="16786" xr:uid="{CAB0DE2C-2F40-44D1-9CCF-422673BCFD01}"/>
    <cellStyle name="Output 4 2 3" xfId="3191" xr:uid="{2A253206-8C1B-42E4-A81E-CC81AAFFE324}"/>
    <cellStyle name="Output 4 2 3 2" xfId="8460" xr:uid="{417FF088-8E77-458B-B6C5-1DACE2D43C20}"/>
    <cellStyle name="Output 4 2 3 2 2" xfId="30994" xr:uid="{C766DA30-1AC6-4BF0-AF51-E0C7EE54A229}"/>
    <cellStyle name="Output 4 2 3 2 3" xfId="20672" xr:uid="{FB4766B7-8EF6-4EE0-A7BF-EBC426EB0679}"/>
    <cellStyle name="Output 4 2 3 3" xfId="26538" xr:uid="{2BCB412F-AD46-4FE8-851E-088965B30E31}"/>
    <cellStyle name="Output 4 2 3 4" xfId="16126" xr:uid="{398E5189-BD07-440A-9C69-480098D79538}"/>
    <cellStyle name="Output 4 2 4" xfId="5099" xr:uid="{575C13E9-7628-470B-A756-14B9A49284E4}"/>
    <cellStyle name="Output 4 2 4 2" xfId="27981" xr:uid="{12B9DA65-D5D7-4E43-B0C0-8182F0C16132}"/>
    <cellStyle name="Output 4 2 4 3" xfId="17653" xr:uid="{AEF84421-44A3-4EB6-A357-08EA43696220}"/>
    <cellStyle name="Output 4 2 5" xfId="4464" xr:uid="{738D8BC6-136F-4E3A-A467-5B89285F451C}"/>
    <cellStyle name="Output 4 2 5 2" xfId="9500" xr:uid="{F8D1CCF1-31AA-4C06-A449-D25D4D87BD71}"/>
    <cellStyle name="Output 4 2 5 2 2" xfId="31776" xr:uid="{6F512093-1EF0-410B-A7EA-350CC567A0C4}"/>
    <cellStyle name="Output 4 2 5 2 3" xfId="21511" xr:uid="{7577428A-6090-4E8D-A6BD-0A7177EB46B8}"/>
    <cellStyle name="Output 4 2 5 3" xfId="27472" xr:uid="{0503CD3F-887A-417A-AD79-D803E606A170}"/>
    <cellStyle name="Output 4 2 5 4" xfId="17136" xr:uid="{5BA83D21-7D8D-49C0-8047-E10E95E202CE}"/>
    <cellStyle name="Output 4 2 6" xfId="6060" xr:uid="{BFF85DE5-A174-415F-88EF-124413EED91D}"/>
    <cellStyle name="Output 4 2 6 2" xfId="10818" xr:uid="{B12C4599-24D1-4DAC-9F79-850ABEA34956}"/>
    <cellStyle name="Output 4 2 6 2 2" xfId="32973" xr:uid="{064110EE-CB26-4830-AA57-07C1B09CED61}"/>
    <cellStyle name="Output 4 2 6 2 3" xfId="22723" xr:uid="{8662E114-8A1A-48DF-A0B7-0625B2E82708}"/>
    <cellStyle name="Output 4 2 6 3" xfId="28787" xr:uid="{160231DB-6851-49B1-A453-130947D7F4FB}"/>
    <cellStyle name="Output 4 2 6 4" xfId="18490" xr:uid="{B4DEC46C-73B5-4A2E-87E3-4871297DAC1F}"/>
    <cellStyle name="Output 4 2 7" xfId="5074" xr:uid="{1F4E3EA3-FAC1-42DB-9725-EB1C8B9F3BF5}"/>
    <cellStyle name="Output 4 2 7 2" xfId="9982" xr:uid="{A7212899-7093-403D-A8B7-7419BD96DE16}"/>
    <cellStyle name="Output 4 2 7 2 2" xfId="32229" xr:uid="{2A7B34A0-BEED-4ADF-B585-42231BE0D9F4}"/>
    <cellStyle name="Output 4 2 7 2 3" xfId="21964" xr:uid="{A77369D9-47F7-4EF4-B617-BBE6ED173CE6}"/>
    <cellStyle name="Output 4 2 7 3" xfId="27958" xr:uid="{AEAF296A-B0EC-4891-9290-6BD1B8C13E34}"/>
    <cellStyle name="Output 4 2 7 4" xfId="17630" xr:uid="{0A7B8C0F-8EB0-4F45-9030-AECB7AF1E409}"/>
    <cellStyle name="Output 4 2 8" xfId="6627" xr:uid="{91DEB996-54D9-4E89-B82E-69DF6F271090}"/>
    <cellStyle name="Output 4 2 8 2" xfId="11359" xr:uid="{B18F5410-D81E-4BE2-885E-A462905C56FA}"/>
    <cellStyle name="Output 4 2 8 2 2" xfId="33459" xr:uid="{CFE3C8B5-2D44-4A10-925A-095D086F61FB}"/>
    <cellStyle name="Output 4 2 8 2 3" xfId="23213" xr:uid="{AB570C23-55BF-4994-AAEB-5912252094B1}"/>
    <cellStyle name="Output 4 2 8 3" xfId="29293" xr:uid="{3AB98EDA-F26A-449E-9E98-D8D26FE75F56}"/>
    <cellStyle name="Output 4 2 8 4" xfId="19001" xr:uid="{61C83300-543C-4FE2-ABC6-242D6BCEF180}"/>
    <cellStyle name="Output 4 2 9" xfId="5759" xr:uid="{9EF6E23F-E0C5-4DCB-830B-B2C4A597D271}"/>
    <cellStyle name="Output 4 2 9 2" xfId="10562" xr:uid="{85290F66-CBC1-45C7-9A3F-C0B6BAEB4E22}"/>
    <cellStyle name="Output 4 2 9 2 2" xfId="32752" xr:uid="{CB33D0C5-8378-4470-8126-6FC64BD1B5D1}"/>
    <cellStyle name="Output 4 2 9 2 3" xfId="22498" xr:uid="{6869BDEB-028F-41C3-897A-2E382932BE8E}"/>
    <cellStyle name="Output 4 2 9 3" xfId="28535" xr:uid="{965B5197-8521-4023-BA24-9C014C50772A}"/>
    <cellStyle name="Output 4 2 9 4" xfId="18238" xr:uid="{B589416E-E7BC-4A74-A988-409F3593CBDE}"/>
    <cellStyle name="Output 4 3" xfId="2835" xr:uid="{D34E1428-52DD-464B-81CB-0CF5733E52D0}"/>
    <cellStyle name="Output 4 3 10" xfId="3712" xr:uid="{664D84B7-CFFA-48D5-AA47-0902113FF252}"/>
    <cellStyle name="Output 4 3 10 2" xfId="8911" xr:uid="{337C77CA-0E98-469B-8F92-F5530EA9D4EA}"/>
    <cellStyle name="Output 4 3 10 2 2" xfId="31349" xr:uid="{E3506F4F-94FB-4483-B766-7FDCC53BDF98}"/>
    <cellStyle name="Output 4 3 10 2 3" xfId="21082" xr:uid="{35D687D2-56B0-48EA-8C8C-31D761AAD6D8}"/>
    <cellStyle name="Output 4 3 10 3" xfId="26930" xr:uid="{ABB7904D-E3FA-4262-B111-D1FCD69B04E9}"/>
    <cellStyle name="Output 4 3 10 4" xfId="16584" xr:uid="{359A4C80-F3FA-4074-9037-D3758B00C947}"/>
    <cellStyle name="Output 4 3 11" xfId="8087" xr:uid="{A7D14388-CDE3-4653-B506-4DA4C0305AD3}"/>
    <cellStyle name="Output 4 3 11 2" xfId="12700" xr:uid="{ADABF602-0C2F-4705-8E0C-EEE86F8016B8}"/>
    <cellStyle name="Output 4 3 11 2 2" xfId="34650" xr:uid="{51E855B8-D2BF-4798-A7B6-EFCBAA9D4D5D}"/>
    <cellStyle name="Output 4 3 11 2 3" xfId="24414" xr:uid="{CED4E700-847F-4281-8735-90DB6D79E2AE}"/>
    <cellStyle name="Output 4 3 11 3" xfId="30631" xr:uid="{7D4234E1-71AB-43C4-921B-74B9B2EAF89E}"/>
    <cellStyle name="Output 4 3 11 4" xfId="20345" xr:uid="{9A6E2FB8-DAEA-4137-B681-F41CA7E64F01}"/>
    <cellStyle name="Output 4 3 12" xfId="26262" xr:uid="{4DC52DCC-3320-4C85-9191-DF3E90E986AB}"/>
    <cellStyle name="Output 4 3 13" xfId="15848" xr:uid="{1BEF02FA-C0F6-40F4-8C55-67A33419496F}"/>
    <cellStyle name="Output 4 3 2" xfId="4067" xr:uid="{30A20137-916F-4234-ABEF-2C7A41B5BF46}"/>
    <cellStyle name="Output 4 3 2 2" xfId="9154" xr:uid="{EC60F948-7BDE-464D-A418-E5C43779F5FC}"/>
    <cellStyle name="Output 4 3 2 2 2" xfId="31473" xr:uid="{C5C08FBC-ED14-40DE-951D-9FBEA1E53299}"/>
    <cellStyle name="Output 4 3 2 2 3" xfId="21209" xr:uid="{9FC2D2F2-A729-4A3F-9BCD-39B96EA773D3}"/>
    <cellStyle name="Output 4 3 2 3" xfId="27121" xr:uid="{394FDC51-A417-4874-ABD9-2BE6F9249A79}"/>
    <cellStyle name="Output 4 3 2 4" xfId="16787" xr:uid="{AA909690-7791-4472-A97E-CADB5BFD0A4C}"/>
    <cellStyle name="Output 4 3 3" xfId="4719" xr:uid="{E69E3883-3E1B-494D-9C99-68C55BBF9A8E}"/>
    <cellStyle name="Output 4 3 3 2" xfId="9694" xr:uid="{DEFC0C55-7C6F-4712-84A5-764307179B87}"/>
    <cellStyle name="Output 4 3 3 2 2" xfId="31952" xr:uid="{54ADC3FE-BF1B-4DCC-98CB-D6C76FEF58F3}"/>
    <cellStyle name="Output 4 3 3 2 3" xfId="21688" xr:uid="{A1DCF57E-C58B-426B-A90A-1BBFB1EF5E93}"/>
    <cellStyle name="Output 4 3 3 3" xfId="27669" xr:uid="{BF4EE26B-A5DA-46DC-8608-8C95035C8021}"/>
    <cellStyle name="Output 4 3 3 4" xfId="17336" xr:uid="{4DF19CFB-302A-4340-9D7E-53E84AA10DD9}"/>
    <cellStyle name="Output 4 3 4" xfId="5256" xr:uid="{56D0A3C5-1CA2-4D8D-A451-2D1C0CC95E0B}"/>
    <cellStyle name="Output 4 3 4 2" xfId="28114" xr:uid="{73CE63DB-6B0C-4AD8-9CB9-F78E52989AAA}"/>
    <cellStyle name="Output 4 3 4 3" xfId="17801" xr:uid="{7B1F1A6E-31DB-4341-9CA7-9516304553E2}"/>
    <cellStyle name="Output 4 3 5" xfId="5859" xr:uid="{8E1584AD-BE41-49D0-B47E-FA9764FD89B4}"/>
    <cellStyle name="Output 4 3 5 2" xfId="10639" xr:uid="{16D7CBAC-5D5E-456A-BCD2-22886F46893A}"/>
    <cellStyle name="Output 4 3 5 2 2" xfId="32812" xr:uid="{7899B4F4-4FBB-48F0-8564-E3962762592C}"/>
    <cellStyle name="Output 4 3 5 2 3" xfId="22559" xr:uid="{379F1C42-93AA-41DF-BA18-AA7C44B07F55}"/>
    <cellStyle name="Output 4 3 5 3" xfId="28616" xr:uid="{15225A6C-72FD-42D3-A773-0F584A29782E}"/>
    <cellStyle name="Output 4 3 5 4" xfId="18320" xr:uid="{9202BB5E-230C-4DE8-89EF-70F9F0C2E73C}"/>
    <cellStyle name="Output 4 3 6" xfId="6252" xr:uid="{04914AAC-447C-4CA2-986A-DE38CABD5076}"/>
    <cellStyle name="Output 4 3 6 2" xfId="10996" xr:uid="{49423649-40F9-4BE1-BD89-C0B7A95E42D1}"/>
    <cellStyle name="Output 4 3 6 2 2" xfId="33145" xr:uid="{A8601EDD-3710-499F-A3C1-4F99FF1BE6D1}"/>
    <cellStyle name="Output 4 3 6 2 3" xfId="22896" xr:uid="{C4E8327F-A2A3-4389-9A4D-034B6BD506B6}"/>
    <cellStyle name="Output 4 3 6 3" xfId="28971" xr:uid="{8C05410A-1BA0-491C-8AA2-5728C547D4F3}"/>
    <cellStyle name="Output 4 3 6 4" xfId="18676" xr:uid="{8042A74A-2848-448A-996C-F4B6856777F1}"/>
    <cellStyle name="Output 4 3 7" xfId="3214" xr:uid="{9E3D3947-08E8-48AB-B2F8-7942D6955804}"/>
    <cellStyle name="Output 4 3 7 2" xfId="8477" xr:uid="{382680CD-15B7-4DF6-9275-58E951AF0E5F}"/>
    <cellStyle name="Output 4 3 7 2 2" xfId="31011" xr:uid="{D339113B-A874-48E0-AEF0-B89F2CB43118}"/>
    <cellStyle name="Output 4 3 7 2 3" xfId="20689" xr:uid="{937B5CEC-7003-443B-9C40-76F9F7009268}"/>
    <cellStyle name="Output 4 3 7 3" xfId="26555" xr:uid="{30B6F58F-D45C-40A7-8B21-2830E65CB267}"/>
    <cellStyle name="Output 4 3 7 4" xfId="16145" xr:uid="{325BBAA6-255F-49F8-966A-0DCB42A93B18}"/>
    <cellStyle name="Output 4 3 8" xfId="6868" xr:uid="{60226876-D938-4582-B295-DBEA12ADA131}"/>
    <cellStyle name="Output 4 3 8 2" xfId="11506" xr:uid="{24A952DC-29A2-4D7D-971F-AB018539F808}"/>
    <cellStyle name="Output 4 3 8 2 2" xfId="33585" xr:uid="{5213637B-6F3B-482E-9A81-EABB691096DD}"/>
    <cellStyle name="Output 4 3 8 2 3" xfId="23341" xr:uid="{C49F2E31-8D89-4A24-8C18-BDC2784EB142}"/>
    <cellStyle name="Output 4 3 8 3" xfId="29512" xr:uid="{8EA4E991-B5BE-48A6-B50E-52A115469D05}"/>
    <cellStyle name="Output 4 3 8 4" xfId="19222" xr:uid="{35BA8602-6639-4698-8C7E-2BF15040A4D0}"/>
    <cellStyle name="Output 4 3 9" xfId="7251" xr:uid="{74A156A5-B28E-4680-A9F3-BAEAADDAEF79}"/>
    <cellStyle name="Output 4 3 9 2" xfId="11878" xr:uid="{F3AFA5BD-5ECA-4D14-A7C7-38BE7F93B13B}"/>
    <cellStyle name="Output 4 3 9 2 2" xfId="33918" xr:uid="{00AB748C-EA46-4CE7-B956-ED7F6DB28FAE}"/>
    <cellStyle name="Output 4 3 9 2 3" xfId="23677" xr:uid="{7FAA2A63-A638-4DB8-9BA4-00FA6C063367}"/>
    <cellStyle name="Output 4 3 9 3" xfId="29850" xr:uid="{D2958FE0-F324-48CF-9F3C-0A10AA8178F3}"/>
    <cellStyle name="Output 4 3 9 4" xfId="19565" xr:uid="{FE5F40A7-07A2-4A18-848A-2181A2607FD7}"/>
    <cellStyle name="Output 4 4" xfId="3063" xr:uid="{9C5865B1-FB93-44A4-9E78-CBB1424289EC}"/>
    <cellStyle name="Output 4 4 10" xfId="8281" xr:uid="{6ABC287F-6E74-4FE7-8596-D05868ADFB67}"/>
    <cellStyle name="Output 4 4 10 2" xfId="12878" xr:uid="{17D492C7-E3A9-4473-B873-648156450A8D}"/>
    <cellStyle name="Output 4 4 10 2 2" xfId="34793" xr:uid="{91741286-B4C0-4C99-8BB8-0B3937DE3E84}"/>
    <cellStyle name="Output 4 4 10 2 3" xfId="24565" xr:uid="{ADF21DA9-9D5F-413F-8773-942F3DEA5FDF}"/>
    <cellStyle name="Output 4 4 10 3" xfId="30825" xr:uid="{9D49266B-25AF-4397-B4F9-88618D39A599}"/>
    <cellStyle name="Output 4 4 10 4" xfId="20524" xr:uid="{896DDC18-B391-47AB-ADB4-B27F999D6EAD}"/>
    <cellStyle name="Output 4 4 11" xfId="26420" xr:uid="{6AC3C3D9-72A8-493E-BCE3-1B63A07C1CE1}"/>
    <cellStyle name="Output 4 4 12" xfId="16009" xr:uid="{57A73258-8FF1-46E7-9CC5-D2B96DE474A5}"/>
    <cellStyle name="Output 4 4 2" xfId="4959" xr:uid="{B1C61466-E818-4EE9-B4AE-DB8723C4D988}"/>
    <cellStyle name="Output 4 4 2 2" xfId="9878" xr:uid="{F572D6E3-7332-4BD5-83D7-F544649E0E7C}"/>
    <cellStyle name="Output 4 4 2 2 2" xfId="32125" xr:uid="{88BBEDC8-8EA9-449F-BF09-75A7A607674D}"/>
    <cellStyle name="Output 4 4 2 2 3" xfId="21860" xr:uid="{D7D020C2-B2B3-435B-B0E0-9E7E3435CE01}"/>
    <cellStyle name="Output 4 4 2 3" xfId="27849" xr:uid="{D37D3D85-5867-44A1-AABB-3F548CD46E28}"/>
    <cellStyle name="Output 4 4 2 4" xfId="17521" xr:uid="{35F417AE-3E42-4D7A-BF29-5491661F92E3}"/>
    <cellStyle name="Output 4 4 3" xfId="5468" xr:uid="{57E6C1D2-546C-4A33-A7B0-E156FE850B1E}"/>
    <cellStyle name="Output 4 4 3 2" xfId="28289" xr:uid="{9D644D6C-160F-4D37-BB6A-0E12D5C0C1F6}"/>
    <cellStyle name="Output 4 4 3 3" xfId="17991" xr:uid="{79F1151C-35D0-4C75-A6C6-5EF007075C82}"/>
    <cellStyle name="Output 4 4 4" xfId="6104" xr:uid="{573C7985-E5A1-41C9-9509-EE53D951B010}"/>
    <cellStyle name="Output 4 4 4 2" xfId="10856" xr:uid="{F923D0E3-9CF0-4CAD-8C41-51315AC1F53B}"/>
    <cellStyle name="Output 4 4 4 2 2" xfId="33010" xr:uid="{45BA1F1D-3A63-4293-AF54-A522114BA53C}"/>
    <cellStyle name="Output 4 4 4 2 3" xfId="22760" xr:uid="{A880ABD5-02D5-4E56-A049-BAF27A604512}"/>
    <cellStyle name="Output 4 4 4 3" xfId="28830" xr:uid="{708BE72F-7548-4A1C-942A-FBB22E3DB7D8}"/>
    <cellStyle name="Output 4 4 4 4" xfId="18533" xr:uid="{221E1835-549E-477B-A717-D519B89D4CE4}"/>
    <cellStyle name="Output 4 4 5" xfId="6466" xr:uid="{44B1479A-40E5-428A-8144-387664241E02}"/>
    <cellStyle name="Output 4 4 5 2" xfId="11205" xr:uid="{BF16628B-0E9D-4DD2-BD8F-1D3D6DD5985D}"/>
    <cellStyle name="Output 4 4 5 2 2" xfId="33329" xr:uid="{999C7D63-C8FF-4C17-9879-273E8A7191F9}"/>
    <cellStyle name="Output 4 4 5 2 3" xfId="23083" xr:uid="{D230C210-DA63-47C0-9E57-7BDD19CA15E5}"/>
    <cellStyle name="Output 4 4 5 3" xfId="29159" xr:uid="{1902CAC6-9125-40B3-B2A9-B32EAD22FA54}"/>
    <cellStyle name="Output 4 4 5 4" xfId="18867" xr:uid="{D605A267-FBD5-4A9C-8656-B61D987517FF}"/>
    <cellStyle name="Output 4 4 6" xfId="4103" xr:uid="{869E6B82-616D-45E0-9542-DECABC305676}"/>
    <cellStyle name="Output 4 4 6 2" xfId="9182" xr:uid="{0E395E9C-E1EA-4C25-BD09-15633C9DDBAD}"/>
    <cellStyle name="Output 4 4 6 2 2" xfId="31496" xr:uid="{FFB6B36A-E2B4-4CD3-80BF-7B6B8839B8E2}"/>
    <cellStyle name="Output 4 4 6 2 3" xfId="21233" xr:uid="{374ED4F6-0A35-48F5-A2E1-D3094681A3E5}"/>
    <cellStyle name="Output 4 4 6 3" xfId="27152" xr:uid="{C56599A9-7B41-44C2-AC9C-C76A1F116DBE}"/>
    <cellStyle name="Output 4 4 6 4" xfId="16818" xr:uid="{A8780DC7-AE92-45C5-8698-274ABC7C937F}"/>
    <cellStyle name="Output 4 4 7" xfId="7075" xr:uid="{4501F3D9-91A2-44A3-8AB3-A483CBC24B90}"/>
    <cellStyle name="Output 4 4 7 2" xfId="11705" xr:uid="{0D6D0568-3110-4D16-889D-6EDC3DAF967E}"/>
    <cellStyle name="Output 4 4 7 2 2" xfId="33756" xr:uid="{D57BDEA9-2223-4541-B33A-F7CE4E858FF2}"/>
    <cellStyle name="Output 4 4 7 2 3" xfId="23515" xr:uid="{69567F4C-B561-4B92-B2D7-E400BBD27B7B}"/>
    <cellStyle name="Output 4 4 7 3" xfId="29689" xr:uid="{C76D6827-FEE1-4AB0-9112-85AD8F004C6E}"/>
    <cellStyle name="Output 4 4 7 4" xfId="19403" xr:uid="{5B4A5423-1BB6-481F-93A4-C89B806A859E}"/>
    <cellStyle name="Output 4 4 8" xfId="7459" xr:uid="{B048637C-564B-4BA3-A883-2632661B3B72}"/>
    <cellStyle name="Output 4 4 8 2" xfId="12086" xr:uid="{95A4BE31-E693-4EDF-A088-6B2E54902CB7}"/>
    <cellStyle name="Output 4 4 8 2 2" xfId="34102" xr:uid="{293BF922-15C5-4E60-AF9F-865A212E3BB0}"/>
    <cellStyle name="Output 4 4 8 2 3" xfId="23863" xr:uid="{EDE1A203-5736-48B3-96E5-6D77E31B0F69}"/>
    <cellStyle name="Output 4 4 8 3" xfId="30033" xr:uid="{B9B95E0C-B92B-469C-80B3-CEAC816E4DDA}"/>
    <cellStyle name="Output 4 4 8 4" xfId="19751" xr:uid="{3FFC87B7-4477-4554-9763-1BABA289DBA5}"/>
    <cellStyle name="Output 4 4 9" xfId="7671" xr:uid="{3F50410E-EEE4-436D-A1FD-B1AE6B9BE07B}"/>
    <cellStyle name="Output 4 4 9 2" xfId="12295" xr:uid="{DBDD1D75-24FF-4A58-9330-847EA915F307}"/>
    <cellStyle name="Output 4 4 9 2 2" xfId="34290" xr:uid="{613BA71F-D5FB-4A16-A05E-B04B6BBF668A}"/>
    <cellStyle name="Output 4 4 9 2 3" xfId="24049" xr:uid="{B5D73EF5-349E-40ED-82B5-20CC4D30BB37}"/>
    <cellStyle name="Output 4 4 9 3" xfId="30221" xr:uid="{C2A1D268-CDC5-4983-966F-66D905F6F48D}"/>
    <cellStyle name="Output 4 4 9 4" xfId="19938" xr:uid="{8BBC7615-EBF1-4113-960D-34417F46FE92}"/>
    <cellStyle name="Output 4 5" xfId="3595" xr:uid="{5AB4240D-0667-478E-B2DB-E39F5B4B47F1}"/>
    <cellStyle name="Output 4 5 2" xfId="26858" xr:uid="{E826456F-5F22-449B-8F05-C39AF9BBBDC9}"/>
    <cellStyle name="Output 4 5 3" xfId="16487" xr:uid="{1BDB08E8-5F12-42F8-966E-9FB9787E5667}"/>
    <cellStyle name="Output 4 6" xfId="5669" xr:uid="{51F97DFD-615F-477A-99FC-21219652538E}"/>
    <cellStyle name="Output 4 6 2" xfId="10492" xr:uid="{A42F1D9E-1972-419C-9BA8-F2E7C421A4B3}"/>
    <cellStyle name="Output 4 6 2 2" xfId="32700" xr:uid="{BE2F6A6E-EB27-4424-BE76-C1A1E613F404}"/>
    <cellStyle name="Output 4 6 2 3" xfId="22446" xr:uid="{E585835F-6BCB-4D2C-BF2F-09ECD10DCD5C}"/>
    <cellStyle name="Output 4 6 3" xfId="28464" xr:uid="{065F115D-14E6-474F-AAFC-6B2B10FC8A26}"/>
    <cellStyle name="Output 4 6 4" xfId="18167" xr:uid="{1EFFF1CD-26A7-4EAE-9257-8EC7768890F9}"/>
    <cellStyle name="Output 4 7" xfId="6603" xr:uid="{87950DC3-8193-4C79-8B9E-C9873EE90D3C}"/>
    <cellStyle name="Output 4 7 2" xfId="11335" xr:uid="{303369E8-3EA3-43E3-BC9D-197F8F018BC7}"/>
    <cellStyle name="Output 4 7 2 2" xfId="33440" xr:uid="{EF0886EE-9444-4FB0-9063-2D752E65B93A}"/>
    <cellStyle name="Output 4 7 2 3" xfId="23194" xr:uid="{DBF7FB2B-258A-4FD4-AC5D-72BE642D9BFA}"/>
    <cellStyle name="Output 4 7 3" xfId="29274" xr:uid="{EC100CC4-92CA-4BC8-AE47-2823B4E64ABC}"/>
    <cellStyle name="Output 4 7 4" xfId="18982" xr:uid="{561880D9-BFC0-437B-B312-11235473F6D1}"/>
    <cellStyle name="Output 4 8" xfId="7812" xr:uid="{CAD42BF1-4F20-4119-BB65-6145649C9D16}"/>
    <cellStyle name="Output 4 8 2" xfId="12427" xr:uid="{AB33A475-CF51-4CF1-99A1-5621327ED1CD}"/>
    <cellStyle name="Output 4 8 2 2" xfId="34416" xr:uid="{65B8D8CA-D3C9-4FA4-9629-22038A81B718}"/>
    <cellStyle name="Output 4 8 2 3" xfId="24174" xr:uid="{1466753A-161F-4881-AF75-38D7C0C4BDCB}"/>
    <cellStyle name="Output 4 8 3" xfId="30356" xr:uid="{9D2F428A-F5F4-432E-AF0D-84F7D37B4C12}"/>
    <cellStyle name="Output 4 8 4" xfId="20071" xr:uid="{0740568B-7521-485D-B04C-C837DA3E7A87}"/>
    <cellStyle name="Output 4 9" xfId="13764" xr:uid="{9EA2BB86-CF9C-4F7B-9550-8ECA6C2880D4}"/>
    <cellStyle name="Output 4 9 2" xfId="35148" xr:uid="{6B36FD1E-8581-4476-B01E-6A451D45F6C3}"/>
    <cellStyle name="Output 4 9 3" xfId="36272" xr:uid="{8BE644F2-38B0-4115-84B0-F521D60CAC40}"/>
    <cellStyle name="Output 4 9 4" xfId="37562" xr:uid="{622A0EC7-110E-4AD0-AF13-114F229DD70A}"/>
    <cellStyle name="Output 4 9 5" xfId="24839" xr:uid="{7C575310-D04A-46C5-A4D4-C543CC68521F}"/>
    <cellStyle name="Output 5" xfId="2223" xr:uid="{3DCDE31A-8A21-4008-A79C-56BFCD21A57F}"/>
    <cellStyle name="Output 5 10" xfId="26006" xr:uid="{3C6A60CA-144D-4647-96A4-283BA59F24F4}"/>
    <cellStyle name="Output 5 11" xfId="15595" xr:uid="{55FA6147-B087-48A4-839B-086794E345A9}"/>
    <cellStyle name="Output 5 2" xfId="2627" xr:uid="{534978C2-82F4-4A37-9E9A-9691E63F5451}"/>
    <cellStyle name="Output 5 2 10" xfId="6736" xr:uid="{B5627E67-F9E2-43D6-9D01-55EA412788B6}"/>
    <cellStyle name="Output 5 2 10 2" xfId="11459" xr:uid="{F7ACFBD4-88B9-4DD1-890E-89183375DE4D}"/>
    <cellStyle name="Output 5 2 10 2 2" xfId="33544" xr:uid="{39FC45BD-D929-46C1-9725-AB019E4A2E50}"/>
    <cellStyle name="Output 5 2 10 2 3" xfId="23299" xr:uid="{27C4727D-A009-47EB-BF2E-52C064EDFFDE}"/>
    <cellStyle name="Output 5 2 10 3" xfId="29387" xr:uid="{4BA83738-2C18-49C9-BE1C-B80427860E1D}"/>
    <cellStyle name="Output 5 2 10 4" xfId="19096" xr:uid="{852E5F18-BA54-4F83-B276-8B753D282095}"/>
    <cellStyle name="Output 5 2 11" xfId="7914" xr:uid="{F8B8C934-155E-4C54-85AC-566790DDF3DC}"/>
    <cellStyle name="Output 5 2 11 2" xfId="12527" xr:uid="{C0CAB6C9-C9C3-4698-A6BC-B7C8B01D4437}"/>
    <cellStyle name="Output 5 2 11 2 2" xfId="34515" xr:uid="{D515B2AC-2077-4854-BC44-773BCE2530B6}"/>
    <cellStyle name="Output 5 2 11 2 3" xfId="24273" xr:uid="{20E7D7B0-7D71-4FF4-9BF3-19ED57586D72}"/>
    <cellStyle name="Output 5 2 11 3" xfId="30458" xr:uid="{5BDD25BE-9D8C-4B6E-B8DC-187C572F71DD}"/>
    <cellStyle name="Output 5 2 11 4" xfId="20172" xr:uid="{75E0EE5B-326F-42D3-B1B5-C7FC2A647087}"/>
    <cellStyle name="Output 5 2 12" xfId="14695" xr:uid="{E1C53A54-8DF7-41A0-A420-7826726BF235}"/>
    <cellStyle name="Output 5 2 12 2" xfId="35566" xr:uid="{9D055C04-5864-476A-92D9-9B54014BF4F6}"/>
    <cellStyle name="Output 5 2 12 3" xfId="36442" xr:uid="{3CA367E9-7F7A-423C-B919-FF14F912C99B}"/>
    <cellStyle name="Output 5 2 12 4" xfId="37812" xr:uid="{202398C2-8D65-4F27-9106-C79D0A67AFBC}"/>
    <cellStyle name="Output 5 2 12 5" xfId="25197" xr:uid="{D732DD8D-643D-49B1-AFF5-BDAF20431551}"/>
    <cellStyle name="Output 5 2 13" xfId="26116" xr:uid="{65F09220-AFC5-4483-B828-6368E36E6FE7}"/>
    <cellStyle name="Output 5 2 14" xfId="15699" xr:uid="{232597A7-073D-4AE7-98D1-CB3B52E200EB}"/>
    <cellStyle name="Output 5 2 2" xfId="4068" xr:uid="{335E5598-ADCE-426E-A004-C44BA874BABF}"/>
    <cellStyle name="Output 5 2 2 2" xfId="9155" xr:uid="{754382C5-DF23-4E0F-AFDC-202BB52FA503}"/>
    <cellStyle name="Output 5 2 2 2 2" xfId="31474" xr:uid="{6F3B2673-6B42-422C-924D-6894B74EB7B0}"/>
    <cellStyle name="Output 5 2 2 2 3" xfId="21210" xr:uid="{1C27FB1A-E4A0-42E2-9BFD-A6E51B1F39FF}"/>
    <cellStyle name="Output 5 2 2 3" xfId="27122" xr:uid="{DD5CBA8A-7355-49BC-BCFD-94C771EB52CA}"/>
    <cellStyle name="Output 5 2 2 4" xfId="16788" xr:uid="{CA72FBAA-17D6-4CB9-8D9A-E7BEB8BD952A}"/>
    <cellStyle name="Output 5 2 3" xfId="3209" xr:uid="{4D6C09BE-AB39-49F8-92F8-57B5E0FACABC}"/>
    <cellStyle name="Output 5 2 3 2" xfId="8474" xr:uid="{DF0A3381-7F26-4F14-ACD6-A93FC80057C4}"/>
    <cellStyle name="Output 5 2 3 2 2" xfId="31008" xr:uid="{8634B0D9-7DF9-42C7-9A11-F8ED06145129}"/>
    <cellStyle name="Output 5 2 3 2 3" xfId="20686" xr:uid="{3B07DE72-91F4-4572-8602-661A06FCDF06}"/>
    <cellStyle name="Output 5 2 3 3" xfId="26552" xr:uid="{1B3FCB5B-8201-4674-AB40-2C96DD2DD8D1}"/>
    <cellStyle name="Output 5 2 3 4" xfId="16142" xr:uid="{202CA0F3-99FE-4A8F-89FA-921AA47F1082}"/>
    <cellStyle name="Output 5 2 4" xfId="5083" xr:uid="{C938C41F-DF33-43D9-BFA5-47C1FD017D67}"/>
    <cellStyle name="Output 5 2 4 2" xfId="27966" xr:uid="{BE62F7BB-CD12-4039-BB8A-E43141B4577C}"/>
    <cellStyle name="Output 5 2 4 3" xfId="17638" xr:uid="{FF5C2D61-7999-492F-AB01-C9E67CD6F883}"/>
    <cellStyle name="Output 5 2 5" xfId="5564" xr:uid="{421C15F0-B458-429E-BF3B-8CBBB5FF5D11}"/>
    <cellStyle name="Output 5 2 5 2" xfId="10403" xr:uid="{BE57454B-79DD-41ED-A68B-96E042AD6FCE}"/>
    <cellStyle name="Output 5 2 5 2 2" xfId="32634" xr:uid="{CFFD3B6F-C437-41FB-AD86-86EFA15115CF}"/>
    <cellStyle name="Output 5 2 5 2 3" xfId="22380" xr:uid="{800964D5-E3AC-416D-AADC-D20B4C33FBD5}"/>
    <cellStyle name="Output 5 2 5 3" xfId="28384" xr:uid="{BBB057C5-E521-44AB-A2E4-2114DC892D96}"/>
    <cellStyle name="Output 5 2 5 4" xfId="18086" xr:uid="{906AEDE1-4A8B-4529-AE74-09EADA3F1B5A}"/>
    <cellStyle name="Output 5 2 6" xfId="6072" xr:uid="{A2AF467C-258F-4898-8952-AA822FD7CDA0}"/>
    <cellStyle name="Output 5 2 6 2" xfId="10827" xr:uid="{224D3747-F34E-4969-AFB1-E80230C99C83}"/>
    <cellStyle name="Output 5 2 6 2 2" xfId="32982" xr:uid="{79F7BAA0-4DD5-42A0-B142-3C665B745957}"/>
    <cellStyle name="Output 5 2 6 2 3" xfId="22732" xr:uid="{C1960C9E-74A0-4F27-9365-A1744E338F3F}"/>
    <cellStyle name="Output 5 2 6 3" xfId="28799" xr:uid="{758B240D-0F77-4456-A3ED-ABFD08304E39}"/>
    <cellStyle name="Output 5 2 6 4" xfId="18502" xr:uid="{D7788A75-E346-4711-8FCD-4FA47FEFEADC}"/>
    <cellStyle name="Output 5 2 7" xfId="3800" xr:uid="{9403549A-E265-46D8-B8A6-1240CC19F53C}"/>
    <cellStyle name="Output 5 2 7 2" xfId="8984" xr:uid="{B3B9365E-6E09-426C-8B0F-EBACE91A7AF6}"/>
    <cellStyle name="Output 5 2 7 2 2" xfId="31376" xr:uid="{17C234E8-C88B-4CA2-9122-EA12DF65D1CC}"/>
    <cellStyle name="Output 5 2 7 2 3" xfId="21111" xr:uid="{C1913EE4-7242-4D35-9BCE-64370C462E4B}"/>
    <cellStyle name="Output 5 2 7 3" xfId="26959" xr:uid="{84DA7BE2-5335-4E25-BB61-9505C4E1D613}"/>
    <cellStyle name="Output 5 2 7 4" xfId="16624" xr:uid="{F69F5909-7E90-4552-A055-C08318ADAE1A}"/>
    <cellStyle name="Output 5 2 8" xfId="6614" xr:uid="{0A647BBA-F7ED-4A1E-AFA6-1A8231410B9E}"/>
    <cellStyle name="Output 5 2 8 2" xfId="11346" xr:uid="{2D04A795-A8D7-4CAC-BB6B-526C764B4952}"/>
    <cellStyle name="Output 5 2 8 2 2" xfId="33448" xr:uid="{779F3472-B159-4C87-8E47-3A4AEB249807}"/>
    <cellStyle name="Output 5 2 8 2 3" xfId="23202" xr:uid="{4854FAB4-F7FA-447D-AAA4-7D76EE34D47B}"/>
    <cellStyle name="Output 5 2 8 3" xfId="29282" xr:uid="{9EA833B4-BD3A-4A2B-991D-959166EC5B4D}"/>
    <cellStyle name="Output 5 2 8 4" xfId="18990" xr:uid="{B66F22DB-E101-4669-AB7C-E3008D22869A}"/>
    <cellStyle name="Output 5 2 9" xfId="6399" xr:uid="{5A925DCC-1E9E-434C-8856-E07F23CC971E}"/>
    <cellStyle name="Output 5 2 9 2" xfId="11141" xr:uid="{EEF199FC-BDB0-468B-94E7-365BBBF1507D}"/>
    <cellStyle name="Output 5 2 9 2 2" xfId="33270" xr:uid="{46FC10D9-3049-4E69-9A6B-69ED026364D9}"/>
    <cellStyle name="Output 5 2 9 2 3" xfId="23022" xr:uid="{FEDD5E05-9A88-4A52-85DC-E0ADE2E43A92}"/>
    <cellStyle name="Output 5 2 9 3" xfId="29097" xr:uid="{6BE57514-1225-4775-B082-4BD71811DFB0}"/>
    <cellStyle name="Output 5 2 9 4" xfId="18803" xr:uid="{584BA1D4-7406-4E54-A472-C9E85CA6D752}"/>
    <cellStyle name="Output 5 3" xfId="2646" xr:uid="{071F5D2C-A2BC-4E27-AAA5-4623561458AD}"/>
    <cellStyle name="Output 5 3 10" xfId="5701" xr:uid="{E8437DA4-2AD0-4D57-B8F9-0FAA36F3F005}"/>
    <cellStyle name="Output 5 3 10 2" xfId="10516" xr:uid="{2C84E692-CD37-4E63-9B09-ADC498385D04}"/>
    <cellStyle name="Output 5 3 10 2 2" xfId="32719" xr:uid="{75753F7C-E474-422B-9291-5B27CE1B6F36}"/>
    <cellStyle name="Output 5 3 10 2 3" xfId="22465" xr:uid="{525BC872-EFB8-4E4C-B424-B1FD038FC0E6}"/>
    <cellStyle name="Output 5 3 10 3" xfId="28491" xr:uid="{336CCAB5-49E2-4C2E-A0B8-258E7B6FFCC8}"/>
    <cellStyle name="Output 5 3 10 4" xfId="18194" xr:uid="{38FC368C-9BBE-4B96-B642-32AE0E764917}"/>
    <cellStyle name="Output 5 3 11" xfId="7931" xr:uid="{398C37FB-1130-4E78-B74A-35EE692AFDD2}"/>
    <cellStyle name="Output 5 3 11 2" xfId="12544" xr:uid="{1A8A33F3-230F-4040-B2D3-F3A37BD6C3B0}"/>
    <cellStyle name="Output 5 3 11 2 2" xfId="34529" xr:uid="{10B2E5BC-E311-4A4B-A03C-EAD60B608644}"/>
    <cellStyle name="Output 5 3 11 2 3" xfId="24289" xr:uid="{ACB72760-B54E-42C4-AA47-7544C5FF7AA2}"/>
    <cellStyle name="Output 5 3 11 3" xfId="30475" xr:uid="{BD8E4B23-0EB7-4669-893E-0ADCEDBA8C6A}"/>
    <cellStyle name="Output 5 3 11 4" xfId="20189" xr:uid="{67D9EA84-A81F-40ED-B882-20D2BE952564}"/>
    <cellStyle name="Output 5 3 12" xfId="26130" xr:uid="{317ED817-3B5A-475A-8F4E-E1E15B1FF4A1}"/>
    <cellStyle name="Output 5 3 13" xfId="15713" xr:uid="{A67163F0-7B7C-4D0B-BF8F-523EBDE9BF9F}"/>
    <cellStyle name="Output 5 3 2" xfId="4069" xr:uid="{1442B2B3-AC78-4B92-A929-B4250FF6FDDF}"/>
    <cellStyle name="Output 5 3 2 2" xfId="9156" xr:uid="{2FCEC1B9-C839-4D9B-A9D7-19B1563FCD08}"/>
    <cellStyle name="Output 5 3 2 2 2" xfId="31475" xr:uid="{B1B5F332-79B1-4C48-9032-6F5C6E465AD6}"/>
    <cellStyle name="Output 5 3 2 2 3" xfId="21211" xr:uid="{DED3C443-7CE7-432C-985A-96BE69AE0C99}"/>
    <cellStyle name="Output 5 3 2 3" xfId="27123" xr:uid="{A7DDC932-3D26-4EE2-B239-226E9B3E8E29}"/>
    <cellStyle name="Output 5 3 2 4" xfId="16789" xr:uid="{A450C738-E969-48D7-B770-9CB05F584A88}"/>
    <cellStyle name="Output 5 3 3" xfId="3190" xr:uid="{616D4049-1493-4A99-992F-6CD776D0E272}"/>
    <cellStyle name="Output 5 3 3 2" xfId="8459" xr:uid="{D9F66289-9482-4635-AE7C-C4F8EA507B23}"/>
    <cellStyle name="Output 5 3 3 2 2" xfId="30993" xr:uid="{C82AE2FA-AE44-4C7C-B540-2BE2BBCAB206}"/>
    <cellStyle name="Output 5 3 3 2 3" xfId="20671" xr:uid="{84644F74-4E0B-4698-963E-906F6493B2FA}"/>
    <cellStyle name="Output 5 3 3 3" xfId="26537" xr:uid="{6D63F750-3A03-43CF-B7C5-2356C8FF5F58}"/>
    <cellStyle name="Output 5 3 3 4" xfId="16125" xr:uid="{BDEFA8D7-383E-4627-8C7D-760A6C69C49B}"/>
    <cellStyle name="Output 5 3 4" xfId="5100" xr:uid="{EB75629F-2335-44E5-B854-390897485C3B}"/>
    <cellStyle name="Output 5 3 4 2" xfId="27982" xr:uid="{35EB277B-53AC-4278-AE04-E2F3D0631FCF}"/>
    <cellStyle name="Output 5 3 4 3" xfId="17654" xr:uid="{7DD6C205-78CF-4AC4-A531-5651DD9DFFAA}"/>
    <cellStyle name="Output 5 3 5" xfId="3576" xr:uid="{050E68C6-0F3B-493F-B531-8BA10AAA5A18}"/>
    <cellStyle name="Output 5 3 5 2" xfId="8791" xr:uid="{189697E6-6F49-40E2-8010-B63E07205360}"/>
    <cellStyle name="Output 5 3 5 2 2" xfId="31268" xr:uid="{04F50128-EB0D-4069-964E-2982FB981E12}"/>
    <cellStyle name="Output 5 3 5 2 3" xfId="20976" xr:uid="{D1010E83-4FE8-49AD-B316-11D19C9E98DF}"/>
    <cellStyle name="Output 5 3 5 3" xfId="26841" xr:uid="{A96C8604-194F-4C84-92AE-3812B83226DA}"/>
    <cellStyle name="Output 5 3 5 4" xfId="16470" xr:uid="{D88D264C-37DB-4B1E-B218-53F4D4CBAEA2}"/>
    <cellStyle name="Output 5 3 6" xfId="3310" xr:uid="{3518FF26-B9F9-4F70-9E52-C4A887879D27}"/>
    <cellStyle name="Output 5 3 6 2" xfId="8554" xr:uid="{6FEBC12A-06E6-4C08-8AA0-FFFD2ACC9393}"/>
    <cellStyle name="Output 5 3 6 2 2" xfId="31077" xr:uid="{FA354187-02BA-4C43-86D6-99B3649C050B}"/>
    <cellStyle name="Output 5 3 6 2 3" xfId="20756" xr:uid="{CB5AA156-2340-4690-AB4F-2783F9DB395C}"/>
    <cellStyle name="Output 5 3 6 3" xfId="26639" xr:uid="{5FC3FF31-8277-4D55-BE7D-0FA9CBED23C1}"/>
    <cellStyle name="Output 5 3 6 4" xfId="16230" xr:uid="{F64B1790-EF8C-444F-A137-F6F7EDCD9C39}"/>
    <cellStyle name="Output 5 3 7" xfId="5076" xr:uid="{C43119E3-0219-47B4-BED0-7D325533FE84}"/>
    <cellStyle name="Output 5 3 7 2" xfId="9983" xr:uid="{EDBBAF27-6D08-4CD2-BA1A-2136852255AD}"/>
    <cellStyle name="Output 5 3 7 2 2" xfId="32230" xr:uid="{43AFE2AA-8AC8-4E21-A9BA-ADEDC390E09B}"/>
    <cellStyle name="Output 5 3 7 2 3" xfId="21965" xr:uid="{03F50A97-A5CB-4C5A-B1D5-A44B452EA04B}"/>
    <cellStyle name="Output 5 3 7 3" xfId="27960" xr:uid="{830D2B57-61B7-4CAC-833E-D9EFAA7BFDF9}"/>
    <cellStyle name="Output 5 3 7 4" xfId="17632" xr:uid="{81569799-FB59-4F64-80A0-06F2B5E0C814}"/>
    <cellStyle name="Output 5 3 8" xfId="6628" xr:uid="{6475D38C-20DE-47DC-9DE4-881240EB7684}"/>
    <cellStyle name="Output 5 3 8 2" xfId="11360" xr:uid="{51513165-CF30-4059-8E73-4725CB891C33}"/>
    <cellStyle name="Output 5 3 8 2 2" xfId="33460" xr:uid="{44E60AE6-9730-4D6B-AAF6-E7A5C559A276}"/>
    <cellStyle name="Output 5 3 8 2 3" xfId="23214" xr:uid="{BA13DEA8-FE60-402E-B73D-66FAA2371AAB}"/>
    <cellStyle name="Output 5 3 8 3" xfId="29294" xr:uid="{F1C6F9A0-D9DD-40A3-B2F0-99A5B2482DC4}"/>
    <cellStyle name="Output 5 3 8 4" xfId="19002" xr:uid="{F90205D2-73E1-48E5-9B91-FEFDD130D02B}"/>
    <cellStyle name="Output 5 3 9" xfId="4281" xr:uid="{FFC25FF6-78F1-46E1-BA8E-F3181DBACFAE}"/>
    <cellStyle name="Output 5 3 9 2" xfId="9335" xr:uid="{CECD83EF-E4E1-44C5-882C-6CF44AAA1E03}"/>
    <cellStyle name="Output 5 3 9 2 2" xfId="31633" xr:uid="{21847386-EDE5-42BB-AB85-5FAC0AF74AC1}"/>
    <cellStyle name="Output 5 3 9 2 3" xfId="21369" xr:uid="{582033EE-EB48-474D-99EE-CE88A48F6A87}"/>
    <cellStyle name="Output 5 3 9 3" xfId="27313" xr:uid="{842880C1-D60A-48E7-A871-3D30361BEC0E}"/>
    <cellStyle name="Output 5 3 9 4" xfId="16978" xr:uid="{4167A457-F99F-4E7D-94C4-1A2C75F0CEAC}"/>
    <cellStyle name="Output 5 4" xfId="3115" xr:uid="{90B33F0C-2CAE-4D3F-928E-C70CDFF399F4}"/>
    <cellStyle name="Output 5 4 10" xfId="8333" xr:uid="{C64CCECB-13A9-483B-8116-D971598571DB}"/>
    <cellStyle name="Output 5 4 10 2" xfId="12930" xr:uid="{9036F769-3981-4BFA-8F8E-2CD3C0025D81}"/>
    <cellStyle name="Output 5 4 10 2 2" xfId="34842" xr:uid="{298001EA-D97F-47EE-8986-F2AEDCEE76BA}"/>
    <cellStyle name="Output 5 4 10 2 3" xfId="24614" xr:uid="{91AFF35B-90F0-4D40-A95A-95F1BAAB51CE}"/>
    <cellStyle name="Output 5 4 10 3" xfId="30877" xr:uid="{C5474542-0D0A-4AAB-8B43-F9F20AD32B6D}"/>
    <cellStyle name="Output 5 4 10 4" xfId="20576" xr:uid="{A00598D0-5DC4-44C1-BC83-AE2674B378A4}"/>
    <cellStyle name="Output 5 4 11" xfId="26469" xr:uid="{C99979C3-3063-40EF-9EA7-0B44C1DBCB89}"/>
    <cellStyle name="Output 5 4 12" xfId="16058" xr:uid="{6CB33731-E219-4B70-AA3E-006CB9B0467E}"/>
    <cellStyle name="Output 5 4 2" xfId="5011" xr:uid="{CB38C48E-A150-49CF-AC9A-F1EE4299E284}"/>
    <cellStyle name="Output 5 4 2 2" xfId="9927" xr:uid="{1C63CE09-A1FF-4431-9A6F-E99F8573DF9C}"/>
    <cellStyle name="Output 5 4 2 2 2" xfId="32174" xr:uid="{0456FE6B-C5C5-4A5D-83C7-830E5139C3AA}"/>
    <cellStyle name="Output 5 4 2 2 3" xfId="21909" xr:uid="{EC10F424-5A17-4D54-8FAA-7E19CE19D483}"/>
    <cellStyle name="Output 5 4 2 3" xfId="27898" xr:uid="{A6D284BD-2E45-48CB-A0CA-143FA8BB6618}"/>
    <cellStyle name="Output 5 4 2 4" xfId="17570" xr:uid="{20616001-31C9-46D3-B0F8-F51CECC08160}"/>
    <cellStyle name="Output 5 4 3" xfId="5518" xr:uid="{B7D1004E-53BC-485C-A71C-FE0A8150D016}"/>
    <cellStyle name="Output 5 4 3 2" xfId="28339" xr:uid="{16868E21-876C-4FBB-90D7-0CC17849E57D}"/>
    <cellStyle name="Output 5 4 3 3" xfId="18041" xr:uid="{E3361B07-2001-4B26-86E5-AB74E5457CFD}"/>
    <cellStyle name="Output 5 4 4" xfId="6156" xr:uid="{E99BB724-7AC3-4B49-B050-FC4F756B6861}"/>
    <cellStyle name="Output 5 4 4 2" xfId="10908" xr:uid="{6CAF05E7-D514-41D7-902C-6752C6BD4FD6}"/>
    <cellStyle name="Output 5 4 4 2 2" xfId="33062" xr:uid="{2AE81720-3937-4E16-A131-23D53BDE74A2}"/>
    <cellStyle name="Output 5 4 4 2 3" xfId="22811" xr:uid="{7222B489-A844-42C5-BF8F-66FCB41ECCAF}"/>
    <cellStyle name="Output 5 4 4 3" xfId="28882" xr:uid="{5868C9E4-7A5E-4DC0-81B6-9197E9A02F7C}"/>
    <cellStyle name="Output 5 4 4 4" xfId="18584" xr:uid="{6AF7A731-7AA9-4DE9-A4AC-84D5C03483FA}"/>
    <cellStyle name="Output 5 4 5" xfId="6518" xr:uid="{B2BC4490-DFAE-41EB-B7A3-ADE94D76C75F}"/>
    <cellStyle name="Output 5 4 5 2" xfId="11257" xr:uid="{39A9F5F3-AFA5-4CCC-B8C2-33E3DCF67D43}"/>
    <cellStyle name="Output 5 4 5 2 2" xfId="33381" xr:uid="{BFE807C0-A9BD-4D04-9949-DD0EC1F79E91}"/>
    <cellStyle name="Output 5 4 5 2 3" xfId="23135" xr:uid="{0677C3B2-5DEF-46A7-96E7-184B0BE16A1B}"/>
    <cellStyle name="Output 5 4 5 3" xfId="29211" xr:uid="{6A919965-12FF-4F39-85BD-751747D82065}"/>
    <cellStyle name="Output 5 4 5 4" xfId="18919" xr:uid="{9B52B96A-0F62-4145-91FE-ADFDD1000D66}"/>
    <cellStyle name="Output 5 4 6" xfId="6773" xr:uid="{4DBD95EA-DEAD-43D8-AD07-BB0D54C07854}"/>
    <cellStyle name="Output 5 4 6 2" xfId="11464" xr:uid="{10991F3E-2B78-4878-972A-E57270A38A7E}"/>
    <cellStyle name="Output 5 4 6 2 2" xfId="33549" xr:uid="{5F39050E-0013-452A-A08D-2C60DCF61D85}"/>
    <cellStyle name="Output 5 4 6 2 3" xfId="23304" xr:uid="{F67370F1-80E6-4DBD-8B7F-26179C4246CB}"/>
    <cellStyle name="Output 5 4 6 3" xfId="29423" xr:uid="{2501BDD3-3B37-4763-8F96-6C7BF78F9D45}"/>
    <cellStyle name="Output 5 4 6 4" xfId="19132" xr:uid="{BEBA6762-B686-41F2-A919-D32ACCF6DF46}"/>
    <cellStyle name="Output 5 4 7" xfId="7124" xr:uid="{0F87035F-0C89-4EAD-BA48-A4811D3AC379}"/>
    <cellStyle name="Output 5 4 7 2" xfId="11754" xr:uid="{6C5A56BA-EAB9-448A-9314-1B2B0A11A4F0}"/>
    <cellStyle name="Output 5 4 7 2 2" xfId="33805" xr:uid="{A04F6CB3-7F71-443E-95FD-768995485ED6}"/>
    <cellStyle name="Output 5 4 7 2 3" xfId="23564" xr:uid="{9E13BADF-016B-4528-B0E4-BA808F28D96D}"/>
    <cellStyle name="Output 5 4 7 3" xfId="29738" xr:uid="{79C17F85-F543-4D9F-ADCD-16A72E71FC4F}"/>
    <cellStyle name="Output 5 4 7 4" xfId="19452" xr:uid="{9FE405E2-82D4-4D16-A9F4-FA81359EBD89}"/>
    <cellStyle name="Output 5 4 8" xfId="7511" xr:uid="{4322B893-8A7B-484C-9386-6DC124BB7DCF}"/>
    <cellStyle name="Output 5 4 8 2" xfId="12138" xr:uid="{B77C9726-2D44-403F-A5EB-C6E4BB2CD5E8}"/>
    <cellStyle name="Output 5 4 8 2 2" xfId="34153" xr:uid="{CFEF1228-EF5C-4184-8C19-3E8CF6DE5DF2}"/>
    <cellStyle name="Output 5 4 8 2 3" xfId="23914" xr:uid="{DEAC4A25-68A0-4FE7-B885-47EAEB9646B3}"/>
    <cellStyle name="Output 5 4 8 3" xfId="30084" xr:uid="{BB737081-0C3F-4013-8ABD-DE40ABD8DD5A}"/>
    <cellStyle name="Output 5 4 8 4" xfId="19802" xr:uid="{60781FF7-A3C1-4F1E-9A78-7D96F0436C59}"/>
    <cellStyle name="Output 5 4 9" xfId="7720" xr:uid="{4E29C712-1F23-402E-85DC-820642B3F03C}"/>
    <cellStyle name="Output 5 4 9 2" xfId="12344" xr:uid="{1E629DE9-85B4-45A3-87EF-C48853A03CBE}"/>
    <cellStyle name="Output 5 4 9 2 2" xfId="34339" xr:uid="{622E60FD-6836-46D8-988A-AEAAC63A419E}"/>
    <cellStyle name="Output 5 4 9 2 3" xfId="24098" xr:uid="{E038D85C-6BD2-4FE2-A8CE-2A4DC59F09D6}"/>
    <cellStyle name="Output 5 4 9 3" xfId="30270" xr:uid="{CB277A81-FB31-4CFA-9D3D-2F47ED1C3237}"/>
    <cellStyle name="Output 5 4 9 4" xfId="19987" xr:uid="{14C53999-5A16-4C81-A777-82393BAF1D04}"/>
    <cellStyle name="Output 5 5" xfId="3594" xr:uid="{BF2B0175-51A3-4EA6-9ABB-F20D471957B9}"/>
    <cellStyle name="Output 5 5 2" xfId="26857" xr:uid="{752975FA-7A83-453C-A740-F0A7776FE311}"/>
    <cellStyle name="Output 5 5 3" xfId="16486" xr:uid="{34C1F762-3C6D-4FD1-8B2F-0BB7634C159C}"/>
    <cellStyle name="Output 5 6" xfId="3907" xr:uid="{E18A27AD-74DD-485F-B017-6143754F8C27}"/>
    <cellStyle name="Output 5 6 2" xfId="9058" xr:uid="{5885F9E4-0791-410A-8B8A-977149591E32}"/>
    <cellStyle name="Output 5 6 2 2" xfId="31391" xr:uid="{A614B8DB-1B98-46AB-9286-9606E86EEE66}"/>
    <cellStyle name="Output 5 6 2 3" xfId="21126" xr:uid="{B717E377-CB39-4712-AFA0-AB7321543D43}"/>
    <cellStyle name="Output 5 6 3" xfId="27007" xr:uid="{17640736-3BEE-4AF7-9411-89DC7B424C0A}"/>
    <cellStyle name="Output 5 6 4" xfId="16672" xr:uid="{31528BAD-A891-43D1-8D1C-828475F89EBD}"/>
    <cellStyle name="Output 5 7" xfId="7612" xr:uid="{46824E3F-2108-41E5-B383-CE70E6A8FD1A}"/>
    <cellStyle name="Output 5 7 2" xfId="12237" xr:uid="{E586A055-22D6-4351-82E3-1DF56FE74505}"/>
    <cellStyle name="Output 5 7 2 2" xfId="34234" xr:uid="{E2F725EE-A301-44B7-89BB-12FA8183DBC6}"/>
    <cellStyle name="Output 5 7 2 3" xfId="23994" xr:uid="{13A77AE6-C59F-42B1-8ADE-8281269846DD}"/>
    <cellStyle name="Output 5 7 3" xfId="30165" xr:uid="{4B364FCD-992B-42E4-B2DD-EB7C25075B2E}"/>
    <cellStyle name="Output 5 7 4" xfId="19883" xr:uid="{2D2719C3-94E9-432E-972C-D1401728C254}"/>
    <cellStyle name="Output 5 8" xfId="7813" xr:uid="{34C598B9-2220-45A5-B0C9-B1E424CD74F9}"/>
    <cellStyle name="Output 5 8 2" xfId="12428" xr:uid="{2176F13F-A6DC-42F8-BA75-40936CC758C4}"/>
    <cellStyle name="Output 5 8 2 2" xfId="34417" xr:uid="{6BC900FE-E572-463D-803E-D5E6346DEE15}"/>
    <cellStyle name="Output 5 8 2 3" xfId="24175" xr:uid="{254D08EF-9C9C-4FFF-9A8D-F7F0338DBD79}"/>
    <cellStyle name="Output 5 8 3" xfId="30357" xr:uid="{ABDD8409-E53B-4D97-8953-5035A41C413A}"/>
    <cellStyle name="Output 5 8 4" xfId="20072" xr:uid="{316BFF16-D19A-48A1-82BE-8812EB8166DD}"/>
    <cellStyle name="Output 5 9" xfId="13765" xr:uid="{D1B39BC1-24A1-40E8-AE19-77B1C4784146}"/>
    <cellStyle name="Output 5 9 2" xfId="35149" xr:uid="{8D222C97-EB09-4627-95D5-BD7F82D7E0E8}"/>
    <cellStyle name="Output 5 9 3" xfId="36273" xr:uid="{A4724FD6-CF94-46BA-A39B-7068C4B3A05D}"/>
    <cellStyle name="Output 5 9 4" xfId="37563" xr:uid="{5640BA89-1040-4938-98C3-5926B96A5A53}"/>
    <cellStyle name="Output 5 9 5" xfId="24840" xr:uid="{EAEDBA63-49E9-404A-BCD3-BDB610C24DEC}"/>
    <cellStyle name="Output 6" xfId="2224" xr:uid="{5CCE454D-5E37-4F30-96FB-7DA270658C32}"/>
    <cellStyle name="Output 6 10" xfId="15596" xr:uid="{BD5E7CD6-1BB0-4189-B589-AAEEFF8DEFD7}"/>
    <cellStyle name="Output 6 2" xfId="2655" xr:uid="{EDF7A393-4004-476C-AE55-2D2639B6A367}"/>
    <cellStyle name="Output 6 2 10" xfId="3295" xr:uid="{C6E7A0FD-3855-40DF-A604-F1863263FA2E}"/>
    <cellStyle name="Output 6 2 10 2" xfId="8543" xr:uid="{6D47B2BE-8039-4322-B666-C7FE05928B1D}"/>
    <cellStyle name="Output 6 2 10 2 2" xfId="31070" xr:uid="{3343ECEF-C070-4170-8443-398BA9F48394}"/>
    <cellStyle name="Output 6 2 10 2 3" xfId="20749" xr:uid="{EC299C13-27F5-48C6-936B-6A1CD4657B49}"/>
    <cellStyle name="Output 6 2 10 3" xfId="26629" xr:uid="{6E1C5DAA-254B-4787-B465-31D4D0AC6A21}"/>
    <cellStyle name="Output 6 2 10 4" xfId="16220" xr:uid="{0433A235-0736-4E42-A051-E1B7CA80CF04}"/>
    <cellStyle name="Output 6 2 11" xfId="7939" xr:uid="{B7EADABB-3227-4BA5-B2B2-094E5E4B3BEB}"/>
    <cellStyle name="Output 6 2 11 2" xfId="12552" xr:uid="{4EBBFCC8-098B-4A91-B4AB-2343B8B73B58}"/>
    <cellStyle name="Output 6 2 11 2 2" xfId="34535" xr:uid="{561A5A40-C063-43A5-8C2C-D0683921BBC7}"/>
    <cellStyle name="Output 6 2 11 2 3" xfId="24295" xr:uid="{6653E70A-9970-49CE-9BD4-F848B1AA2B59}"/>
    <cellStyle name="Output 6 2 11 3" xfId="30483" xr:uid="{B68DE82C-E35F-43F2-80EF-52BE950095C4}"/>
    <cellStyle name="Output 6 2 11 4" xfId="20197" xr:uid="{CFC023D6-5A27-4E50-9103-4D77EB033BA5}"/>
    <cellStyle name="Output 6 2 12" xfId="26136" xr:uid="{0468EE97-97D4-41E6-95E0-A3D977489495}"/>
    <cellStyle name="Output 6 2 13" xfId="15720" xr:uid="{16A50A7D-0E38-4BB2-B93B-11921D27AC9C}"/>
    <cellStyle name="Output 6 2 2" xfId="4070" xr:uid="{D62B9FB1-2E90-4C22-BA6C-E1EADAC24A7F}"/>
    <cellStyle name="Output 6 2 2 2" xfId="9157" xr:uid="{058A9DF3-D757-431F-B368-41764E1BF308}"/>
    <cellStyle name="Output 6 2 2 2 2" xfId="31476" xr:uid="{467048BC-69F0-4AF5-A207-DD227C2D57B1}"/>
    <cellStyle name="Output 6 2 2 2 3" xfId="21212" xr:uid="{FA1FF8C4-C8E7-41CA-971B-98DDDC3E5C4C}"/>
    <cellStyle name="Output 6 2 2 3" xfId="27124" xr:uid="{4E4B4F22-2500-4FA5-8F20-D6FAF99955E7}"/>
    <cellStyle name="Output 6 2 2 4" xfId="16790" xr:uid="{6C3F56A6-ACC6-40D8-89F0-C29BAED877A4}"/>
    <cellStyle name="Output 6 2 3" xfId="3181" xr:uid="{DEC71EBD-41FC-469C-B10B-8B8FCF2DAE6E}"/>
    <cellStyle name="Output 6 2 3 2" xfId="8452" xr:uid="{A691430C-04E2-46DD-9C2C-B53C8780DC87}"/>
    <cellStyle name="Output 6 2 3 2 2" xfId="30987" xr:uid="{02FBE602-590F-4F48-BA17-17A07A5494D5}"/>
    <cellStyle name="Output 6 2 3 2 3" xfId="20665" xr:uid="{8F41BFE2-37C8-45D7-AC2D-F9310DFDD9DF}"/>
    <cellStyle name="Output 6 2 3 3" xfId="26531" xr:uid="{E882574B-9369-4AB6-A0D2-74BE25F788B6}"/>
    <cellStyle name="Output 6 2 3 4" xfId="16119" xr:uid="{3D2203CC-830D-4DF8-8C38-0707169BE34E}"/>
    <cellStyle name="Output 6 2 4" xfId="5108" xr:uid="{20611D51-3C6A-40B9-AB3C-FF097B7C9FAF}"/>
    <cellStyle name="Output 6 2 4 2" xfId="27989" xr:uid="{23BCA962-4069-40ED-9B9F-80FA07769577}"/>
    <cellStyle name="Output 6 2 4 3" xfId="17662" xr:uid="{30B90759-96D0-428C-AF11-CB245818E903}"/>
    <cellStyle name="Output 6 2 5" xfId="3568" xr:uid="{D68DCF14-DE01-49F5-8925-09CE8C361FFA}"/>
    <cellStyle name="Output 6 2 5 2" xfId="8784" xr:uid="{3B6AB954-C3A3-4087-96F3-4A3E2EED8E9F}"/>
    <cellStyle name="Output 6 2 5 2 2" xfId="31262" xr:uid="{73A21E9C-2190-44DD-A4D3-DE1B350FAF2C}"/>
    <cellStyle name="Output 6 2 5 2 3" xfId="20970" xr:uid="{F254AB13-F769-4B16-AE88-E18CB434D807}"/>
    <cellStyle name="Output 6 2 5 3" xfId="26835" xr:uid="{5D4B44CD-8107-4262-9A10-EC26B040491D}"/>
    <cellStyle name="Output 6 2 5 4" xfId="16464" xr:uid="{24C73CFE-9BCA-4DC2-A581-E34D40296765}"/>
    <cellStyle name="Output 6 2 6" xfId="5648" xr:uid="{31442E02-F503-47E4-9B0E-2A520B7108A6}"/>
    <cellStyle name="Output 6 2 6 2" xfId="10476" xr:uid="{C048A5BF-7E06-4C33-A5E4-01D0D2184164}"/>
    <cellStyle name="Output 6 2 6 2 2" xfId="32688" xr:uid="{D95A57EB-EF8F-4DA1-9170-96EA88FC5F83}"/>
    <cellStyle name="Output 6 2 6 2 3" xfId="22434" xr:uid="{4F33B197-EBAC-4C4E-8B9B-BF635C7630B6}"/>
    <cellStyle name="Output 6 2 6 3" xfId="28447" xr:uid="{D0345398-8EE0-43CE-A5A2-EC97FF3E7603}"/>
    <cellStyle name="Output 6 2 6 4" xfId="18150" xr:uid="{22BC25EF-40E1-470E-9F96-225A1D259491}"/>
    <cellStyle name="Output 6 2 7" xfId="4524" xr:uid="{56AC615C-B9FF-4538-9A4E-0B57606B5EDE}"/>
    <cellStyle name="Output 6 2 7 2" xfId="9544" xr:uid="{B2AEE15D-77DC-46E3-A0BA-C09F6333DEA4}"/>
    <cellStyle name="Output 6 2 7 2 2" xfId="31812" xr:uid="{330D8A8C-6477-439A-8832-D9672C99793C}"/>
    <cellStyle name="Output 6 2 7 2 3" xfId="21549" xr:uid="{CED95865-E0B2-4D4D-8ADD-3E469A2D10CA}"/>
    <cellStyle name="Output 6 2 7 3" xfId="27524" xr:uid="{BEE885AD-716F-4FEA-AF13-CB07FE89CBD5}"/>
    <cellStyle name="Output 6 2 7 4" xfId="17190" xr:uid="{E2B683F6-417E-4D41-BD64-2E567624CB89}"/>
    <cellStyle name="Output 6 2 8" xfId="6634" xr:uid="{3DB48F24-E106-4C74-8DA7-F79CBD7BDABF}"/>
    <cellStyle name="Output 6 2 8 2" xfId="11366" xr:uid="{46E45427-03CD-44C6-A8F6-D85BD7D67651}"/>
    <cellStyle name="Output 6 2 8 2 2" xfId="33465" xr:uid="{80641378-C3C5-43BF-A999-DE16BF0A8DC4}"/>
    <cellStyle name="Output 6 2 8 2 3" xfId="23219" xr:uid="{1505321B-C620-4917-8026-9C86E6FF47A4}"/>
    <cellStyle name="Output 6 2 8 3" xfId="29299" xr:uid="{909BB522-45F6-487A-8743-E38C987FFF4D}"/>
    <cellStyle name="Output 6 2 8 4" xfId="19007" xr:uid="{B07D9EFA-28C4-4472-96D2-34D7420A48BF}"/>
    <cellStyle name="Output 6 2 9" xfId="4093" xr:uid="{D4A8431B-715F-4FDA-BBB1-707249B04F8B}"/>
    <cellStyle name="Output 6 2 9 2" xfId="9174" xr:uid="{CFED7972-D5E9-4418-ABBE-7724ABC67F38}"/>
    <cellStyle name="Output 6 2 9 2 2" xfId="31488" xr:uid="{F8533590-6823-4742-8D9E-4283FC3402B4}"/>
    <cellStyle name="Output 6 2 9 2 3" xfId="21225" xr:uid="{9E08B1EC-E8A9-48A0-9465-796050E5BA4B}"/>
    <cellStyle name="Output 6 2 9 3" xfId="27142" xr:uid="{D1DE7B39-F627-4D26-AFA7-52C1725FF99E}"/>
    <cellStyle name="Output 6 2 9 4" xfId="16809" xr:uid="{62E71A22-B821-4F1B-9527-996C6C45F32F}"/>
    <cellStyle name="Output 6 3" xfId="2731" xr:uid="{23EC0F56-C258-42F8-881C-4847F90F2E6A}"/>
    <cellStyle name="Output 6 3 10" xfId="5857" xr:uid="{8B010ED0-F3C8-4738-AEC0-5BDC33D8CD46}"/>
    <cellStyle name="Output 6 3 10 2" xfId="10637" xr:uid="{39585CC1-B4CA-48DC-81F3-0694054951E8}"/>
    <cellStyle name="Output 6 3 10 2 2" xfId="32810" xr:uid="{1F947819-987F-45DA-9FC9-71016DAC21F2}"/>
    <cellStyle name="Output 6 3 10 2 3" xfId="22557" xr:uid="{9610AB02-5C59-4E72-AA7F-C3267C6289BB}"/>
    <cellStyle name="Output 6 3 10 3" xfId="28614" xr:uid="{968FD61E-8A0D-4C20-8713-E9DDF64F28EA}"/>
    <cellStyle name="Output 6 3 10 4" xfId="18318" xr:uid="{DF0E40DD-54CC-4E07-BC89-735F4BAA529F}"/>
    <cellStyle name="Output 6 3 11" xfId="8008" xr:uid="{0637AE4F-6ECB-4CCD-A513-5BCEA0F388C6}"/>
    <cellStyle name="Output 6 3 11 2" xfId="12621" xr:uid="{E74E037B-9AFC-4ED7-9586-8B38ECB1EA35}"/>
    <cellStyle name="Output 6 3 11 2 2" xfId="34592" xr:uid="{767F110D-44B3-487B-9307-027A5DD1E16F}"/>
    <cellStyle name="Output 6 3 11 2 3" xfId="24354" xr:uid="{A07C2333-B6F7-4430-ACDF-56F371C61CCA}"/>
    <cellStyle name="Output 6 3 11 3" xfId="30552" xr:uid="{AAEDF496-3E4C-4444-95C2-6605E86231B5}"/>
    <cellStyle name="Output 6 3 11 4" xfId="20266" xr:uid="{AFE190BF-C318-4948-9FF1-714DB477260B}"/>
    <cellStyle name="Output 6 3 12" xfId="26195" xr:uid="{137ADD22-96DD-4F93-8084-D73019504E13}"/>
    <cellStyle name="Output 6 3 13" xfId="15780" xr:uid="{DA141062-9040-4BDF-9ADF-6A8A35F947B7}"/>
    <cellStyle name="Output 6 3 2" xfId="4071" xr:uid="{9D1272D5-6F10-40DD-BD25-B440C9E31383}"/>
    <cellStyle name="Output 6 3 2 2" xfId="9158" xr:uid="{A5EC0EAD-705A-479A-97D8-A7A284DC4709}"/>
    <cellStyle name="Output 6 3 2 2 2" xfId="31477" xr:uid="{88527633-2FE8-4FBF-B132-66A5139289CC}"/>
    <cellStyle name="Output 6 3 2 2 3" xfId="21213" xr:uid="{255C8EA1-0650-4DF5-AA2E-F28E93AC53BC}"/>
    <cellStyle name="Output 6 3 2 3" xfId="27125" xr:uid="{79BBA390-5652-4BC0-BDAE-3E64C89D4B18}"/>
    <cellStyle name="Output 6 3 2 4" xfId="16791" xr:uid="{48B9DD9E-1439-45CB-B82B-79949BD0A20A}"/>
    <cellStyle name="Output 6 3 3" xfId="4620" xr:uid="{5E3312E3-4921-4642-AD55-D3690B389912}"/>
    <cellStyle name="Output 6 3 3 2" xfId="9622" xr:uid="{956E7A1D-9537-4417-9AFD-545E8AA45CCF}"/>
    <cellStyle name="Output 6 3 3 2 2" xfId="31887" xr:uid="{5A0AE8DE-95B1-4D6F-B497-415C00573187}"/>
    <cellStyle name="Output 6 3 3 2 3" xfId="21624" xr:uid="{6AB2FA65-283D-4DD8-A05B-4A60FA7FB187}"/>
    <cellStyle name="Output 6 3 3 3" xfId="27603" xr:uid="{536C1376-BD4C-4042-825E-B0BF100ECB0D}"/>
    <cellStyle name="Output 6 3 3 4" xfId="17271" xr:uid="{BA1186C7-03FE-46B2-82D9-302BBFE0C6B3}"/>
    <cellStyle name="Output 6 3 4" xfId="5169" xr:uid="{161622D9-C99A-4359-A925-8EC26E3BF8B5}"/>
    <cellStyle name="Output 6 3 4 2" xfId="28048" xr:uid="{D58D7375-1FCF-4D05-9F05-49C9A37E7FAC}"/>
    <cellStyle name="Output 6 3 4 3" xfId="17721" xr:uid="{619BBAB0-9457-4128-881E-7A7DAE14D045}"/>
    <cellStyle name="Output 6 3 5" xfId="3476" xr:uid="{68E082E0-80DB-48C4-AD8E-743657F7C741}"/>
    <cellStyle name="Output 6 3 5 2" xfId="8699" xr:uid="{81EC35B9-FE7C-443F-95C4-E17703ABC5FE}"/>
    <cellStyle name="Output 6 3 5 2 2" xfId="31183" xr:uid="{6F0912B1-D8EF-49F0-8862-A17C709B5A7A}"/>
    <cellStyle name="Output 6 3 5 2 3" xfId="20891" xr:uid="{5EDEB374-F9BE-4F3F-89D5-9757AB479C65}"/>
    <cellStyle name="Output 6 3 5 3" xfId="26753" xr:uid="{0AC1A15B-0E3B-4C9F-8CDC-71BC579A3700}"/>
    <cellStyle name="Output 6 3 5 4" xfId="16383" xr:uid="{21EBBB5A-F22E-4171-B03D-4FEABBF448A7}"/>
    <cellStyle name="Output 6 3 6" xfId="4512" xr:uid="{3F377428-A21E-48F5-AD8A-57D3A4AE1FA1}"/>
    <cellStyle name="Output 6 3 6 2" xfId="9535" xr:uid="{00C8A178-CAC9-415B-B46D-CF437A1DB6E4}"/>
    <cellStyle name="Output 6 3 6 2 2" xfId="31804" xr:uid="{95F720F3-3C44-435C-80A7-6CB06E75C790}"/>
    <cellStyle name="Output 6 3 6 2 3" xfId="21541" xr:uid="{A87588D7-0D65-4135-BD71-A842E9266A8B}"/>
    <cellStyle name="Output 6 3 6 3" xfId="27513" xr:uid="{D98B99F2-B23A-481E-B722-E7FE97D824D4}"/>
    <cellStyle name="Output 6 3 6 4" xfId="17179" xr:uid="{A2B19EA1-64D1-4C62-BF5C-09FA83787CA5}"/>
    <cellStyle name="Output 6 3 7" xfId="3213" xr:uid="{09B01E16-CE07-448F-917C-397CD500A90B}"/>
    <cellStyle name="Output 6 3 7 2" xfId="8476" xr:uid="{A0BDF637-FA22-4356-BB10-FF29D230D1B5}"/>
    <cellStyle name="Output 6 3 7 2 2" xfId="31010" xr:uid="{77F51381-ED94-4FA3-B53F-05BB7A9F2E96}"/>
    <cellStyle name="Output 6 3 7 2 3" xfId="20688" xr:uid="{BFF15366-4DFA-4819-9F52-E8F729F82FFB}"/>
    <cellStyle name="Output 6 3 7 3" xfId="26554" xr:uid="{DDDBE907-656A-4B15-901A-6AEF68B40B16}"/>
    <cellStyle name="Output 6 3 7 4" xfId="16144" xr:uid="{888AEC96-7758-472A-B0F5-2AA017175E84}"/>
    <cellStyle name="Output 6 3 8" xfId="6692" xr:uid="{21EEC59F-98CD-4131-BEFB-E9C3DF7C048D}"/>
    <cellStyle name="Output 6 3 8 2" xfId="11416" xr:uid="{7B54A67A-C339-423F-89A3-407A510ED916}"/>
    <cellStyle name="Output 6 3 8 2 2" xfId="33511" xr:uid="{C5474B3A-1F67-40C9-A54A-0E600898D42B}"/>
    <cellStyle name="Output 6 3 8 2 3" xfId="23266" xr:uid="{D9842C82-0792-4F11-946E-158F24DEACC6}"/>
    <cellStyle name="Output 6 3 8 3" xfId="29353" xr:uid="{C01D10D2-3F83-4BD2-B4D6-19FF13B38840}"/>
    <cellStyle name="Output 6 3 8 4" xfId="19062" xr:uid="{9D8BE882-7409-4A32-8143-55DE3D960A3B}"/>
    <cellStyle name="Output 6 3 9" xfId="4677" xr:uid="{FC8580B9-22D8-4E2A-9650-DE31AE31CA86}"/>
    <cellStyle name="Output 6 3 9 2" xfId="9664" xr:uid="{2A5F47B3-D31F-4DB3-AC9F-430618EA2404}"/>
    <cellStyle name="Output 6 3 9 2 2" xfId="31924" xr:uid="{FD400F26-10C5-42A9-B495-BDD95C0122D0}"/>
    <cellStyle name="Output 6 3 9 2 3" xfId="21660" xr:uid="{C3838A76-15B3-42A5-864E-9B99E186441F}"/>
    <cellStyle name="Output 6 3 9 3" xfId="27641" xr:uid="{F31D04E8-63E3-43BA-ACE7-AE4EFCFCAFA9}"/>
    <cellStyle name="Output 6 3 9 4" xfId="17308" xr:uid="{7DB62C1C-C061-49DA-AD1A-C78AD31050F3}"/>
    <cellStyle name="Output 6 4" xfId="3052" xr:uid="{D3BD32A5-20CD-47AF-97F8-FA8A502D34BA}"/>
    <cellStyle name="Output 6 4 10" xfId="8270" xr:uid="{BA4F9B7D-3F25-4378-B319-482E91C55CEA}"/>
    <cellStyle name="Output 6 4 10 2" xfId="12867" xr:uid="{C093C51F-7FAE-4710-BBAB-F59FDA17E138}"/>
    <cellStyle name="Output 6 4 10 2 2" xfId="34783" xr:uid="{8403EAE5-B910-4DDE-A70B-C175D7F05566}"/>
    <cellStyle name="Output 6 4 10 2 3" xfId="24555" xr:uid="{E2082A78-5A31-4CAA-BE96-5B6E1921AA2D}"/>
    <cellStyle name="Output 6 4 10 3" xfId="30814" xr:uid="{ACDBD038-E14A-433E-9E2A-77635BAE3D0E}"/>
    <cellStyle name="Output 6 4 10 4" xfId="20513" xr:uid="{530B5876-0801-4E7A-B9A2-ADA7E2D07CB0}"/>
    <cellStyle name="Output 6 4 11" xfId="26410" xr:uid="{9BD9694A-145A-4502-84AD-476209439573}"/>
    <cellStyle name="Output 6 4 12" xfId="15999" xr:uid="{36CEB2D2-1123-4694-B7D1-CBC0C2897373}"/>
    <cellStyle name="Output 6 4 2" xfId="4948" xr:uid="{844539E1-BE53-46D9-833F-D5E9B9605106}"/>
    <cellStyle name="Output 6 4 2 2" xfId="9868" xr:uid="{4CFB772C-CB3F-4F39-A493-38FFD94E469A}"/>
    <cellStyle name="Output 6 4 2 2 2" xfId="32115" xr:uid="{EE4FC529-B611-4A60-A116-65D64D1476A4}"/>
    <cellStyle name="Output 6 4 2 2 3" xfId="21850" xr:uid="{9F8B2E5F-3577-499A-A820-9D8CD5194587}"/>
    <cellStyle name="Output 6 4 2 3" xfId="27839" xr:uid="{8A08CAD8-CB6C-4CA7-B99F-1C763710E075}"/>
    <cellStyle name="Output 6 4 2 4" xfId="17511" xr:uid="{159B50E7-3ACB-463A-918C-DB8992963438}"/>
    <cellStyle name="Output 6 4 3" xfId="5458" xr:uid="{980E2211-DB05-4EE2-B21C-FA355A69315D}"/>
    <cellStyle name="Output 6 4 3 2" xfId="28279" xr:uid="{F89D09E8-F527-4062-B7E1-57F84CC4E452}"/>
    <cellStyle name="Output 6 4 3 3" xfId="17981" xr:uid="{FB203E54-7971-4224-9891-2CE368935A16}"/>
    <cellStyle name="Output 6 4 4" xfId="6094" xr:uid="{A3D89206-6431-4B93-A1D2-CD8841C923C9}"/>
    <cellStyle name="Output 6 4 4 2" xfId="10846" xr:uid="{E389834F-4718-4CD0-995C-6BBEB7C20E10}"/>
    <cellStyle name="Output 6 4 4 2 2" xfId="33000" xr:uid="{FBCAB8BA-CB48-4B90-A94C-69807B31401B}"/>
    <cellStyle name="Output 6 4 4 2 3" xfId="22750" xr:uid="{9C7C5EC0-8676-453E-9990-6D72745CC6D6}"/>
    <cellStyle name="Output 6 4 4 3" xfId="28820" xr:uid="{A001C08C-D7B8-44FE-96D2-AFF48D61F9D8}"/>
    <cellStyle name="Output 6 4 4 4" xfId="18523" xr:uid="{FDF51808-1BB8-4E7E-8574-55AFF6983215}"/>
    <cellStyle name="Output 6 4 5" xfId="6455" xr:uid="{5E2729AC-F353-422C-B7FB-463EF3123F7A}"/>
    <cellStyle name="Output 6 4 5 2" xfId="11194" xr:uid="{1A6754A1-C199-4DBE-B6C1-5F27FA803AA7}"/>
    <cellStyle name="Output 6 4 5 2 2" xfId="33318" xr:uid="{2F2D2D7D-6E31-4D94-B244-251495E75992}"/>
    <cellStyle name="Output 6 4 5 2 3" xfId="23072" xr:uid="{FDEE6722-3725-42D4-8CDA-2EFF35E62E52}"/>
    <cellStyle name="Output 6 4 5 3" xfId="29148" xr:uid="{D662CC7D-3265-4081-8242-1C8F3835F841}"/>
    <cellStyle name="Output 6 4 5 4" xfId="18856" xr:uid="{F07022E3-E4D7-4D01-9609-5D1C1FED430C}"/>
    <cellStyle name="Output 6 4 6" xfId="5728" xr:uid="{E3C7CAC9-0CEA-4082-8121-F687161EB6B4}"/>
    <cellStyle name="Output 6 4 6 2" xfId="10535" xr:uid="{0678EAD6-508A-402F-98BF-769A63F6D9C1}"/>
    <cellStyle name="Output 6 4 6 2 2" xfId="32733" xr:uid="{69F2E297-124D-483C-8613-60B736C673A1}"/>
    <cellStyle name="Output 6 4 6 2 3" xfId="22479" xr:uid="{9ED3F981-F80C-4134-9E8E-7280EC1BF4AB}"/>
    <cellStyle name="Output 6 4 6 3" xfId="28513" xr:uid="{F3EECA18-1434-42AB-AEFB-90FFD69ECFA3}"/>
    <cellStyle name="Output 6 4 6 4" xfId="18216" xr:uid="{EB0B544C-0BF8-44CF-BB11-419C309C5A9D}"/>
    <cellStyle name="Output 6 4 7" xfId="7065" xr:uid="{60C5F23D-AD31-4CA6-A6A3-D84333346571}"/>
    <cellStyle name="Output 6 4 7 2" xfId="11695" xr:uid="{689CEC31-8CAA-4395-BD48-4BA6670C8FBD}"/>
    <cellStyle name="Output 6 4 7 2 2" xfId="33746" xr:uid="{137865F7-A736-414F-B137-345BBB25E7A0}"/>
    <cellStyle name="Output 6 4 7 2 3" xfId="23505" xr:uid="{1E609E88-21A4-4524-8A0E-A63161DD9EFB}"/>
    <cellStyle name="Output 6 4 7 3" xfId="29679" xr:uid="{EA4A1CF4-7F35-4DF0-876B-FA5B5481E03A}"/>
    <cellStyle name="Output 6 4 7 4" xfId="19393" xr:uid="{B92DBB8B-73C9-4D0B-8FAB-1A358A31CADB}"/>
    <cellStyle name="Output 6 4 8" xfId="7449" xr:uid="{058A3BAB-EB9C-4C80-BCEC-021DAF9435EF}"/>
    <cellStyle name="Output 6 4 8 2" xfId="12076" xr:uid="{9AD633E0-FB48-49F3-94F8-33E65D3B8C47}"/>
    <cellStyle name="Output 6 4 8 2 2" xfId="34092" xr:uid="{D48C39CF-4282-4456-AF5E-1B647FE3FD74}"/>
    <cellStyle name="Output 6 4 8 2 3" xfId="23853" xr:uid="{F7C3662F-5B9B-4DD4-98E3-DBE9FE9DD361}"/>
    <cellStyle name="Output 6 4 8 3" xfId="30023" xr:uid="{8AF2DFCA-B47C-47BD-9E47-D67ACE79687C}"/>
    <cellStyle name="Output 6 4 8 4" xfId="19741" xr:uid="{C4FAFCDD-7580-404C-A9E4-B93995D8A7F2}"/>
    <cellStyle name="Output 6 4 9" xfId="7661" xr:uid="{5159C544-9C0E-4DC7-9ED7-FFD8BD3AFA9C}"/>
    <cellStyle name="Output 6 4 9 2" xfId="12285" xr:uid="{6B14A062-DC2B-418E-8607-5A05A83602EF}"/>
    <cellStyle name="Output 6 4 9 2 2" xfId="34280" xr:uid="{110C2265-D806-46BF-8E35-439D7F840201}"/>
    <cellStyle name="Output 6 4 9 2 3" xfId="24039" xr:uid="{99F57D80-E2FF-470A-A37A-45F0F9F5D9FF}"/>
    <cellStyle name="Output 6 4 9 3" xfId="30211" xr:uid="{2FC6E5B3-7501-48AE-B83F-79A5DA1491C1}"/>
    <cellStyle name="Output 6 4 9 4" xfId="19928" xr:uid="{14404AF1-A67F-41B9-A0C7-649FF2D956D8}"/>
    <cellStyle name="Output 6 5" xfId="3593" xr:uid="{2F1263E5-A544-4BF5-A0E9-03690B85BD56}"/>
    <cellStyle name="Output 6 5 2" xfId="26856" xr:uid="{6B150351-3C68-4742-9E7F-09C23C450E39}"/>
    <cellStyle name="Output 6 5 3" xfId="16485" xr:uid="{C9A864EB-F39F-4BC7-9FA1-7F5BD20FB1CB}"/>
    <cellStyle name="Output 6 6" xfId="5774" xr:uid="{8FF60182-B08C-4DD8-A53F-029B1ADE3CEB}"/>
    <cellStyle name="Output 6 6 2" xfId="10577" xr:uid="{AE10F3CA-4993-4A09-A1D7-01CD5FFC4C01}"/>
    <cellStyle name="Output 6 6 2 2" xfId="32761" xr:uid="{484B56D4-7E84-4DDC-ADB3-171D62D594A8}"/>
    <cellStyle name="Output 6 6 2 3" xfId="22507" xr:uid="{4D352E19-9B41-4D2E-947F-008FF356C99F}"/>
    <cellStyle name="Output 6 6 3" xfId="28544" xr:uid="{8DF931BE-D9C2-407B-81FF-CB85B9E8EB38}"/>
    <cellStyle name="Output 6 6 4" xfId="18247" xr:uid="{E2FE30C0-6D18-4540-9C1C-20FC1253032A}"/>
    <cellStyle name="Output 6 7" xfId="7609" xr:uid="{4182C6CE-E72A-44FB-98AD-4153EC0C1FF0}"/>
    <cellStyle name="Output 6 7 2" xfId="12234" xr:uid="{CFEAE5AF-A337-4807-97B1-2646F88A2A34}"/>
    <cellStyle name="Output 6 7 2 2" xfId="34231" xr:uid="{31A53FC8-5ABF-4111-AEC5-D62910AFE240}"/>
    <cellStyle name="Output 6 7 2 3" xfId="23991" xr:uid="{DA5171A0-18B3-4512-A6A0-797081A25EB0}"/>
    <cellStyle name="Output 6 7 3" xfId="30162" xr:uid="{39F7ABDD-0BB7-452D-900E-4F19A521360F}"/>
    <cellStyle name="Output 6 7 4" xfId="19880" xr:uid="{C3288B6A-50E9-4CE6-867F-C858417E3DD3}"/>
    <cellStyle name="Output 6 8" xfId="7814" xr:uid="{367A03B2-FFE0-4E48-AC9C-1B222CEBB86C}"/>
    <cellStyle name="Output 6 8 2" xfId="12429" xr:uid="{9C0C51DD-4118-40C2-8D4B-D3D423D7CB84}"/>
    <cellStyle name="Output 6 8 2 2" xfId="34418" xr:uid="{96A925BB-A727-4EA6-92BD-B64B63B8EE84}"/>
    <cellStyle name="Output 6 8 2 3" xfId="24176" xr:uid="{DEDED810-B0A1-4C2E-8C4E-F87FC70DF80A}"/>
    <cellStyle name="Output 6 8 3" xfId="30358" xr:uid="{979F59D0-D9E9-4841-AC37-7F974BC70ABA}"/>
    <cellStyle name="Output 6 8 4" xfId="20073" xr:uid="{858EF3D7-CC30-4941-A14E-161DEFC22A73}"/>
    <cellStyle name="Output 6 9" xfId="26007" xr:uid="{09B74307-C988-429D-918B-90289313B428}"/>
    <cellStyle name="Page Number" xfId="2225" xr:uid="{2A5ED4EF-91EA-4EE5-B8AD-0386372E4266}"/>
    <cellStyle name="Page_Header" xfId="1275" xr:uid="{B6A4F121-2DD6-4549-A921-53A76D4A81A5}"/>
    <cellStyle name="Pagfe" xfId="1276" xr:uid="{9FC43136-FCF5-4741-B16C-55BFB444ED1A}"/>
    <cellStyle name="Pagfe 2" xfId="2226" xr:uid="{141D469A-9BA9-4D44-84D9-A40B0C2C14BF}"/>
    <cellStyle name="per.style" xfId="13766" xr:uid="{3BFAF8E5-47B4-4D51-A28D-66BEFDC5945B}"/>
    <cellStyle name="per.style 2" xfId="13767" xr:uid="{2409C1F0-72D2-4445-98A7-5C7B5456B933}"/>
    <cellStyle name="per.style 2 2" xfId="13768" xr:uid="{8E1743A8-613A-42DE-85A9-ACC50535A1C5}"/>
    <cellStyle name="per.style 3" xfId="13769" xr:uid="{7D98308C-D342-4490-BFB0-FF488894E74E}"/>
    <cellStyle name="per.style 3 2" xfId="13770" xr:uid="{B8B43B3E-BE35-4C32-B12A-91A6B5D48A97}"/>
    <cellStyle name="per.style_Sheet5" xfId="13771" xr:uid="{32C4F2CA-FC7E-48FF-B590-B0BC8F301CD4}"/>
    <cellStyle name="Percen - Style2" xfId="13772" xr:uid="{E56454A9-A55C-4587-9DED-9DABA8B45908}"/>
    <cellStyle name="Percen - Style2 2" xfId="13773" xr:uid="{AB6C5ED5-DC6A-4F09-8C98-31FE3E139B7A}"/>
    <cellStyle name="Percent [0]" xfId="2227" xr:uid="{E7094BE3-FC43-4BEB-AC90-E572CB218BFB}"/>
    <cellStyle name="Percent [0] 2" xfId="2228" xr:uid="{CFDBD6A4-6757-4209-A906-B18584845F6E}"/>
    <cellStyle name="Percent [0] 2 2" xfId="13775" xr:uid="{9DD33771-C2FB-444A-B60B-74D830620CAC}"/>
    <cellStyle name="Percent [0] 3" xfId="2229" xr:uid="{00FA0D03-437B-49CA-B4C7-B1332CAE1B26}"/>
    <cellStyle name="Percent [0] 4" xfId="2230" xr:uid="{A0AB83EF-B973-4FAD-B6CF-DFAE8A54AD53}"/>
    <cellStyle name="Percent [0] 5" xfId="2231" xr:uid="{D8AF3E4E-7D8A-4FF0-BE9E-E5E125EFB857}"/>
    <cellStyle name="Percent [0] 6" xfId="13774" xr:uid="{5312708C-45EB-43F1-826A-A976AF960C38}"/>
    <cellStyle name="Percent [00]" xfId="2232" xr:uid="{2D058FBB-BD14-4459-B26A-946855AAF054}"/>
    <cellStyle name="Percent [00] 2" xfId="2233" xr:uid="{ED7BB4BC-FC3F-4F6E-A601-38339FFE1973}"/>
    <cellStyle name="Percent [00] 2 2" xfId="13778" xr:uid="{659D877E-AB73-44E2-94DE-F7A00669323C}"/>
    <cellStyle name="Percent [00] 2 3" xfId="13777" xr:uid="{C8EAFEF6-8C38-4DF4-B2E2-C33F7AF3D587}"/>
    <cellStyle name="Percent [00] 3" xfId="2234" xr:uid="{2F00A4B4-963B-41D9-B4EB-8336C1BA25E6}"/>
    <cellStyle name="Percent [00] 3 2" xfId="13780" xr:uid="{BD67CB9A-E390-43E1-9A3F-F519213A58DC}"/>
    <cellStyle name="Percent [00] 3 3" xfId="13779" xr:uid="{15821528-ADE8-46A1-8C73-47A7B49348DE}"/>
    <cellStyle name="Percent [00] 4" xfId="2235" xr:uid="{9E077F97-04AC-42F7-9D9E-8537762BF122}"/>
    <cellStyle name="Percent [00] 4 2" xfId="13782" xr:uid="{F155AF97-A35A-4CB5-8E67-FD1DEFE82277}"/>
    <cellStyle name="Percent [00] 4 3" xfId="13781" xr:uid="{4722582A-2FFE-41D8-9B9E-8C7CA0EA77B2}"/>
    <cellStyle name="Percent [00] 5" xfId="2236" xr:uid="{936800E5-E87E-4D11-98A2-05EB5A9C5BD8}"/>
    <cellStyle name="Percent [00] 6" xfId="13776" xr:uid="{A79FDF5B-ABB7-4BA8-808B-9B65C742E992}"/>
    <cellStyle name="Percent [2]" xfId="2237" xr:uid="{404EAA9C-0989-4DCF-8394-36CE912C071E}"/>
    <cellStyle name="Percent [2] 2" xfId="2238" xr:uid="{5F48CAB6-33F0-4D64-BD56-DCC263507EA3}"/>
    <cellStyle name="Percent [2] 2 2" xfId="13783" xr:uid="{B04028F7-A70E-4029-83C9-729977C5C494}"/>
    <cellStyle name="Percent [2] 3" xfId="2239" xr:uid="{67FF7E80-C8D9-4614-ADE9-D1FF2721EB15}"/>
    <cellStyle name="Percent [2] 4" xfId="2240" xr:uid="{C09B7B61-0855-4030-B170-8F100D30151B}"/>
    <cellStyle name="Percent [2] 5" xfId="2241" xr:uid="{286293D8-B0CB-469C-8E01-6EDE297A4190}"/>
    <cellStyle name="Percent 10" xfId="2242" xr:uid="{C0517363-6735-4713-A155-D09422FB4CAB}"/>
    <cellStyle name="Percent 10 2" xfId="13785" xr:uid="{E7B07826-FCDF-4799-9811-A263E50D5EBD}"/>
    <cellStyle name="Percent 10 3" xfId="13784" xr:uid="{8D3D3274-4323-4C3F-B210-561808E6E590}"/>
    <cellStyle name="Percent 11" xfId="2243" xr:uid="{6BD7821F-4E47-457E-8E31-9692DFED3C17}"/>
    <cellStyle name="Percent 11 2" xfId="13786" xr:uid="{E672B870-14A3-4AD7-9547-CAE3B4293B83}"/>
    <cellStyle name="Percent 12" xfId="2244" xr:uid="{5AD706F2-80EC-4D3B-9B3C-6F392A7B806D}"/>
    <cellStyle name="Percent 12 2" xfId="13787" xr:uid="{80993BCA-F8A3-4C15-BA33-828669CAF317}"/>
    <cellStyle name="Percent 13" xfId="2245" xr:uid="{BD0EBFE4-1BA4-4D7C-B09D-9A9C5FAF1BEF}"/>
    <cellStyle name="Percent 13 2" xfId="14590" xr:uid="{07E7B1DE-F2CD-4244-B0B6-D98E33C6129A}"/>
    <cellStyle name="Percent 13 2 2" xfId="35464" xr:uid="{A71D2753-7131-4D58-8EAD-793134AF382E}"/>
    <cellStyle name="Percent 13 2 3" xfId="37787" xr:uid="{215E80D6-FD04-46E1-BAE1-44615517BB68}"/>
    <cellStyle name="Percent 13 2 4" xfId="38955" xr:uid="{A7D2BFDB-A8DF-4435-BEB8-C3F4E8C4B542}"/>
    <cellStyle name="Percent 13 2 5" xfId="40072" xr:uid="{2506287D-FFEC-41D0-886E-B1E843A8DFBE}"/>
    <cellStyle name="Percent 13 2 6" xfId="41189" xr:uid="{69BEC025-74C0-4FB6-A458-28C33271C3AF}"/>
    <cellStyle name="Percent 13 3" xfId="15191" xr:uid="{7A4095CB-97B0-4AC2-BBEB-AB851793F580}"/>
    <cellStyle name="Percent 13 3 2" xfId="36035" xr:uid="{A676D95F-9B2D-4356-8FD8-E5E14CD24D56}"/>
    <cellStyle name="Percent 13 3 3" xfId="38175" xr:uid="{3D43E9B5-9169-4F49-894E-0C1536B9897A}"/>
    <cellStyle name="Percent 13 3 4" xfId="39299" xr:uid="{5FE39D37-AF35-4469-9144-E0160DBB9740}"/>
    <cellStyle name="Percent 13 3 5" xfId="40416" xr:uid="{921176F4-66E6-4EE9-B6BD-493121B86E0F}"/>
    <cellStyle name="Percent 13 3 6" xfId="41533" xr:uid="{C6D7A549-1626-4765-9721-317F5E81FDFB}"/>
    <cellStyle name="Percent 14" xfId="2246" xr:uid="{34F061DC-265D-425D-BF9B-CBF1E3D1CE4B}"/>
    <cellStyle name="Percent 15" xfId="2247" xr:uid="{A3F892EC-D101-4725-8EBE-EE34044E5577}"/>
    <cellStyle name="Percent 16" xfId="2248" xr:uid="{0CD1FA82-6BE8-48C7-99CC-514965D108A5}"/>
    <cellStyle name="Percent 17" xfId="13018" xr:uid="{EA179E16-21D4-4DFC-83FC-08BD01579350}"/>
    <cellStyle name="Percent 18" xfId="13029" xr:uid="{563B1061-9AE6-41B3-BD78-27716CE94CE1}"/>
    <cellStyle name="Percent 19" xfId="14842" xr:uid="{145EF93C-DC79-4618-8873-79CECAA14129}"/>
    <cellStyle name="Percent 2" xfId="56" xr:uid="{848B546B-593B-45C6-94F1-A36FE9EB62E8}"/>
    <cellStyle name="Percent 2 10" xfId="1218" xr:uid="{82513FB0-0A99-4851-89A5-003763759367}"/>
    <cellStyle name="Percent 2 11" xfId="41583" xr:uid="{1CDAAC10-2C6A-4E45-ABE1-682F3F7B6C27}"/>
    <cellStyle name="Percent 2 12" xfId="765" xr:uid="{372044E4-BB75-4431-923F-6B97F86181DD}"/>
    <cellStyle name="Percent 2 2" xfId="189" xr:uid="{962D7F31-EB00-484D-8A0E-01CC0CCF18F1}"/>
    <cellStyle name="Percent 2 2 2" xfId="14458" xr:uid="{B7577FEE-E87F-413C-91AD-CE610CC97AA0}"/>
    <cellStyle name="Percent 2 2 2 2" xfId="47055" xr:uid="{5F2FF564-B6F9-4736-B837-73ED0F67C50C}"/>
    <cellStyle name="Percent 2 2 3" xfId="14831" xr:uid="{B762BB64-3B67-436B-A9B8-A9613E0F285E}"/>
    <cellStyle name="Percent 2 2 3 2" xfId="47044" xr:uid="{1F9DF684-847F-4F40-AC34-E023000DE1B0}"/>
    <cellStyle name="Percent 2 2 4" xfId="2249" xr:uid="{371648FC-DBE0-485A-93CE-FC57316D8D84}"/>
    <cellStyle name="Percent 2 2 5" xfId="792" xr:uid="{AE65D490-3489-474B-BB31-C901EED73B00}"/>
    <cellStyle name="Percent 2 2 6" xfId="47022" xr:uid="{3B509C03-FEE2-4B9F-87BD-1180B7DBF2A5}"/>
    <cellStyle name="Percent 2 3" xfId="797" xr:uid="{301010FD-382C-4FF4-B2A8-23E0B6B2389B}"/>
    <cellStyle name="Percent 2 3 2" xfId="855" xr:uid="{9F8EB505-02BC-496F-8101-B5E3BB010B64}"/>
    <cellStyle name="Percent 2 3 2 2" xfId="1069" xr:uid="{9B45F9AD-B6BF-4181-8C64-C6085FA0CAF3}"/>
    <cellStyle name="Percent 2 3 2 3" xfId="13788" xr:uid="{E3EC4C83-E91D-43DB-A73C-B8C726D4FE9F}"/>
    <cellStyle name="Percent 2 3 2 4" xfId="41633" xr:uid="{3EDFB826-8DC0-4F34-9394-554DB7C79B14}"/>
    <cellStyle name="Percent 2 3 3" xfId="914" xr:uid="{7BC0EA67-4ECB-4253-8D15-0891A84E0B37}"/>
    <cellStyle name="Percent 2 3 3 2" xfId="1127" xr:uid="{61EDDE8D-09B8-4032-B273-2F50DF40C208}"/>
    <cellStyle name="Percent 2 3 3 3" xfId="14832" xr:uid="{1C1E1483-2FD3-4991-8F98-9D3006B7A654}"/>
    <cellStyle name="Percent 2 3 3 4" xfId="41686" xr:uid="{429F91DB-2F72-4B13-BAD3-FCB4C1B8A70E}"/>
    <cellStyle name="Percent 2 3 4" xfId="961" xr:uid="{07A89746-5A8B-4BF0-B74F-8D3C63B2BB42}"/>
    <cellStyle name="Percent 2 3 4 2" xfId="1175" xr:uid="{358C79A3-8904-426D-B41E-02339F376C40}"/>
    <cellStyle name="Percent 2 3 4 3" xfId="41729" xr:uid="{E2FA591B-2F44-4EEE-BF62-F3605F61783F}"/>
    <cellStyle name="Percent 2 3 5" xfId="1019" xr:uid="{7A95D021-30A2-4977-B646-829139834684}"/>
    <cellStyle name="Percent 2 3 6" xfId="2250" xr:uid="{C2C6E121-60F3-4AFE-ADC3-F5065D394BF4}"/>
    <cellStyle name="Percent 2 3 7" xfId="41591" xr:uid="{AA704513-418E-466A-B6F9-DB7134DC02E1}"/>
    <cellStyle name="Percent 2 4" xfId="820" xr:uid="{E63714D2-943C-45F6-BA01-BE1DCE0E0DA3}"/>
    <cellStyle name="Percent 2 4 2" xfId="878" xr:uid="{FE0B03C8-45D1-43E2-9718-49F76A1331ED}"/>
    <cellStyle name="Percent 2 4 2 2" xfId="1092" xr:uid="{8BB4013D-DDDE-4020-9E99-EB575650C05F}"/>
    <cellStyle name="Percent 2 4 2 3" xfId="41651" xr:uid="{B68CD116-6838-423E-8B89-17D82940FE7A}"/>
    <cellStyle name="Percent 2 4 3" xfId="935" xr:uid="{0C399561-D66D-4FDE-A024-9611A79E9972}"/>
    <cellStyle name="Percent 2 4 3 2" xfId="1149" xr:uid="{5A4AB5D8-CC7B-44AD-BE34-94FFFCF709AA}"/>
    <cellStyle name="Percent 2 4 3 3" xfId="41703" xr:uid="{B8F81286-2055-43E4-98D6-B6DA1D437DE4}"/>
    <cellStyle name="Percent 2 4 4" xfId="983" xr:uid="{F1CAE323-8D33-4943-A29D-2C049F2FE34E}"/>
    <cellStyle name="Percent 2 4 4 2" xfId="1197" xr:uid="{AF3713E1-ED67-4926-9982-CE18F7C5B39A}"/>
    <cellStyle name="Percent 2 4 4 3" xfId="41747" xr:uid="{B5D68DDF-CABE-436A-8E8B-4541E0F6561F}"/>
    <cellStyle name="Percent 2 4 5" xfId="1036" xr:uid="{17449432-DBCD-4FB6-AB85-9287CDAF793C}"/>
    <cellStyle name="Percent 2 4 6" xfId="2251" xr:uid="{F298EF23-01AB-4E28-9B95-DCC9C700FAFB}"/>
    <cellStyle name="Percent 2 4 7" xfId="41603" xr:uid="{4B49C949-55B0-4199-9F24-55396BE676BC}"/>
    <cellStyle name="Percent 2 5" xfId="843" xr:uid="{83DD00A8-B00B-421A-9A32-D241FE50591B}"/>
    <cellStyle name="Percent 2 5 2" xfId="1057" xr:uid="{38C289BA-09FC-4415-AD59-3EBE78CD3C89}"/>
    <cellStyle name="Percent 2 5 3" xfId="2252" xr:uid="{D6F9C4B2-7068-46EA-8E65-9D2A36DB97DA}"/>
    <cellStyle name="Percent 2 5 4" xfId="41622" xr:uid="{C13FCD78-F924-4E4E-B70F-6C0DF3648D0F}"/>
    <cellStyle name="Percent 2 6" xfId="902" xr:uid="{260682D3-1218-4870-ABC1-846F4C7EFA4F}"/>
    <cellStyle name="Percent 2 6 2" xfId="1115" xr:uid="{062E9BAE-7E32-4C27-8D37-03A837F296D2}"/>
    <cellStyle name="Percent 2 6 3" xfId="15287" xr:uid="{37DFD876-BBE4-406C-9829-FF3A78BA4094}"/>
    <cellStyle name="Percent 2 6 4" xfId="41675" xr:uid="{4026EAC4-B657-4D0A-9907-9E4E99D0A013}"/>
    <cellStyle name="Percent 2 7" xfId="949" xr:uid="{B1B9EFDE-30A6-4DC2-B7A0-D004A7AA320E}"/>
    <cellStyle name="Percent 2 7 2" xfId="1163" xr:uid="{9CF91849-61F4-474A-BA66-B168AF784431}"/>
    <cellStyle name="Percent 2 7 3" xfId="15272" xr:uid="{DD89EEF9-9A4A-4A69-BA66-E13DCD9EC01A}"/>
    <cellStyle name="Percent 2 7 4" xfId="41718" xr:uid="{0C2E70C4-AAAD-48B1-85EF-3C158107D118}"/>
    <cellStyle name="Percent 2 8" xfId="997" xr:uid="{1C7F4A5E-A09F-4CA3-8352-1F28F4761623}"/>
    <cellStyle name="Percent 2 9" xfId="1011" xr:uid="{256D50BF-55AF-49DA-B365-DEACA28F759E}"/>
    <cellStyle name="Percent 2 9 2" xfId="47033" xr:uid="{8091035B-A62A-42D7-92D1-D8B64B2B54C4}"/>
    <cellStyle name="Percent 20" xfId="15242" xr:uid="{8BF8EA2D-1FBC-4518-B9DB-B043D5CA7A2D}"/>
    <cellStyle name="Percent 21" xfId="15285" xr:uid="{F88BEE62-6E59-468F-92C2-C16169F844AB}"/>
    <cellStyle name="Percent 22" xfId="25662" xr:uid="{1D50B0B4-9BAA-4804-A9DD-91668D70F521}"/>
    <cellStyle name="Percent 23" xfId="25669" xr:uid="{6FB3EF02-B14A-427A-9C7F-0B06633EF4F2}"/>
    <cellStyle name="Percent 24" xfId="25672" xr:uid="{35D08479-62D0-4B07-9448-EA256B2E5A8D}"/>
    <cellStyle name="Percent 25" xfId="35177" xr:uid="{46AED574-A553-46A3-9E86-A7447B7813A6}"/>
    <cellStyle name="Percent 26" xfId="36557" xr:uid="{A38809DD-E04B-43D6-A8EE-D669E298845C}"/>
    <cellStyle name="Percent 27" xfId="38213" xr:uid="{5E03CC8E-78F7-4499-8B7B-FC00A7A88AEC}"/>
    <cellStyle name="Percent 28" xfId="39327" xr:uid="{56FD759D-2FB5-45D3-95E1-DC125914AA46}"/>
    <cellStyle name="Percent 29" xfId="40447" xr:uid="{4B196989-7BA1-4FFE-A0FA-59A1B561AB65}"/>
    <cellStyle name="Percent 3" xfId="136" xr:uid="{8FF9F9FD-E1FF-4B36-84DF-B23D26A80BD4}"/>
    <cellStyle name="Percent 3 10" xfId="41588" xr:uid="{ACE69BA7-11E6-4A69-8020-F759271B0D81}"/>
    <cellStyle name="Percent 3 11" xfId="793" xr:uid="{4460D081-8F4F-467A-95B1-EA916D81E605}"/>
    <cellStyle name="Percent 3 12" xfId="41774" xr:uid="{E67FDE14-CCAA-4717-9220-F55C3B9605FF}"/>
    <cellStyle name="Percent 3 13" xfId="41784" xr:uid="{DF69D96B-9167-44F5-85F8-545B6717FA97}"/>
    <cellStyle name="Percent 3 14" xfId="41797" xr:uid="{D65388AC-68D0-4579-8761-8E783364757F}"/>
    <cellStyle name="Percent 3 15" xfId="42332" xr:uid="{FBB9B6C1-8E47-4450-BB1D-018EAF8A22D2}"/>
    <cellStyle name="Percent 3 16" xfId="169" xr:uid="{BA0F5628-74F3-47DE-85D1-692364763BD3}"/>
    <cellStyle name="Percent 3 2" xfId="191" xr:uid="{CC887EC6-6189-4138-87AC-68D5CB47B0E9}"/>
    <cellStyle name="Percent 3 2 2" xfId="199" xr:uid="{76BE7D98-7E17-4B3A-AB88-09A64F590EAD}"/>
    <cellStyle name="Percent 3 2 2 2" xfId="243" xr:uid="{BE439FB0-4291-49FC-8339-1C88B54D9603}"/>
    <cellStyle name="Percent 3 2 2 2 2" xfId="13995" xr:uid="{07AA64E6-FD98-4F44-B413-45A8A08DB6B9}"/>
    <cellStyle name="Percent 3 2 2 2 3" xfId="1096" xr:uid="{AE776510-9871-4706-8677-40694E667292}"/>
    <cellStyle name="Percent 3 2 2 3" xfId="2255" xr:uid="{FA8F549D-20DA-49C5-BCA8-602C1A29EBA9}"/>
    <cellStyle name="Percent 3 2 2 4" xfId="41656" xr:uid="{A0F300D9-364F-40D1-99B1-45CB9E778C34}"/>
    <cellStyle name="Percent 3 2 2 5" xfId="882" xr:uid="{737B0D2B-8975-4DEB-89E4-9F94CC68B368}"/>
    <cellStyle name="Percent 3 2 2 6" xfId="41806" xr:uid="{4E3DB7DB-A62D-4FB4-8DA1-AD48554FAEC1}"/>
    <cellStyle name="Percent 3 2 3" xfId="939" xr:uid="{CF4E00AF-0021-4CAA-8378-B7292429C5A7}"/>
    <cellStyle name="Percent 3 2 3 2" xfId="1153" xr:uid="{FF02963F-BFBA-40F6-8724-FB626D422C21}"/>
    <cellStyle name="Percent 3 2 3 3" xfId="13789" xr:uid="{418379E0-3151-4040-84D1-EA44DB466232}"/>
    <cellStyle name="Percent 3 2 3 4" xfId="41708" xr:uid="{359DF971-B670-4DFB-AC75-B21B27A123D0}"/>
    <cellStyle name="Percent 3 2 4" xfId="987" xr:uid="{A752F404-BFB6-4328-B1B6-8C2B970C5848}"/>
    <cellStyle name="Percent 3 2 4 2" xfId="1202" xr:uid="{C5884780-53DE-46C0-841E-BEBD79CD8818}"/>
    <cellStyle name="Percent 3 2 4 3" xfId="41752" xr:uid="{B7FD8600-7EB0-4E87-A517-BD035C8E99C4}"/>
    <cellStyle name="Percent 3 2 5" xfId="1040" xr:uid="{297243A6-D542-4CE4-9AB5-1775AFA446CB}"/>
    <cellStyle name="Percent 3 2 6" xfId="2254" xr:uid="{D38B62FD-865E-4E1A-9508-ED5E07EF9168}"/>
    <cellStyle name="Percent 3 2 7" xfId="41607" xr:uid="{4BED3702-B672-45DB-B035-695FDFD8D430}"/>
    <cellStyle name="Percent 3 2 8" xfId="824" xr:uid="{067F14BE-E9FE-4A34-9429-36D4F5AA1A0D}"/>
    <cellStyle name="Percent 3 2 9" xfId="41837" xr:uid="{30B03A47-F8E0-4CC2-9A6D-DF73CEBAFEE4}"/>
    <cellStyle name="Percent 3 3" xfId="212" xr:uid="{D42157EC-4A4A-4B18-B19C-B3843A19577F}"/>
    <cellStyle name="Percent 3 3 2" xfId="271" xr:uid="{B91E5EDB-B975-4A14-9C8B-38DCDE15E6A6}"/>
    <cellStyle name="Percent 3 3 2 2" xfId="13996" xr:uid="{9743EAF0-2737-4065-9118-55EC640137D2}"/>
    <cellStyle name="Percent 3 3 2 3" xfId="1064" xr:uid="{FCEA9C06-76A3-45A7-AD11-C80A1B02B5B9}"/>
    <cellStyle name="Percent 3 3 3" xfId="2256" xr:uid="{9EE8F7AD-8B9F-46B7-81A0-F8FD125F4DEE}"/>
    <cellStyle name="Percent 3 3 4" xfId="41628" xr:uid="{A9832FFF-BD2C-4695-9AB9-99B80F38A7E0}"/>
    <cellStyle name="Percent 3 3 5" xfId="850" xr:uid="{04FB9204-20ED-49D0-94C2-0249308B4C0E}"/>
    <cellStyle name="Percent 3 4" xfId="229" xr:uid="{382DFFC7-179B-4099-8865-54ED234B960F}"/>
    <cellStyle name="Percent 3 4 2" xfId="1122" xr:uid="{99EB5A2D-FDBB-4F52-AD2B-C8B4FFA45764}"/>
    <cellStyle name="Percent 3 4 3" xfId="2257" xr:uid="{01068E21-6C7F-4A13-8E06-F7DEDEF86065}"/>
    <cellStyle name="Percent 3 4 4" xfId="41681" xr:uid="{CA29F998-D734-4699-9FB9-90F01EAB6D8C}"/>
    <cellStyle name="Percent 3 4 5" xfId="909" xr:uid="{93A7AF37-BD6C-4EC6-9E1F-5AB7F8A2A47F}"/>
    <cellStyle name="Percent 3 4 6" xfId="47056" xr:uid="{89E60E52-3494-41FE-BCD6-1410C296B66A}"/>
    <cellStyle name="Percent 3 5" xfId="956" xr:uid="{C996E798-AB01-467D-B865-6A5B6366EFBB}"/>
    <cellStyle name="Percent 3 5 2" xfId="1170" xr:uid="{B53C5899-4D54-4516-B858-DCDD76564FDD}"/>
    <cellStyle name="Percent 3 5 3" xfId="2258" xr:uid="{E21E2DB0-CC3A-4C12-BC3E-1175C798FB20}"/>
    <cellStyle name="Percent 3 5 4" xfId="41724" xr:uid="{0A5415A6-10A5-48DA-A2C9-0D94292BE69F}"/>
    <cellStyle name="Percent 3 6" xfId="1016" xr:uid="{6C952D88-0F86-4EF7-A829-57FFB0A146EB}"/>
    <cellStyle name="Percent 3 6 2" xfId="2259" xr:uid="{953F68B3-1876-481F-8DB6-BEBA0AFEB84D}"/>
    <cellStyle name="Percent 3 7" xfId="15233" xr:uid="{B1E4EAAE-ACE6-4FC5-B35A-22A639F39D56}"/>
    <cellStyle name="Percent 3 7 2" xfId="36055" xr:uid="{ED894689-2992-427B-B8C8-126BB6D92553}"/>
    <cellStyle name="Percent 3 7 3" xfId="38187" xr:uid="{9B20BC41-18EF-4896-B2A1-4F31EC1FC8E4}"/>
    <cellStyle name="Percent 3 7 4" xfId="39311" xr:uid="{66099CB8-FA67-46E9-9F7C-6CB5140793AD}"/>
    <cellStyle name="Percent 3 7 5" xfId="40428" xr:uid="{1E17EA05-6BA1-4D68-A224-950962F18D53}"/>
    <cellStyle name="Percent 3 7 6" xfId="41545" xr:uid="{3DCF5B3F-146B-4B94-B32A-FA8973DE1521}"/>
    <cellStyle name="Percent 3 8" xfId="15597" xr:uid="{C2F33D39-E756-4924-87F2-02B8552E43BD}"/>
    <cellStyle name="Percent 3 9" xfId="2253" xr:uid="{0FCFFBE9-0766-4821-887B-B20360580E1F}"/>
    <cellStyle name="Percent 30" xfId="1215" xr:uid="{E9E57AD9-5241-4304-B866-2257C21785F4}"/>
    <cellStyle name="Percent 31" xfId="41763" xr:uid="{8C148E51-4E91-4928-A342-8348677AF843}"/>
    <cellStyle name="Percent 32" xfId="41771" xr:uid="{0D33CE59-287C-45B5-BFC1-AFFDB7D2DAEA}"/>
    <cellStyle name="Percent 33" xfId="41819" xr:uid="{F30620D9-5357-49FF-83DF-E1257B04B769}"/>
    <cellStyle name="Percent 34" xfId="42344" xr:uid="{FCE85D12-4D53-4F13-B87B-41A10A4F68E2}"/>
    <cellStyle name="Percent 35" xfId="42349" xr:uid="{168E4F35-F3C6-4467-A549-A125255D7D16}"/>
    <cellStyle name="Percent 36" xfId="46976" xr:uid="{9C6C6D63-BDC4-46FA-B7EB-D98520FB713A}"/>
    <cellStyle name="Percent 37" xfId="47015" xr:uid="{C67474F3-66C3-45D7-A80C-E86ABA72C8D9}"/>
    <cellStyle name="Percent 38" xfId="69" xr:uid="{F625A04E-725F-4701-BF47-14AAFD2EA201}"/>
    <cellStyle name="Percent 4" xfId="113" xr:uid="{5D21069F-3383-4AD5-AB66-DF467E0D638B}"/>
    <cellStyle name="Percent 4 10" xfId="198" xr:uid="{1A589DED-3F34-48DA-89FA-0363068AF3AC}"/>
    <cellStyle name="Percent 4 11" xfId="42745" xr:uid="{8325707E-213C-4AE1-9196-11165213376B}"/>
    <cellStyle name="Percent 4 2" xfId="887" xr:uid="{A593BD1A-5A0D-4FDA-A0B1-A0EC0E49BD9B}"/>
    <cellStyle name="Percent 4 2 2" xfId="1101" xr:uid="{52880C2A-AC71-4504-8911-3079837CA4E3}"/>
    <cellStyle name="Percent 4 2 2 2" xfId="13791" xr:uid="{0D9C94EF-FCAF-494A-9372-F0D5362B30AF}"/>
    <cellStyle name="Percent 4 2 3" xfId="2261" xr:uid="{94531A44-A374-4156-8B7E-4C81A16380B3}"/>
    <cellStyle name="Percent 4 2 4" xfId="41661" xr:uid="{5823A9AF-D8CA-4818-90D9-B6D2B5A371D5}"/>
    <cellStyle name="Percent 4 2 5" xfId="42437" xr:uid="{EFD115C7-931B-4933-9495-C88492CBB7B9}"/>
    <cellStyle name="Percent 4 2 6" xfId="43977" xr:uid="{D9D64670-62AE-4B3C-B194-54BD108A14AB}"/>
    <cellStyle name="Percent 4 3" xfId="944" xr:uid="{74C0C129-A664-4D76-A4D9-40B42D070236}"/>
    <cellStyle name="Percent 4 3 2" xfId="1158" xr:uid="{9272A4E9-A07A-4D27-869C-665930CB893A}"/>
    <cellStyle name="Percent 4 3 2 2" xfId="14459" xr:uid="{022CE5FF-95D6-4B14-AA84-66FF4620CDD3}"/>
    <cellStyle name="Percent 4 3 3" xfId="2262" xr:uid="{E7FEE924-A7A1-4590-B274-42E49FED674E}"/>
    <cellStyle name="Percent 4 3 4" xfId="41713" xr:uid="{7D3845BF-E805-49B4-AC67-4BD9C5F0CB44}"/>
    <cellStyle name="Percent 4 3 5" xfId="43942" xr:uid="{7765B0A9-B8E6-4AFE-BFD8-E8943EDEE95C}"/>
    <cellStyle name="Percent 4 4" xfId="992" xr:uid="{AA56A87E-C1DB-475F-BFAD-42306986C4A4}"/>
    <cellStyle name="Percent 4 4 2" xfId="1207" xr:uid="{42B2487B-B52A-4D46-BA88-8075D0347442}"/>
    <cellStyle name="Percent 4 4 3" xfId="2263" xr:uid="{A5916E00-6BD5-40D6-BF7D-A3D61500A198}"/>
    <cellStyle name="Percent 4 4 4" xfId="41757" xr:uid="{3C46E18A-9651-4A4A-A8E3-BA904A0552B7}"/>
    <cellStyle name="Percent 4 5" xfId="1045" xr:uid="{12D7E12E-C783-4D4E-B746-B9F86E40D011}"/>
    <cellStyle name="Percent 4 5 2" xfId="13790" xr:uid="{86CBE094-A9DA-4940-9F73-4BE4F215650D}"/>
    <cellStyle name="Percent 4 6" xfId="14827" xr:uid="{87B89916-F0A7-4B87-A0F2-9609B14D3ABB}"/>
    <cellStyle name="Percent 4 7" xfId="2260" xr:uid="{FECFD971-6924-4447-BC60-09C0D2FFD1B1}"/>
    <cellStyle name="Percent 4 8" xfId="41612" xr:uid="{00A9797E-BF88-448B-B2EC-5B4FCEA0C341}"/>
    <cellStyle name="Percent 4 9" xfId="829" xr:uid="{66CDED3B-9359-4FFD-A969-DE38209D7B12}"/>
    <cellStyle name="Percent 5" xfId="209" xr:uid="{50D0C8AA-A191-4A83-9D01-6AE99EC3D2F9}"/>
    <cellStyle name="Percent 5 2" xfId="1108" xr:uid="{5C4E00AE-B389-4457-A3C6-42047AF4AFC0}"/>
    <cellStyle name="Percent 5 2 2" xfId="13793" xr:uid="{9F39DF20-569D-48DA-AA1C-CDE57150077E}"/>
    <cellStyle name="Percent 5 2 3" xfId="2265" xr:uid="{D589FB8F-765F-4268-B8B4-F62D39B770ED}"/>
    <cellStyle name="Percent 5 3" xfId="2266" xr:uid="{101B7D95-990C-46E8-BA98-7A740040829E}"/>
    <cellStyle name="Percent 5 4" xfId="13792" xr:uid="{CD5F8E43-16DE-4972-A7B4-D47BDB0F056F}"/>
    <cellStyle name="Percent 5 5" xfId="2264" xr:uid="{6923E55B-CEB3-4C2C-8D17-A2D4486DCCB6}"/>
    <cellStyle name="Percent 5 6" xfId="41668" xr:uid="{F7104FD2-37E4-41D3-9E42-AA163793955B}"/>
    <cellStyle name="Percent 5 7" xfId="894" xr:uid="{6401BEEE-3D96-4834-A454-C9F82B37C309}"/>
    <cellStyle name="Percent 5 8" xfId="47027" xr:uid="{02BA04C2-94A8-496E-9AD8-D261DC8FD7B7}"/>
    <cellStyle name="Percent 6" xfId="995" xr:uid="{E72CA8E4-8895-4C58-8979-11859B1FA6AA}"/>
    <cellStyle name="Percent 6 2" xfId="1210" xr:uid="{AD4F758E-3FBD-4D1F-BD98-813BC14FFB6F}"/>
    <cellStyle name="Percent 6 2 2" xfId="14460" xr:uid="{DD6DE4CC-E5C1-40B9-92DC-6319CFC2353F}"/>
    <cellStyle name="Percent 6 2 3" xfId="2268" xr:uid="{5E560A82-C1B2-4FED-846A-DA66B7708175}"/>
    <cellStyle name="Percent 6 3" xfId="2269" xr:uid="{4D952B81-5430-4A0B-B20E-420570640663}"/>
    <cellStyle name="Percent 6 4" xfId="13794" xr:uid="{66C88F60-B8DF-4D04-95D1-9485A778994D}"/>
    <cellStyle name="Percent 6 5" xfId="2267" xr:uid="{1B75E328-0FDC-4AC6-B386-7ACC38C1AFC3}"/>
    <cellStyle name="Percent 6 6" xfId="41760" xr:uid="{1322D7F6-C27A-4B8E-9BE9-57F861D924A5}"/>
    <cellStyle name="Percent 7" xfId="2270" xr:uid="{5F2DAB14-FDA3-4A09-816D-A4348B4BC6B0}"/>
    <cellStyle name="Percent 7 2" xfId="13795" xr:uid="{699B7FCB-CAA0-4C15-B6B9-8C39B6C2AAB2}"/>
    <cellStyle name="Percent 7 2 2" xfId="47061" xr:uid="{50FF834A-222A-431D-A7BC-975F7A81D368}"/>
    <cellStyle name="Percent 7 3" xfId="47016" xr:uid="{38031B18-77F5-4EDE-B358-3067AAB40BCB}"/>
    <cellStyle name="Percent 8" xfId="2271" xr:uid="{0F0F8EB4-1E63-4536-9318-04A8210DCD47}"/>
    <cellStyle name="Percent 8 2" xfId="13796" xr:uid="{E69BBAEB-DEA1-4EED-8537-547A9889D784}"/>
    <cellStyle name="Percent 9" xfId="2272" xr:uid="{9B23570F-90BE-452F-AAA7-14BAFB2B7B0A}"/>
    <cellStyle name="Percent 9 2" xfId="13798" xr:uid="{27D586FA-AAA9-4C94-9794-9B015813EC8A}"/>
    <cellStyle name="Percent 9 3" xfId="13797" xr:uid="{0CDABA80-2312-4065-92DA-CB404DF5B9B1}"/>
    <cellStyle name="PLAN" xfId="13799" xr:uid="{389F2399-2014-48B5-9F2F-AC4BD9007743}"/>
    <cellStyle name="PrePop Currency (0)" xfId="2273" xr:uid="{83C7DC65-A72D-4B85-98BF-B149B38F39DC}"/>
    <cellStyle name="PrePop Currency (0) 2" xfId="2274" xr:uid="{A082EAA2-7BCC-43E6-B68F-B112EFAE275A}"/>
    <cellStyle name="PrePop Currency (0) 2 2" xfId="13800" xr:uid="{A6E0C946-F6B0-4DD2-9D03-13F48DFF2025}"/>
    <cellStyle name="PrePop Currency (0) 3" xfId="2275" xr:uid="{0B020562-A6BB-4E00-8FB5-8FC6A065EC9F}"/>
    <cellStyle name="PrePop Currency (0) 3 2" xfId="13801" xr:uid="{9C860FC1-0771-4B92-BC24-21FC13E0A9BB}"/>
    <cellStyle name="PrePop Currency (0) 4" xfId="2276" xr:uid="{97F5E224-F4DE-40DE-9351-9EE8F31F57F2}"/>
    <cellStyle name="PrePop Currency (0) 4 2" xfId="13803" xr:uid="{80865B1E-F67A-468B-BCAD-04C0AECB647B}"/>
    <cellStyle name="PrePop Currency (0) 4 3" xfId="13802" xr:uid="{FB303AD8-CCE1-4469-BCDF-55CAB99DBD42}"/>
    <cellStyle name="PrePop Currency (0) 5" xfId="2277" xr:uid="{E0CC5423-9EB6-43DE-A20B-C457BC0B7509}"/>
    <cellStyle name="PrePop Currency (0)_FS with adjust_MAR09_TMP" xfId="13804" xr:uid="{A78C98CB-B2EF-4C8C-94E9-6402624F0F1E}"/>
    <cellStyle name="PrePop Currency (2)" xfId="2278" xr:uid="{57E8FB32-8CBE-4C86-8343-8156CAEC1D5D}"/>
    <cellStyle name="PrePop Currency (2) 2" xfId="2279" xr:uid="{6B2009BA-EB93-4BF0-AD79-42A1CB4DB869}"/>
    <cellStyle name="PrePop Currency (2) 3" xfId="2280" xr:uid="{2C4E4CA2-2558-43CC-AC94-E9CF236B3F4B}"/>
    <cellStyle name="PrePop Currency (2) 4" xfId="2281" xr:uid="{A6E272FA-FE4F-4964-BACE-00AAF75F8498}"/>
    <cellStyle name="PrePop Currency (2) 5" xfId="2282" xr:uid="{8BB468C9-9D30-4DCB-B116-348A2675CBF6}"/>
    <cellStyle name="PrePop Units (0)" xfId="2283" xr:uid="{ACE07873-1E00-4809-B200-42FAC97DE26D}"/>
    <cellStyle name="PrePop Units (0) 2" xfId="2284" xr:uid="{35470B8D-3455-49B1-9303-A22565A96728}"/>
    <cellStyle name="PrePop Units (0) 2 2" xfId="13805" xr:uid="{FC5A883B-B2AA-42C2-A2BC-6F4CEB32FD38}"/>
    <cellStyle name="PrePop Units (0) 3" xfId="2285" xr:uid="{19FF3B24-53DF-4013-A2F2-A8898DB0EC87}"/>
    <cellStyle name="PrePop Units (0) 3 2" xfId="13806" xr:uid="{9CF74021-D404-49A3-AC1D-D6D8C943766A}"/>
    <cellStyle name="PrePop Units (0) 4" xfId="2286" xr:uid="{57C63856-4378-4101-A6AF-98810B25AB0B}"/>
    <cellStyle name="PrePop Units (0) 4 2" xfId="13808" xr:uid="{57C3E6A6-7FC6-4616-96F6-FF551511C0AC}"/>
    <cellStyle name="PrePop Units (0) 4 3" xfId="13807" xr:uid="{1D5B5D02-C00E-459B-96B0-834E4A92A573}"/>
    <cellStyle name="PrePop Units (0) 5" xfId="2287" xr:uid="{BECF0543-13E3-4157-A8A3-74D3DD1F3F3D}"/>
    <cellStyle name="PrePop Units (0)_FS with adjust_MAR09_TMP" xfId="13809" xr:uid="{D201FF0E-8E22-4CBC-84A0-AEE04BFBE65A}"/>
    <cellStyle name="PrePop Units (1)" xfId="2288" xr:uid="{69FE58C4-07E4-453C-A20F-215501A11CC3}"/>
    <cellStyle name="PrePop Units (1) 2" xfId="2289" xr:uid="{9AD28FE9-21D4-47F3-942D-3573D21086EF}"/>
    <cellStyle name="PrePop Units (1) 2 2" xfId="13811" xr:uid="{11E538EC-01D2-4BA8-B9C9-C996F9C5302F}"/>
    <cellStyle name="PrePop Units (1) 3" xfId="2290" xr:uid="{1AF60542-5F13-4E20-A4BF-7A8D8CEF0CE9}"/>
    <cellStyle name="PrePop Units (1) 4" xfId="2291" xr:uid="{86DDB258-BC88-4D14-9E27-535E14FA3762}"/>
    <cellStyle name="PrePop Units (1) 5" xfId="2292" xr:uid="{BC245133-810E-45AF-95BC-5458F01E0A9C}"/>
    <cellStyle name="PrePop Units (1) 6" xfId="13810" xr:uid="{63057557-D47C-4796-9BEA-E85E6A70CB1F}"/>
    <cellStyle name="PrePop Units (2)" xfId="2293" xr:uid="{98821E72-87E8-4910-ADFF-DF0D977E5648}"/>
    <cellStyle name="PrePop Units (2) 2" xfId="2294" xr:uid="{7ED7BD76-4FAB-49C2-AB6D-A1CB11368C43}"/>
    <cellStyle name="PrePop Units (2) 3" xfId="2295" xr:uid="{9F37EE18-617D-4772-A3A4-F8A928D4124B}"/>
    <cellStyle name="PrePop Units (2) 4" xfId="2296" xr:uid="{6364D9CF-798C-4BDD-A149-051A7BB136E6}"/>
    <cellStyle name="PrePop Units (2) 5" xfId="2297" xr:uid="{BAA43700-144D-40D4-82FC-67CCE2EBF603}"/>
    <cellStyle name="price" xfId="13812" xr:uid="{C0FD87FF-92BE-4BD9-B2E7-3E560FEE316C}"/>
    <cellStyle name="pricing" xfId="13813" xr:uid="{D65E6183-7A7E-45AC-9F2E-9BF4A8D888D9}"/>
    <cellStyle name="Product" xfId="2298" xr:uid="{B0E8D463-98A7-4414-8CB9-514943167D92}"/>
    <cellStyle name="Product 2" xfId="2299" xr:uid="{A59A0867-CA28-49C5-B154-9EAD69F402E2}"/>
    <cellStyle name="Product 2 2" xfId="2300" xr:uid="{99A3B756-B008-4DF1-AAA4-5D43257A1D71}"/>
    <cellStyle name="Product 2 2 2" xfId="26010" xr:uid="{72ED254D-7BCB-4CAE-8BDB-B0D85EE47DBE}"/>
    <cellStyle name="Product 2 3" xfId="26009" xr:uid="{E751DA78-9D8E-42D9-B2A7-8CFBCE10A18F}"/>
    <cellStyle name="Product 3" xfId="2301" xr:uid="{1106AAE5-1DD1-4CF6-A0C6-18C94B27F7CC}"/>
    <cellStyle name="Product 3 2" xfId="26011" xr:uid="{8ED2C35B-82A0-43FF-A49A-23A3983A8B1D}"/>
    <cellStyle name="Product 4" xfId="2302" xr:uid="{F30DC01D-7C07-4237-A307-FCEE10B0F382}"/>
    <cellStyle name="Product 4 2" xfId="26012" xr:uid="{F4F4E97E-BB97-4AE9-811E-8FAF80518807}"/>
    <cellStyle name="Product 5" xfId="2303" xr:uid="{3722071E-ADD4-41F3-879D-C6F5DCDD4725}"/>
    <cellStyle name="Product 5 2" xfId="26013" xr:uid="{89537C35-61DD-417D-AD3C-5A5ED94BF433}"/>
    <cellStyle name="Product 6" xfId="26008" xr:uid="{341378C8-881B-4174-A995-E3463C78C76F}"/>
    <cellStyle name="PSChar" xfId="13814" xr:uid="{3A975F07-6840-4BB4-B3BE-6EA462E2B9A1}"/>
    <cellStyle name="pwstyle" xfId="7" xr:uid="{00000000-0005-0000-0000-000007000000}"/>
    <cellStyle name="Quantity" xfId="2304" xr:uid="{7FF09036-3C0C-47CF-BF95-0A0555E3F6B4}"/>
    <cellStyle name="Quantity 2" xfId="2305" xr:uid="{6DF9EF04-38F6-4CDB-A0DC-786C2B97BE84}"/>
    <cellStyle name="Quantity 2 2" xfId="2306" xr:uid="{FB50C230-B0F7-46A4-ADA8-642A45595D28}"/>
    <cellStyle name="Quantity 3" xfId="2307" xr:uid="{69D0B409-DC4B-4D52-AAC1-CE3E1CA73B2D}"/>
    <cellStyle name="Quantity 3 2" xfId="2308" xr:uid="{404FB4E7-4326-42F1-89BD-B99F0C275B87}"/>
    <cellStyle name="Quantity 4" xfId="2309" xr:uid="{11F1FCD6-61DB-4682-9D6B-9D10FA097C6C}"/>
    <cellStyle name="Quantity 4 2" xfId="2310" xr:uid="{B28F111B-F6AC-4A4F-9D23-E9475873EB3D}"/>
    <cellStyle name="Quantity 5" xfId="2311" xr:uid="{2E54C213-2CA3-4182-B934-632D9D90F2A7}"/>
    <cellStyle name="Quantity 5 2" xfId="2312" xr:uid="{43B093E9-5D0B-4B28-9D49-0242B740F7FB}"/>
    <cellStyle name="Quantity 6" xfId="2313" xr:uid="{B8C0A44A-1879-4402-927B-61701BBE4EB1}"/>
    <cellStyle name="regstoresfromspecstores" xfId="13815" xr:uid="{99BA9059-8748-4B10-8521-61220B0D21B3}"/>
    <cellStyle name="revised" xfId="13816" xr:uid="{303713CA-52F1-470C-AAE9-4D5EF244D0D0}"/>
    <cellStyle name="RevList" xfId="2314" xr:uid="{981B6184-6666-4B3A-889A-349D29DA2235}"/>
    <cellStyle name="RevList 2" xfId="2315" xr:uid="{5F43C839-03CE-4700-9C09-F762890B5C61}"/>
    <cellStyle name="RevList 3" xfId="2316" xr:uid="{8CA7879A-98D5-48B1-8A8F-A3E29A109A5B}"/>
    <cellStyle name="RevList 4" xfId="2317" xr:uid="{E3556039-77AD-40E4-BA80-D2AC2EC4CB6D}"/>
    <cellStyle name="RevList 5" xfId="13817" xr:uid="{80116A1B-3DB7-4631-A109-2D9ED4BAFCD8}"/>
    <cellStyle name="Salomon Logo" xfId="2318" xr:uid="{CEDB7032-44F3-44E5-80B3-DD4E96CF6EAB}"/>
    <cellStyle name="Salomon Logo 2" xfId="2319" xr:uid="{C28915B6-E81A-4AD5-A753-A14FC7F34296}"/>
    <cellStyle name="Salomon Logo 2 2" xfId="39594" xr:uid="{EBF0F696-B368-4AF4-AF2A-B0828F2C56F2}"/>
    <cellStyle name="Salomon Logo 3" xfId="2320" xr:uid="{34593FAD-7C1C-447C-A099-3F7566B7DE44}"/>
    <cellStyle name="Salomon Logo 3 2" xfId="39595" xr:uid="{8868B41B-8CB1-40BB-8BD7-3C9650286797}"/>
    <cellStyle name="Salomon Logo 4" xfId="2321" xr:uid="{96244016-AA38-4697-A724-79093FDBF003}"/>
    <cellStyle name="Salomon Logo 4 2" xfId="39596" xr:uid="{8DB68DEE-117B-4B8A-BF8B-23EB45092E6C}"/>
    <cellStyle name="Salomon Logo 5" xfId="39593" xr:uid="{E1BA9210-7BAB-42FD-9C86-4AF4B7DC541A}"/>
    <cellStyle name="SAPBEXaggData" xfId="1277" xr:uid="{71E270A9-8E31-4BF6-AC2B-27B57EBDA646}"/>
    <cellStyle name="SAPBEXaggData 10" xfId="3514" xr:uid="{CDE7EAB0-59A3-4C13-B10F-AF43A0DC343C}"/>
    <cellStyle name="SAPBEXaggData 10 2" xfId="8737" xr:uid="{F3ADED08-EF8C-4896-9AD8-401A183F6E73}"/>
    <cellStyle name="SAPBEXaggData 10 2 2" xfId="31221" xr:uid="{6FDC58BC-53E0-4C0C-A6C5-D251BEB02EA0}"/>
    <cellStyle name="SAPBEXaggData 10 2 3" xfId="20929" xr:uid="{98FBB174-4B10-4444-8D7F-C5DAE9138A75}"/>
    <cellStyle name="SAPBEXaggData 10 3" xfId="26791" xr:uid="{18C6FBFC-E9F3-4D29-821C-9102600088F3}"/>
    <cellStyle name="SAPBEXaggData 10 4" xfId="16421" xr:uid="{6E495196-E8BC-4E12-85A1-ECF3D927D389}"/>
    <cellStyle name="SAPBEXaggData 11" xfId="5282" xr:uid="{BB3B28BC-88D0-4917-80DB-3690BB5406A5}"/>
    <cellStyle name="SAPBEXaggData 11 2" xfId="10149" xr:uid="{9959BA17-0E90-4BD7-97CE-AC239945C441}"/>
    <cellStyle name="SAPBEXaggData 11 2 2" xfId="32388" xr:uid="{F8CE9758-0334-40BB-BABD-12042A99EE69}"/>
    <cellStyle name="SAPBEXaggData 11 2 3" xfId="22130" xr:uid="{4C5143C9-8A66-4175-BE31-273E0A471D83}"/>
    <cellStyle name="SAPBEXaggData 11 3" xfId="28129" xr:uid="{57B7AD5E-FF6B-4857-AC85-94812702BF92}"/>
    <cellStyle name="SAPBEXaggData 11 4" xfId="17822" xr:uid="{0DD31CE4-2915-4C04-B994-735BCE64D5E0}"/>
    <cellStyle name="SAPBEXaggData 12" xfId="3753" xr:uid="{BE787F27-11C3-4C94-A4EF-48E2AEFC6548}"/>
    <cellStyle name="SAPBEXaggData 12 2" xfId="8939" xr:uid="{1B1790B4-C302-4D52-95B4-37DA07B45CF4}"/>
    <cellStyle name="SAPBEXaggData 12 2 2" xfId="31370" xr:uid="{F76DF8CE-3D10-4E70-8242-265F75053C91}"/>
    <cellStyle name="SAPBEXaggData 12 2 3" xfId="21105" xr:uid="{D1FE4A0D-CA56-4992-8E8E-A6B99C27E927}"/>
    <cellStyle name="SAPBEXaggData 12 3" xfId="26952" xr:uid="{95700E66-648C-4E8D-B9F0-5161A674E1F4}"/>
    <cellStyle name="SAPBEXaggData 12 4" xfId="16617" xr:uid="{95AF32CC-7BA9-4B13-AB2C-43CB1859C5F4}"/>
    <cellStyle name="SAPBEXaggData 13" xfId="7815" xr:uid="{4C9E8BE9-0E67-4D06-B244-FEF326E44FAC}"/>
    <cellStyle name="SAPBEXaggData 13 2" xfId="12430" xr:uid="{28742376-9C98-4319-A67A-448B3B8633AD}"/>
    <cellStyle name="SAPBEXaggData 13 2 2" xfId="34419" xr:uid="{8A4756F3-3043-46CC-A1FB-F270AF3768D1}"/>
    <cellStyle name="SAPBEXaggData 13 2 3" xfId="24177" xr:uid="{2AB708E4-2C5B-4182-BDDC-7D6FF4ACB8C3}"/>
    <cellStyle name="SAPBEXaggData 13 3" xfId="30359" xr:uid="{546A7770-F06B-4DB0-9DA6-FE525ED7F896}"/>
    <cellStyle name="SAPBEXaggData 13 4" xfId="20074" xr:uid="{680D51FB-8DFD-47FE-B2AA-E1CF00DC51FB}"/>
    <cellStyle name="SAPBEXaggData 14" xfId="25713" xr:uid="{C3AA7E01-C729-4E27-AA0E-2D0F576F6C0B}"/>
    <cellStyle name="SAPBEXaggData 15" xfId="15314" xr:uid="{51316896-61E7-4BB1-A2AE-FCA92E989BA7}"/>
    <cellStyle name="SAPBEXaggData 2" xfId="2323" xr:uid="{2D84B779-C142-414E-A888-4AEE8CC6BEEA}"/>
    <cellStyle name="SAPBEXaggData 2 10" xfId="7530" xr:uid="{26DA4654-AE6F-4F58-BA6E-530974C40CC1}"/>
    <cellStyle name="SAPBEXaggData 2 10 2" xfId="12157" xr:uid="{A96BC2CD-C2B8-4F2E-81DA-E46D7BFFAF91}"/>
    <cellStyle name="SAPBEXaggData 2 10 2 2" xfId="34172" xr:uid="{84312ADB-86A9-4E21-A046-48DFB789FE6E}"/>
    <cellStyle name="SAPBEXaggData 2 10 2 3" xfId="23933" xr:uid="{30808F4D-B2E9-4C4E-BA07-D788BDDCB2E8}"/>
    <cellStyle name="SAPBEXaggData 2 10 3" xfId="30103" xr:uid="{D1FE1C40-FDF4-4646-B916-7DB8B18AD01E}"/>
    <cellStyle name="SAPBEXaggData 2 10 4" xfId="19821" xr:uid="{C056337E-8362-4056-99D9-7155496A8447}"/>
    <cellStyle name="SAPBEXaggData 2 11" xfId="7816" xr:uid="{7AA41EC2-299A-413B-9510-050C3E47A92D}"/>
    <cellStyle name="SAPBEXaggData 2 11 2" xfId="12431" xr:uid="{389F4747-F197-42E8-A517-2274B98BD565}"/>
    <cellStyle name="SAPBEXaggData 2 11 2 2" xfId="34420" xr:uid="{9F803589-D1AB-4D5C-8152-779AA33C73D1}"/>
    <cellStyle name="SAPBEXaggData 2 11 2 3" xfId="24178" xr:uid="{CE4E8788-39D5-4672-9AB6-08EF75FF5639}"/>
    <cellStyle name="SAPBEXaggData 2 11 3" xfId="30360" xr:uid="{48A12D86-425E-44C1-A21C-21EDAECCFB2E}"/>
    <cellStyle name="SAPBEXaggData 2 11 4" xfId="20075" xr:uid="{225F4434-766C-4A01-8B65-B2579CAF30C7}"/>
    <cellStyle name="SAPBEXaggData 2 12" xfId="26015" xr:uid="{BA7E23CD-F229-41B3-8DCB-1AD8EC96E39F}"/>
    <cellStyle name="SAPBEXaggData 2 13" xfId="15599" xr:uid="{72D4E818-6076-46C5-943F-846B4DEF6CE2}"/>
    <cellStyle name="SAPBEXaggData 2 2" xfId="2324" xr:uid="{3C4A891E-6B97-4DA2-B848-E45E5B7E3F42}"/>
    <cellStyle name="SAPBEXaggData 2 2 10" xfId="15600" xr:uid="{563A340C-63D0-46FD-AE17-CF19C24AF41D}"/>
    <cellStyle name="SAPBEXaggData 2 2 2" xfId="2689" xr:uid="{AECA424C-58FD-4766-91FB-A0A12C7C4963}"/>
    <cellStyle name="SAPBEXaggData 2 2 2 10" xfId="4169" xr:uid="{FE781ED6-51D1-4827-9138-C9869E7A7038}"/>
    <cellStyle name="SAPBEXaggData 2 2 2 10 2" xfId="9238" xr:uid="{0AA25D48-23AF-41D8-9217-D1CFFACD9C04}"/>
    <cellStyle name="SAPBEXaggData 2 2 2 10 2 2" xfId="31546" xr:uid="{7792ADD9-4E20-4474-8EB6-BF2A96FF49CA}"/>
    <cellStyle name="SAPBEXaggData 2 2 2 10 2 3" xfId="21283" xr:uid="{E182D9EB-DED6-4A87-99D7-2B25987DDF7B}"/>
    <cellStyle name="SAPBEXaggData 2 2 2 10 3" xfId="27212" xr:uid="{331561AE-26C4-41C2-A522-BB4669D1D1B0}"/>
    <cellStyle name="SAPBEXaggData 2 2 2 10 4" xfId="16878" xr:uid="{E2258E33-4D10-4269-8564-519BC87734A4}"/>
    <cellStyle name="SAPBEXaggData 2 2 2 11" xfId="7968" xr:uid="{5A94C31A-6AD4-44AD-87C5-D36C9D433EF9}"/>
    <cellStyle name="SAPBEXaggData 2 2 2 11 2" xfId="12581" xr:uid="{420337B2-8585-4319-8006-9E8F6794B373}"/>
    <cellStyle name="SAPBEXaggData 2 2 2 11 2 2" xfId="34561" xr:uid="{6269EED9-E97F-4EB3-9EB2-211D6FB9C8CD}"/>
    <cellStyle name="SAPBEXaggData 2 2 2 11 2 3" xfId="24321" xr:uid="{FE8ED763-4DE3-4A17-89DC-DAD8F0AB0882}"/>
    <cellStyle name="SAPBEXaggData 2 2 2 11 3" xfId="30512" xr:uid="{B1418BB4-26FC-43ED-BADA-FD688D487968}"/>
    <cellStyle name="SAPBEXaggData 2 2 2 11 4" xfId="20226" xr:uid="{CEAF25AA-3894-4441-8A36-8610CE865C66}"/>
    <cellStyle name="SAPBEXaggData 2 2 2 12" xfId="26164" xr:uid="{D97CBF08-78B0-4470-B59C-EC8D0D305BCF}"/>
    <cellStyle name="SAPBEXaggData 2 2 2 13" xfId="15748" xr:uid="{DEB3B254-B1A4-444F-BAA9-C907B3C98424}"/>
    <cellStyle name="SAPBEXaggData 2 2 2 2" xfId="4122" xr:uid="{A125EAC0-2D37-4D3F-BE96-697AEA43DABC}"/>
    <cellStyle name="SAPBEXaggData 2 2 2 2 2" xfId="9196" xr:uid="{C37031E1-DF19-4DB2-AEAD-A3B098CF40B8}"/>
    <cellStyle name="SAPBEXaggData 2 2 2 2 2 2" xfId="31505" xr:uid="{4EEE4D81-9B44-460B-968D-60580B8E7CAB}"/>
    <cellStyle name="SAPBEXaggData 2 2 2 2 2 3" xfId="21242" xr:uid="{D71C990F-2D89-47D2-83DE-6AC30219CCCB}"/>
    <cellStyle name="SAPBEXaggData 2 2 2 2 3" xfId="27166" xr:uid="{9FA10A3E-2846-4150-8B60-2D70961DA51A}"/>
    <cellStyle name="SAPBEXaggData 2 2 2 2 4" xfId="16832" xr:uid="{6449ABAD-6A46-48C5-BA90-1B4F0752114C}"/>
    <cellStyle name="SAPBEXaggData 2 2 2 3" xfId="4578" xr:uid="{49FEC47F-9E52-4816-B201-AC91A554DB82}"/>
    <cellStyle name="SAPBEXaggData 2 2 2 3 2" xfId="9591" xr:uid="{C8945FF4-2803-49BC-ABAD-736AD57E665A}"/>
    <cellStyle name="SAPBEXaggData 2 2 2 3 2 2" xfId="31856" xr:uid="{61C45550-2089-4E89-84B7-313EB5AE2CD0}"/>
    <cellStyle name="SAPBEXaggData 2 2 2 3 2 3" xfId="21593" xr:uid="{2CCB40AB-2F4E-42BA-9B37-2B0A61C61851}"/>
    <cellStyle name="SAPBEXaggData 2 2 2 3 3" xfId="27572" xr:uid="{D6A24F17-0AD9-4A20-8414-3EE471CF73D5}"/>
    <cellStyle name="SAPBEXaggData 2 2 2 3 4" xfId="17238" xr:uid="{577B1AC5-F3DB-4EC7-86D0-8A08D4649EBB}"/>
    <cellStyle name="SAPBEXaggData 2 2 2 4" xfId="5135" xr:uid="{6DC1D1F4-47A3-4C07-B898-4ED55D51589A}"/>
    <cellStyle name="SAPBEXaggData 2 2 2 4 2" xfId="10034" xr:uid="{4133E1F3-4A60-4A6C-8C97-7FDA6B47809F}"/>
    <cellStyle name="SAPBEXaggData 2 2 2 4 2 2" xfId="32280" xr:uid="{B0BFD2B0-5267-40BC-B6DA-4F50E9399C67}"/>
    <cellStyle name="SAPBEXaggData 2 2 2 4 2 3" xfId="22016" xr:uid="{C7D140C0-E3EE-41EF-9B78-E542C778CA94}"/>
    <cellStyle name="SAPBEXaggData 2 2 2 4 3" xfId="28016" xr:uid="{660A9B24-0F9A-4674-8228-094F13E80DB2}"/>
    <cellStyle name="SAPBEXaggData 2 2 2 4 4" xfId="17689" xr:uid="{83086C66-7D34-4AD1-AC2C-C0183B27A243}"/>
    <cellStyle name="SAPBEXaggData 2 2 2 5" xfId="3545" xr:uid="{8B517618-E3E0-4775-BC50-C9F1F1872670}"/>
    <cellStyle name="SAPBEXaggData 2 2 2 5 2" xfId="8765" xr:uid="{1BA1F11E-93F1-41FE-9B6B-541B3736EDFE}"/>
    <cellStyle name="SAPBEXaggData 2 2 2 5 2 2" xfId="31243" xr:uid="{F0999DA6-5DB2-416A-A77B-17AF5D0BF70C}"/>
    <cellStyle name="SAPBEXaggData 2 2 2 5 2 3" xfId="20952" xr:uid="{135E1D91-A3CB-4496-AF16-582D1E7A8EB0}"/>
    <cellStyle name="SAPBEXaggData 2 2 2 5 3" xfId="26815" xr:uid="{9E3510D0-9D56-4A33-B80D-0D7E91627CB0}"/>
    <cellStyle name="SAPBEXaggData 2 2 2 5 4" xfId="16444" xr:uid="{5CB5F9FB-D089-4F6F-9759-5B7CDA1A1B03}"/>
    <cellStyle name="SAPBEXaggData 2 2 2 6" xfId="4148" xr:uid="{DA5426AC-78FA-4271-B866-E02E0A765D94}"/>
    <cellStyle name="SAPBEXaggData 2 2 2 6 2" xfId="9220" xr:uid="{1D7A0D74-20A2-4E47-A989-75CC1A6BA73E}"/>
    <cellStyle name="SAPBEXaggData 2 2 2 6 2 2" xfId="31529" xr:uid="{49F905E9-3846-45BA-B29E-90F19F1E62B7}"/>
    <cellStyle name="SAPBEXaggData 2 2 2 6 2 3" xfId="21266" xr:uid="{56B756FB-711A-4BBF-91A5-BE2B53D28F7C}"/>
    <cellStyle name="SAPBEXaggData 2 2 2 6 3" xfId="27192" xr:uid="{DD10C076-79DB-48F8-A0EA-CC1C5AC90E5F}"/>
    <cellStyle name="SAPBEXaggData 2 2 2 6 4" xfId="16858" xr:uid="{D7AF8B87-2F7B-42F8-A870-9714C9CAF98D}"/>
    <cellStyle name="SAPBEXaggData 2 2 2 7" xfId="3523" xr:uid="{88720621-72B8-4B59-B524-555BE2F4CD7F}"/>
    <cellStyle name="SAPBEXaggData 2 2 2 7 2" xfId="26795" xr:uid="{69A2A36B-C81B-4703-9BF2-D5AC42174929}"/>
    <cellStyle name="SAPBEXaggData 2 2 2 7 3" xfId="16424" xr:uid="{55D2E6C4-C7C3-412B-A712-7A2CB53AEE15}"/>
    <cellStyle name="SAPBEXaggData 2 2 2 8" xfId="6659" xr:uid="{4474230D-6048-474D-A739-D1BB554D60E1}"/>
    <cellStyle name="SAPBEXaggData 2 2 2 8 2" xfId="11389" xr:uid="{96AB427D-DF47-43B8-9A92-C164A838C830}"/>
    <cellStyle name="SAPBEXaggData 2 2 2 8 2 2" xfId="33487" xr:uid="{845CBB4C-858C-435C-BDAE-3CB02668DA8C}"/>
    <cellStyle name="SAPBEXaggData 2 2 2 8 2 3" xfId="23241" xr:uid="{39513CC2-989F-4059-8C17-99566A5B94DF}"/>
    <cellStyle name="SAPBEXaggData 2 2 2 8 3" xfId="29323" xr:uid="{13FDD797-F479-4FAE-AF2E-6C2C1546F184}"/>
    <cellStyle name="SAPBEXaggData 2 2 2 8 4" xfId="19031" xr:uid="{94F756C0-6F90-44AE-802F-66F59AF7557D}"/>
    <cellStyle name="SAPBEXaggData 2 2 2 9" xfId="5823" xr:uid="{8038684D-E3CC-45A9-8BC6-24F5D032E849}"/>
    <cellStyle name="SAPBEXaggData 2 2 2 9 2" xfId="10608" xr:uid="{5D85CEBE-AEE7-4218-8697-65582F85EB14}"/>
    <cellStyle name="SAPBEXaggData 2 2 2 9 2 2" xfId="32785" xr:uid="{06DF3F73-B80C-4ED6-8807-1BC7165FBBAA}"/>
    <cellStyle name="SAPBEXaggData 2 2 2 9 2 3" xfId="22531" xr:uid="{C6A2AE0C-5304-46E2-A6F4-32C5CEB1D4A3}"/>
    <cellStyle name="SAPBEXaggData 2 2 2 9 3" xfId="28585" xr:uid="{D5850AF5-7CFB-4C7E-848C-8532CEAC4943}"/>
    <cellStyle name="SAPBEXaggData 2 2 2 9 4" xfId="18288" xr:uid="{7B55A16D-6C73-486A-B4E0-4635492DF550}"/>
    <cellStyle name="SAPBEXaggData 2 2 3" xfId="3017" xr:uid="{7029C26E-566B-4767-8AC6-EB7B9075E0BB}"/>
    <cellStyle name="SAPBEXaggData 2 2 3 10" xfId="6424" xr:uid="{40736FA2-F6A0-44EF-BF99-3C98D66DC42B}"/>
    <cellStyle name="SAPBEXaggData 2 2 3 10 2" xfId="11166" xr:uid="{098D4133-FEE4-475D-AC5C-E4F8D6B14036}"/>
    <cellStyle name="SAPBEXaggData 2 2 3 10 2 2" xfId="33293" xr:uid="{37919697-641B-4A27-BB4B-F4AAA9905B02}"/>
    <cellStyle name="SAPBEXaggData 2 2 3 10 2 3" xfId="23046" xr:uid="{8863DE4A-A09B-4499-890B-2B61A4BE916C}"/>
    <cellStyle name="SAPBEXaggData 2 2 3 10 3" xfId="29120" xr:uid="{B634444F-A4A5-4559-9229-0F75E51E1E46}"/>
    <cellStyle name="SAPBEXaggData 2 2 3 10 4" xfId="18827" xr:uid="{C86BEE97-FC66-4DC0-BD48-181C0911752E}"/>
    <cellStyle name="SAPBEXaggData 2 2 3 11" xfId="8225" xr:uid="{723DED3E-24AC-4D69-A2B2-E814B01C6129}"/>
    <cellStyle name="SAPBEXaggData 2 2 3 11 2" xfId="12838" xr:uid="{F2D0BE4C-EADC-436D-89AA-9AE886F4CE72}"/>
    <cellStyle name="SAPBEXaggData 2 2 3 11 2 2" xfId="34757" xr:uid="{6E51C328-2168-4B10-B83E-2625B3CA550C}"/>
    <cellStyle name="SAPBEXaggData 2 2 3 11 2 3" xfId="24529" xr:uid="{44E781E2-66FC-477D-A4C3-6D57502F2E5B}"/>
    <cellStyle name="SAPBEXaggData 2 2 3 11 3" xfId="30769" xr:uid="{2760B8E6-6F04-402A-B229-7DE29A516E05}"/>
    <cellStyle name="SAPBEXaggData 2 2 3 11 4" xfId="20483" xr:uid="{EA874EF8-24C7-42D1-A4BF-79075C8A925B}"/>
    <cellStyle name="SAPBEXaggData 2 2 3 12" xfId="26379" xr:uid="{7D170CAF-6C6E-483C-BE40-7A3E60FDA6F9}"/>
    <cellStyle name="SAPBEXaggData 2 2 3 13" xfId="15971" xr:uid="{48B79A71-4C68-464F-94F7-C7293552A176}"/>
    <cellStyle name="SAPBEXaggData 2 2 3 2" xfId="4123" xr:uid="{FFA9F257-5ED1-477F-B785-F660E4CDA7EA}"/>
    <cellStyle name="SAPBEXaggData 2 2 3 2 2" xfId="9197" xr:uid="{49C91C73-DB3C-45B2-BDBE-877016F579E1}"/>
    <cellStyle name="SAPBEXaggData 2 2 3 2 2 2" xfId="31506" xr:uid="{DA0E9A31-A58D-4F96-BF1E-B2799B039757}"/>
    <cellStyle name="SAPBEXaggData 2 2 3 2 2 3" xfId="21243" xr:uid="{6DA95E17-3DA2-49C5-B571-8C6F3063DFDA}"/>
    <cellStyle name="SAPBEXaggData 2 2 3 2 3" xfId="27167" xr:uid="{F8939DE5-C18D-4FE0-8C2B-EBA4846E3D18}"/>
    <cellStyle name="SAPBEXaggData 2 2 3 2 4" xfId="16833" xr:uid="{EBE70F2F-0E3B-421E-850D-8D2A99F72FF6}"/>
    <cellStyle name="SAPBEXaggData 2 2 3 3" xfId="4892" xr:uid="{DAE291D9-F71B-4140-B6A8-93CF5A54A0A3}"/>
    <cellStyle name="SAPBEXaggData 2 2 3 3 2" xfId="9821" xr:uid="{EE6D2983-9342-4235-A9C1-414D42880039}"/>
    <cellStyle name="SAPBEXaggData 2 2 3 3 2 2" xfId="32069" xr:uid="{BE1B49B7-5484-4D82-BB61-0DF26FD7C3BD}"/>
    <cellStyle name="SAPBEXaggData 2 2 3 3 2 3" xfId="21804" xr:uid="{7FEA64E8-7967-40F3-8538-E91481CC1906}"/>
    <cellStyle name="SAPBEXaggData 2 2 3 3 3" xfId="27788" xr:uid="{786E18E8-D711-407B-8D70-3B742D23C758}"/>
    <cellStyle name="SAPBEXaggData 2 2 3 3 4" xfId="17459" xr:uid="{94BED402-0CB2-4176-B771-E09F4756877A}"/>
    <cellStyle name="SAPBEXaggData 2 2 3 4" xfId="5402" xr:uid="{67D3C6BA-0EFE-4948-BF4B-5343780AB761}"/>
    <cellStyle name="SAPBEXaggData 2 2 3 4 2" xfId="10256" xr:uid="{C8E716B0-1170-46DE-B1C7-DF7CDAB46322}"/>
    <cellStyle name="SAPBEXaggData 2 2 3 4 2 2" xfId="32491" xr:uid="{86B1CBCC-58C9-444F-90EB-6FD3852CEF17}"/>
    <cellStyle name="SAPBEXaggData 2 2 3 4 2 3" xfId="22237" xr:uid="{2C813D5B-6A00-4639-9AA3-2B8AA30E3D9D}"/>
    <cellStyle name="SAPBEXaggData 2 2 3 4 3" xfId="28227" xr:uid="{311D5D70-290F-4768-8515-0A57EB1FBE0C}"/>
    <cellStyle name="SAPBEXaggData 2 2 3 4 4" xfId="17929" xr:uid="{0344C802-8E20-45CB-B9C5-D80AEA2928D0}"/>
    <cellStyle name="SAPBEXaggData 2 2 3 5" xfId="6029" xr:uid="{275E37A5-7C5F-4ED9-8D17-866CAFEDCE90}"/>
    <cellStyle name="SAPBEXaggData 2 2 3 5 2" xfId="10794" xr:uid="{18D933F0-5B6E-45B1-9F59-F123E7CAE23C}"/>
    <cellStyle name="SAPBEXaggData 2 2 3 5 2 2" xfId="32950" xr:uid="{307238C9-C987-4C35-B0D8-3094F1EBCB09}"/>
    <cellStyle name="SAPBEXaggData 2 2 3 5 2 3" xfId="22700" xr:uid="{42F80350-1AEF-478F-A19D-ED411556ED0A}"/>
    <cellStyle name="SAPBEXaggData 2 2 3 5 3" xfId="28760" xr:uid="{BE58D68D-D8AE-45E7-A4C4-DBAED2833D67}"/>
    <cellStyle name="SAPBEXaggData 2 2 3 5 4" xfId="18463" xr:uid="{1DDECE4F-7A3B-40ED-99F5-C50C296E6342}"/>
    <cellStyle name="SAPBEXaggData 2 2 3 6" xfId="6410" xr:uid="{7455B24C-B351-4495-88B3-476EB8141FC9}"/>
    <cellStyle name="SAPBEXaggData 2 2 3 6 2" xfId="11152" xr:uid="{B1FBDB27-1940-478D-BF57-4185FCBF6744}"/>
    <cellStyle name="SAPBEXaggData 2 2 3 6 2 2" xfId="33279" xr:uid="{7F2611BD-AB6F-4F1D-A292-C5621737E776}"/>
    <cellStyle name="SAPBEXaggData 2 2 3 6 2 3" xfId="23032" xr:uid="{1AD4FD41-C26F-4406-A615-20435A8807A1}"/>
    <cellStyle name="SAPBEXaggData 2 2 3 6 3" xfId="29106" xr:uid="{68201CD2-6521-4FB6-9458-5106E8511199}"/>
    <cellStyle name="SAPBEXaggData 2 2 3 6 4" xfId="18813" xr:uid="{04FAFA40-F519-45E1-B5CE-419BC5C65ADE}"/>
    <cellStyle name="SAPBEXaggData 2 2 3 7" xfId="4016" xr:uid="{96C0028C-39BB-48D6-890B-076446DBEBB4}"/>
    <cellStyle name="SAPBEXaggData 2 2 3 7 2" xfId="27079" xr:uid="{543253EE-89C4-4FE6-91D2-733FA2280A3D}"/>
    <cellStyle name="SAPBEXaggData 2 2 3 7 3" xfId="16746" xr:uid="{E2C1FDE6-1919-47D1-B233-B833FA367178}"/>
    <cellStyle name="SAPBEXaggData 2 2 3 8" xfId="7017" xr:uid="{A24A65E1-7C8D-4F22-9D03-02A3DDA4CA60}"/>
    <cellStyle name="SAPBEXaggData 2 2 3 8 2" xfId="11649" xr:uid="{25BDE38A-1BFE-4E79-88D9-56E11E664BD9}"/>
    <cellStyle name="SAPBEXaggData 2 2 3 8 2 2" xfId="33703" xr:uid="{9F9D75B4-4E14-4E86-9BB1-DCC9E19A6437}"/>
    <cellStyle name="SAPBEXaggData 2 2 3 8 2 3" xfId="23462" xr:uid="{D8B37E6A-B037-46D0-9B14-6D1FBD7A0F81}"/>
    <cellStyle name="SAPBEXaggData 2 2 3 8 3" xfId="29636" xr:uid="{6D654FD2-E653-4816-8692-150EBF128368}"/>
    <cellStyle name="SAPBEXaggData 2 2 3 8 4" xfId="19349" xr:uid="{7D3367BD-DEB5-4958-BC40-E71CA9DE3AF7}"/>
    <cellStyle name="SAPBEXaggData 2 2 3 9" xfId="7417" xr:uid="{F4E05827-DC14-43D8-B8B1-127D2AE5390A}"/>
    <cellStyle name="SAPBEXaggData 2 2 3 9 2" xfId="12044" xr:uid="{BEFB664B-06D7-4789-8763-7C0E322A8C3D}"/>
    <cellStyle name="SAPBEXaggData 2 2 3 9 2 2" xfId="34061" xr:uid="{10945378-D76E-4BAA-87BF-582FCA656E14}"/>
    <cellStyle name="SAPBEXaggData 2 2 3 9 2 3" xfId="23822" xr:uid="{BBECACC1-7F6F-4DDB-BDE6-EDC5CC190364}"/>
    <cellStyle name="SAPBEXaggData 2 2 3 9 3" xfId="29992" xr:uid="{331C9B29-D9DC-4A39-BA69-054B23A8B022}"/>
    <cellStyle name="SAPBEXaggData 2 2 3 9 4" xfId="19710" xr:uid="{927C9E26-359C-4ACC-A9BE-B89824C1726D}"/>
    <cellStyle name="SAPBEXaggData 2 2 4" xfId="3119" xr:uid="{33E96C92-00EA-4267-B544-FB4EB927CEDA}"/>
    <cellStyle name="SAPBEXaggData 2 2 4 10" xfId="8337" xr:uid="{1844BFA5-FC52-4132-A038-9C0674CF9314}"/>
    <cellStyle name="SAPBEXaggData 2 2 4 10 2" xfId="12934" xr:uid="{A29447F3-070E-45A5-94C7-9C20EDD189E7}"/>
    <cellStyle name="SAPBEXaggData 2 2 4 10 2 2" xfId="34845" xr:uid="{C4E54434-B5C8-424A-80F3-746FFF566FA2}"/>
    <cellStyle name="SAPBEXaggData 2 2 4 10 2 3" xfId="24617" xr:uid="{E195CD75-7AB1-4249-BACC-D7DE16D15FD9}"/>
    <cellStyle name="SAPBEXaggData 2 2 4 10 3" xfId="30881" xr:uid="{54F6A39F-FD08-480C-A009-BA33734A2BD4}"/>
    <cellStyle name="SAPBEXaggData 2 2 4 10 4" xfId="20580" xr:uid="{3ED06A83-0596-406A-9DCD-F3F92B91E2FB}"/>
    <cellStyle name="SAPBEXaggData 2 2 4 11" xfId="26472" xr:uid="{724615A2-FF5E-4531-AF62-E48E59EBB153}"/>
    <cellStyle name="SAPBEXaggData 2 2 4 12" xfId="16061" xr:uid="{74B289FF-77EE-4437-9884-001614FC0751}"/>
    <cellStyle name="SAPBEXaggData 2 2 4 2" xfId="5015" xr:uid="{D8B9C8E5-B5BF-4BAB-9E16-56470534B4E1}"/>
    <cellStyle name="SAPBEXaggData 2 2 4 2 2" xfId="9930" xr:uid="{4878DFAF-1AD4-410C-920B-62E3ED3809EC}"/>
    <cellStyle name="SAPBEXaggData 2 2 4 2 2 2" xfId="32177" xr:uid="{CE2E70EF-2B84-4A7F-8ACF-FFFE65272DD9}"/>
    <cellStyle name="SAPBEXaggData 2 2 4 2 2 3" xfId="21912" xr:uid="{434A2048-8D37-45DA-87A1-D798E4E45C16}"/>
    <cellStyle name="SAPBEXaggData 2 2 4 2 3" xfId="27901" xr:uid="{7A717C67-1D7C-45A4-9550-B0C0E7A57F15}"/>
    <cellStyle name="SAPBEXaggData 2 2 4 2 4" xfId="17573" xr:uid="{48E923EA-5A7D-494C-9775-076E48B7143C}"/>
    <cellStyle name="SAPBEXaggData 2 2 4 3" xfId="5521" xr:uid="{AC0D09FC-E7A2-419F-931E-2FA1F507A9CB}"/>
    <cellStyle name="SAPBEXaggData 2 2 4 3 2" xfId="10361" xr:uid="{C1402CAC-1EA2-433C-8522-EC8A9E72E619}"/>
    <cellStyle name="SAPBEXaggData 2 2 4 3 2 2" xfId="32593" xr:uid="{6CC9460A-DA71-4DF8-A53E-3E149A115677}"/>
    <cellStyle name="SAPBEXaggData 2 2 4 3 2 3" xfId="22339" xr:uid="{AC49691C-70C9-46A7-8D31-BF3F36475376}"/>
    <cellStyle name="SAPBEXaggData 2 2 4 3 3" xfId="28342" xr:uid="{1AB03025-A7EB-4061-9B26-97631594C518}"/>
    <cellStyle name="SAPBEXaggData 2 2 4 3 4" xfId="18044" xr:uid="{3571C7B2-C7A6-4F2A-B848-27EA3CB0210D}"/>
    <cellStyle name="SAPBEXaggData 2 2 4 4" xfId="6160" xr:uid="{2D7D4531-71E9-43F0-97AF-C65AD8A57F3E}"/>
    <cellStyle name="SAPBEXaggData 2 2 4 4 2" xfId="10911" xr:uid="{514CB8F7-01F1-4C22-AAE4-3751C9531BEF}"/>
    <cellStyle name="SAPBEXaggData 2 2 4 4 2 2" xfId="33065" xr:uid="{27E5C6C9-1652-4BC5-A7DC-A851365C8677}"/>
    <cellStyle name="SAPBEXaggData 2 2 4 4 2 3" xfId="22814" xr:uid="{425136C7-ADD0-495F-828D-FDAAFDDC84AE}"/>
    <cellStyle name="SAPBEXaggData 2 2 4 4 3" xfId="28885" xr:uid="{3AAA629E-2385-4AFE-8641-9AE674EF7F51}"/>
    <cellStyle name="SAPBEXaggData 2 2 4 4 4" xfId="18587" xr:uid="{6D0F1542-1436-46DD-B0AD-80198941EC50}"/>
    <cellStyle name="SAPBEXaggData 2 2 4 5" xfId="6522" xr:uid="{FBB5F4F9-BAAD-4531-8770-25C84D06D408}"/>
    <cellStyle name="SAPBEXaggData 2 2 4 5 2" xfId="11261" xr:uid="{D0DB04DD-FB84-4FA0-B5FA-7D140679283B}"/>
    <cellStyle name="SAPBEXaggData 2 2 4 5 2 2" xfId="33385" xr:uid="{8EDE873C-6509-43BB-9C47-AD4DF82192A1}"/>
    <cellStyle name="SAPBEXaggData 2 2 4 5 2 3" xfId="23139" xr:uid="{9D630743-DA77-49C9-AAFC-AE1D89D6C7ED}"/>
    <cellStyle name="SAPBEXaggData 2 2 4 5 3" xfId="29215" xr:uid="{64209F1D-8C1B-46B6-AA4A-91478AB87EF7}"/>
    <cellStyle name="SAPBEXaggData 2 2 4 5 4" xfId="18923" xr:uid="{3FF9FB8C-D50F-4A1F-B1BD-232AD1C13395}"/>
    <cellStyle name="SAPBEXaggData 2 2 4 6" xfId="6776" xr:uid="{B09F153E-578C-4F96-BD02-09298676BD8A}"/>
    <cellStyle name="SAPBEXaggData 2 2 4 6 2" xfId="29426" xr:uid="{23CAC154-3697-4C5C-BCE4-1BECB7A8F5B4}"/>
    <cellStyle name="SAPBEXaggData 2 2 4 6 3" xfId="19135" xr:uid="{1158DA6C-A427-4AEC-82BB-0BEE4327CE83}"/>
    <cellStyle name="SAPBEXaggData 2 2 4 7" xfId="7127" xr:uid="{607C566F-6E71-4C88-ADFF-98FAAB48228B}"/>
    <cellStyle name="SAPBEXaggData 2 2 4 7 2" xfId="11757" xr:uid="{3C0683E8-5410-44AC-9744-E6BDA3A1E8AA}"/>
    <cellStyle name="SAPBEXaggData 2 2 4 7 2 2" xfId="33808" xr:uid="{40BBA603-8B07-478E-89FF-9822F422D317}"/>
    <cellStyle name="SAPBEXaggData 2 2 4 7 2 3" xfId="23567" xr:uid="{32AE8496-FC18-41B7-A233-1F0FF2B8E366}"/>
    <cellStyle name="SAPBEXaggData 2 2 4 7 3" xfId="29741" xr:uid="{DAA9F533-53C8-4B27-A2CC-F1434DFBCC0B}"/>
    <cellStyle name="SAPBEXaggData 2 2 4 7 4" xfId="19455" xr:uid="{9E69C657-11D9-41E8-BAAC-B935D1BECC85}"/>
    <cellStyle name="SAPBEXaggData 2 2 4 8" xfId="7514" xr:uid="{55E7F6B2-9E9D-4337-86AF-D412528C89D8}"/>
    <cellStyle name="SAPBEXaggData 2 2 4 8 2" xfId="12141" xr:uid="{0E4E98C1-49DA-4B0A-91AD-B5CB6F0C7741}"/>
    <cellStyle name="SAPBEXaggData 2 2 4 8 2 2" xfId="34156" xr:uid="{756B8054-3631-4D2A-A04D-15855FC939A7}"/>
    <cellStyle name="SAPBEXaggData 2 2 4 8 2 3" xfId="23917" xr:uid="{7374DA7F-E322-44E2-9E26-D7C1FAAE0CA9}"/>
    <cellStyle name="SAPBEXaggData 2 2 4 8 3" xfId="30087" xr:uid="{E7B04DFD-32E6-46E8-A976-B81C9871D6D9}"/>
    <cellStyle name="SAPBEXaggData 2 2 4 8 4" xfId="19805" xr:uid="{A22DB360-7C8C-4782-8F78-D2A708667F80}"/>
    <cellStyle name="SAPBEXaggData 2 2 4 9" xfId="7723" xr:uid="{DE738E40-4F27-42A8-B732-1A731B87BDF6}"/>
    <cellStyle name="SAPBEXaggData 2 2 4 9 2" xfId="12347" xr:uid="{3C7A78DE-2D93-4F3C-BBBB-72A89B26A324}"/>
    <cellStyle name="SAPBEXaggData 2 2 4 9 2 2" xfId="34342" xr:uid="{624ED741-91F3-43A2-A6DA-A23EA38D294E}"/>
    <cellStyle name="SAPBEXaggData 2 2 4 9 2 3" xfId="24101" xr:uid="{EBE9A4BB-3B5E-4389-A242-BCD48B8BDD62}"/>
    <cellStyle name="SAPBEXaggData 2 2 4 9 3" xfId="30273" xr:uid="{67A20E8D-7264-411C-B728-4F54ACC1CD24}"/>
    <cellStyle name="SAPBEXaggData 2 2 4 9 4" xfId="19990" xr:uid="{D14C58A8-91CB-42CA-A541-18577B3FCAAF}"/>
    <cellStyle name="SAPBEXaggData 2 2 5" xfId="3512" xr:uid="{66E051AC-0D98-465D-AAEF-A2DACBB9F999}"/>
    <cellStyle name="SAPBEXaggData 2 2 5 2" xfId="8735" xr:uid="{7126494C-0FB5-4DF4-A1B2-4030B13A0A88}"/>
    <cellStyle name="SAPBEXaggData 2 2 5 2 2" xfId="31219" xr:uid="{5B5823E1-35AD-463B-9802-444C94002A4E}"/>
    <cellStyle name="SAPBEXaggData 2 2 5 2 3" xfId="20927" xr:uid="{C7F5D922-BE95-47DC-B709-933DDB94EE9D}"/>
    <cellStyle name="SAPBEXaggData 2 2 5 3" xfId="26789" xr:uid="{BC38961F-EE37-4D67-A9B6-5CC3061F08A0}"/>
    <cellStyle name="SAPBEXaggData 2 2 5 4" xfId="16419" xr:uid="{C56A6DFF-31CC-48BB-852A-ECE64F2ADFCA}"/>
    <cellStyle name="SAPBEXaggData 2 2 6" xfId="5105" xr:uid="{6B9B4DD2-B9B7-4D6C-9645-DCE9FE2116C3}"/>
    <cellStyle name="SAPBEXaggData 2 2 6 2" xfId="10007" xr:uid="{10E05104-DF2E-4994-A303-37BE60433A82}"/>
    <cellStyle name="SAPBEXaggData 2 2 6 2 2" xfId="32253" xr:uid="{5F646F43-D605-49DE-9F98-C6ADD4185367}"/>
    <cellStyle name="SAPBEXaggData 2 2 6 2 3" xfId="21989" xr:uid="{D5465770-76D7-4316-9BDA-1D495E30FA71}"/>
    <cellStyle name="SAPBEXaggData 2 2 6 3" xfId="27986" xr:uid="{8468B932-C9D5-41F5-BDE6-6340EBB78EBF}"/>
    <cellStyle name="SAPBEXaggData 2 2 6 4" xfId="17659" xr:uid="{1D5F50B5-B30C-4913-BA1A-659BB2223D01}"/>
    <cellStyle name="SAPBEXaggData 2 2 7" xfId="6838" xr:uid="{4225024B-DB52-46AA-ACD5-D26EE0573162}"/>
    <cellStyle name="SAPBEXaggData 2 2 7 2" xfId="11479" xr:uid="{A7FABC3D-CF38-4B3A-9C00-7CD56CDB12E2}"/>
    <cellStyle name="SAPBEXaggData 2 2 7 2 2" xfId="33560" xr:uid="{1EF48DA8-4C02-4C32-A916-A93C7BC9FF47}"/>
    <cellStyle name="SAPBEXaggData 2 2 7 2 3" xfId="23315" xr:uid="{53B04574-EF1E-4B71-835F-5D62D7E25015}"/>
    <cellStyle name="SAPBEXaggData 2 2 7 3" xfId="29484" xr:uid="{75CDB12D-F48B-4D4D-BDF7-F97D03DE2646}"/>
    <cellStyle name="SAPBEXaggData 2 2 7 4" xfId="19193" xr:uid="{36C5CD7E-15B5-41CF-A357-130B3AF6CA3B}"/>
    <cellStyle name="SAPBEXaggData 2 2 8" xfId="7817" xr:uid="{38C6CC29-0137-4B76-9848-9929E2EFE071}"/>
    <cellStyle name="SAPBEXaggData 2 2 8 2" xfId="12432" xr:uid="{2DD99AF2-E690-4523-9218-8E5E53CD426E}"/>
    <cellStyle name="SAPBEXaggData 2 2 8 2 2" xfId="34421" xr:uid="{550610DF-90A5-4FE0-852E-832EA973EACF}"/>
    <cellStyle name="SAPBEXaggData 2 2 8 2 3" xfId="24179" xr:uid="{DA2C7215-6DC7-42A3-A4E8-CCB007630686}"/>
    <cellStyle name="SAPBEXaggData 2 2 8 3" xfId="30361" xr:uid="{2AE11BA9-3421-4B09-A289-9B8A242342DC}"/>
    <cellStyle name="SAPBEXaggData 2 2 8 4" xfId="20076" xr:uid="{002AD51D-AFF9-4F89-BA7F-A1A11BA9BAF0}"/>
    <cellStyle name="SAPBEXaggData 2 2 9" xfId="26016" xr:uid="{F40E7512-D8FA-4100-8DF7-8FD209162771}"/>
    <cellStyle name="SAPBEXaggData 2 3" xfId="2325" xr:uid="{B8EF2C68-7382-4208-B2B9-13EEE10E5346}"/>
    <cellStyle name="SAPBEXaggData 2 3 10" xfId="15601" xr:uid="{CDD035CD-926C-4CC7-B3DD-CDFF0BE77FB7}"/>
    <cellStyle name="SAPBEXaggData 2 3 2" xfId="2949" xr:uid="{6547285E-09A0-42CC-B175-06690E284DFA}"/>
    <cellStyle name="SAPBEXaggData 2 3 2 10" xfId="7625" xr:uid="{4ECF6773-3E42-447F-9D1D-F3ACC3C43F1C}"/>
    <cellStyle name="SAPBEXaggData 2 3 2 10 2" xfId="12249" xr:uid="{BEDFA12F-0531-4C49-A5DA-35283270B100}"/>
    <cellStyle name="SAPBEXaggData 2 3 2 10 2 2" xfId="34246" xr:uid="{39D7A0BC-14FB-4099-9260-652FFE98BEB4}"/>
    <cellStyle name="SAPBEXaggData 2 3 2 10 2 3" xfId="24005" xr:uid="{13ADFF9B-791D-464F-90C5-8A9A8F93B674}"/>
    <cellStyle name="SAPBEXaggData 2 3 2 10 3" xfId="30177" xr:uid="{09AA8184-0913-4A6E-BD47-455308A01CDE}"/>
    <cellStyle name="SAPBEXaggData 2 3 2 10 4" xfId="19894" xr:uid="{7F530B33-5E90-4284-B836-6709E98072BD}"/>
    <cellStyle name="SAPBEXaggData 2 3 2 11" xfId="8175" xr:uid="{26ABF8A1-AD68-4B82-99DF-A09ECCE048A0}"/>
    <cellStyle name="SAPBEXaggData 2 3 2 11 2" xfId="12788" xr:uid="{DAC02EA8-607B-4BD7-904A-45C5EDD43F84}"/>
    <cellStyle name="SAPBEXaggData 2 3 2 11 2 2" xfId="34714" xr:uid="{39D7B59D-A894-4CCB-8CA0-492F988D1F42}"/>
    <cellStyle name="SAPBEXaggData 2 3 2 11 2 3" xfId="24485" xr:uid="{EA947831-A762-457E-9A38-9F4AAA1F9AAC}"/>
    <cellStyle name="SAPBEXaggData 2 3 2 11 3" xfId="30719" xr:uid="{6A6BB52D-0B28-4138-B267-9665BBFF6323}"/>
    <cellStyle name="SAPBEXaggData 2 3 2 11 4" xfId="20433" xr:uid="{98ED2365-ED7E-4B2D-B9C2-B556910B9C94}"/>
    <cellStyle name="SAPBEXaggData 2 3 2 12" xfId="26335" xr:uid="{93B12EF4-5F80-40B8-8D00-39436EC43C39}"/>
    <cellStyle name="SAPBEXaggData 2 3 2 13" xfId="15924" xr:uid="{D1B31ED8-900C-412B-99F1-5CACF255E087}"/>
    <cellStyle name="SAPBEXaggData 2 3 2 2" xfId="4126" xr:uid="{710112A4-675D-496E-897E-31C08A1BD966}"/>
    <cellStyle name="SAPBEXaggData 2 3 2 2 2" xfId="9200" xr:uid="{C59596F9-4BAF-40BF-BC49-103B05C9C784}"/>
    <cellStyle name="SAPBEXaggData 2 3 2 2 2 2" xfId="31509" xr:uid="{E0A79487-122F-477C-8F8B-D28337D8DEAD}"/>
    <cellStyle name="SAPBEXaggData 2 3 2 2 2 3" xfId="21246" xr:uid="{7A37AB32-969C-44E8-8D8D-BB745515789D}"/>
    <cellStyle name="SAPBEXaggData 2 3 2 2 3" xfId="27170" xr:uid="{CFAB0AA6-5CFA-4E6F-944F-A5E62E6A9258}"/>
    <cellStyle name="SAPBEXaggData 2 3 2 2 4" xfId="16836" xr:uid="{09BD6B3C-FB30-4132-9DB5-816959043696}"/>
    <cellStyle name="SAPBEXaggData 2 3 2 3" xfId="4828" xr:uid="{B1216ED9-FA34-4DDF-BF17-50E4FB35CCAD}"/>
    <cellStyle name="SAPBEXaggData 2 3 2 3 2" xfId="9771" xr:uid="{D5D28C3C-A6D6-4593-80AC-B6048C968DDA}"/>
    <cellStyle name="SAPBEXaggData 2 3 2 3 2 2" xfId="32024" xr:uid="{EC9020B9-F05B-4A31-BA8B-DA4C7AD44A60}"/>
    <cellStyle name="SAPBEXaggData 2 3 2 3 2 3" xfId="21759" xr:uid="{3480D45C-95E1-466A-9D86-71E0FF297C1E}"/>
    <cellStyle name="SAPBEXaggData 2 3 2 3 3" xfId="27743" xr:uid="{E7FE652E-C9B9-4823-B55B-2CDEA1B86874}"/>
    <cellStyle name="SAPBEXaggData 2 3 2 3 4" xfId="17413" xr:uid="{19E8CB4B-142C-474A-9546-811C0BE1761B}"/>
    <cellStyle name="SAPBEXaggData 2 3 2 4" xfId="5346" xr:uid="{2771EE5E-0B71-4B02-8C43-140EA910AE34}"/>
    <cellStyle name="SAPBEXaggData 2 3 2 4 2" xfId="10205" xr:uid="{9EF53DEF-9EA8-446D-85DC-421B1C444FA3}"/>
    <cellStyle name="SAPBEXaggData 2 3 2 4 2 2" xfId="32442" xr:uid="{E3644BFF-15C7-413B-9CF9-FA967F997D2F}"/>
    <cellStyle name="SAPBEXaggData 2 3 2 4 2 3" xfId="22186" xr:uid="{2DDAA1AB-ECCC-4BCC-8023-34EB81D7C69B}"/>
    <cellStyle name="SAPBEXaggData 2 3 2 4 3" xfId="28182" xr:uid="{A5D9EF74-A15C-4F1A-996D-03B01E2CA864}"/>
    <cellStyle name="SAPBEXaggData 2 3 2 4 4" xfId="17880" xr:uid="{C03CCA90-2ACE-4EF7-8483-0302C62DE52A}"/>
    <cellStyle name="SAPBEXaggData 2 3 2 5" xfId="5964" xr:uid="{2BADB64E-9C00-4C7E-AE52-6599AC9C4265}"/>
    <cellStyle name="SAPBEXaggData 2 3 2 5 2" xfId="10733" xr:uid="{7236A305-C81D-4E92-A77F-C04624A8B0E4}"/>
    <cellStyle name="SAPBEXaggData 2 3 2 5 2 2" xfId="32896" xr:uid="{312B2BBB-E3A4-4C4A-B89E-8F2F8515EE5D}"/>
    <cellStyle name="SAPBEXaggData 2 3 2 5 2 3" xfId="22645" xr:uid="{E5085EFE-EBDF-4A18-A714-236F801BD00E}"/>
    <cellStyle name="SAPBEXaggData 2 3 2 5 3" xfId="28706" xr:uid="{2AF74236-C415-4941-828B-F486E1BDC0C2}"/>
    <cellStyle name="SAPBEXaggData 2 3 2 5 4" xfId="18409" xr:uid="{4ECE9070-F7B0-4F9C-B4E4-194630A2F9EA}"/>
    <cellStyle name="SAPBEXaggData 2 3 2 6" xfId="6352" xr:uid="{675BB017-D88A-456B-A577-86BF9397440A}"/>
    <cellStyle name="SAPBEXaggData 2 3 2 6 2" xfId="11094" xr:uid="{8D71935E-AF19-4E6D-BD9B-87F96B9C59B5}"/>
    <cellStyle name="SAPBEXaggData 2 3 2 6 2 2" xfId="33228" xr:uid="{C74E81E9-E4FF-4FE9-875E-79DC437BCECC}"/>
    <cellStyle name="SAPBEXaggData 2 3 2 6 2 3" xfId="22979" xr:uid="{3008E98B-5E2A-4918-AD0A-509E745A6FB9}"/>
    <cellStyle name="SAPBEXaggData 2 3 2 6 3" xfId="29055" xr:uid="{216D55C4-9887-44E1-8433-F58C462AA4A8}"/>
    <cellStyle name="SAPBEXaggData 2 3 2 6 4" xfId="18760" xr:uid="{4A632D55-6F26-42ED-9F62-1B5EC142BF53}"/>
    <cellStyle name="SAPBEXaggData 2 3 2 7" xfId="3919" xr:uid="{CC782219-2D24-49A0-966E-F4BF7DED96FF}"/>
    <cellStyle name="SAPBEXaggData 2 3 2 7 2" xfId="27018" xr:uid="{1B94BA19-F455-4B87-A03B-7FA4185307E8}"/>
    <cellStyle name="SAPBEXaggData 2 3 2 7 3" xfId="16684" xr:uid="{16A8273A-0536-4E6E-B25B-10EA286381B5}"/>
    <cellStyle name="SAPBEXaggData 2 3 2 8" xfId="6962" xr:uid="{89AFE4A9-326F-48C7-922D-12178E72417B}"/>
    <cellStyle name="SAPBEXaggData 2 3 2 8 2" xfId="11594" xr:uid="{DD7377DE-77C7-4B46-81FF-E0E0E3B224CE}"/>
    <cellStyle name="SAPBEXaggData 2 3 2 8 2 2" xfId="33654" xr:uid="{7042C022-A50F-4359-9E7C-F85974999F04}"/>
    <cellStyle name="SAPBEXaggData 2 3 2 8 2 3" xfId="23411" xr:uid="{04B67740-CC4C-4391-9D9C-537411938147}"/>
    <cellStyle name="SAPBEXaggData 2 3 2 8 3" xfId="29587" xr:uid="{11B64103-1A7E-404D-BDF1-6AE22A3C401D}"/>
    <cellStyle name="SAPBEXaggData 2 3 2 8 4" xfId="19298" xr:uid="{28BC2856-5136-4983-9627-C3644E5B79BB}"/>
    <cellStyle name="SAPBEXaggData 2 3 2 9" xfId="7353" xr:uid="{7D989E28-3DAB-469B-B51E-C82307BD7E5B}"/>
    <cellStyle name="SAPBEXaggData 2 3 2 9 2" xfId="11980" xr:uid="{26AD9847-D773-425A-9697-879D9664E53F}"/>
    <cellStyle name="SAPBEXaggData 2 3 2 9 2 2" xfId="34003" xr:uid="{CE030FEB-E9DC-4EA5-A29A-77772C5DDAE3}"/>
    <cellStyle name="SAPBEXaggData 2 3 2 9 2 3" xfId="23762" xr:uid="{EAFB09C1-3632-4F74-9FBF-ED7C66EF9DCB}"/>
    <cellStyle name="SAPBEXaggData 2 3 2 9 3" xfId="29934" xr:uid="{394AE411-CD2A-4CDE-BA43-1AE59436FF2D}"/>
    <cellStyle name="SAPBEXaggData 2 3 2 9 4" xfId="19650" xr:uid="{B33E6F1D-A282-4064-890E-7EF34F1FFEC4}"/>
    <cellStyle name="SAPBEXaggData 2 3 3" xfId="2788" xr:uid="{F35D1088-469F-48B3-A418-702AFC10E585}"/>
    <cellStyle name="SAPBEXaggData 2 3 3 10" xfId="7596" xr:uid="{C4F11A65-6105-4474-9D0C-240027E25B2F}"/>
    <cellStyle name="SAPBEXaggData 2 3 3 10 2" xfId="12221" xr:uid="{DAAA7C25-6CDC-4BF7-995D-B4C9B568DFB7}"/>
    <cellStyle name="SAPBEXaggData 2 3 3 10 2 2" xfId="34223" xr:uid="{D7B15884-F1CC-4388-879A-50DE34C4C068}"/>
    <cellStyle name="SAPBEXaggData 2 3 3 10 2 3" xfId="23983" xr:uid="{62793027-F00E-414A-804A-6D31AF96B044}"/>
    <cellStyle name="SAPBEXaggData 2 3 3 10 3" xfId="30154" xr:uid="{D2043B44-E73F-4F2B-A517-E021A1BA2128}"/>
    <cellStyle name="SAPBEXaggData 2 3 3 10 4" xfId="19872" xr:uid="{90E78627-7EE9-45C1-B09F-9C4AB61FA651}"/>
    <cellStyle name="SAPBEXaggData 2 3 3 11" xfId="8052" xr:uid="{FA06A9BC-5F28-467A-9674-49F96AEF6A7D}"/>
    <cellStyle name="SAPBEXaggData 2 3 3 11 2" xfId="12665" xr:uid="{A9AEA516-D95C-4462-AAC4-32CDBB1EC935}"/>
    <cellStyle name="SAPBEXaggData 2 3 3 11 2 2" xfId="34623" xr:uid="{7A7AE0E7-9888-4E78-950B-8FC5F4201BFF}"/>
    <cellStyle name="SAPBEXaggData 2 3 3 11 2 3" xfId="24387" xr:uid="{756F4D1D-7AF0-4EBD-8E7F-8750CE833B0B}"/>
    <cellStyle name="SAPBEXaggData 2 3 3 11 3" xfId="30596" xr:uid="{3C1865BE-D932-4950-A0F7-E7C7F3C67722}"/>
    <cellStyle name="SAPBEXaggData 2 3 3 11 4" xfId="20310" xr:uid="{F479824C-F132-416E-8FE9-95C5B31C32F9}"/>
    <cellStyle name="SAPBEXaggData 2 3 3 12" xfId="26231" xr:uid="{E6B02157-2BAE-4B55-A090-47EB19998467}"/>
    <cellStyle name="SAPBEXaggData 2 3 3 13" xfId="15816" xr:uid="{5B58402E-E6D5-4160-A190-6715CD9088C2}"/>
    <cellStyle name="SAPBEXaggData 2 3 3 2" xfId="4127" xr:uid="{D16A7F0A-1EF9-43B0-8297-89BF6BFACC3A}"/>
    <cellStyle name="SAPBEXaggData 2 3 3 2 2" xfId="9201" xr:uid="{29679FF6-B494-4C6A-AFD0-19F50DF0C9CD}"/>
    <cellStyle name="SAPBEXaggData 2 3 3 2 2 2" xfId="31510" xr:uid="{43EC9FBB-367C-4D50-AF32-0D368239F432}"/>
    <cellStyle name="SAPBEXaggData 2 3 3 2 2 3" xfId="21247" xr:uid="{C0BD7A41-9B09-4CC3-AC58-03E0283CF5BC}"/>
    <cellStyle name="SAPBEXaggData 2 3 3 2 3" xfId="27171" xr:uid="{8632B745-A811-48A8-ABC7-58B83DC8126B}"/>
    <cellStyle name="SAPBEXaggData 2 3 3 2 4" xfId="16837" xr:uid="{651A954B-F080-42B3-B48A-94EBED9FF114}"/>
    <cellStyle name="SAPBEXaggData 2 3 3 3" xfId="4674" xr:uid="{2A7BB0BF-7621-4BCE-81A5-BF9149F03124}"/>
    <cellStyle name="SAPBEXaggData 2 3 3 3 2" xfId="9661" xr:uid="{D742E5F7-8714-44BA-AB6A-714CC3823625}"/>
    <cellStyle name="SAPBEXaggData 2 3 3 3 2 2" xfId="31921" xr:uid="{EA347067-83CD-4398-BA70-9FEE839E34BF}"/>
    <cellStyle name="SAPBEXaggData 2 3 3 3 2 3" xfId="21657" xr:uid="{1D6A3B08-1685-4A4C-BF86-1459F1EB5104}"/>
    <cellStyle name="SAPBEXaggData 2 3 3 3 3" xfId="27638" xr:uid="{C98DD8A2-4AA2-4600-853D-5EB6E3EC03B6}"/>
    <cellStyle name="SAPBEXaggData 2 3 3 3 4" xfId="17305" xr:uid="{4C6E16A0-C2D0-4E72-8CA0-1B5E81A20EE9}"/>
    <cellStyle name="SAPBEXaggData 2 3 3 4" xfId="5219" xr:uid="{63A063D1-FD80-43E0-826D-2FB9747AE0DA}"/>
    <cellStyle name="SAPBEXaggData 2 3 3 4 2" xfId="10098" xr:uid="{8AB26448-62B1-40D6-99BF-FB75641093CC}"/>
    <cellStyle name="SAPBEXaggData 2 3 3 4 2 2" xfId="32342" xr:uid="{7C98B7BA-B647-4E27-BF1D-6CA72303DF9E}"/>
    <cellStyle name="SAPBEXaggData 2 3 3 4 2 3" xfId="22080" xr:uid="{01D9BEFF-CCFA-4CB9-A9AF-BBDD97A12ADD}"/>
    <cellStyle name="SAPBEXaggData 2 3 3 4 3" xfId="28086" xr:uid="{8E1E3C23-2748-4434-843C-ADFB85B83DE6}"/>
    <cellStyle name="SAPBEXaggData 2 3 3 4 4" xfId="17768" xr:uid="{5D004CD5-A192-4D0B-9078-C783C11D2A07}"/>
    <cellStyle name="SAPBEXaggData 2 3 3 5" xfId="3279" xr:uid="{A431F44A-388D-4E5B-B381-4FDE10598A09}"/>
    <cellStyle name="SAPBEXaggData 2 3 3 5 2" xfId="8531" xr:uid="{C2EE04AD-0699-436C-B57B-2BA8E6698AD1}"/>
    <cellStyle name="SAPBEXaggData 2 3 3 5 2 2" xfId="31058" xr:uid="{0EB284D1-E097-44F5-A1F6-9EC66B3206C3}"/>
    <cellStyle name="SAPBEXaggData 2 3 3 5 2 3" xfId="20737" xr:uid="{B57830B1-E34E-4B3C-8A53-45D0BC3188C3}"/>
    <cellStyle name="SAPBEXaggData 2 3 3 5 3" xfId="26613" xr:uid="{4D30CA2D-AE03-477E-9CE4-41FA48AF9C96}"/>
    <cellStyle name="SAPBEXaggData 2 3 3 5 4" xfId="16204" xr:uid="{D767FEC3-C464-4CC6-A457-61F31642F1FB}"/>
    <cellStyle name="SAPBEXaggData 2 3 3 6" xfId="4162" xr:uid="{97E4DF41-3274-4127-BE43-1CE2C90D3469}"/>
    <cellStyle name="SAPBEXaggData 2 3 3 6 2" xfId="9232" xr:uid="{76FFD092-9700-46BB-BEC7-0CD788099520}"/>
    <cellStyle name="SAPBEXaggData 2 3 3 6 2 2" xfId="31540" xr:uid="{5BCE8F70-9197-481E-9A38-D3F157BAC0B5}"/>
    <cellStyle name="SAPBEXaggData 2 3 3 6 2 3" xfId="21277" xr:uid="{D5AFD3B1-6D9D-42D3-9507-872F788731D4}"/>
    <cellStyle name="SAPBEXaggData 2 3 3 6 3" xfId="27205" xr:uid="{60F5B68B-F0DB-4BC6-8153-B1FC5FB93BB1}"/>
    <cellStyle name="SAPBEXaggData 2 3 3 6 4" xfId="16871" xr:uid="{F1199304-4A56-4814-B1CB-D763504ADC1E}"/>
    <cellStyle name="SAPBEXaggData 2 3 3 7" xfId="3896" xr:uid="{C1863C05-954E-495A-B10E-454BE3FCA11B}"/>
    <cellStyle name="SAPBEXaggData 2 3 3 7 2" xfId="26998" xr:uid="{14426953-D975-419E-AF2D-8C7D2B9A2AC2}"/>
    <cellStyle name="SAPBEXaggData 2 3 3 7 3" xfId="16663" xr:uid="{AAE82028-B543-4963-875D-E0E0118E929C}"/>
    <cellStyle name="SAPBEXaggData 2 3 3 8" xfId="6830" xr:uid="{C290D34F-D776-48FB-9EFB-E7E3595202A7}"/>
    <cellStyle name="SAPBEXaggData 2 3 3 8 2" xfId="11471" xr:uid="{155432A0-F681-4966-A699-3DB505E7E8B1}"/>
    <cellStyle name="SAPBEXaggData 2 3 3 8 2 2" xfId="33555" xr:uid="{0B6C1709-F770-41F3-B9BE-60B901F75BE2}"/>
    <cellStyle name="SAPBEXaggData 2 3 3 8 2 3" xfId="23310" xr:uid="{C31AC4F5-5E31-48EF-82A9-0ED4D71DEF62}"/>
    <cellStyle name="SAPBEXaggData 2 3 3 8 3" xfId="29479" xr:uid="{B0078400-6932-4DB1-967E-7D86EACDDC21}"/>
    <cellStyle name="SAPBEXaggData 2 3 3 8 4" xfId="19188" xr:uid="{B3313FEB-AC79-4838-8571-A4CA0F26EB00}"/>
    <cellStyle name="SAPBEXaggData 2 3 3 9" xfId="7210" xr:uid="{324C2723-6224-4E24-B613-720AA79B7134}"/>
    <cellStyle name="SAPBEXaggData 2 3 3 9 2" xfId="11837" xr:uid="{FC8D3160-4A32-4A56-8874-4D16375510D3}"/>
    <cellStyle name="SAPBEXaggData 2 3 3 9 2 2" xfId="33883" xr:uid="{6C55373E-173E-41DB-AA26-0E07C513C51A}"/>
    <cellStyle name="SAPBEXaggData 2 3 3 9 2 3" xfId="23641" xr:uid="{9E2DE85C-42ED-4A98-9EA9-408874A60318}"/>
    <cellStyle name="SAPBEXaggData 2 3 3 9 3" xfId="29815" xr:uid="{00A3750D-9CAA-4BBF-AE3F-DBCD79FB1985}"/>
    <cellStyle name="SAPBEXaggData 2 3 3 9 4" xfId="19529" xr:uid="{C99E9166-609F-47BB-8110-E76FEA679FBA}"/>
    <cellStyle name="SAPBEXaggData 2 3 4" xfId="3150" xr:uid="{EE3792EF-D024-4AC3-BCEC-0BBAE1665EEA}"/>
    <cellStyle name="SAPBEXaggData 2 3 4 10" xfId="8368" xr:uid="{7F04993D-3FB7-4331-80AC-16F0A5E422A2}"/>
    <cellStyle name="SAPBEXaggData 2 3 4 10 2" xfId="12962" xr:uid="{C491621B-9264-4EC4-AA5A-5E0A0D36CEF4}"/>
    <cellStyle name="SAPBEXaggData 2 3 4 10 2 2" xfId="34871" xr:uid="{5BA09279-D40B-4C9B-A45F-DD004E42EAD1}"/>
    <cellStyle name="SAPBEXaggData 2 3 4 10 2 3" xfId="24643" xr:uid="{FF260224-252C-432F-B6AD-630351B9CA31}"/>
    <cellStyle name="SAPBEXaggData 2 3 4 10 3" xfId="30912" xr:uid="{3A74E276-78DC-4474-B6E6-4FF2AFE236BF}"/>
    <cellStyle name="SAPBEXaggData 2 3 4 10 4" xfId="20611" xr:uid="{EC82410A-A0F4-4BAC-8AC7-F2C42B1AD40E}"/>
    <cellStyle name="SAPBEXaggData 2 3 4 11" xfId="26501" xr:uid="{2C4C6F60-DA1F-4A3C-9BE2-798E62CF0820}"/>
    <cellStyle name="SAPBEXaggData 2 3 4 12" xfId="16090" xr:uid="{5F2B273F-1A70-4540-9F57-38AEB34C1C1D}"/>
    <cellStyle name="SAPBEXaggData 2 3 4 2" xfId="5045" xr:uid="{98FE8A1D-103B-43C8-AAA8-4BCEF5D65C4D}"/>
    <cellStyle name="SAPBEXaggData 2 3 4 2 2" xfId="9958" xr:uid="{08E89462-DE86-4FF0-B23A-3504C1DD19E0}"/>
    <cellStyle name="SAPBEXaggData 2 3 4 2 2 2" xfId="32205" xr:uid="{824E41F9-2F5A-45E4-8CA8-41BC07E7924D}"/>
    <cellStyle name="SAPBEXaggData 2 3 4 2 2 3" xfId="21940" xr:uid="{697B3775-5378-4CA3-B4BE-350465FE2B6B}"/>
    <cellStyle name="SAPBEXaggData 2 3 4 2 3" xfId="27929" xr:uid="{0BAD7DED-8B6D-4BF1-83B0-B48D6819F596}"/>
    <cellStyle name="SAPBEXaggData 2 3 4 2 4" xfId="17601" xr:uid="{848E0688-43CB-4180-9B42-D2E546D43B1F}"/>
    <cellStyle name="SAPBEXaggData 2 3 4 3" xfId="5551" xr:uid="{24468898-404B-4315-9467-8517B3AF05A6}"/>
    <cellStyle name="SAPBEXaggData 2 3 4 3 2" xfId="10391" xr:uid="{A341FCE9-1F75-4226-A644-1F702814A96C}"/>
    <cellStyle name="SAPBEXaggData 2 3 4 3 2 2" xfId="32622" xr:uid="{51B0D50E-0087-4528-9A1D-2CE204DB724C}"/>
    <cellStyle name="SAPBEXaggData 2 3 4 3 2 3" xfId="22368" xr:uid="{812BC3AD-D154-445C-B59F-40E2A1AF3E0F}"/>
    <cellStyle name="SAPBEXaggData 2 3 4 3 3" xfId="28371" xr:uid="{AE7174DA-A926-4050-BDAE-49AE9B3E680B}"/>
    <cellStyle name="SAPBEXaggData 2 3 4 3 4" xfId="18073" xr:uid="{773F727F-066D-48EF-8F6F-D87FE67DC03C}"/>
    <cellStyle name="SAPBEXaggData 2 3 4 4" xfId="6189" xr:uid="{16D873C8-182D-475D-975B-F195088EA790}"/>
    <cellStyle name="SAPBEXaggData 2 3 4 4 2" xfId="10938" xr:uid="{7E11A418-5189-4A2E-9975-B5E347651C06}"/>
    <cellStyle name="SAPBEXaggData 2 3 4 4 2 2" xfId="33092" xr:uid="{1AA70BA0-B8EC-4658-982B-1815F0DEBE38}"/>
    <cellStyle name="SAPBEXaggData 2 3 4 4 2 3" xfId="22841" xr:uid="{6D5CF117-40BC-4D7C-8907-2307E716DDA0}"/>
    <cellStyle name="SAPBEXaggData 2 3 4 4 3" xfId="28914" xr:uid="{00D5CEEB-517A-4663-AE36-452980F97AE0}"/>
    <cellStyle name="SAPBEXaggData 2 3 4 4 4" xfId="18616" xr:uid="{76DC80B9-1163-452A-9BCC-676732E6E594}"/>
    <cellStyle name="SAPBEXaggData 2 3 4 5" xfId="6550" xr:uid="{3E9EA227-944F-458A-A53C-41438E6763CE}"/>
    <cellStyle name="SAPBEXaggData 2 3 4 5 2" xfId="11289" xr:uid="{E52D10EE-D043-4B08-BA29-64003AEE87C5}"/>
    <cellStyle name="SAPBEXaggData 2 3 4 5 2 2" xfId="33413" xr:uid="{47D67040-6CCA-417D-93F6-B9F24F7FD537}"/>
    <cellStyle name="SAPBEXaggData 2 3 4 5 2 3" xfId="23167" xr:uid="{CD44B5E0-1001-4688-8097-FD85024327FB}"/>
    <cellStyle name="SAPBEXaggData 2 3 4 5 3" xfId="29243" xr:uid="{F7767662-F532-4992-BD7E-5156A6FC844A}"/>
    <cellStyle name="SAPBEXaggData 2 3 4 5 4" xfId="18951" xr:uid="{87F2D87B-723B-492F-B61F-A867EA13EE04}"/>
    <cellStyle name="SAPBEXaggData 2 3 4 6" xfId="6803" xr:uid="{5F7F6A77-CD4A-4C79-BD0B-30D1BB63D42E}"/>
    <cellStyle name="SAPBEXaggData 2 3 4 6 2" xfId="29453" xr:uid="{81890DA2-04B1-4060-97E4-FCA2F0D0E164}"/>
    <cellStyle name="SAPBEXaggData 2 3 4 6 3" xfId="19162" xr:uid="{8F4E7EF0-70EB-43F6-A261-127CB714925F}"/>
    <cellStyle name="SAPBEXaggData 2 3 4 7" xfId="7155" xr:uid="{66E3B9FC-77C9-4F91-81AF-95E487B2C561}"/>
    <cellStyle name="SAPBEXaggData 2 3 4 7 2" xfId="11785" xr:uid="{E55D3144-BB93-4739-9C79-27D74247724E}"/>
    <cellStyle name="SAPBEXaggData 2 3 4 7 2 2" xfId="33836" xr:uid="{572D37F5-787B-4BBD-A008-002892E474BD}"/>
    <cellStyle name="SAPBEXaggData 2 3 4 7 2 3" xfId="23595" xr:uid="{43372220-61A5-4BFA-8078-891BECD7B652}"/>
    <cellStyle name="SAPBEXaggData 2 3 4 7 3" xfId="29769" xr:uid="{93957DBB-C65A-44A7-8BA7-0C2E1D4DF442}"/>
    <cellStyle name="SAPBEXaggData 2 3 4 7 4" xfId="19483" xr:uid="{2863D30D-2677-40E5-94CD-4DCB6D57E0D9}"/>
    <cellStyle name="SAPBEXaggData 2 3 4 8" xfId="7542" xr:uid="{1C242684-65B5-4080-BCF7-0346C89DA0D2}"/>
    <cellStyle name="SAPBEXaggData 2 3 4 8 2" xfId="12169" xr:uid="{49109BD7-6AF6-431C-B712-5309EDC562CC}"/>
    <cellStyle name="SAPBEXaggData 2 3 4 8 2 2" xfId="34184" xr:uid="{EB8AD1D7-6C03-43FF-A6BB-F40D56700AF3}"/>
    <cellStyle name="SAPBEXaggData 2 3 4 8 2 3" xfId="23945" xr:uid="{5471C563-9F02-4869-85D3-A5C1747B1636}"/>
    <cellStyle name="SAPBEXaggData 2 3 4 8 3" xfId="30115" xr:uid="{C0D559FB-9868-4BF1-A51A-48D9703F390E}"/>
    <cellStyle name="SAPBEXaggData 2 3 4 8 4" xfId="19833" xr:uid="{8B37EE24-721F-4A80-99EF-3545303ECF5C}"/>
    <cellStyle name="SAPBEXaggData 2 3 4 9" xfId="7749" xr:uid="{5C30A2BA-57CF-4020-8F14-5ED5DE617BC9}"/>
    <cellStyle name="SAPBEXaggData 2 3 4 9 2" xfId="12373" xr:uid="{962178DD-7594-4778-B9A5-3725B2C02628}"/>
    <cellStyle name="SAPBEXaggData 2 3 4 9 2 2" xfId="34368" xr:uid="{96F70897-1DB6-4D3D-8795-2BA6FA484A05}"/>
    <cellStyle name="SAPBEXaggData 2 3 4 9 2 3" xfId="24127" xr:uid="{886C7B70-E161-4779-BC8D-89B1B7594312}"/>
    <cellStyle name="SAPBEXaggData 2 3 4 9 3" xfId="30299" xr:uid="{62690A49-2C11-4119-A650-13C16F66A8E8}"/>
    <cellStyle name="SAPBEXaggData 2 3 4 9 4" xfId="20016" xr:uid="{88C344B2-ED58-4A43-8F64-CBC503339943}"/>
    <cellStyle name="SAPBEXaggData 2 3 5" xfId="3511" xr:uid="{F4AF6513-9959-4BD8-BA10-98A4E45A3E9F}"/>
    <cellStyle name="SAPBEXaggData 2 3 5 2" xfId="8734" xr:uid="{8601C04A-A681-45D6-8A8A-7229BDC60414}"/>
    <cellStyle name="SAPBEXaggData 2 3 5 2 2" xfId="31218" xr:uid="{11820D96-F675-499F-B88C-8727441A1361}"/>
    <cellStyle name="SAPBEXaggData 2 3 5 2 3" xfId="20926" xr:uid="{C5BBEB6C-6A99-45C4-BDD4-EE83B6E4DA23}"/>
    <cellStyle name="SAPBEXaggData 2 3 5 3" xfId="26788" xr:uid="{A3F1E09D-0A80-4715-ACF4-8A61D4148C69}"/>
    <cellStyle name="SAPBEXaggData 2 3 5 4" xfId="16418" xr:uid="{5ECFBD87-9F43-46A6-B17E-E785A7BD6A4D}"/>
    <cellStyle name="SAPBEXaggData 2 3 6" xfId="5201" xr:uid="{708088B6-06AB-4217-8064-0FC2855AF85E}"/>
    <cellStyle name="SAPBEXaggData 2 3 6 2" xfId="10087" xr:uid="{403EF776-B6D4-4935-86F0-A30226FF3B98}"/>
    <cellStyle name="SAPBEXaggData 2 3 6 2 2" xfId="32331" xr:uid="{79158696-59E3-4E37-A48C-6AC501DA2449}"/>
    <cellStyle name="SAPBEXaggData 2 3 6 2 3" xfId="22069" xr:uid="{922A8B6A-E772-4AD4-851B-B697608A2E47}"/>
    <cellStyle name="SAPBEXaggData 2 3 6 3" xfId="28072" xr:uid="{FA45211E-84DF-4EAC-9910-AF13C4416311}"/>
    <cellStyle name="SAPBEXaggData 2 3 6 4" xfId="17750" xr:uid="{183953E1-7D27-4A82-AEA6-C78EC5E4625F}"/>
    <cellStyle name="SAPBEXaggData 2 3 7" xfId="7295" xr:uid="{4C023E88-AE06-48C8-B8AE-2F3069076E50}"/>
    <cellStyle name="SAPBEXaggData 2 3 7 2" xfId="11922" xr:uid="{76B69D8F-3EFD-4A5D-A21B-B66ABA3F3B7D}"/>
    <cellStyle name="SAPBEXaggData 2 3 7 2 2" xfId="33949" xr:uid="{AD84E5D1-7D10-4077-BCC2-F9BCC3EF1D8B}"/>
    <cellStyle name="SAPBEXaggData 2 3 7 2 3" xfId="23707" xr:uid="{9AF3FC0C-CE3B-4C96-837E-549274B02BB5}"/>
    <cellStyle name="SAPBEXaggData 2 3 7 3" xfId="29880" xr:uid="{D62F2C98-1CE3-452A-84BB-2FFB168E5513}"/>
    <cellStyle name="SAPBEXaggData 2 3 7 4" xfId="19595" xr:uid="{F59AD5BF-5DF5-4BA2-93D1-55FFEA3E84B5}"/>
    <cellStyle name="SAPBEXaggData 2 3 8" xfId="7818" xr:uid="{373F0D9C-B078-4982-8EDC-CEBDAC6CC5FC}"/>
    <cellStyle name="SAPBEXaggData 2 3 8 2" xfId="12433" xr:uid="{0946700E-5E01-453C-A146-F4C9C002A6FC}"/>
    <cellStyle name="SAPBEXaggData 2 3 8 2 2" xfId="34422" xr:uid="{EA83F627-D057-4B00-8906-BDB42805F573}"/>
    <cellStyle name="SAPBEXaggData 2 3 8 2 3" xfId="24180" xr:uid="{35AFE111-8683-42AF-8FD0-6CE2DFE81AE0}"/>
    <cellStyle name="SAPBEXaggData 2 3 8 3" xfId="30362" xr:uid="{199843D5-A755-4572-A0C6-797169B286C9}"/>
    <cellStyle name="SAPBEXaggData 2 3 8 4" xfId="20077" xr:uid="{71D5D509-3D14-4E3E-BE13-6D04B5CC2A70}"/>
    <cellStyle name="SAPBEXaggData 2 3 9" xfId="26017" xr:uid="{7D2FEB37-D0A8-4DF8-B203-5A4B9FB1328D}"/>
    <cellStyle name="SAPBEXaggData 2 4" xfId="2326" xr:uid="{EEFE6241-B151-4AD2-94BF-AE3B87AB5D4D}"/>
    <cellStyle name="SAPBEXaggData 2 4 10" xfId="15602" xr:uid="{0935EFA5-631B-494C-90C5-C36C36203B25}"/>
    <cellStyle name="SAPBEXaggData 2 4 2" xfId="2904" xr:uid="{F114EEE1-E529-46E2-8247-9DBDB4CAB1CC}"/>
    <cellStyle name="SAPBEXaggData 2 4 2 10" xfId="6044" xr:uid="{924DFBDE-9099-401A-AF1F-567260CED3BF}"/>
    <cellStyle name="SAPBEXaggData 2 4 2 10 2" xfId="10808" xr:uid="{E3950389-A67E-4B81-952A-74F94DA0B075}"/>
    <cellStyle name="SAPBEXaggData 2 4 2 10 2 2" xfId="32964" xr:uid="{EF212B8A-BED0-40B9-9980-9A7789ABD1A2}"/>
    <cellStyle name="SAPBEXaggData 2 4 2 10 2 3" xfId="22714" xr:uid="{40365D36-4BE1-4596-9559-75CCCBB4AAE1}"/>
    <cellStyle name="SAPBEXaggData 2 4 2 10 3" xfId="28774" xr:uid="{F8B69F8E-BB1B-4607-B7D7-E8A91754BA6B}"/>
    <cellStyle name="SAPBEXaggData 2 4 2 10 4" xfId="18477" xr:uid="{28F96BEE-9737-41CA-998D-DFC299E767C9}"/>
    <cellStyle name="SAPBEXaggData 2 4 2 11" xfId="8139" xr:uid="{2161E2CB-63C1-476D-9028-8243E77BBF74}"/>
    <cellStyle name="SAPBEXaggData 2 4 2 11 2" xfId="12752" xr:uid="{C4265EB1-54DC-43FC-A726-00AEA7F67B4D}"/>
    <cellStyle name="SAPBEXaggData 2 4 2 11 2 2" xfId="34684" xr:uid="{F0014121-6567-4E53-9618-1BD70037015A}"/>
    <cellStyle name="SAPBEXaggData 2 4 2 11 2 3" xfId="24453" xr:uid="{CAC12D0A-A811-4B66-A0C6-BF1C94FFD05D}"/>
    <cellStyle name="SAPBEXaggData 2 4 2 11 3" xfId="30683" xr:uid="{850CD429-A312-46A3-BB87-3CD49E01966A}"/>
    <cellStyle name="SAPBEXaggData 2 4 2 11 4" xfId="20397" xr:uid="{21298AD5-58C3-4662-8F51-90DEB2471CB3}"/>
    <cellStyle name="SAPBEXaggData 2 4 2 12" xfId="26301" xr:uid="{3EB7E4A1-0F69-4137-A839-168EB04410FD}"/>
    <cellStyle name="SAPBEXaggData 2 4 2 13" xfId="15890" xr:uid="{E86D80B4-38C1-445C-B454-E3824D5F8429}"/>
    <cellStyle name="SAPBEXaggData 2 4 2 2" xfId="4128" xr:uid="{C6082CD0-7BEF-4D96-B0B5-DB19514A22C7}"/>
    <cellStyle name="SAPBEXaggData 2 4 2 2 2" xfId="9202" xr:uid="{050CFB6C-E6E1-4D24-85D7-1EAB55F6EA98}"/>
    <cellStyle name="SAPBEXaggData 2 4 2 2 2 2" xfId="31511" xr:uid="{76448BA1-50A5-43D7-9A28-8AB3F38E63C5}"/>
    <cellStyle name="SAPBEXaggData 2 4 2 2 2 3" xfId="21248" xr:uid="{88693E21-0433-4126-A51A-A2FD2C50E276}"/>
    <cellStyle name="SAPBEXaggData 2 4 2 2 3" xfId="27172" xr:uid="{9881A95E-75A2-41EF-9863-3E354BD21E9E}"/>
    <cellStyle name="SAPBEXaggData 2 4 2 2 4" xfId="16838" xr:uid="{7290816F-2354-4BAE-B238-A1D2D0378F44}"/>
    <cellStyle name="SAPBEXaggData 2 4 2 3" xfId="4783" xr:uid="{8062A49B-59C5-4DB2-9619-EC6D66BCCC7A}"/>
    <cellStyle name="SAPBEXaggData 2 4 2 3 2" xfId="9734" xr:uid="{18808BA6-2252-49BB-B297-574A16BCDCEA}"/>
    <cellStyle name="SAPBEXaggData 2 4 2 3 2 2" xfId="31990" xr:uid="{02467CC3-3139-4265-BDC0-892F3FA21155}"/>
    <cellStyle name="SAPBEXaggData 2 4 2 3 2 3" xfId="21726" xr:uid="{FE26DB2F-3621-4774-AD27-9D5CCB1F0499}"/>
    <cellStyle name="SAPBEXaggData 2 4 2 3 3" xfId="27708" xr:uid="{2C96470F-0E9E-4E48-B589-C8D3FF63CF78}"/>
    <cellStyle name="SAPBEXaggData 2 4 2 3 4" xfId="17379" xr:uid="{7FA30F4D-12ED-4417-9F92-AD6A6A72C169}"/>
    <cellStyle name="SAPBEXaggData 2 4 2 4" xfId="5309" xr:uid="{5A87EC3D-3E05-449E-952E-DAF3C582E10D}"/>
    <cellStyle name="SAPBEXaggData 2 4 2 4 2" xfId="10172" xr:uid="{03EACFDE-8243-4BE5-99C2-2788A4410CED}"/>
    <cellStyle name="SAPBEXaggData 2 4 2 4 2 2" xfId="32410" xr:uid="{E30D16D8-D657-4A0E-BAD1-280A24743454}"/>
    <cellStyle name="SAPBEXaggData 2 4 2 4 2 3" xfId="22153" xr:uid="{999E91AB-8C1B-4AE6-81BB-53FF47ABABE4}"/>
    <cellStyle name="SAPBEXaggData 2 4 2 4 3" xfId="28150" xr:uid="{15E4FEAB-F9C5-4DB9-AF52-F9DB4525E2F4}"/>
    <cellStyle name="SAPBEXaggData 2 4 2 4 4" xfId="17846" xr:uid="{79D25C94-6168-438C-B435-95789A6161F7}"/>
    <cellStyle name="SAPBEXaggData 2 4 2 5" xfId="5920" xr:uid="{F5DBAEDA-700E-465E-A744-5C90E1507191}"/>
    <cellStyle name="SAPBEXaggData 2 4 2 5 2" xfId="10694" xr:uid="{3BDD0230-497D-4058-9031-7088EB98421C}"/>
    <cellStyle name="SAPBEXaggData 2 4 2 5 2 2" xfId="32860" xr:uid="{BF6918BA-29B6-4785-856A-2EFA17417C08}"/>
    <cellStyle name="SAPBEXaggData 2 4 2 5 2 3" xfId="22609" xr:uid="{68A35D3F-FF8A-4727-A82D-F110FD92ADE6}"/>
    <cellStyle name="SAPBEXaggData 2 4 2 5 3" xfId="28668" xr:uid="{D35B570C-B62F-41B4-8301-29599B98F323}"/>
    <cellStyle name="SAPBEXaggData 2 4 2 5 4" xfId="18372" xr:uid="{634B76D9-F9E2-44E7-AA72-BB7953CD04EE}"/>
    <cellStyle name="SAPBEXaggData 2 4 2 6" xfId="6313" xr:uid="{4C35CA72-2841-46FF-828A-C13980F767A5}"/>
    <cellStyle name="SAPBEXaggData 2 4 2 6 2" xfId="11055" xr:uid="{6079188E-8A6F-47AF-8A99-15D6DDCAF5AB}"/>
    <cellStyle name="SAPBEXaggData 2 4 2 6 2 2" xfId="33192" xr:uid="{E2454139-2CF5-4B0A-BF61-249B2BD10563}"/>
    <cellStyle name="SAPBEXaggData 2 4 2 6 2 3" xfId="22943" xr:uid="{E68207AB-91FB-4DAC-9ED8-79E8DCC84A7B}"/>
    <cellStyle name="SAPBEXaggData 2 4 2 6 3" xfId="29019" xr:uid="{8FBA48A7-F313-42F0-8408-03E7955CFBBA}"/>
    <cellStyle name="SAPBEXaggData 2 4 2 6 4" xfId="18724" xr:uid="{CF1CF800-CA1A-4A70-B3CF-2EEF8F412164}"/>
    <cellStyle name="SAPBEXaggData 2 4 2 7" xfId="4133" xr:uid="{578F2121-EA12-45A1-B48D-F4D0586B891D}"/>
    <cellStyle name="SAPBEXaggData 2 4 2 7 2" xfId="27177" xr:uid="{997B37B6-3704-474B-9BF3-4552E4A5C4DC}"/>
    <cellStyle name="SAPBEXaggData 2 4 2 7 3" xfId="16843" xr:uid="{F06330A8-7D46-47BA-8E79-62BD40D7B5E6}"/>
    <cellStyle name="SAPBEXaggData 2 4 2 8" xfId="6924" xr:uid="{B2F2B148-D596-44C4-8933-3A9F1AD19F14}"/>
    <cellStyle name="SAPBEXaggData 2 4 2 8 2" xfId="11556" xr:uid="{B7215802-A41B-475C-B90D-05F795D86817}"/>
    <cellStyle name="SAPBEXaggData 2 4 2 8 2 2" xfId="33621" xr:uid="{5BC19DFD-D74F-49E2-8787-419448F718C8}"/>
    <cellStyle name="SAPBEXaggData 2 4 2 8 2 3" xfId="23378" xr:uid="{96FEA980-25B4-4DAF-AE37-38E6B5E19EA8}"/>
    <cellStyle name="SAPBEXaggData 2 4 2 8 3" xfId="29554" xr:uid="{10E5D3C7-8F2A-4434-8122-75261FFDBF5E}"/>
    <cellStyle name="SAPBEXaggData 2 4 2 8 4" xfId="19265" xr:uid="{BB9E8B30-863E-49CC-8BC4-3212E0DEE642}"/>
    <cellStyle name="SAPBEXaggData 2 4 2 9" xfId="7312" xr:uid="{AE72D80F-6939-4F10-B2DB-747C144BD757}"/>
    <cellStyle name="SAPBEXaggData 2 4 2 9 2" xfId="11939" xr:uid="{0047DB85-C65A-441F-8486-249711CCCCC5}"/>
    <cellStyle name="SAPBEXaggData 2 4 2 9 2 2" xfId="33965" xr:uid="{4C2A76FB-6EEF-4785-9BAF-77BC5580919A}"/>
    <cellStyle name="SAPBEXaggData 2 4 2 9 2 3" xfId="23724" xr:uid="{6368FD99-76A4-4252-8635-31C4CB9E244A}"/>
    <cellStyle name="SAPBEXaggData 2 4 2 9 3" xfId="29896" xr:uid="{43F7CA00-A3A4-4864-92F4-5791A1C5BCED}"/>
    <cellStyle name="SAPBEXaggData 2 4 2 9 4" xfId="19612" xr:uid="{CE79E9E0-3CD2-4EB4-9CE7-2745E7479DD5}"/>
    <cellStyle name="SAPBEXaggData 2 4 3" xfId="2866" xr:uid="{909453B9-3145-49EB-BCFA-298598EC5708}"/>
    <cellStyle name="SAPBEXaggData 2 4 3 10" xfId="3728" xr:uid="{74D86B58-9C25-4FF8-A2F5-77D89EF85218}"/>
    <cellStyle name="SAPBEXaggData 2 4 3 10 2" xfId="8915" xr:uid="{D6C7158B-67DF-45CA-8611-921FE2C8726D}"/>
    <cellStyle name="SAPBEXaggData 2 4 3 10 2 2" xfId="31353" xr:uid="{233EDB06-A35A-4FC9-BB47-C98937E687F6}"/>
    <cellStyle name="SAPBEXaggData 2 4 3 10 2 3" xfId="21085" xr:uid="{1D5E9B02-6D8E-4FDE-BA4B-00F3C03706E9}"/>
    <cellStyle name="SAPBEXaggData 2 4 3 10 3" xfId="26935" xr:uid="{CD0FA785-212E-4FAD-9098-750BFF5AA6F4}"/>
    <cellStyle name="SAPBEXaggData 2 4 3 10 4" xfId="16597" xr:uid="{298ED2EC-B56A-41EC-BFAD-8C489728B7F6}"/>
    <cellStyle name="SAPBEXaggData 2 4 3 11" xfId="8109" xr:uid="{F599D19E-EB66-4A17-A1D6-299ED0931843}"/>
    <cellStyle name="SAPBEXaggData 2 4 3 11 2" xfId="12722" xr:uid="{1F54DFC7-8007-496E-ACAF-67CC161B1F08}"/>
    <cellStyle name="SAPBEXaggData 2 4 3 11 2 2" xfId="34665" xr:uid="{C1B6C5C7-6B22-4CAD-A51A-E7DEE6A46E36}"/>
    <cellStyle name="SAPBEXaggData 2 4 3 11 2 3" xfId="24432" xr:uid="{2517F24E-F1A1-411B-8741-5FA6EC33799A}"/>
    <cellStyle name="SAPBEXaggData 2 4 3 11 3" xfId="30653" xr:uid="{A629D659-3662-431C-A8D3-459A33B3CD92}"/>
    <cellStyle name="SAPBEXaggData 2 4 3 11 4" xfId="20367" xr:uid="{18587003-F90E-447B-9FF6-DF942FBFAE23}"/>
    <cellStyle name="SAPBEXaggData 2 4 3 12" xfId="26279" xr:uid="{D69BF04F-98F2-492D-B2A6-53D1E0C31DBC}"/>
    <cellStyle name="SAPBEXaggData 2 4 3 13" xfId="15867" xr:uid="{BBBE75BD-65BF-46AA-81A3-87827C641A2D}"/>
    <cellStyle name="SAPBEXaggData 2 4 3 2" xfId="4129" xr:uid="{B13687B6-F38F-4C5A-8681-AA9340231CF9}"/>
    <cellStyle name="SAPBEXaggData 2 4 3 2 2" xfId="9203" xr:uid="{6A2499CE-E3DE-47BC-A466-C6C61FEE530A}"/>
    <cellStyle name="SAPBEXaggData 2 4 3 2 2 2" xfId="31512" xr:uid="{55FE1BFE-24FA-4F24-BC76-A01D98B27176}"/>
    <cellStyle name="SAPBEXaggData 2 4 3 2 2 3" xfId="21249" xr:uid="{90AEBFCE-2FD4-4D23-976D-8BB6252DA45A}"/>
    <cellStyle name="SAPBEXaggData 2 4 3 2 3" xfId="27173" xr:uid="{6CB17DA5-4B5D-4541-B1EB-E2779F4657BD}"/>
    <cellStyle name="SAPBEXaggData 2 4 3 2 4" xfId="16839" xr:uid="{D7EAA2A0-5BD0-4F81-A9A1-B30047BC4200}"/>
    <cellStyle name="SAPBEXaggData 2 4 3 3" xfId="4747" xr:uid="{8EB82463-B37D-4D70-8C95-53874F9B74D6}"/>
    <cellStyle name="SAPBEXaggData 2 4 3 3 2" xfId="9711" xr:uid="{B0E9DA1D-D2BA-4E7A-A773-132E07BC0FB3}"/>
    <cellStyle name="SAPBEXaggData 2 4 3 3 2 2" xfId="31968" xr:uid="{C4D2D012-06A8-4339-9C31-8A7C96AEA591}"/>
    <cellStyle name="SAPBEXaggData 2 4 3 3 2 3" xfId="21704" xr:uid="{E5EA2DE4-542D-46C2-A3E3-9649D7AA1C91}"/>
    <cellStyle name="SAPBEXaggData 2 4 3 3 3" xfId="27686" xr:uid="{D96B0E60-7BCA-45BD-BC3D-AB6C3CA16854}"/>
    <cellStyle name="SAPBEXaggData 2 4 3 3 4" xfId="17356" xr:uid="{3CBD10B8-3817-4466-8B31-8C3D66F3E6BD}"/>
    <cellStyle name="SAPBEXaggData 2 4 3 4" xfId="5280" xr:uid="{BAE1C9F7-9E47-414C-9B6C-7F1C21CC9829}"/>
    <cellStyle name="SAPBEXaggData 2 4 3 4 2" xfId="10147" xr:uid="{D5196761-7042-4DE9-8F4F-D630F28BD98D}"/>
    <cellStyle name="SAPBEXaggData 2 4 3 4 2 2" xfId="32386" xr:uid="{7771E648-804E-4690-8BF3-0AB17536CFB4}"/>
    <cellStyle name="SAPBEXaggData 2 4 3 4 2 3" xfId="22128" xr:uid="{38822991-5187-41AD-A406-70F53CDFF3F8}"/>
    <cellStyle name="SAPBEXaggData 2 4 3 4 3" xfId="28127" xr:uid="{136244E8-604C-4CE9-B609-C62009F2C4B9}"/>
    <cellStyle name="SAPBEXaggData 2 4 3 4 4" xfId="17820" xr:uid="{6FC69FB1-E872-478A-AC1D-058A4F879BBB}"/>
    <cellStyle name="SAPBEXaggData 2 4 3 5" xfId="5886" xr:uid="{CAC9021E-AFC5-42EF-AB34-00D113DCE9AA}"/>
    <cellStyle name="SAPBEXaggData 2 4 3 5 2" xfId="10663" xr:uid="{7170198D-82A5-47AC-8359-BE30B1012BE4}"/>
    <cellStyle name="SAPBEXaggData 2 4 3 5 2 2" xfId="32832" xr:uid="{0B7B867D-D873-498D-A7FF-FADA9A357D02}"/>
    <cellStyle name="SAPBEXaggData 2 4 3 5 2 3" xfId="22580" xr:uid="{86096E93-EAA3-40E8-8F29-5BAA8A817EF6}"/>
    <cellStyle name="SAPBEXaggData 2 4 3 5 3" xfId="28638" xr:uid="{61670EFA-F59C-4C1E-AB6A-EEBE46AD50C8}"/>
    <cellStyle name="SAPBEXaggData 2 4 3 5 4" xfId="18342" xr:uid="{2D72CAD2-0B77-4D2E-9A76-1B20117C5FF5}"/>
    <cellStyle name="SAPBEXaggData 2 4 3 6" xfId="6279" xr:uid="{BFCF6D8B-E223-43F1-AD64-3718534B9348}"/>
    <cellStyle name="SAPBEXaggData 2 4 3 6 2" xfId="11023" xr:uid="{7FCC5E95-477D-41E5-8413-18166BEACEA3}"/>
    <cellStyle name="SAPBEXaggData 2 4 3 6 2 2" xfId="33164" xr:uid="{9EAB5BF0-93B8-4F07-B170-7EBB9AB5ECF5}"/>
    <cellStyle name="SAPBEXaggData 2 4 3 6 2 3" xfId="22916" xr:uid="{65C5545A-717D-4D2B-A621-59214D855B00}"/>
    <cellStyle name="SAPBEXaggData 2 4 3 6 3" xfId="28990" xr:uid="{51E0310A-01FD-41C8-9364-CE8BDA789193}"/>
    <cellStyle name="SAPBEXaggData 2 4 3 6 4" xfId="18696" xr:uid="{CC764D38-9CC8-4B02-87C7-0CB8362021D5}"/>
    <cellStyle name="SAPBEXaggData 2 4 3 7" xfId="4106" xr:uid="{8681DDC1-F2E0-46E0-A20B-3FB2A4049358}"/>
    <cellStyle name="SAPBEXaggData 2 4 3 7 2" xfId="27153" xr:uid="{EDE33704-678F-4BE9-A169-56DBF31CD4A7}"/>
    <cellStyle name="SAPBEXaggData 2 4 3 7 3" xfId="16819" xr:uid="{742B677D-80F1-4106-9D80-35A6107B149E}"/>
    <cellStyle name="SAPBEXaggData 2 4 3 8" xfId="6896" xr:uid="{11F5AB8D-6CBB-490E-B21D-94C0918A550C}"/>
    <cellStyle name="SAPBEXaggData 2 4 3 8 2" xfId="11530" xr:uid="{F1528D19-A6AA-4BA5-BD42-5E9487C7DD94}"/>
    <cellStyle name="SAPBEXaggData 2 4 3 8 2 2" xfId="33600" xr:uid="{F79F08B6-B74E-4F23-A049-ED29DA1950F9}"/>
    <cellStyle name="SAPBEXaggData 2 4 3 8 2 3" xfId="23356" xr:uid="{A945E8C1-708C-4B22-959D-01079DA66390}"/>
    <cellStyle name="SAPBEXaggData 2 4 3 8 3" xfId="29531" xr:uid="{E98C63E5-9C4D-45DE-9D52-0F0BF0986D22}"/>
    <cellStyle name="SAPBEXaggData 2 4 3 8 4" xfId="19241" xr:uid="{88694059-C4C4-4776-874A-55CFC68EF65D}"/>
    <cellStyle name="SAPBEXaggData 2 4 3 9" xfId="7279" xr:uid="{04E9C66D-696F-49CF-B50D-9EB491A303CF}"/>
    <cellStyle name="SAPBEXaggData 2 4 3 9 2" xfId="11906" xr:uid="{C8F6A8C0-A0EB-43B7-9DA8-8AA89BEB91B1}"/>
    <cellStyle name="SAPBEXaggData 2 4 3 9 2 2" xfId="33938" xr:uid="{E4A26BDD-E3BD-428D-B7A8-767255C6D8AA}"/>
    <cellStyle name="SAPBEXaggData 2 4 3 9 2 3" xfId="23696" xr:uid="{95CAE088-0C11-45B4-B0DE-07C5DE167F5F}"/>
    <cellStyle name="SAPBEXaggData 2 4 3 9 3" xfId="29869" xr:uid="{6E695CF8-AFD6-4FE6-960E-3D7130900528}"/>
    <cellStyle name="SAPBEXaggData 2 4 3 9 4" xfId="19584" xr:uid="{0C14B3E4-D050-49B8-9F10-A043B85F4864}"/>
    <cellStyle name="SAPBEXaggData 2 4 4" xfId="3105" xr:uid="{0717FD64-6E02-4462-A2C1-5BD26EB14557}"/>
    <cellStyle name="SAPBEXaggData 2 4 4 10" xfId="8323" xr:uid="{0DCCCC9C-C1D1-434C-A55C-37ECEF9D9240}"/>
    <cellStyle name="SAPBEXaggData 2 4 4 10 2" xfId="12920" xr:uid="{7DF4B889-82F6-46A0-A0B3-851723C28AF3}"/>
    <cellStyle name="SAPBEXaggData 2 4 4 10 2 2" xfId="34832" xr:uid="{0A7D837F-FA5E-4145-BF2F-FD47E04E52A1}"/>
    <cellStyle name="SAPBEXaggData 2 4 4 10 2 3" xfId="24604" xr:uid="{1F133664-7D67-47F5-BBF6-E8BC3BEB5A4B}"/>
    <cellStyle name="SAPBEXaggData 2 4 4 10 3" xfId="30867" xr:uid="{E5FACBAE-DE7A-418E-B77B-75EE037F9A6D}"/>
    <cellStyle name="SAPBEXaggData 2 4 4 10 4" xfId="20566" xr:uid="{A9ED857F-55DB-489E-A179-33EC8B376C38}"/>
    <cellStyle name="SAPBEXaggData 2 4 4 11" xfId="26459" xr:uid="{3D5B78D6-1CE3-4E42-921B-32A5E6E8A3F3}"/>
    <cellStyle name="SAPBEXaggData 2 4 4 12" xfId="16048" xr:uid="{A7B0C5C9-F396-4451-8A63-83BBEAEB8B90}"/>
    <cellStyle name="SAPBEXaggData 2 4 4 2" xfId="5001" xr:uid="{302082E6-A512-44BE-A4C9-527C2C177949}"/>
    <cellStyle name="SAPBEXaggData 2 4 4 2 2" xfId="9917" xr:uid="{0BD5DFD5-5814-4362-B323-9A42AE03599D}"/>
    <cellStyle name="SAPBEXaggData 2 4 4 2 2 2" xfId="32164" xr:uid="{B29EA794-8294-45D1-9C57-17BE5C1F5A36}"/>
    <cellStyle name="SAPBEXaggData 2 4 4 2 2 3" xfId="21899" xr:uid="{605310FC-A258-4E34-A3B8-2DD2586C30C2}"/>
    <cellStyle name="SAPBEXaggData 2 4 4 2 3" xfId="27888" xr:uid="{6EF58A6A-5193-402E-AA56-D2FBF88AF320}"/>
    <cellStyle name="SAPBEXaggData 2 4 4 2 4" xfId="17560" xr:uid="{E3658465-0A48-4210-AB61-F8A22B014EF0}"/>
    <cellStyle name="SAPBEXaggData 2 4 4 3" xfId="5508" xr:uid="{E2559D03-CD31-4F13-8E89-1B45DADACC55}"/>
    <cellStyle name="SAPBEXaggData 2 4 4 3 2" xfId="10349" xr:uid="{DBFCF8C5-1FD6-4221-84C9-6BADEF1F1AE5}"/>
    <cellStyle name="SAPBEXaggData 2 4 4 3 2 2" xfId="32581" xr:uid="{B313EEB3-CAFA-46C5-955B-E1CB281625D7}"/>
    <cellStyle name="SAPBEXaggData 2 4 4 3 2 3" xfId="22327" xr:uid="{06E02A9E-D345-4A0E-B5B4-2E2AB5424B06}"/>
    <cellStyle name="SAPBEXaggData 2 4 4 3 3" xfId="28329" xr:uid="{0C523FD7-A6DC-404A-8E3C-27FD9378123E}"/>
    <cellStyle name="SAPBEXaggData 2 4 4 3 4" xfId="18031" xr:uid="{0A41C027-C15D-4269-BC80-DF450B796D2C}"/>
    <cellStyle name="SAPBEXaggData 2 4 4 4" xfId="6146" xr:uid="{9472D901-F228-449A-B4D6-5787195A87F3}"/>
    <cellStyle name="SAPBEXaggData 2 4 4 4 2" xfId="10898" xr:uid="{BBD0E270-E857-441E-A0E0-C898A699905C}"/>
    <cellStyle name="SAPBEXaggData 2 4 4 4 2 2" xfId="33052" xr:uid="{A3D4576E-E797-4A3C-900C-5B0F7ECE61AB}"/>
    <cellStyle name="SAPBEXaggData 2 4 4 4 2 3" xfId="22801" xr:uid="{945E2A3A-3ED2-4C2E-83BF-BB002E0EF3E1}"/>
    <cellStyle name="SAPBEXaggData 2 4 4 4 3" xfId="28872" xr:uid="{DA4D1296-56FF-482A-93FF-88F491856041}"/>
    <cellStyle name="SAPBEXaggData 2 4 4 4 4" xfId="18574" xr:uid="{F9A36DA9-2823-4629-AFD7-401B7A9E5915}"/>
    <cellStyle name="SAPBEXaggData 2 4 4 5" xfId="6508" xr:uid="{BA634D63-0109-4095-8EBC-B5EA1AD1205B}"/>
    <cellStyle name="SAPBEXaggData 2 4 4 5 2" xfId="11247" xr:uid="{D2AAEA76-901B-471E-BB5E-A2D5C0FC82B3}"/>
    <cellStyle name="SAPBEXaggData 2 4 4 5 2 2" xfId="33371" xr:uid="{42AFC0AC-27EE-470F-81AA-AD14CFBE729D}"/>
    <cellStyle name="SAPBEXaggData 2 4 4 5 2 3" xfId="23125" xr:uid="{E0ED7D01-A088-4473-8997-1B05C69A0BF9}"/>
    <cellStyle name="SAPBEXaggData 2 4 4 5 3" xfId="29201" xr:uid="{E748CD94-F2B8-4469-AF1B-31417BA44153}"/>
    <cellStyle name="SAPBEXaggData 2 4 4 5 4" xfId="18909" xr:uid="{59BA2DD0-E28D-4FF0-9814-7D5BDB118086}"/>
    <cellStyle name="SAPBEXaggData 2 4 4 6" xfId="6763" xr:uid="{07492FF4-A7DE-430D-B29F-BF07260BB3DD}"/>
    <cellStyle name="SAPBEXaggData 2 4 4 6 2" xfId="29413" xr:uid="{AB092065-9207-464D-8379-D7A19122C92E}"/>
    <cellStyle name="SAPBEXaggData 2 4 4 6 3" xfId="19122" xr:uid="{902D6166-A803-4C30-9245-9838BEF950A3}"/>
    <cellStyle name="SAPBEXaggData 2 4 4 7" xfId="7114" xr:uid="{62DE150E-F013-44F0-AC2E-831679D560B7}"/>
    <cellStyle name="SAPBEXaggData 2 4 4 7 2" xfId="11744" xr:uid="{24D0BC00-8F9E-4895-93E3-717E8A88FF3E}"/>
    <cellStyle name="SAPBEXaggData 2 4 4 7 2 2" xfId="33795" xr:uid="{0BD9EB79-C21E-470E-B085-498F051F7611}"/>
    <cellStyle name="SAPBEXaggData 2 4 4 7 2 3" xfId="23554" xr:uid="{85BE1840-CAFB-4464-B9D8-356ED11E5306}"/>
    <cellStyle name="SAPBEXaggData 2 4 4 7 3" xfId="29728" xr:uid="{FF986A42-6E72-4F1C-B973-0A13DBD97A10}"/>
    <cellStyle name="SAPBEXaggData 2 4 4 7 4" xfId="19442" xr:uid="{0040795E-EBAA-44E4-8E69-576CC9AAD234}"/>
    <cellStyle name="SAPBEXaggData 2 4 4 8" xfId="7501" xr:uid="{3757AB73-071B-45C1-889C-4642C5A563F7}"/>
    <cellStyle name="SAPBEXaggData 2 4 4 8 2" xfId="12128" xr:uid="{B0BA4B00-C669-467C-8087-A32734D54BDF}"/>
    <cellStyle name="SAPBEXaggData 2 4 4 8 2 2" xfId="34143" xr:uid="{B31DFC2A-9F4B-490C-87E3-7AB973858363}"/>
    <cellStyle name="SAPBEXaggData 2 4 4 8 2 3" xfId="23904" xr:uid="{2531AC29-F12E-476D-B005-AF25B9482244}"/>
    <cellStyle name="SAPBEXaggData 2 4 4 8 3" xfId="30074" xr:uid="{F9B8347C-FE75-41C1-AF29-1CC4FCBB9CDA}"/>
    <cellStyle name="SAPBEXaggData 2 4 4 8 4" xfId="19792" xr:uid="{23F37FC6-72A3-4C96-B3C3-15674B3EB27A}"/>
    <cellStyle name="SAPBEXaggData 2 4 4 9" xfId="7710" xr:uid="{E4E2B893-1575-44F1-BE9F-69191853E7A6}"/>
    <cellStyle name="SAPBEXaggData 2 4 4 9 2" xfId="12334" xr:uid="{DADE4A2B-2DFC-4389-985F-F6AC15C6E282}"/>
    <cellStyle name="SAPBEXaggData 2 4 4 9 2 2" xfId="34329" xr:uid="{62AC9D8F-B309-450A-967E-36CF09B4EA73}"/>
    <cellStyle name="SAPBEXaggData 2 4 4 9 2 3" xfId="24088" xr:uid="{B93A1384-59A8-4B07-9FFA-EDAAB05F194F}"/>
    <cellStyle name="SAPBEXaggData 2 4 4 9 3" xfId="30260" xr:uid="{99CA5C5B-5CF9-43D3-B6CD-01758E347560}"/>
    <cellStyle name="SAPBEXaggData 2 4 4 9 4" xfId="19977" xr:uid="{ABE198FD-666A-475F-BA33-86CB9BF4A1F5}"/>
    <cellStyle name="SAPBEXaggData 2 4 5" xfId="3510" xr:uid="{22139369-7803-47E1-99F1-E1A74338E36B}"/>
    <cellStyle name="SAPBEXaggData 2 4 5 2" xfId="8733" xr:uid="{0F98A1AD-721D-4C11-8A10-7C5B0B9CA26F}"/>
    <cellStyle name="SAPBEXaggData 2 4 5 2 2" xfId="31217" xr:uid="{BFF7F7B4-5E24-4066-87E8-B3B0FED46B07}"/>
    <cellStyle name="SAPBEXaggData 2 4 5 2 3" xfId="20925" xr:uid="{71AB4DE3-9B4F-45E9-866A-1FEBEBFC0BCC}"/>
    <cellStyle name="SAPBEXaggData 2 4 5 3" xfId="26787" xr:uid="{1E28420C-0A38-4DD5-BC61-C298AFB30E83}"/>
    <cellStyle name="SAPBEXaggData 2 4 5 4" xfId="16417" xr:uid="{099CD726-29FA-47F3-AFFF-8E61FCA5D9B0}"/>
    <cellStyle name="SAPBEXaggData 2 4 6" xfId="4017" xr:uid="{BBDC8F15-B5A6-4973-BFA9-F5A3164749F3}"/>
    <cellStyle name="SAPBEXaggData 2 4 6 2" xfId="9104" xr:uid="{2112B6AA-34B5-459E-8FF1-30B3E487F3A2}"/>
    <cellStyle name="SAPBEXaggData 2 4 6 2 2" xfId="31432" xr:uid="{99948E54-898E-40FE-846A-CD973D6A0D59}"/>
    <cellStyle name="SAPBEXaggData 2 4 6 2 3" xfId="21169" xr:uid="{0EC62D6F-CA20-4C2F-9956-B94C2FCD011D}"/>
    <cellStyle name="SAPBEXaggData 2 4 6 3" xfId="27080" xr:uid="{0AF39E40-1A5D-4EC0-89D8-681D65C5A751}"/>
    <cellStyle name="SAPBEXaggData 2 4 6 4" xfId="16747" xr:uid="{267891F4-7936-4144-8AE7-83087322FCD9}"/>
    <cellStyle name="SAPBEXaggData 2 4 7" xfId="7397" xr:uid="{77568A67-EEC4-458C-AA56-D949CC83E1FE}"/>
    <cellStyle name="SAPBEXaggData 2 4 7 2" xfId="12024" xr:uid="{867B795E-0647-4F40-873D-867055B17F0F}"/>
    <cellStyle name="SAPBEXaggData 2 4 7 2 2" xfId="34042" xr:uid="{874D74BC-25A0-426B-B28B-D3C2668FC699}"/>
    <cellStyle name="SAPBEXaggData 2 4 7 2 3" xfId="23802" xr:uid="{27795448-8364-4017-A006-BE1F6A690AD1}"/>
    <cellStyle name="SAPBEXaggData 2 4 7 3" xfId="29973" xr:uid="{5E548E25-58A2-482C-92A6-1DA0082DB9B3}"/>
    <cellStyle name="SAPBEXaggData 2 4 7 4" xfId="19690" xr:uid="{54D09918-3198-42CC-A513-D1BA354C3BED}"/>
    <cellStyle name="SAPBEXaggData 2 4 8" xfId="7819" xr:uid="{98D26B08-A690-488E-982A-E09E8481D670}"/>
    <cellStyle name="SAPBEXaggData 2 4 8 2" xfId="12434" xr:uid="{CB6EB630-F667-4B90-B368-A1DEC595A269}"/>
    <cellStyle name="SAPBEXaggData 2 4 8 2 2" xfId="34423" xr:uid="{9D08EF7E-CABA-4C54-AA80-FB52B96E069C}"/>
    <cellStyle name="SAPBEXaggData 2 4 8 2 3" xfId="24181" xr:uid="{A1F6C8A2-F4C1-4AE1-8D23-D1A28ABFB8AD}"/>
    <cellStyle name="SAPBEXaggData 2 4 8 3" xfId="30363" xr:uid="{C2FFC587-2D27-4B98-9A8F-D661E86D2FE4}"/>
    <cellStyle name="SAPBEXaggData 2 4 8 4" xfId="20078" xr:uid="{FBBFAAC5-50A6-4D92-8B08-482DAB4C4F1E}"/>
    <cellStyle name="SAPBEXaggData 2 4 9" xfId="26018" xr:uid="{B913FFCF-DBAD-4F00-B3EE-7893D82FB1E0}"/>
    <cellStyle name="SAPBEXaggData 2 5" xfId="2865" xr:uid="{804F56ED-78F9-4A4B-A6ED-DE31B0DB8ED6}"/>
    <cellStyle name="SAPBEXaggData 2 5 10" xfId="7632" xr:uid="{E15F9F3C-C760-4F88-B612-38F612749367}"/>
    <cellStyle name="SAPBEXaggData 2 5 10 2" xfId="12256" xr:uid="{7B221292-FE45-459A-B410-740001C0F6DC}"/>
    <cellStyle name="SAPBEXaggData 2 5 10 2 2" xfId="34253" xr:uid="{23FF8C0F-9622-469A-A1EB-A9AFAA8F1227}"/>
    <cellStyle name="SAPBEXaggData 2 5 10 2 3" xfId="24012" xr:uid="{2A4D9D2E-07D4-43A0-9CC8-D13FF3596EEC}"/>
    <cellStyle name="SAPBEXaggData 2 5 10 3" xfId="30184" xr:uid="{554F4628-DF85-4F0B-8B69-CC801AC482E7}"/>
    <cellStyle name="SAPBEXaggData 2 5 10 4" xfId="19901" xr:uid="{5D7C5103-AA57-4ED0-91C0-589A523B172A}"/>
    <cellStyle name="SAPBEXaggData 2 5 11" xfId="8108" xr:uid="{50908D80-6365-46FF-82F4-177F0E87552C}"/>
    <cellStyle name="SAPBEXaggData 2 5 11 2" xfId="12721" xr:uid="{3C23514F-3C07-4058-80DC-C62D7692842D}"/>
    <cellStyle name="SAPBEXaggData 2 5 11 2 2" xfId="34664" xr:uid="{06D5887C-9B54-4896-B54E-6CA3CD97CB04}"/>
    <cellStyle name="SAPBEXaggData 2 5 11 2 3" xfId="24431" xr:uid="{76D9F8C0-7A74-4B6C-AAF5-4BCCF09A6A71}"/>
    <cellStyle name="SAPBEXaggData 2 5 11 3" xfId="30652" xr:uid="{4F0C3EC1-EBAC-402E-97FE-A2DA682F5EF0}"/>
    <cellStyle name="SAPBEXaggData 2 5 11 4" xfId="20366" xr:uid="{4869C279-2341-4A08-AC02-F1A05C871631}"/>
    <cellStyle name="SAPBEXaggData 2 5 12" xfId="26278" xr:uid="{65533766-E8A9-47AB-9D6A-1D11515EA51B}"/>
    <cellStyle name="SAPBEXaggData 2 5 13" xfId="15866" xr:uid="{7C84702C-D629-402B-A593-8C372C01414B}"/>
    <cellStyle name="SAPBEXaggData 2 5 2" xfId="4131" xr:uid="{B42A01D1-9F4C-4EEC-BB8C-C18A090A82B8}"/>
    <cellStyle name="SAPBEXaggData 2 5 2 2" xfId="9205" xr:uid="{9B4A493E-FF89-4509-A3DB-EAB8FEEA3D40}"/>
    <cellStyle name="SAPBEXaggData 2 5 2 2 2" xfId="31514" xr:uid="{C0242022-C806-4D36-A78C-E2C7472A7A4C}"/>
    <cellStyle name="SAPBEXaggData 2 5 2 2 3" xfId="21251" xr:uid="{E51AE636-CC6D-4F05-982B-E2B491654BFC}"/>
    <cellStyle name="SAPBEXaggData 2 5 2 3" xfId="27175" xr:uid="{712AEFC9-BB71-4313-BF65-16D57ACE2B90}"/>
    <cellStyle name="SAPBEXaggData 2 5 2 4" xfId="16841" xr:uid="{5AB2213D-D55C-42A5-93FA-B6640A476E2C}"/>
    <cellStyle name="SAPBEXaggData 2 5 3" xfId="4746" xr:uid="{9E81299C-7837-4F5D-B6BA-F288A09CE71D}"/>
    <cellStyle name="SAPBEXaggData 2 5 3 2" xfId="9710" xr:uid="{F3B595AF-0B6C-498C-9A66-F55176EBD9DC}"/>
    <cellStyle name="SAPBEXaggData 2 5 3 2 2" xfId="31967" xr:uid="{92A6DBEB-4FE9-4A6B-90A2-E9791930CE08}"/>
    <cellStyle name="SAPBEXaggData 2 5 3 2 3" xfId="21703" xr:uid="{28BD1F46-2CA3-4E71-86FF-194F5D6E36D9}"/>
    <cellStyle name="SAPBEXaggData 2 5 3 3" xfId="27685" xr:uid="{5A142275-54AE-4E50-9618-694B51BB69D6}"/>
    <cellStyle name="SAPBEXaggData 2 5 3 4" xfId="17355" xr:uid="{9F9AD8FC-CDF1-4AB8-A318-FE459D9FEDCE}"/>
    <cellStyle name="SAPBEXaggData 2 5 4" xfId="5279" xr:uid="{898EAA7A-0498-43A3-B3DC-9D8F631D953A}"/>
    <cellStyle name="SAPBEXaggData 2 5 4 2" xfId="10146" xr:uid="{A337F84D-E448-45E4-8450-BD4185E24FA1}"/>
    <cellStyle name="SAPBEXaggData 2 5 4 2 2" xfId="32385" xr:uid="{528E14C7-67C5-465E-92D4-420B64DC1B15}"/>
    <cellStyle name="SAPBEXaggData 2 5 4 2 3" xfId="22127" xr:uid="{D563C80A-AE6B-4158-830F-AF967E667936}"/>
    <cellStyle name="SAPBEXaggData 2 5 4 3" xfId="28126" xr:uid="{9D24BA8C-C9AB-47CE-BC78-6FDF064F1321}"/>
    <cellStyle name="SAPBEXaggData 2 5 4 4" xfId="17819" xr:uid="{AB1D49C5-ADB2-40C7-9B4B-24888640725D}"/>
    <cellStyle name="SAPBEXaggData 2 5 5" xfId="5885" xr:uid="{C8C2D204-0A74-4812-BE2C-146D590BF351}"/>
    <cellStyle name="SAPBEXaggData 2 5 5 2" xfId="10662" xr:uid="{47FC01AF-8C62-4FFE-99A7-CD4DFB268EAD}"/>
    <cellStyle name="SAPBEXaggData 2 5 5 2 2" xfId="32831" xr:uid="{6AF269AA-5B6C-4DEC-85C5-3AA0F2A097D1}"/>
    <cellStyle name="SAPBEXaggData 2 5 5 2 3" xfId="22579" xr:uid="{28686D2B-7590-4B87-A6D3-507CE412556D}"/>
    <cellStyle name="SAPBEXaggData 2 5 5 3" xfId="28637" xr:uid="{45E271CF-B7C9-4D4F-A350-FD28E6097A24}"/>
    <cellStyle name="SAPBEXaggData 2 5 5 4" xfId="18341" xr:uid="{7F29E1D5-A90B-48FB-99A4-B5E4BFD7952C}"/>
    <cellStyle name="SAPBEXaggData 2 5 6" xfId="6278" xr:uid="{B2A17272-10BB-4229-8095-3DD2D2E4FFE3}"/>
    <cellStyle name="SAPBEXaggData 2 5 6 2" xfId="11022" xr:uid="{D5A0FC89-DDE6-479A-B64F-B27D67FA17E1}"/>
    <cellStyle name="SAPBEXaggData 2 5 6 2 2" xfId="33163" xr:uid="{CA94616E-1E6E-454D-B4B8-AF1A58AF9174}"/>
    <cellStyle name="SAPBEXaggData 2 5 6 2 3" xfId="22915" xr:uid="{C5EA67CA-2294-4E50-95BC-5A965E66E3A2}"/>
    <cellStyle name="SAPBEXaggData 2 5 6 3" xfId="28989" xr:uid="{22029A0F-98F2-4A3D-825D-FF05B2CA2124}"/>
    <cellStyle name="SAPBEXaggData 2 5 6 4" xfId="18695" xr:uid="{6579C369-5439-4C31-B136-BA83BE69134C}"/>
    <cellStyle name="SAPBEXaggData 2 5 7" xfId="4489" xr:uid="{4EEB90B9-1613-4560-820B-58390647F4FE}"/>
    <cellStyle name="SAPBEXaggData 2 5 7 2" xfId="27492" xr:uid="{9773E2A4-5BD9-4600-8506-DDB3257160EC}"/>
    <cellStyle name="SAPBEXaggData 2 5 7 3" xfId="17157" xr:uid="{340DF763-4F79-4DEE-A6AA-7609DE0F251B}"/>
    <cellStyle name="SAPBEXaggData 2 5 8" xfId="6895" xr:uid="{BA066BAF-AC6B-4270-B2A3-7FAAB06F82C6}"/>
    <cellStyle name="SAPBEXaggData 2 5 8 2" xfId="11529" xr:uid="{C68C9890-6A5A-4DAE-B9CF-9703039DE1D9}"/>
    <cellStyle name="SAPBEXaggData 2 5 8 2 2" xfId="33599" xr:uid="{C3896AD1-B45C-4B25-A71A-F536ED485846}"/>
    <cellStyle name="SAPBEXaggData 2 5 8 2 3" xfId="23355" xr:uid="{4BFE8455-0F01-420F-8196-FC2CA561A31B}"/>
    <cellStyle name="SAPBEXaggData 2 5 8 3" xfId="29530" xr:uid="{1AE669D0-BA90-4829-BC38-273610492E84}"/>
    <cellStyle name="SAPBEXaggData 2 5 8 4" xfId="19240" xr:uid="{8BE7B69F-261C-4176-AAA3-ED4D81B036BD}"/>
    <cellStyle name="SAPBEXaggData 2 5 9" xfId="7278" xr:uid="{CD917FFD-F427-4C10-BC6A-11B317780452}"/>
    <cellStyle name="SAPBEXaggData 2 5 9 2" xfId="11905" xr:uid="{FE314C21-BF3B-4A86-9E0B-B3E45423A9F0}"/>
    <cellStyle name="SAPBEXaggData 2 5 9 2 2" xfId="33937" xr:uid="{439C41D7-06A3-4F90-8DFA-B7D61FC03045}"/>
    <cellStyle name="SAPBEXaggData 2 5 9 2 3" xfId="23695" xr:uid="{1BDA891A-F739-434A-8F10-7AB1872DC33A}"/>
    <cellStyle name="SAPBEXaggData 2 5 9 3" xfId="29868" xr:uid="{D6F1CC0A-380A-47D4-A5E2-E188DA9E7E23}"/>
    <cellStyle name="SAPBEXaggData 2 5 9 4" xfId="19583" xr:uid="{6F89656D-3B91-4610-B8B3-599B17A61971}"/>
    <cellStyle name="SAPBEXaggData 2 6" xfId="2654" xr:uid="{3F6EEE1C-E2D5-46EB-9CEE-5C19F6528202}"/>
    <cellStyle name="SAPBEXaggData 2 6 10" xfId="6735" xr:uid="{327C36E0-9C7B-4889-83FC-59C2663A6A69}"/>
    <cellStyle name="SAPBEXaggData 2 6 10 2" xfId="11458" xr:uid="{D953AA89-B1ED-48DF-BB65-A865525CB5D4}"/>
    <cellStyle name="SAPBEXaggData 2 6 10 2 2" xfId="33543" xr:uid="{76D3C858-517F-4FAA-9228-F209F1FC9144}"/>
    <cellStyle name="SAPBEXaggData 2 6 10 2 3" xfId="23298" xr:uid="{0054D51D-8185-447C-B582-8F8DBA5D1D87}"/>
    <cellStyle name="SAPBEXaggData 2 6 10 3" xfId="29386" xr:uid="{B4834E19-D3AB-4BA1-BCA7-2623DBA207EB}"/>
    <cellStyle name="SAPBEXaggData 2 6 10 4" xfId="19095" xr:uid="{DD1FC582-F8FA-4ACF-9696-C50224F96CC4}"/>
    <cellStyle name="SAPBEXaggData 2 6 11" xfId="7938" xr:uid="{838414BC-E852-4307-BDB2-98D49644311A}"/>
    <cellStyle name="SAPBEXaggData 2 6 11 2" xfId="12551" xr:uid="{579E4F65-86C5-44A0-9BDD-43BCCFDFD6EC}"/>
    <cellStyle name="SAPBEXaggData 2 6 11 2 2" xfId="34534" xr:uid="{C3F880EE-4AED-4E58-B49F-23E2ED816237}"/>
    <cellStyle name="SAPBEXaggData 2 6 11 2 3" xfId="24294" xr:uid="{F2395740-F8BF-4B2C-9203-1A29376C64E3}"/>
    <cellStyle name="SAPBEXaggData 2 6 11 3" xfId="30482" xr:uid="{C7E072F5-86E4-4B05-85B2-FA1F91CB420C}"/>
    <cellStyle name="SAPBEXaggData 2 6 11 4" xfId="20196" xr:uid="{45ECD28F-2D96-4215-8218-B46E767CBBD4}"/>
    <cellStyle name="SAPBEXaggData 2 6 12" xfId="26135" xr:uid="{62A7F7A5-7635-4CCD-A009-CEC414BB0B70}"/>
    <cellStyle name="SAPBEXaggData 2 6 13" xfId="15719" xr:uid="{6469AF1D-7455-4B09-8AB2-28407896DE56}"/>
    <cellStyle name="SAPBEXaggData 2 6 2" xfId="4132" xr:uid="{520C1D2F-B6F7-4540-A36F-C609DAAF7A75}"/>
    <cellStyle name="SAPBEXaggData 2 6 2 2" xfId="9206" xr:uid="{BA227E63-8510-4752-A4F4-BC5440171715}"/>
    <cellStyle name="SAPBEXaggData 2 6 2 2 2" xfId="31515" xr:uid="{538A49D2-A744-4EB7-B956-6E400B0A1CD5}"/>
    <cellStyle name="SAPBEXaggData 2 6 2 2 3" xfId="21252" xr:uid="{3F58B8C9-A591-4EDA-AEB3-AECAC5E4A741}"/>
    <cellStyle name="SAPBEXaggData 2 6 2 3" xfId="27176" xr:uid="{8DCC42B9-F1F2-454E-BDC1-E9C39AB31B54}"/>
    <cellStyle name="SAPBEXaggData 2 6 2 4" xfId="16842" xr:uid="{7C4FD034-9974-4F6F-AF8F-FC4E6A6514F4}"/>
    <cellStyle name="SAPBEXaggData 2 6 3" xfId="3182" xr:uid="{7C355A5A-5CB2-49D5-85C5-A245DEF63AC5}"/>
    <cellStyle name="SAPBEXaggData 2 6 3 2" xfId="8453" xr:uid="{47290D02-AA35-4F83-B3F2-025D7417AE71}"/>
    <cellStyle name="SAPBEXaggData 2 6 3 2 2" xfId="30988" xr:uid="{250A2728-849F-4B84-845D-BBDD7ABB3F1A}"/>
    <cellStyle name="SAPBEXaggData 2 6 3 2 3" xfId="20666" xr:uid="{F847C1AA-D858-496F-8F59-C6D9F0A8019B}"/>
    <cellStyle name="SAPBEXaggData 2 6 3 3" xfId="26532" xr:uid="{15C2FCCF-8875-4C0D-BB16-BF0E514209FA}"/>
    <cellStyle name="SAPBEXaggData 2 6 3 4" xfId="16120" xr:uid="{BF0F7CF9-9EA6-45B2-910B-64E4139A2F0C}"/>
    <cellStyle name="SAPBEXaggData 2 6 4" xfId="5107" xr:uid="{39F9FA11-3F18-4DF5-B9C0-1E139019CB58}"/>
    <cellStyle name="SAPBEXaggData 2 6 4 2" xfId="10009" xr:uid="{853DADC5-1585-4AA1-9154-9CA7E72BF67D}"/>
    <cellStyle name="SAPBEXaggData 2 6 4 2 2" xfId="32255" xr:uid="{7AC3B26B-9045-4F6A-862F-3B6F6EB43F2F}"/>
    <cellStyle name="SAPBEXaggData 2 6 4 2 3" xfId="21991" xr:uid="{ED61F263-0C7E-4A24-B354-9FF9809C214A}"/>
    <cellStyle name="SAPBEXaggData 2 6 4 3" xfId="27988" xr:uid="{D59ADF2B-4DEE-4A08-8D6E-FBCB4F11FC5B}"/>
    <cellStyle name="SAPBEXaggData 2 6 4 4" xfId="17661" xr:uid="{E2F17E28-CE80-4921-9AFA-048323FDC189}"/>
    <cellStyle name="SAPBEXaggData 2 6 5" xfId="3569" xr:uid="{F969041E-8F7F-478C-AA63-847D273682BF}"/>
    <cellStyle name="SAPBEXaggData 2 6 5 2" xfId="8785" xr:uid="{A2E8EDD7-1729-4F0A-B625-FCD2A2FCC1AD}"/>
    <cellStyle name="SAPBEXaggData 2 6 5 2 2" xfId="31263" xr:uid="{46AA2644-9B54-4051-A7CA-235AD8354A80}"/>
    <cellStyle name="SAPBEXaggData 2 6 5 2 3" xfId="20971" xr:uid="{22E7DDED-E3D4-4BA6-94E9-D25B9C7333C5}"/>
    <cellStyle name="SAPBEXaggData 2 6 5 3" xfId="26836" xr:uid="{5B4FB6A5-7B35-4E76-AC63-D96DC95229F0}"/>
    <cellStyle name="SAPBEXaggData 2 6 5 4" xfId="16465" xr:uid="{C9D77419-B767-4BF1-976A-01EB966958F1}"/>
    <cellStyle name="SAPBEXaggData 2 6 6" xfId="5611" xr:uid="{EA2B433D-085B-44A3-8550-37C51A2793A8}"/>
    <cellStyle name="SAPBEXaggData 2 6 6 2" xfId="10445" xr:uid="{14AE66C0-B774-4C01-924E-48B01A6432D6}"/>
    <cellStyle name="SAPBEXaggData 2 6 6 2 2" xfId="32667" xr:uid="{B90A8752-8DB2-45CD-81BF-BD0E37B67801}"/>
    <cellStyle name="SAPBEXaggData 2 6 6 2 3" xfId="22413" xr:uid="{D186BA82-E11D-4478-8CF6-B91CAAF800C8}"/>
    <cellStyle name="SAPBEXaggData 2 6 6 3" xfId="28421" xr:uid="{8E752F74-EFEA-440A-BE31-B174E1A7CA59}"/>
    <cellStyle name="SAPBEXaggData 2 6 6 4" xfId="18123" xr:uid="{C97FDF0B-09CF-44C3-A527-04D8312239EF}"/>
    <cellStyle name="SAPBEXaggData 2 6 7" xfId="5733" xr:uid="{AC95C18F-02EF-4A36-8A3B-8E41228DF905}"/>
    <cellStyle name="SAPBEXaggData 2 6 7 2" xfId="28517" xr:uid="{F538F196-B924-46ED-A016-6DFA3D828697}"/>
    <cellStyle name="SAPBEXaggData 2 6 7 3" xfId="18220" xr:uid="{A5BB436F-9094-4D5B-B0E0-2F040CBD3F80}"/>
    <cellStyle name="SAPBEXaggData 2 6 8" xfId="6633" xr:uid="{022B15E9-3B0E-4311-9CA0-9BB4335F2E4E}"/>
    <cellStyle name="SAPBEXaggData 2 6 8 2" xfId="11365" xr:uid="{AA27C703-70B7-4D86-9A48-BD07F3650132}"/>
    <cellStyle name="SAPBEXaggData 2 6 8 2 2" xfId="33464" xr:uid="{6716861C-E718-4B67-AEB3-45943CCB5D2E}"/>
    <cellStyle name="SAPBEXaggData 2 6 8 2 3" xfId="23218" xr:uid="{84BB7D93-A8C5-41DE-AC23-0AE15FF67D26}"/>
    <cellStyle name="SAPBEXaggData 2 6 8 3" xfId="29298" xr:uid="{7274BD4B-ED2D-460F-AEAD-EBFAEBFAD7ED}"/>
    <cellStyle name="SAPBEXaggData 2 6 8 4" xfId="19006" xr:uid="{B44A2770-BC3B-4C9C-A2D3-FFDC99AE1D7A}"/>
    <cellStyle name="SAPBEXaggData 2 6 9" xfId="7049" xr:uid="{043B024D-F85F-4E7B-A97B-C06C0DB694C3}"/>
    <cellStyle name="SAPBEXaggData 2 6 9 2" xfId="11679" xr:uid="{054054A1-AFE0-4093-B9BE-6142215FD12E}"/>
    <cellStyle name="SAPBEXaggData 2 6 9 2 2" xfId="33732" xr:uid="{0983B4C7-F06C-4389-915A-15B71B03A46B}"/>
    <cellStyle name="SAPBEXaggData 2 6 9 2 3" xfId="23491" xr:uid="{CBF18BC3-2080-43DF-BE7E-4BC86BCA1F19}"/>
    <cellStyle name="SAPBEXaggData 2 6 9 3" xfId="29665" xr:uid="{F0BA1D63-2933-4D31-BAD2-EF4EA044E6D1}"/>
    <cellStyle name="SAPBEXaggData 2 6 9 4" xfId="19379" xr:uid="{60A1E08E-8E9E-4704-A8EA-3EDF142100B7}"/>
    <cellStyle name="SAPBEXaggData 2 7" xfId="3064" xr:uid="{C3E5F4B6-B44C-4632-911E-43AC43E7214F}"/>
    <cellStyle name="SAPBEXaggData 2 7 10" xfId="8282" xr:uid="{96A594E5-6499-4EA1-B59F-9394DEE52B27}"/>
    <cellStyle name="SAPBEXaggData 2 7 10 2" xfId="12879" xr:uid="{B4A74F7F-C5B1-4C6D-A832-CC75AF63ADB1}"/>
    <cellStyle name="SAPBEXaggData 2 7 10 2 2" xfId="34794" xr:uid="{072FB9DC-8036-496D-A6E1-61FFAE733048}"/>
    <cellStyle name="SAPBEXaggData 2 7 10 2 3" xfId="24566" xr:uid="{83284019-7796-4E0B-BBF3-C7E750EC975B}"/>
    <cellStyle name="SAPBEXaggData 2 7 10 3" xfId="30826" xr:uid="{D3D3E34C-A014-4C5E-A7D0-D34D0BF7BCAB}"/>
    <cellStyle name="SAPBEXaggData 2 7 10 4" xfId="20525" xr:uid="{925583EC-C621-4125-889B-3C9792FA5075}"/>
    <cellStyle name="SAPBEXaggData 2 7 11" xfId="26421" xr:uid="{972E32BF-9414-4461-BDFE-11DE703D4E0C}"/>
    <cellStyle name="SAPBEXaggData 2 7 12" xfId="16010" xr:uid="{F432F62C-802E-4563-84F7-7B809A51D201}"/>
    <cellStyle name="SAPBEXaggData 2 7 2" xfId="4960" xr:uid="{6858A690-EC3E-4CD6-9180-539C8D84A905}"/>
    <cellStyle name="SAPBEXaggData 2 7 2 2" xfId="9879" xr:uid="{9570B42A-E7F6-4ED3-BF8B-4066E5C3DD36}"/>
    <cellStyle name="SAPBEXaggData 2 7 2 2 2" xfId="32126" xr:uid="{21E49A6D-4592-48E1-BBD1-60213E4581AE}"/>
    <cellStyle name="SAPBEXaggData 2 7 2 2 3" xfId="21861" xr:uid="{E1268B00-18E0-4AD4-A83B-3C1873CC8454}"/>
    <cellStyle name="SAPBEXaggData 2 7 2 3" xfId="27850" xr:uid="{8F70B3D7-6447-42DC-883C-F9EA38E3DFCA}"/>
    <cellStyle name="SAPBEXaggData 2 7 2 4" xfId="17522" xr:uid="{2182AEED-6407-46A8-BB33-52DD59656FF9}"/>
    <cellStyle name="SAPBEXaggData 2 7 3" xfId="5469" xr:uid="{BFEF4360-617A-42B7-A0D3-9E6019C583DC}"/>
    <cellStyle name="SAPBEXaggData 2 7 3 2" xfId="10311" xr:uid="{200E07FB-A061-4C00-B7E3-F5096BED4659}"/>
    <cellStyle name="SAPBEXaggData 2 7 3 2 2" xfId="32543" xr:uid="{BED64AEE-2411-41EF-BD2E-FA50AD18E029}"/>
    <cellStyle name="SAPBEXaggData 2 7 3 2 3" xfId="22289" xr:uid="{9770F584-9460-4EA2-A40B-BCADCEA7AFE9}"/>
    <cellStyle name="SAPBEXaggData 2 7 3 3" xfId="28290" xr:uid="{6B917032-DF82-4F53-8ED8-D4D11426E8EF}"/>
    <cellStyle name="SAPBEXaggData 2 7 3 4" xfId="17992" xr:uid="{D7C9390B-5930-4F06-850A-7F924C4F1E25}"/>
    <cellStyle name="SAPBEXaggData 2 7 4" xfId="6105" xr:uid="{239EE993-D226-47ED-A557-5002815ADA59}"/>
    <cellStyle name="SAPBEXaggData 2 7 4 2" xfId="10857" xr:uid="{96D16BD4-F7EA-41CB-8680-7E757A74E0B7}"/>
    <cellStyle name="SAPBEXaggData 2 7 4 2 2" xfId="33011" xr:uid="{F060F540-D5EA-4AB6-ADBF-8DDFBE4EF05B}"/>
    <cellStyle name="SAPBEXaggData 2 7 4 2 3" xfId="22761" xr:uid="{C5CAA298-A9D0-46DA-9F86-C9B492534EDD}"/>
    <cellStyle name="SAPBEXaggData 2 7 4 3" xfId="28831" xr:uid="{A8418CEC-2C00-4D06-8A09-26D6987244B5}"/>
    <cellStyle name="SAPBEXaggData 2 7 4 4" xfId="18534" xr:uid="{EDC89016-A16C-4DA2-8616-055383AFDF3E}"/>
    <cellStyle name="SAPBEXaggData 2 7 5" xfId="6467" xr:uid="{A786C78F-415E-4609-BF33-A6AEB2DED4C3}"/>
    <cellStyle name="SAPBEXaggData 2 7 5 2" xfId="11206" xr:uid="{497E495A-136E-48AF-AD4C-38C90AA27DF5}"/>
    <cellStyle name="SAPBEXaggData 2 7 5 2 2" xfId="33330" xr:uid="{83FB5DE9-CFBA-4B8A-9BF9-D157A0D7FB49}"/>
    <cellStyle name="SAPBEXaggData 2 7 5 2 3" xfId="23084" xr:uid="{2C1F1182-7E76-482D-B952-E2FC93AC3E93}"/>
    <cellStyle name="SAPBEXaggData 2 7 5 3" xfId="29160" xr:uid="{DE0B40E5-1221-46F9-83DC-F3CF91577A7F}"/>
    <cellStyle name="SAPBEXaggData 2 7 5 4" xfId="18868" xr:uid="{F3871865-C6A5-487F-AEF7-C940299BF819}"/>
    <cellStyle name="SAPBEXaggData 2 7 6" xfId="4268" xr:uid="{935707C8-8536-4D25-BBA5-7D302A2BD389}"/>
    <cellStyle name="SAPBEXaggData 2 7 6 2" xfId="27301" xr:uid="{5BCEEF23-8237-49A4-9158-435320578EB9}"/>
    <cellStyle name="SAPBEXaggData 2 7 6 3" xfId="16966" xr:uid="{49C46379-4DA8-48C3-BC41-27FA8FA4C615}"/>
    <cellStyle name="SAPBEXaggData 2 7 7" xfId="7076" xr:uid="{64BF1FBC-5231-4F19-8E7B-9A5E07213BB4}"/>
    <cellStyle name="SAPBEXaggData 2 7 7 2" xfId="11706" xr:uid="{6684A15D-042D-4553-8591-1E37B456F312}"/>
    <cellStyle name="SAPBEXaggData 2 7 7 2 2" xfId="33757" xr:uid="{D2EB622C-BBAC-409F-B33C-616A50E14723}"/>
    <cellStyle name="SAPBEXaggData 2 7 7 2 3" xfId="23516" xr:uid="{ED276EDC-B2E2-4120-8F6B-AE1AE9143611}"/>
    <cellStyle name="SAPBEXaggData 2 7 7 3" xfId="29690" xr:uid="{57AA9355-C708-4CB4-856A-B37F765EA6CB}"/>
    <cellStyle name="SAPBEXaggData 2 7 7 4" xfId="19404" xr:uid="{EA0CB583-8AC5-4F0E-808D-CB59FEA7849E}"/>
    <cellStyle name="SAPBEXaggData 2 7 8" xfId="7460" xr:uid="{A7C4D066-D076-4422-BCCF-C602E31A5181}"/>
    <cellStyle name="SAPBEXaggData 2 7 8 2" xfId="12087" xr:uid="{414C7CDE-5C63-4546-974F-3C6DEB1AE22F}"/>
    <cellStyle name="SAPBEXaggData 2 7 8 2 2" xfId="34103" xr:uid="{8343CD8B-87DB-4DB9-A201-8B0EC9D24710}"/>
    <cellStyle name="SAPBEXaggData 2 7 8 2 3" xfId="23864" xr:uid="{3972729B-9424-4E00-A803-044B7845B931}"/>
    <cellStyle name="SAPBEXaggData 2 7 8 3" xfId="30034" xr:uid="{692B9E29-1D15-458D-93F7-B9084B55C8BC}"/>
    <cellStyle name="SAPBEXaggData 2 7 8 4" xfId="19752" xr:uid="{AA85ABA1-0272-4C33-8892-A13C14F50AB7}"/>
    <cellStyle name="SAPBEXaggData 2 7 9" xfId="7672" xr:uid="{DE4FA0A1-5AA9-488F-81E4-998ECB15E240}"/>
    <cellStyle name="SAPBEXaggData 2 7 9 2" xfId="12296" xr:uid="{F634EDE7-35BF-4F1D-8E69-2CC39FFDE9D8}"/>
    <cellStyle name="SAPBEXaggData 2 7 9 2 2" xfId="34291" xr:uid="{13B9AB20-7B2D-4BBB-8218-7C63E1501C3F}"/>
    <cellStyle name="SAPBEXaggData 2 7 9 2 3" xfId="24050" xr:uid="{0896BFAB-5814-42AD-9FA0-EAA3D05400CD}"/>
    <cellStyle name="SAPBEXaggData 2 7 9 3" xfId="30222" xr:uid="{3286A1E7-C707-4A2E-A290-EE0F8ADA37B1}"/>
    <cellStyle name="SAPBEXaggData 2 7 9 4" xfId="19939" xr:uid="{A789A25A-7B28-404F-B715-F7AA48236D2B}"/>
    <cellStyle name="SAPBEXaggData 2 8" xfId="3513" xr:uid="{DE613CA7-6888-4590-8231-03CA8667D547}"/>
    <cellStyle name="SAPBEXaggData 2 8 2" xfId="8736" xr:uid="{B8DCBCC5-5A6A-46C3-A7FB-548076778A4C}"/>
    <cellStyle name="SAPBEXaggData 2 8 2 2" xfId="31220" xr:uid="{2F8CFC97-A0CE-43C7-83F2-5C9DD860F6B1}"/>
    <cellStyle name="SAPBEXaggData 2 8 2 3" xfId="20928" xr:uid="{1E22E833-5DBA-4C63-A171-99E2E9F8B807}"/>
    <cellStyle name="SAPBEXaggData 2 8 3" xfId="26790" xr:uid="{88EE2816-36B5-469A-9817-CD7F05072533}"/>
    <cellStyle name="SAPBEXaggData 2 8 4" xfId="16420" xr:uid="{D678BCF1-5FDD-47AE-997D-2C4E14A3CA61}"/>
    <cellStyle name="SAPBEXaggData 2 9" xfId="5227" xr:uid="{5A4327CD-1ED6-4C3F-B2A4-8847BCCF584E}"/>
    <cellStyle name="SAPBEXaggData 2 9 2" xfId="10103" xr:uid="{CD567B4C-411C-469D-823C-2076FFFD47E9}"/>
    <cellStyle name="SAPBEXaggData 2 9 2 2" xfId="32347" xr:uid="{1C62892B-B2FB-4453-8B5A-2296C3C81F30}"/>
    <cellStyle name="SAPBEXaggData 2 9 2 3" xfId="22085" xr:uid="{13AAF431-6B73-46CE-88FF-19CBAA2C3B21}"/>
    <cellStyle name="SAPBEXaggData 2 9 3" xfId="28089" xr:uid="{351D4D42-785E-46C4-9489-29A73F12B66D}"/>
    <cellStyle name="SAPBEXaggData 2 9 4" xfId="17774" xr:uid="{0600263C-5496-4538-9ABB-C58B8DE51818}"/>
    <cellStyle name="SAPBEXaggData 3" xfId="2327" xr:uid="{525FA63D-8003-4C96-80EA-4BF64AE10D51}"/>
    <cellStyle name="SAPBEXaggData 3 10" xfId="15603" xr:uid="{6F576449-0C3F-49B0-B2FE-9F5B5E14D148}"/>
    <cellStyle name="SAPBEXaggData 3 2" xfId="2694" xr:uid="{0CE188B0-C32D-440A-8126-49E09F74DC04}"/>
    <cellStyle name="SAPBEXaggData 3 2 10" xfId="5633" xr:uid="{9A9D305D-7000-4985-87EE-3E6D5E727C66}"/>
    <cellStyle name="SAPBEXaggData 3 2 10 2" xfId="10462" xr:uid="{27387A36-A7E6-4896-AB09-75E5F4736745}"/>
    <cellStyle name="SAPBEXaggData 3 2 10 2 2" xfId="32677" xr:uid="{03418A87-DFD7-4349-A1E8-B6168BD13702}"/>
    <cellStyle name="SAPBEXaggData 3 2 10 2 3" xfId="22422" xr:uid="{491A1F81-A7D8-4A14-8E4C-47693BEE6718}"/>
    <cellStyle name="SAPBEXaggData 3 2 10 3" xfId="28435" xr:uid="{33AEC7F1-AA9D-4817-84E4-76A2A094A4F3}"/>
    <cellStyle name="SAPBEXaggData 3 2 10 4" xfId="18137" xr:uid="{32E860EB-6EF5-4DB7-9609-EE4EC8673347}"/>
    <cellStyle name="SAPBEXaggData 3 2 11" xfId="7973" xr:uid="{98D098BB-A7C4-4BFF-9DE5-48A7CFCC092D}"/>
    <cellStyle name="SAPBEXaggData 3 2 11 2" xfId="12586" xr:uid="{567FFE44-E1F4-4ECF-A430-CF11B3173E3B}"/>
    <cellStyle name="SAPBEXaggData 3 2 11 2 2" xfId="34565" xr:uid="{65D97F97-E4B3-4236-98DF-889E2B881B59}"/>
    <cellStyle name="SAPBEXaggData 3 2 11 2 3" xfId="24325" xr:uid="{E0A7A43E-DE42-4988-A97C-3B76E8927405}"/>
    <cellStyle name="SAPBEXaggData 3 2 11 3" xfId="30517" xr:uid="{E7F110EE-B5AD-47F3-9EA7-B921D9744D93}"/>
    <cellStyle name="SAPBEXaggData 3 2 11 4" xfId="20231" xr:uid="{C78CEC50-6B5F-4350-A883-66B646D477B6}"/>
    <cellStyle name="SAPBEXaggData 3 2 12" xfId="26168" xr:uid="{4ABBD3A3-22B4-443A-8C61-45AB441DB197}"/>
    <cellStyle name="SAPBEXaggData 3 2 13" xfId="15752" xr:uid="{F0CC131D-B67A-4A23-9B6F-3E96FB6A66DF}"/>
    <cellStyle name="SAPBEXaggData 3 2 2" xfId="4134" xr:uid="{0192BD7A-E694-42C4-ACAD-4FE677CF959A}"/>
    <cellStyle name="SAPBEXaggData 3 2 2 2" xfId="9207" xr:uid="{628B6FA0-42FD-47B8-850F-871028A960D7}"/>
    <cellStyle name="SAPBEXaggData 3 2 2 2 2" xfId="31516" xr:uid="{8AEC5A08-722B-4AD1-AA07-0C91AEA458D8}"/>
    <cellStyle name="SAPBEXaggData 3 2 2 2 3" xfId="21253" xr:uid="{5E45CA48-0F86-42C4-802B-3FE9490A5341}"/>
    <cellStyle name="SAPBEXaggData 3 2 2 3" xfId="27178" xr:uid="{2E641206-4F34-4FF6-8E67-E8A66F2FDDAE}"/>
    <cellStyle name="SAPBEXaggData 3 2 2 4" xfId="16844" xr:uid="{6549DAE5-4F60-413A-8A87-9A40987D5777}"/>
    <cellStyle name="SAPBEXaggData 3 2 3" xfId="4583" xr:uid="{BEE86872-5E52-4617-B9AA-505EFB28EE28}"/>
    <cellStyle name="SAPBEXaggData 3 2 3 2" xfId="9595" xr:uid="{9FA41856-C468-4B67-9AFA-75EE7BFFB8B1}"/>
    <cellStyle name="SAPBEXaggData 3 2 3 2 2" xfId="31860" xr:uid="{3617B671-A35C-40EE-9E9B-336FFEE2A3E3}"/>
    <cellStyle name="SAPBEXaggData 3 2 3 2 3" xfId="21597" xr:uid="{D9EEB9FD-8761-41DE-8CD9-7767FBF663F2}"/>
    <cellStyle name="SAPBEXaggData 3 2 3 3" xfId="27576" xr:uid="{4B56D30A-347D-40E9-8C4A-543B1898D623}"/>
    <cellStyle name="SAPBEXaggData 3 2 3 4" xfId="17242" xr:uid="{AEF14804-2EE9-48B0-A924-957C49428C32}"/>
    <cellStyle name="SAPBEXaggData 3 2 4" xfId="5139" xr:uid="{9452AC66-927C-4599-ADE5-D8DE55326AD0}"/>
    <cellStyle name="SAPBEXaggData 3 2 4 2" xfId="10038" xr:uid="{3E68E9C7-D642-48E7-BD9B-EDDAE14E762A}"/>
    <cellStyle name="SAPBEXaggData 3 2 4 2 2" xfId="32284" xr:uid="{50BA5033-D5C6-4C7A-BCE8-781798E6D40D}"/>
    <cellStyle name="SAPBEXaggData 3 2 4 2 3" xfId="22020" xr:uid="{86EAA07D-2E13-4EBD-A0F7-35A3099FDEC9}"/>
    <cellStyle name="SAPBEXaggData 3 2 4 3" xfId="28020" xr:uid="{C419344B-D953-48B4-9B9A-E8772F9F8AE3}"/>
    <cellStyle name="SAPBEXaggData 3 2 4 4" xfId="17693" xr:uid="{503A3871-D6CD-491F-BDC5-9DC11238CEF1}"/>
    <cellStyle name="SAPBEXaggData 3 2 5" xfId="3541" xr:uid="{F2698FA2-AE0E-42EE-82BD-8B2F3E029453}"/>
    <cellStyle name="SAPBEXaggData 3 2 5 2" xfId="8761" xr:uid="{B8D08F27-F520-4141-AD96-84C4462D47DA}"/>
    <cellStyle name="SAPBEXaggData 3 2 5 2 2" xfId="31239" xr:uid="{14D61EB3-D2FB-4C23-89C3-DAB0C73F747F}"/>
    <cellStyle name="SAPBEXaggData 3 2 5 2 3" xfId="20948" xr:uid="{52AE8B6E-9233-4640-90BB-01C4FA0D01C2}"/>
    <cellStyle name="SAPBEXaggData 3 2 5 3" xfId="26811" xr:uid="{700D1F16-4EB5-436F-AB96-0CFCF0AA5944}"/>
    <cellStyle name="SAPBEXaggData 3 2 5 4" xfId="16440" xr:uid="{9594140B-DA5C-4BBB-9BC2-90EC5ADF2680}"/>
    <cellStyle name="SAPBEXaggData 3 2 6" xfId="4519" xr:uid="{098ED1F9-B7AB-471D-A9F0-F2FF34B4DD9C}"/>
    <cellStyle name="SAPBEXaggData 3 2 6 2" xfId="9539" xr:uid="{3FEF62D6-3392-4C8B-8243-787C8429A6CC}"/>
    <cellStyle name="SAPBEXaggData 3 2 6 2 2" xfId="31807" xr:uid="{127C41FC-153A-421C-A553-AF529A966AEA}"/>
    <cellStyle name="SAPBEXaggData 3 2 6 2 3" xfId="21544" xr:uid="{097D4C06-A772-4888-AF60-BE39D83209B1}"/>
    <cellStyle name="SAPBEXaggData 3 2 6 3" xfId="27519" xr:uid="{61FF86DB-0640-478F-A3BF-EEA2DC6F8253}"/>
    <cellStyle name="SAPBEXaggData 3 2 6 4" xfId="17185" xr:uid="{98D583E0-0DE9-484E-8167-00537C793C14}"/>
    <cellStyle name="SAPBEXaggData 3 2 7" xfId="5869" xr:uid="{DA380423-A0ED-4A14-950E-63FC1D16C0FA}"/>
    <cellStyle name="SAPBEXaggData 3 2 7 2" xfId="28625" xr:uid="{8948AE34-B37F-4798-B045-39AB34057E38}"/>
    <cellStyle name="SAPBEXaggData 3 2 7 3" xfId="18329" xr:uid="{C908861B-33CC-4780-A81F-B32BD1B744FC}"/>
    <cellStyle name="SAPBEXaggData 3 2 8" xfId="6663" xr:uid="{704826B2-6670-4C1B-B618-2FAA1A3B8D62}"/>
    <cellStyle name="SAPBEXaggData 3 2 8 2" xfId="11393" xr:uid="{77A45BC1-ACE3-4E59-9F92-DEC51BE8B257}"/>
    <cellStyle name="SAPBEXaggData 3 2 8 2 2" xfId="33491" xr:uid="{2A6E2BAB-B365-42AC-8127-557EFA8C75FB}"/>
    <cellStyle name="SAPBEXaggData 3 2 8 2 3" xfId="23245" xr:uid="{794FA074-13E0-4BA3-947B-803E88490DEA}"/>
    <cellStyle name="SAPBEXaggData 3 2 8 3" xfId="29327" xr:uid="{AD2C3163-5BFC-41D4-9A1F-AC201764AE1F}"/>
    <cellStyle name="SAPBEXaggData 3 2 8 4" xfId="19035" xr:uid="{28D67683-2DA4-454A-9ADA-98177F782CA5}"/>
    <cellStyle name="SAPBEXaggData 3 2 9" xfId="6267" xr:uid="{EBC822D3-86E2-473D-9D09-088AC0751AC8}"/>
    <cellStyle name="SAPBEXaggData 3 2 9 2" xfId="11011" xr:uid="{B78DFA29-C70C-4A27-AD13-76151655364D}"/>
    <cellStyle name="SAPBEXaggData 3 2 9 2 2" xfId="33156" xr:uid="{CC813CC9-FD19-471D-BDF0-E1CF6523BEFB}"/>
    <cellStyle name="SAPBEXaggData 3 2 9 2 3" xfId="22907" xr:uid="{3D5275B5-2733-400E-AA65-89FB36467739}"/>
    <cellStyle name="SAPBEXaggData 3 2 9 3" xfId="28982" xr:uid="{FDA1A9BC-721A-4943-ABBF-C2053242F6ED}"/>
    <cellStyle name="SAPBEXaggData 3 2 9 4" xfId="18687" xr:uid="{7DD29EB6-4314-44D7-893A-63F261D34A4B}"/>
    <cellStyle name="SAPBEXaggData 3 3" xfId="2967" xr:uid="{BD46A643-8FAB-4715-BE05-559F12614B5D}"/>
    <cellStyle name="SAPBEXaggData 3 3 10" xfId="6302" xr:uid="{F2D1F630-EEEA-440B-8406-ECED5F4B7160}"/>
    <cellStyle name="SAPBEXaggData 3 3 10 2" xfId="11045" xr:uid="{5443FABA-417B-472A-8C3E-1CC67E7CCD96}"/>
    <cellStyle name="SAPBEXaggData 3 3 10 2 2" xfId="33182" xr:uid="{CCF6216B-239A-4681-A200-71CC9F9CF746}"/>
    <cellStyle name="SAPBEXaggData 3 3 10 2 3" xfId="22933" xr:uid="{9F39E56E-6815-45AD-A926-C29B6A937BA0}"/>
    <cellStyle name="SAPBEXaggData 3 3 10 3" xfId="29008" xr:uid="{59BD6857-C5FF-4F9A-A3CA-9D352C2BF672}"/>
    <cellStyle name="SAPBEXaggData 3 3 10 4" xfId="18713" xr:uid="{53F90746-A2FA-4196-941A-C04226BA5636}"/>
    <cellStyle name="SAPBEXaggData 3 3 11" xfId="8188" xr:uid="{4F27F418-AE1A-44F3-B3F2-56547D7C3153}"/>
    <cellStyle name="SAPBEXaggData 3 3 11 2" xfId="12801" xr:uid="{6C8F8FD1-CA66-489B-96E9-114FB979C006}"/>
    <cellStyle name="SAPBEXaggData 3 3 11 2 2" xfId="34726" xr:uid="{46914F01-1C78-4EDC-B19E-7AB5937F5755}"/>
    <cellStyle name="SAPBEXaggData 3 3 11 2 3" xfId="24497" xr:uid="{82944196-983D-4680-99F6-DD86D53B5888}"/>
    <cellStyle name="SAPBEXaggData 3 3 11 3" xfId="30732" xr:uid="{3C26CBCC-7532-45A7-96D0-F45C3FA1F5A2}"/>
    <cellStyle name="SAPBEXaggData 3 3 11 4" xfId="20446" xr:uid="{E6148386-0BB4-47AC-BAC0-E40212920B56}"/>
    <cellStyle name="SAPBEXaggData 3 3 12" xfId="26348" xr:uid="{CA8FB25A-5728-43CF-A308-E83974B739B4}"/>
    <cellStyle name="SAPBEXaggData 3 3 13" xfId="15939" xr:uid="{F0DE99B1-527C-45E3-8647-DDF1C90C02FC}"/>
    <cellStyle name="SAPBEXaggData 3 3 2" xfId="4135" xr:uid="{F858C45E-90B4-453B-A92D-20A78F250967}"/>
    <cellStyle name="SAPBEXaggData 3 3 2 2" xfId="9208" xr:uid="{535B1BA6-1488-4CF4-9715-F054C2FB0CAE}"/>
    <cellStyle name="SAPBEXaggData 3 3 2 2 2" xfId="31517" xr:uid="{9DDEB338-3D90-49F6-9890-91409A45E83E}"/>
    <cellStyle name="SAPBEXaggData 3 3 2 2 3" xfId="21254" xr:uid="{A9B7D060-CC02-48FB-B408-6A7CC1B933AF}"/>
    <cellStyle name="SAPBEXaggData 3 3 2 3" xfId="27179" xr:uid="{07290C26-F9E5-4268-8806-CCEE77F1A64F}"/>
    <cellStyle name="SAPBEXaggData 3 3 2 4" xfId="16845" xr:uid="{9E0B201D-EB6D-43A5-BA67-2EEA19B46ACA}"/>
    <cellStyle name="SAPBEXaggData 3 3 3" xfId="4846" xr:uid="{4E224416-4134-416A-A82C-64A939A64DBB}"/>
    <cellStyle name="SAPBEXaggData 3 3 3 2" xfId="9784" xr:uid="{5FCE62D5-6A40-43AB-BFEF-48965A7B2972}"/>
    <cellStyle name="SAPBEXaggData 3 3 3 2 2" xfId="32036" xr:uid="{19496C66-33BB-40AF-912A-5CA44D800469}"/>
    <cellStyle name="SAPBEXaggData 3 3 3 2 3" xfId="21771" xr:uid="{C0338247-0C8A-4A16-AD8F-3C04EF378726}"/>
    <cellStyle name="SAPBEXaggData 3 3 3 3" xfId="27755" xr:uid="{DCD325EA-385B-4CB9-A140-564483ECD55F}"/>
    <cellStyle name="SAPBEXaggData 3 3 3 4" xfId="17425" xr:uid="{94D9A943-27C6-4399-AF4A-8CCA7A70606C}"/>
    <cellStyle name="SAPBEXaggData 3 3 4" xfId="5364" xr:uid="{BA68DECB-EF10-4EB4-8247-B92468F25A46}"/>
    <cellStyle name="SAPBEXaggData 3 3 4 2" xfId="10221" xr:uid="{ADBFFA10-A320-4741-A673-F671A8897056}"/>
    <cellStyle name="SAPBEXaggData 3 3 4 2 2" xfId="32457" xr:uid="{4A847D8A-1C04-474F-B56C-06BD51DB9BB9}"/>
    <cellStyle name="SAPBEXaggData 3 3 4 2 3" xfId="22202" xr:uid="{71F13A0E-DAA1-44D2-828B-507C26B23B85}"/>
    <cellStyle name="SAPBEXaggData 3 3 4 3" xfId="28195" xr:uid="{D7802BE4-9E9C-428D-B918-9426510B9D2A}"/>
    <cellStyle name="SAPBEXaggData 3 3 4 4" xfId="17894" xr:uid="{569D4670-8A9E-40B1-91C0-6E2DAF253D6D}"/>
    <cellStyle name="SAPBEXaggData 3 3 5" xfId="5982" xr:uid="{A8AA1FB4-CE47-411D-A0A7-6256578FAD0F}"/>
    <cellStyle name="SAPBEXaggData 3 3 5 2" xfId="10751" xr:uid="{6391C1CF-A2EC-45F5-9A46-990499D1D3F0}"/>
    <cellStyle name="SAPBEXaggData 3 3 5 2 2" xfId="32913" xr:uid="{CB6AADDA-910C-4CC4-AF90-53CE3F914E80}"/>
    <cellStyle name="SAPBEXaggData 3 3 5 2 3" xfId="22662" xr:uid="{4C6DCC1D-FB51-4F8A-B799-93A23A2A9844}"/>
    <cellStyle name="SAPBEXaggData 3 3 5 3" xfId="28722" xr:uid="{7ABF66E7-9B04-4596-A74D-41BC90F69701}"/>
    <cellStyle name="SAPBEXaggData 3 3 5 4" xfId="18425" xr:uid="{2CCC6557-55D5-4007-8B1B-2AC3BA2552C0}"/>
    <cellStyle name="SAPBEXaggData 3 3 6" xfId="6370" xr:uid="{8B78D31D-F00D-4C4E-A931-072A1A316C91}"/>
    <cellStyle name="SAPBEXaggData 3 3 6 2" xfId="11112" xr:uid="{CF1CD983-0058-464C-8987-38C0146809B9}"/>
    <cellStyle name="SAPBEXaggData 3 3 6 2 2" xfId="33244" xr:uid="{F90CE16F-6F88-493B-879B-7BA6A5F78B94}"/>
    <cellStyle name="SAPBEXaggData 3 3 6 2 3" xfId="22996" xr:uid="{736AADB5-6BF2-4A1F-8882-4B495D5F3A02}"/>
    <cellStyle name="SAPBEXaggData 3 3 6 3" xfId="29071" xr:uid="{68064E91-8513-4100-94AA-57791D7E9457}"/>
    <cellStyle name="SAPBEXaggData 3 3 6 4" xfId="18777" xr:uid="{0FDEE167-4A5D-4178-9561-42B244859473}"/>
    <cellStyle name="SAPBEXaggData 3 3 7" xfId="3987" xr:uid="{DA8CFA0E-B266-480C-9378-0532032A84A4}"/>
    <cellStyle name="SAPBEXaggData 3 3 7 2" xfId="27052" xr:uid="{935F59DD-AAF3-4ACB-A77A-DB1F4D2B653B}"/>
    <cellStyle name="SAPBEXaggData 3 3 7 3" xfId="16719" xr:uid="{1F5BC12F-A3BE-404E-A4D1-C94A2487A1B3}"/>
    <cellStyle name="SAPBEXaggData 3 3 8" xfId="6980" xr:uid="{6513287B-769A-4AC1-BED8-F97A9EF562BF}"/>
    <cellStyle name="SAPBEXaggData 3 3 8 2" xfId="11612" xr:uid="{1BC2A4B8-9AD0-416C-A764-868C6B214123}"/>
    <cellStyle name="SAPBEXaggData 3 3 8 2 2" xfId="33670" xr:uid="{8C53263D-E062-44F8-A449-E2C75691726F}"/>
    <cellStyle name="SAPBEXaggData 3 3 8 2 3" xfId="23428" xr:uid="{F22D3ED1-468A-4F70-BB2F-C9A1483B777B}"/>
    <cellStyle name="SAPBEXaggData 3 3 8 3" xfId="29603" xr:uid="{43763358-48CF-44A8-A235-B5CCDB59CECA}"/>
    <cellStyle name="SAPBEXaggData 3 3 8 4" xfId="19315" xr:uid="{A88FDEF6-2926-41A4-8E44-272E96DE70BA}"/>
    <cellStyle name="SAPBEXaggData 3 3 9" xfId="7370" xr:uid="{59735132-B280-4758-9147-63B2FD78481B}"/>
    <cellStyle name="SAPBEXaggData 3 3 9 2" xfId="11997" xr:uid="{E6B1F964-1289-4163-979D-09F32DBDFAB3}"/>
    <cellStyle name="SAPBEXaggData 3 3 9 2 2" xfId="34018" xr:uid="{1E6F3F6A-0C4F-45EE-8D8C-2876A4536FE6}"/>
    <cellStyle name="SAPBEXaggData 3 3 9 2 3" xfId="23778" xr:uid="{B9AFA70E-2EEE-437E-8DE2-9C8928D73DB9}"/>
    <cellStyle name="SAPBEXaggData 3 3 9 3" xfId="29949" xr:uid="{8DCEE206-8AF8-4054-B94E-97ABAEC554CF}"/>
    <cellStyle name="SAPBEXaggData 3 3 9 4" xfId="19666" xr:uid="{061DE6E2-F5FD-46A5-A60E-3346F269B185}"/>
    <cellStyle name="SAPBEXaggData 3 4" xfId="3100" xr:uid="{C8450EDB-24FD-46FD-B471-7F252885C72B}"/>
    <cellStyle name="SAPBEXaggData 3 4 10" xfId="8318" xr:uid="{61FEEE74-BB6B-4E92-8C54-962E25D96E93}"/>
    <cellStyle name="SAPBEXaggData 3 4 10 2" xfId="12915" xr:uid="{76F1AA69-74DF-4AA0-833F-CE9B93FAF6D6}"/>
    <cellStyle name="SAPBEXaggData 3 4 10 2 2" xfId="34829" xr:uid="{DFA2105D-15C0-40C8-B8C8-AC4C02FFE5DF}"/>
    <cellStyle name="SAPBEXaggData 3 4 10 2 3" xfId="24601" xr:uid="{2BCD0C76-9DAF-4F8F-9614-4774F4737D59}"/>
    <cellStyle name="SAPBEXaggData 3 4 10 3" xfId="30862" xr:uid="{2AA1C911-468B-45E3-9A51-C62ACCE6E8A6}"/>
    <cellStyle name="SAPBEXaggData 3 4 10 4" xfId="20561" xr:uid="{683416B4-6113-40C1-AFBA-812BC4F9D9EF}"/>
    <cellStyle name="SAPBEXaggData 3 4 11" xfId="26456" xr:uid="{744639E7-EC17-4DDB-8B60-98311169EF1F}"/>
    <cellStyle name="SAPBEXaggData 3 4 12" xfId="16045" xr:uid="{A50220B8-0C63-4EC6-A363-9664772452A2}"/>
    <cellStyle name="SAPBEXaggData 3 4 2" xfId="4996" xr:uid="{F2F5E917-561B-437A-96D2-71239148F4DE}"/>
    <cellStyle name="SAPBEXaggData 3 4 2 2" xfId="9914" xr:uid="{DF738499-E8B2-4423-BF8F-969EFAE46816}"/>
    <cellStyle name="SAPBEXaggData 3 4 2 2 2" xfId="32161" xr:uid="{38F8D656-B3AA-4384-A929-B18AA20463E9}"/>
    <cellStyle name="SAPBEXaggData 3 4 2 2 3" xfId="21896" xr:uid="{B4E5B811-B06A-4995-B401-1ED08AF9AAA1}"/>
    <cellStyle name="SAPBEXaggData 3 4 2 3" xfId="27885" xr:uid="{3CC6D26C-AD05-4ACD-BDFF-1245F7A88DEB}"/>
    <cellStyle name="SAPBEXaggData 3 4 2 4" xfId="17557" xr:uid="{E7B25162-8231-4181-9553-51330456601B}"/>
    <cellStyle name="SAPBEXaggData 3 4 3" xfId="5505" xr:uid="{80A00FDA-FC8D-42C5-82E8-5CFF9FADA5FC}"/>
    <cellStyle name="SAPBEXaggData 3 4 3 2" xfId="10346" xr:uid="{49FD7641-1115-49D9-A4CD-07753032093E}"/>
    <cellStyle name="SAPBEXaggData 3 4 3 2 2" xfId="32578" xr:uid="{8995A365-2A5B-4B83-A153-C5592BF84D2D}"/>
    <cellStyle name="SAPBEXaggData 3 4 3 2 3" xfId="22324" xr:uid="{AAD2B913-5E74-46BB-970E-80A704F0133D}"/>
    <cellStyle name="SAPBEXaggData 3 4 3 3" xfId="28326" xr:uid="{A5E2FFF1-B095-4DD2-8934-7E0F10373063}"/>
    <cellStyle name="SAPBEXaggData 3 4 3 4" xfId="18028" xr:uid="{B985F797-AF9F-48A7-9886-A3A73F14D600}"/>
    <cellStyle name="SAPBEXaggData 3 4 4" xfId="6141" xr:uid="{AB65AE40-EAA5-4005-8F07-523DF521804F}"/>
    <cellStyle name="SAPBEXaggData 3 4 4 2" xfId="10893" xr:uid="{E7A64E55-FBCF-428F-A80E-160B8D994330}"/>
    <cellStyle name="SAPBEXaggData 3 4 4 2 2" xfId="33047" xr:uid="{B23D7504-68D9-4413-BC90-AC21526476C9}"/>
    <cellStyle name="SAPBEXaggData 3 4 4 2 3" xfId="22797" xr:uid="{13787651-6311-44E1-A15C-DB1FF9230F84}"/>
    <cellStyle name="SAPBEXaggData 3 4 4 3" xfId="28867" xr:uid="{62FDC3BC-1082-42B1-98AD-04C33762C189}"/>
    <cellStyle name="SAPBEXaggData 3 4 4 4" xfId="18570" xr:uid="{4DAACF87-7CE7-440E-9A0B-2D5375EAAF7D}"/>
    <cellStyle name="SAPBEXaggData 3 4 5" xfId="6503" xr:uid="{EE5A05BD-AD6D-43D9-A673-D9EA1170ECA8}"/>
    <cellStyle name="SAPBEXaggData 3 4 5 2" xfId="11242" xr:uid="{7771F0E5-C76B-4D4E-A75E-E159D9A77181}"/>
    <cellStyle name="SAPBEXaggData 3 4 5 2 2" xfId="33366" xr:uid="{60018885-C465-4D23-A410-C56A69D7AE49}"/>
    <cellStyle name="SAPBEXaggData 3 4 5 2 3" xfId="23120" xr:uid="{AF10FAB8-48AA-47A8-95EE-F887B8A98D92}"/>
    <cellStyle name="SAPBEXaggData 3 4 5 3" xfId="29196" xr:uid="{2BAF7558-222B-461F-BCF0-82DA71312458}"/>
    <cellStyle name="SAPBEXaggData 3 4 5 4" xfId="18904" xr:uid="{FD287018-0FF0-467A-9F65-31812A6D9269}"/>
    <cellStyle name="SAPBEXaggData 3 4 6" xfId="6759" xr:uid="{A6C11478-4CD3-4CBF-A486-E979CF70C9E7}"/>
    <cellStyle name="SAPBEXaggData 3 4 6 2" xfId="29409" xr:uid="{45903F8C-0F1A-43FA-BC8D-D99D3334CB44}"/>
    <cellStyle name="SAPBEXaggData 3 4 6 3" xfId="19118" xr:uid="{CD48E04D-134B-41E4-AEE7-9F0E2699F5A2}"/>
    <cellStyle name="SAPBEXaggData 3 4 7" xfId="7111" xr:uid="{1914B224-3679-487B-8800-16FAD7B2973C}"/>
    <cellStyle name="SAPBEXaggData 3 4 7 2" xfId="11741" xr:uid="{9B2CEAE3-5460-4B1A-934E-2B189AB4291F}"/>
    <cellStyle name="SAPBEXaggData 3 4 7 2 2" xfId="33792" xr:uid="{5262CAF8-98A5-4270-AA3D-2D0A75DCF413}"/>
    <cellStyle name="SAPBEXaggData 3 4 7 2 3" xfId="23551" xr:uid="{826FFDAF-48AF-44B1-8D03-20BE1DDC1621}"/>
    <cellStyle name="SAPBEXaggData 3 4 7 3" xfId="29725" xr:uid="{BC690EAC-D8ED-47C0-8064-B4A4BD634332}"/>
    <cellStyle name="SAPBEXaggData 3 4 7 4" xfId="19439" xr:uid="{DAE4D0C6-C955-4C6E-87BE-53B27600539F}"/>
    <cellStyle name="SAPBEXaggData 3 4 8" xfId="7496" xr:uid="{D1C8382B-2DAC-45B5-9208-1037D58831ED}"/>
    <cellStyle name="SAPBEXaggData 3 4 8 2" xfId="12123" xr:uid="{C1A124CF-49B4-40A4-BF20-E60EA22AE838}"/>
    <cellStyle name="SAPBEXaggData 3 4 8 2 2" xfId="34139" xr:uid="{42D7E563-6027-4A7F-9838-93A3F90BB215}"/>
    <cellStyle name="SAPBEXaggData 3 4 8 2 3" xfId="23900" xr:uid="{AF9F293A-67F4-48DA-ADC0-B68BB74E3218}"/>
    <cellStyle name="SAPBEXaggData 3 4 8 3" xfId="30070" xr:uid="{BE6F1F70-7960-4654-87C8-4E31DB66DBF8}"/>
    <cellStyle name="SAPBEXaggData 3 4 8 4" xfId="19788" xr:uid="{1C014AD6-2E1B-46B0-9D1E-1657578EE755}"/>
    <cellStyle name="SAPBEXaggData 3 4 9" xfId="7707" xr:uid="{72E49EB7-1E04-4003-96D4-2E69C374BA99}"/>
    <cellStyle name="SAPBEXaggData 3 4 9 2" xfId="12331" xr:uid="{BF397E72-203C-46F8-A4BD-6CBD73E54743}"/>
    <cellStyle name="SAPBEXaggData 3 4 9 2 2" xfId="34326" xr:uid="{4EFAAEBA-339E-4B49-B483-BFADCF1103DE}"/>
    <cellStyle name="SAPBEXaggData 3 4 9 2 3" xfId="24085" xr:uid="{E703D88E-9125-496F-B359-CE16CFB7B0A9}"/>
    <cellStyle name="SAPBEXaggData 3 4 9 3" xfId="30257" xr:uid="{FC5918D9-C269-4EA0-9B88-FBECB87C08F2}"/>
    <cellStyle name="SAPBEXaggData 3 4 9 4" xfId="19974" xr:uid="{F2E53D2D-131D-45C7-BC9E-0B51BFFB600E}"/>
    <cellStyle name="SAPBEXaggData 3 5" xfId="3509" xr:uid="{7F3DC702-EC2E-4454-A026-E65334B2BED1}"/>
    <cellStyle name="SAPBEXaggData 3 5 2" xfId="8732" xr:uid="{2B4A2B36-ACF6-47BC-94DF-2C07108639E6}"/>
    <cellStyle name="SAPBEXaggData 3 5 2 2" xfId="31216" xr:uid="{332AF291-4125-40DE-AF7A-1B735DAD4A1B}"/>
    <cellStyle name="SAPBEXaggData 3 5 2 3" xfId="20924" xr:uid="{B1A039CF-A905-4B76-9995-FF0E6C27104B}"/>
    <cellStyle name="SAPBEXaggData 3 5 3" xfId="26786" xr:uid="{7C196CBC-0158-4D80-8D93-83A5C935190B}"/>
    <cellStyle name="SAPBEXaggData 3 5 4" xfId="16416" xr:uid="{29BC4D24-F1B2-48F1-B2D8-F63641CCA3CC}"/>
    <cellStyle name="SAPBEXaggData 3 6" xfId="4018" xr:uid="{2D5B9AB3-12FE-473C-BBDE-595C5CAE042E}"/>
    <cellStyle name="SAPBEXaggData 3 6 2" xfId="9105" xr:uid="{233CEA44-22A1-4F11-842C-6CD3945C0788}"/>
    <cellStyle name="SAPBEXaggData 3 6 2 2" xfId="31433" xr:uid="{D5C46F27-86F4-44C5-BCEB-5DD90CE60A6B}"/>
    <cellStyle name="SAPBEXaggData 3 6 2 3" xfId="21170" xr:uid="{0C59C041-F406-4478-A361-60A73640B1F8}"/>
    <cellStyle name="SAPBEXaggData 3 6 3" xfId="27081" xr:uid="{73055CA4-3234-4EFB-85F3-5916CC48AC88}"/>
    <cellStyle name="SAPBEXaggData 3 6 4" xfId="16748" xr:uid="{062308E1-B929-4BF8-B6C7-F0FDB67B86FD}"/>
    <cellStyle name="SAPBEXaggData 3 7" xfId="7333" xr:uid="{3810D479-D17D-47F9-9708-CCB327CA73C5}"/>
    <cellStyle name="SAPBEXaggData 3 7 2" xfId="11960" xr:uid="{26404870-29BE-486C-BF6E-1DE4769D5047}"/>
    <cellStyle name="SAPBEXaggData 3 7 2 2" xfId="33984" xr:uid="{EB838AB2-3605-48FA-920A-E93BF8E44E28}"/>
    <cellStyle name="SAPBEXaggData 3 7 2 3" xfId="23742" xr:uid="{ABC52552-9E94-496B-AE51-01682D9D86CE}"/>
    <cellStyle name="SAPBEXaggData 3 7 3" xfId="29915" xr:uid="{F23A99FE-0D0F-499A-96FB-11F89D03BAE3}"/>
    <cellStyle name="SAPBEXaggData 3 7 4" xfId="19630" xr:uid="{DAE317D7-7A49-4978-A2C7-CCFB2DD91CEA}"/>
    <cellStyle name="SAPBEXaggData 3 8" xfId="7820" xr:uid="{2B654402-A696-4D3D-A29B-CBD78B05F420}"/>
    <cellStyle name="SAPBEXaggData 3 8 2" xfId="12435" xr:uid="{F9CDF02D-BF41-4BC5-AB41-ED811F957DD5}"/>
    <cellStyle name="SAPBEXaggData 3 8 2 2" xfId="34424" xr:uid="{B2C77D68-DBD1-40F4-BA6D-539E9565B2B7}"/>
    <cellStyle name="SAPBEXaggData 3 8 2 3" xfId="24182" xr:uid="{069410C4-561A-4A1E-A74D-A2FF1A8942CB}"/>
    <cellStyle name="SAPBEXaggData 3 8 3" xfId="30364" xr:uid="{34184BD5-19EF-44CD-8822-12FF624078CA}"/>
    <cellStyle name="SAPBEXaggData 3 8 4" xfId="20079" xr:uid="{10E0C7F4-D5C9-4C91-9788-C54071750465}"/>
    <cellStyle name="SAPBEXaggData 3 9" xfId="26019" xr:uid="{F40F05C6-3B34-4791-BA9F-77094918340F}"/>
    <cellStyle name="SAPBEXaggData 4" xfId="2328" xr:uid="{D69575F3-75F7-40BC-B028-0BFB363C7A47}"/>
    <cellStyle name="SAPBEXaggData 4 10" xfId="15604" xr:uid="{21F1FD67-3E13-4A91-942A-526D9A1D445F}"/>
    <cellStyle name="SAPBEXaggData 4 2" xfId="2934" xr:uid="{277F5350-90D3-4AAA-BEA1-CF3FF1C52722}"/>
    <cellStyle name="SAPBEXaggData 4 2 10" xfId="3374" xr:uid="{672DE92A-7438-4EFE-8177-5D6A81C014BF}"/>
    <cellStyle name="SAPBEXaggData 4 2 10 2" xfId="8609" xr:uid="{A57CB944-A10C-4829-9A8E-40850305E724}"/>
    <cellStyle name="SAPBEXaggData 4 2 10 2 2" xfId="31095" xr:uid="{32E55D52-D32F-4BB4-BA89-F6945E591AD6}"/>
    <cellStyle name="SAPBEXaggData 4 2 10 2 3" xfId="20804" xr:uid="{0A297341-309D-4B11-977D-86313D51545B}"/>
    <cellStyle name="SAPBEXaggData 4 2 10 3" xfId="26664" xr:uid="{E2868D09-3986-402E-B0F8-A868C3D120B8}"/>
    <cellStyle name="SAPBEXaggData 4 2 10 4" xfId="16285" xr:uid="{A9F42B49-3089-4E6C-9C42-123D65DC3760}"/>
    <cellStyle name="SAPBEXaggData 4 2 11" xfId="8162" xr:uid="{F381F7AD-3DDE-4E23-BB92-715E3450C034}"/>
    <cellStyle name="SAPBEXaggData 4 2 11 2" xfId="12775" xr:uid="{639BB50C-EAB5-492C-89D6-DDBE57F76FC0}"/>
    <cellStyle name="SAPBEXaggData 4 2 11 2 2" xfId="34702" xr:uid="{70EF4FC9-F8F3-476C-BA97-E6C319C592EB}"/>
    <cellStyle name="SAPBEXaggData 4 2 11 2 3" xfId="24473" xr:uid="{CFFD62FC-74F9-42E7-B02E-C20CEA06C8CA}"/>
    <cellStyle name="SAPBEXaggData 4 2 11 3" xfId="30706" xr:uid="{97D9E3EA-EB9E-4442-ABCD-0A2DA1929DF3}"/>
    <cellStyle name="SAPBEXaggData 4 2 11 4" xfId="20420" xr:uid="{D84494E8-8C6E-4FD2-8691-C695AC81ED21}"/>
    <cellStyle name="SAPBEXaggData 4 2 12" xfId="26321" xr:uid="{9E5E1948-39BE-4A86-B641-4203A9828B37}"/>
    <cellStyle name="SAPBEXaggData 4 2 13" xfId="15910" xr:uid="{90E3AF75-C02E-4F5C-8234-F2F09D34A092}"/>
    <cellStyle name="SAPBEXaggData 4 2 2" xfId="4138" xr:uid="{FF8EE1D5-11DD-449A-941F-E1F477242D9C}"/>
    <cellStyle name="SAPBEXaggData 4 2 2 2" xfId="9211" xr:uid="{25E1DB46-8934-44DC-8C31-117886967BB1}"/>
    <cellStyle name="SAPBEXaggData 4 2 2 2 2" xfId="31520" xr:uid="{674CA2F2-91D3-4535-9944-CF577E769228}"/>
    <cellStyle name="SAPBEXaggData 4 2 2 2 3" xfId="21257" xr:uid="{A51CEB08-66B7-4EA8-94E7-7FE5FF6CB6F2}"/>
    <cellStyle name="SAPBEXaggData 4 2 2 3" xfId="27182" xr:uid="{50F2F3B0-6A5E-44A7-A3E9-FFA98D1C233C}"/>
    <cellStyle name="SAPBEXaggData 4 2 2 4" xfId="16848" xr:uid="{FC7E757B-58F9-4A42-8B5D-8CE2F3593375}"/>
    <cellStyle name="SAPBEXaggData 4 2 3" xfId="4813" xr:uid="{6145F08B-1350-41C9-BC3C-8D7E4A0681BF}"/>
    <cellStyle name="SAPBEXaggData 4 2 3 2" xfId="9758" xr:uid="{031FA3B7-E6CF-4F1E-B742-98FBD14EE919}"/>
    <cellStyle name="SAPBEXaggData 4 2 3 2 2" xfId="32011" xr:uid="{2101B04D-AAB7-4F1B-A00A-F9076A7004B5}"/>
    <cellStyle name="SAPBEXaggData 4 2 3 2 3" xfId="21746" xr:uid="{C2D743CA-DAEA-4EAB-A068-807D69081D16}"/>
    <cellStyle name="SAPBEXaggData 4 2 3 3" xfId="27730" xr:uid="{DE213258-588F-4607-AB36-450C0D40956E}"/>
    <cellStyle name="SAPBEXaggData 4 2 3 4" xfId="17400" xr:uid="{D7E23A0A-1F71-4A5C-86BC-C6436BC49C5A}"/>
    <cellStyle name="SAPBEXaggData 4 2 4" xfId="5333" xr:uid="{88CD387C-3536-4F59-90F9-728F7C32814D}"/>
    <cellStyle name="SAPBEXaggData 4 2 4 2" xfId="10192" xr:uid="{54AFA164-F365-4496-99A0-D51BFD8B9381}"/>
    <cellStyle name="SAPBEXaggData 4 2 4 2 2" xfId="32429" xr:uid="{CA63878B-971B-404E-9571-DD890D8AA657}"/>
    <cellStyle name="SAPBEXaggData 4 2 4 2 3" xfId="22173" xr:uid="{6BF42E66-0560-419A-B896-C31E6A2CA765}"/>
    <cellStyle name="SAPBEXaggData 4 2 4 3" xfId="28170" xr:uid="{1E6E29C0-CFB9-4A83-8696-13DD76D1F825}"/>
    <cellStyle name="SAPBEXaggData 4 2 4 4" xfId="17868" xr:uid="{B3106B8F-2101-4420-8BCF-C9D553546D89}"/>
    <cellStyle name="SAPBEXaggData 4 2 5" xfId="5949" xr:uid="{2009B405-C85C-47BA-8CD8-D9D1D6DF5927}"/>
    <cellStyle name="SAPBEXaggData 4 2 5 2" xfId="10719" xr:uid="{54E65A5B-1B05-4716-B79F-8468705AB8AF}"/>
    <cellStyle name="SAPBEXaggData 4 2 5 2 2" xfId="32882" xr:uid="{7329D02B-1A4A-4619-BF9B-E212B828D7E1}"/>
    <cellStyle name="SAPBEXaggData 4 2 5 2 3" xfId="22631" xr:uid="{B25AF83F-4267-4EAB-A520-EB47F319061D}"/>
    <cellStyle name="SAPBEXaggData 4 2 5 3" xfId="28691" xr:uid="{850F6AAC-A2D4-4E8C-B8B7-999E8DF4674E}"/>
    <cellStyle name="SAPBEXaggData 4 2 5 4" xfId="18394" xr:uid="{8B24FE3E-54A5-4AEA-90EB-358DE789D9B6}"/>
    <cellStyle name="SAPBEXaggData 4 2 6" xfId="6339" xr:uid="{9B939D52-7CC5-4746-8169-0340FC5B635C}"/>
    <cellStyle name="SAPBEXaggData 4 2 6 2" xfId="11081" xr:uid="{3049111F-1BBF-4E91-BB41-689EE9EE1889}"/>
    <cellStyle name="SAPBEXaggData 4 2 6 2 2" xfId="33215" xr:uid="{3E4EAB1E-4F99-4E08-906C-481F16B15DF7}"/>
    <cellStyle name="SAPBEXaggData 4 2 6 2 3" xfId="22966" xr:uid="{92DD9374-F591-4B39-A225-51A1E5709EA8}"/>
    <cellStyle name="SAPBEXaggData 4 2 6 3" xfId="29042" xr:uid="{C5A49CB2-EE5F-46AC-904B-657EFE133EA7}"/>
    <cellStyle name="SAPBEXaggData 4 2 6 4" xfId="18747" xr:uid="{2C217880-18A9-44F3-8D6C-5F717FFFB020}"/>
    <cellStyle name="SAPBEXaggData 4 2 7" xfId="3913" xr:uid="{DD087FB9-FDE1-4132-A233-274512F1D125}"/>
    <cellStyle name="SAPBEXaggData 4 2 7 2" xfId="27012" xr:uid="{529A8AF1-6CEF-42E8-896B-7267FA845F14}"/>
    <cellStyle name="SAPBEXaggData 4 2 7 3" xfId="16678" xr:uid="{5F30D3B7-5C9A-4FFE-A16C-930219859657}"/>
    <cellStyle name="SAPBEXaggData 4 2 8" xfId="6948" xr:uid="{7590C1C9-0F2D-41C0-AB3E-B2D2C266AFE6}"/>
    <cellStyle name="SAPBEXaggData 4 2 8 2" xfId="11580" xr:uid="{4C38AFF7-EE27-409C-8DD5-DB1EF7E9BACA}"/>
    <cellStyle name="SAPBEXaggData 4 2 8 2 2" xfId="33641" xr:uid="{C9C7E31A-63D0-474A-94C1-E414AEB622B1}"/>
    <cellStyle name="SAPBEXaggData 4 2 8 2 3" xfId="23398" xr:uid="{4F7D7AA6-B65D-4FCF-AC14-893F759CF1A9}"/>
    <cellStyle name="SAPBEXaggData 4 2 8 3" xfId="29574" xr:uid="{5B7AD126-BC48-411E-B2CD-FE718AD371B1}"/>
    <cellStyle name="SAPBEXaggData 4 2 8 4" xfId="19285" xr:uid="{284B98C4-724C-40B6-B399-EF3D7BBFBB23}"/>
    <cellStyle name="SAPBEXaggData 4 2 9" xfId="7339" xr:uid="{6B0E25A8-D726-4736-BBBA-D299533FA787}"/>
    <cellStyle name="SAPBEXaggData 4 2 9 2" xfId="11966" xr:uid="{8E7FC017-9DF3-4D3A-A0E7-B328A27A0CD0}"/>
    <cellStyle name="SAPBEXaggData 4 2 9 2 2" xfId="33989" xr:uid="{6A1468A2-A4CB-40A1-A096-E3F3C32E184F}"/>
    <cellStyle name="SAPBEXaggData 4 2 9 2 3" xfId="23748" xr:uid="{E60327EE-BBA7-4274-8958-633712F93BD9}"/>
    <cellStyle name="SAPBEXaggData 4 2 9 3" xfId="29920" xr:uid="{A57E429F-C633-4B3E-BC0D-97597C35F314}"/>
    <cellStyle name="SAPBEXaggData 4 2 9 4" xfId="19636" xr:uid="{3988F38C-6942-4286-B10B-5067D5306EAF}"/>
    <cellStyle name="SAPBEXaggData 4 3" xfId="2687" xr:uid="{62551353-105B-4360-9CBD-9DFBDC18C722}"/>
    <cellStyle name="SAPBEXaggData 4 3 10" xfId="3677" xr:uid="{CE3F4265-E06D-43A9-ADA4-5FA549A5B723}"/>
    <cellStyle name="SAPBEXaggData 4 3 10 2" xfId="8881" xr:uid="{35FB4243-729E-41D0-B4FD-492EB4BAADBD}"/>
    <cellStyle name="SAPBEXaggData 4 3 10 2 2" xfId="31323" xr:uid="{CEFCC268-ECC3-4EE1-81A9-06FE8011E6C4}"/>
    <cellStyle name="SAPBEXaggData 4 3 10 2 3" xfId="21057" xr:uid="{FC975A4E-55F7-4873-A5D1-E2FAF72AB0EF}"/>
    <cellStyle name="SAPBEXaggData 4 3 10 3" xfId="26905" xr:uid="{3D12370C-4082-4555-B006-6D67554AEDA8}"/>
    <cellStyle name="SAPBEXaggData 4 3 10 4" xfId="16559" xr:uid="{974F058F-5210-4458-89DE-A1D7AAB2C152}"/>
    <cellStyle name="SAPBEXaggData 4 3 11" xfId="7966" xr:uid="{0E089F68-E244-4D35-9751-78423AD977AF}"/>
    <cellStyle name="SAPBEXaggData 4 3 11 2" xfId="12579" xr:uid="{BC3AAEC4-C62B-4CBB-B8B8-5172BCF57A18}"/>
    <cellStyle name="SAPBEXaggData 4 3 11 2 2" xfId="34559" xr:uid="{1362FAFB-B8A5-4B67-95D6-4068E1722658}"/>
    <cellStyle name="SAPBEXaggData 4 3 11 2 3" xfId="24319" xr:uid="{A7567877-1709-48F3-8786-AA7639BC40A3}"/>
    <cellStyle name="SAPBEXaggData 4 3 11 3" xfId="30510" xr:uid="{C175B8AC-44E9-40F5-BDB6-47D667A10C8B}"/>
    <cellStyle name="SAPBEXaggData 4 3 11 4" xfId="20224" xr:uid="{93A903C1-4730-42B6-9E4F-46E7AE9D6C12}"/>
    <cellStyle name="SAPBEXaggData 4 3 12" xfId="26162" xr:uid="{3A48E18E-A0AB-456B-A1D2-637F1DCBFAB1}"/>
    <cellStyle name="SAPBEXaggData 4 3 13" xfId="15746" xr:uid="{61C94366-26B6-4543-9260-8D4DE8B1CE5E}"/>
    <cellStyle name="SAPBEXaggData 4 3 2" xfId="4139" xr:uid="{A51B4F66-B050-4ECB-BE45-BFB9F63647BF}"/>
    <cellStyle name="SAPBEXaggData 4 3 2 2" xfId="9212" xr:uid="{0CFECEC5-BBF0-4A53-8E13-1D850C6B08E0}"/>
    <cellStyle name="SAPBEXaggData 4 3 2 2 2" xfId="31521" xr:uid="{A2559E0C-6792-41BF-9B6F-3E198C09F724}"/>
    <cellStyle name="SAPBEXaggData 4 3 2 2 3" xfId="21258" xr:uid="{D7A2D60F-5C81-41DE-B926-BBD9EBEBB52D}"/>
    <cellStyle name="SAPBEXaggData 4 3 2 3" xfId="27183" xr:uid="{B05364AB-4B76-4CFC-962E-48E3B6D6AD0B}"/>
    <cellStyle name="SAPBEXaggData 4 3 2 4" xfId="16849" xr:uid="{85749A03-AF8F-4FE5-B46A-918648D1088F}"/>
    <cellStyle name="SAPBEXaggData 4 3 3" xfId="4576" xr:uid="{468C7EA5-015B-4999-BC7C-D8429F97A48B}"/>
    <cellStyle name="SAPBEXaggData 4 3 3 2" xfId="9589" xr:uid="{4DC8D26E-5266-4A8D-93EF-8BC961B1363D}"/>
    <cellStyle name="SAPBEXaggData 4 3 3 2 2" xfId="31854" xr:uid="{83E3052E-4A96-4507-89A9-5C920B9E10E3}"/>
    <cellStyle name="SAPBEXaggData 4 3 3 2 3" xfId="21591" xr:uid="{E3FFA426-4C91-4A0C-A0F4-D5FA75E64D89}"/>
    <cellStyle name="SAPBEXaggData 4 3 3 3" xfId="27570" xr:uid="{5C218974-267F-4BB9-B0C8-366F6C864B8D}"/>
    <cellStyle name="SAPBEXaggData 4 3 3 4" xfId="17236" xr:uid="{7EF89D1A-AADC-4159-84AF-6C44125EEB11}"/>
    <cellStyle name="SAPBEXaggData 4 3 4" xfId="5133" xr:uid="{21CAB75E-D429-48C4-A09D-3B6C23AB771C}"/>
    <cellStyle name="SAPBEXaggData 4 3 4 2" xfId="10032" xr:uid="{489E1FA0-9F80-4E7B-97F2-A75671121041}"/>
    <cellStyle name="SAPBEXaggData 4 3 4 2 2" xfId="32278" xr:uid="{9E80F58A-EE60-4EA9-B43B-8D01322517C3}"/>
    <cellStyle name="SAPBEXaggData 4 3 4 2 3" xfId="22014" xr:uid="{A7CC196E-C7AA-48C5-9A3C-0BBBA3C81112}"/>
    <cellStyle name="SAPBEXaggData 4 3 4 3" xfId="28014" xr:uid="{85BA0B66-6AE5-423F-A864-A9A07B2AA252}"/>
    <cellStyle name="SAPBEXaggData 4 3 4 4" xfId="17687" xr:uid="{0ACC253D-8B1A-4241-9915-F4107AD89C84}"/>
    <cellStyle name="SAPBEXaggData 4 3 5" xfId="4461" xr:uid="{CEF44667-66C6-4073-B06B-56C28270D214}"/>
    <cellStyle name="SAPBEXaggData 4 3 5 2" xfId="9497" xr:uid="{71776260-710B-4CE0-9886-08AD9193DC8A}"/>
    <cellStyle name="SAPBEXaggData 4 3 5 2 2" xfId="31774" xr:uid="{B6BD342B-FCAB-4D0E-BC0D-71368B6A4FDF}"/>
    <cellStyle name="SAPBEXaggData 4 3 5 2 3" xfId="21509" xr:uid="{2CCCF747-49A4-421F-93CB-5C18BD2F2AAE}"/>
    <cellStyle name="SAPBEXaggData 4 3 5 3" xfId="27470" xr:uid="{8052FBA4-2EFD-4A0E-8FB6-D1DCB669B0DA}"/>
    <cellStyle name="SAPBEXaggData 4 3 5 4" xfId="17134" xr:uid="{A1F5E3ED-3559-4891-ABB0-28EC62F31986}"/>
    <cellStyle name="SAPBEXaggData 4 3 6" xfId="6055" xr:uid="{ADE0EB95-760A-4A6E-9C87-355920DFB7B6}"/>
    <cellStyle name="SAPBEXaggData 4 3 6 2" xfId="10814" xr:uid="{04BAD220-AC8E-441E-AF96-FEEB5FA371C7}"/>
    <cellStyle name="SAPBEXaggData 4 3 6 2 2" xfId="32969" xr:uid="{192FD91E-9C53-40BD-9CEF-631542FE25EB}"/>
    <cellStyle name="SAPBEXaggData 4 3 6 2 3" xfId="22719" xr:uid="{62846B4A-5ECF-4BE9-8894-6721502A069D}"/>
    <cellStyle name="SAPBEXaggData 4 3 6 3" xfId="28782" xr:uid="{231E0D93-C675-4C95-AE2B-82B95FF3B0F1}"/>
    <cellStyle name="SAPBEXaggData 4 3 6 4" xfId="18485" xr:uid="{B4090601-B94B-4153-A828-4E10F60BA1C1}"/>
    <cellStyle name="SAPBEXaggData 4 3 7" xfId="3859" xr:uid="{9257E660-C5FF-4A20-90BE-FB068835267D}"/>
    <cellStyle name="SAPBEXaggData 4 3 7 2" xfId="26966" xr:uid="{449F6670-459E-4C81-9506-F0B11D52A4BF}"/>
    <cellStyle name="SAPBEXaggData 4 3 7 3" xfId="16631" xr:uid="{61A5683B-4F02-4C33-AE71-BDA7FBE98A1D}"/>
    <cellStyle name="SAPBEXaggData 4 3 8" xfId="6657" xr:uid="{A2E71B49-60AD-40F4-B048-ABC3735D50E1}"/>
    <cellStyle name="SAPBEXaggData 4 3 8 2" xfId="11387" xr:uid="{93F4D829-918B-4203-9B34-61EBF274CC55}"/>
    <cellStyle name="SAPBEXaggData 4 3 8 2 2" xfId="33485" xr:uid="{D3A96E07-EBAB-4D65-A6DC-F56B3D6A46AE}"/>
    <cellStyle name="SAPBEXaggData 4 3 8 2 3" xfId="23239" xr:uid="{1E45C32B-F33D-4930-BA3E-79A246A2B095}"/>
    <cellStyle name="SAPBEXaggData 4 3 8 3" xfId="29321" xr:uid="{300F21FB-9CA5-49A7-A1C1-795FF0455F40}"/>
    <cellStyle name="SAPBEXaggData 4 3 8 4" xfId="19029" xr:uid="{11FFA012-08A9-4D73-AFA2-1488E623D9A7}"/>
    <cellStyle name="SAPBEXaggData 4 3 9" xfId="4471" xr:uid="{E1061F92-D752-47C2-BBCF-12C5B11DE373}"/>
    <cellStyle name="SAPBEXaggData 4 3 9 2" xfId="9505" xr:uid="{0C6C261C-5514-4260-8A4F-A8166DB0AD3C}"/>
    <cellStyle name="SAPBEXaggData 4 3 9 2 2" xfId="31781" xr:uid="{21977584-1226-4715-ADEF-CEBEDEBCCD27}"/>
    <cellStyle name="SAPBEXaggData 4 3 9 2 3" xfId="21516" xr:uid="{3A7AB622-D8F1-4EFF-81AA-33FEDB7DF84A}"/>
    <cellStyle name="SAPBEXaggData 4 3 9 3" xfId="27479" xr:uid="{0BE56577-0965-4B0A-AAB0-33C8B7E116C2}"/>
    <cellStyle name="SAPBEXaggData 4 3 9 4" xfId="17143" xr:uid="{D7C476E2-47C9-4621-9F5D-526B3F6444AB}"/>
    <cellStyle name="SAPBEXaggData 4 4" xfId="3140" xr:uid="{E96D8A6C-42BF-4CCF-B57B-1DA617C34AE8}"/>
    <cellStyle name="SAPBEXaggData 4 4 10" xfId="8358" xr:uid="{0A479E69-FB8D-41CA-B446-32C5FC0962AB}"/>
    <cellStyle name="SAPBEXaggData 4 4 10 2" xfId="12952" xr:uid="{B7E41692-5DF7-404F-B294-0865D857695B}"/>
    <cellStyle name="SAPBEXaggData 4 4 10 2 2" xfId="34861" xr:uid="{4B4DE9E7-3C19-4B99-87CB-B4B261C35A84}"/>
    <cellStyle name="SAPBEXaggData 4 4 10 2 3" xfId="24633" xr:uid="{5E40FB02-A54A-48F1-826C-A23D1C1941D9}"/>
    <cellStyle name="SAPBEXaggData 4 4 10 3" xfId="30902" xr:uid="{3D4BCF07-D01F-4311-BECF-07860E21381E}"/>
    <cellStyle name="SAPBEXaggData 4 4 10 4" xfId="20601" xr:uid="{C49FE077-2050-4BF0-A488-F9BA6252A9E8}"/>
    <cellStyle name="SAPBEXaggData 4 4 11" xfId="26491" xr:uid="{78963864-67F0-4936-A818-2EC67C3D16E3}"/>
    <cellStyle name="SAPBEXaggData 4 4 12" xfId="16080" xr:uid="{41759452-60C8-4F73-8460-54F6660C0DED}"/>
    <cellStyle name="SAPBEXaggData 4 4 2" xfId="5035" xr:uid="{39676E94-5368-4476-9E7C-F07E7C17F921}"/>
    <cellStyle name="SAPBEXaggData 4 4 2 2" xfId="9948" xr:uid="{BD02B70F-53F8-41C4-91DE-E8C1AA0C0A16}"/>
    <cellStyle name="SAPBEXaggData 4 4 2 2 2" xfId="32195" xr:uid="{C625EB11-8C26-4890-8956-3C64AC1C13A9}"/>
    <cellStyle name="SAPBEXaggData 4 4 2 2 3" xfId="21930" xr:uid="{128A4A97-D86C-4127-AE2A-2686CA5A9971}"/>
    <cellStyle name="SAPBEXaggData 4 4 2 3" xfId="27919" xr:uid="{B20BBAC7-7D0E-4292-A9EE-7D2226841E16}"/>
    <cellStyle name="SAPBEXaggData 4 4 2 4" xfId="17591" xr:uid="{4C98BE89-F4AD-4505-995C-11FC8C659010}"/>
    <cellStyle name="SAPBEXaggData 4 4 3" xfId="5541" xr:uid="{10BD86F4-A97C-4A12-937E-E3B030FD955B}"/>
    <cellStyle name="SAPBEXaggData 4 4 3 2" xfId="10381" xr:uid="{52062313-17F5-48AA-BC55-7DCCE8F68ECC}"/>
    <cellStyle name="SAPBEXaggData 4 4 3 2 2" xfId="32612" xr:uid="{5F9EFB77-8F9E-4ED3-A65F-241699844AD3}"/>
    <cellStyle name="SAPBEXaggData 4 4 3 2 3" xfId="22358" xr:uid="{39A121C9-C7E0-4DBF-8AAD-3F5E624F7001}"/>
    <cellStyle name="SAPBEXaggData 4 4 3 3" xfId="28361" xr:uid="{C340FE82-B63B-4AAF-845D-79D10386B674}"/>
    <cellStyle name="SAPBEXaggData 4 4 3 4" xfId="18063" xr:uid="{6F405CF4-E69F-4573-977E-97CF8F5F61A6}"/>
    <cellStyle name="SAPBEXaggData 4 4 4" xfId="6179" xr:uid="{1C1B8108-423D-4E61-A3AF-58313475D0D4}"/>
    <cellStyle name="SAPBEXaggData 4 4 4 2" xfId="10928" xr:uid="{73A37B1E-B59A-4CFF-A7A6-31DB41F232A6}"/>
    <cellStyle name="SAPBEXaggData 4 4 4 2 2" xfId="33082" xr:uid="{A5C0F748-1F85-4146-922F-6B26419B8957}"/>
    <cellStyle name="SAPBEXaggData 4 4 4 2 3" xfId="22831" xr:uid="{F8AADEF9-F1D4-4D8A-8871-0738B54A7FD5}"/>
    <cellStyle name="SAPBEXaggData 4 4 4 3" xfId="28904" xr:uid="{4606638A-2F68-4995-9BB4-65F1CC55F252}"/>
    <cellStyle name="SAPBEXaggData 4 4 4 4" xfId="18606" xr:uid="{23085656-9EEB-471A-B77E-D0BE607064E1}"/>
    <cellStyle name="SAPBEXaggData 4 4 5" xfId="6540" xr:uid="{3B2A822F-241C-4CD6-9EEF-8E1B1B7CAA93}"/>
    <cellStyle name="SAPBEXaggData 4 4 5 2" xfId="11279" xr:uid="{1D7C3CA2-FE13-4147-AE2C-5A93B12B67C2}"/>
    <cellStyle name="SAPBEXaggData 4 4 5 2 2" xfId="33403" xr:uid="{DF883FD5-0A26-4BCF-A4CF-7937FC18A97E}"/>
    <cellStyle name="SAPBEXaggData 4 4 5 2 3" xfId="23157" xr:uid="{B2FA8AB1-3642-445A-8739-1870A9F715CD}"/>
    <cellStyle name="SAPBEXaggData 4 4 5 3" xfId="29233" xr:uid="{B4A36D4A-2495-4C2B-861C-605B9C492C9C}"/>
    <cellStyle name="SAPBEXaggData 4 4 5 4" xfId="18941" xr:uid="{98777713-7BEC-4BAE-8684-5F5105984B5E}"/>
    <cellStyle name="SAPBEXaggData 4 4 6" xfId="6793" xr:uid="{0CFB4F09-E483-4944-A25D-672EB488DE63}"/>
    <cellStyle name="SAPBEXaggData 4 4 6 2" xfId="29443" xr:uid="{7E77B5B7-D070-4E66-A089-008AAF563AB8}"/>
    <cellStyle name="SAPBEXaggData 4 4 6 3" xfId="19152" xr:uid="{4A065F56-5055-48CF-A819-CFB88564D6B4}"/>
    <cellStyle name="SAPBEXaggData 4 4 7" xfId="7145" xr:uid="{AA8ED1F8-7DEB-4EC6-A89D-95AA65C92ED7}"/>
    <cellStyle name="SAPBEXaggData 4 4 7 2" xfId="11775" xr:uid="{B608F4A3-948F-4FCE-A782-FEB623F5EEE2}"/>
    <cellStyle name="SAPBEXaggData 4 4 7 2 2" xfId="33826" xr:uid="{69869FD6-99FF-49B8-97C1-97202640A892}"/>
    <cellStyle name="SAPBEXaggData 4 4 7 2 3" xfId="23585" xr:uid="{442A71DB-ED05-4D18-B686-258FA4FF4850}"/>
    <cellStyle name="SAPBEXaggData 4 4 7 3" xfId="29759" xr:uid="{C0508A00-8D7E-43C2-AC03-072C4D7D8DF8}"/>
    <cellStyle name="SAPBEXaggData 4 4 7 4" xfId="19473" xr:uid="{64B5CA38-ADD1-4BB5-90BD-1B5D287D1BA5}"/>
    <cellStyle name="SAPBEXaggData 4 4 8" xfId="7532" xr:uid="{D1D5A56A-3DBD-475D-BA00-24FC54A629C4}"/>
    <cellStyle name="SAPBEXaggData 4 4 8 2" xfId="12159" xr:uid="{99ABF10A-ECA9-4DC4-9AB1-4A6D20F2B631}"/>
    <cellStyle name="SAPBEXaggData 4 4 8 2 2" xfId="34174" xr:uid="{45EE5197-A5D9-493E-BD1F-84D4D55BC063}"/>
    <cellStyle name="SAPBEXaggData 4 4 8 2 3" xfId="23935" xr:uid="{EA048808-64A1-4D9B-8E9E-2E1A988AC4DF}"/>
    <cellStyle name="SAPBEXaggData 4 4 8 3" xfId="30105" xr:uid="{41F2D981-2DA1-483E-A664-9E10E6FD92BD}"/>
    <cellStyle name="SAPBEXaggData 4 4 8 4" xfId="19823" xr:uid="{82879413-2AD5-4A5A-95F1-9D721BA1FA27}"/>
    <cellStyle name="SAPBEXaggData 4 4 9" xfId="7739" xr:uid="{E9ECFD22-D5A8-4CE7-8126-BD391F289314}"/>
    <cellStyle name="SAPBEXaggData 4 4 9 2" xfId="12363" xr:uid="{11691A70-4EE4-45D5-A7EC-C8EB7DC26019}"/>
    <cellStyle name="SAPBEXaggData 4 4 9 2 2" xfId="34358" xr:uid="{3DBD736D-1F87-4F00-8D5C-04847856A35C}"/>
    <cellStyle name="SAPBEXaggData 4 4 9 2 3" xfId="24117" xr:uid="{5FFC9A31-F87F-43B8-856D-691ED35EF7DB}"/>
    <cellStyle name="SAPBEXaggData 4 4 9 3" xfId="30289" xr:uid="{AA3F681B-FAE9-4211-8D0F-E5B84A2C4338}"/>
    <cellStyle name="SAPBEXaggData 4 4 9 4" xfId="20006" xr:uid="{744D9AE5-082D-4D7F-A5CC-90E4EF493B20}"/>
    <cellStyle name="SAPBEXaggData 4 5" xfId="3508" xr:uid="{0AD5807C-4DDE-46D3-8EAF-AD5682F91CAD}"/>
    <cellStyle name="SAPBEXaggData 4 5 2" xfId="8731" xr:uid="{6676A6EB-45A5-4AF8-A8C3-D38306FD0E15}"/>
    <cellStyle name="SAPBEXaggData 4 5 2 2" xfId="31215" xr:uid="{10B485B8-389B-4621-9EB6-65C9715D643E}"/>
    <cellStyle name="SAPBEXaggData 4 5 2 3" xfId="20923" xr:uid="{402DC53F-6713-48C4-8287-D8DF4B58309D}"/>
    <cellStyle name="SAPBEXaggData 4 5 3" xfId="26785" xr:uid="{A9B445C4-DFFE-4286-8D40-2488651DBCA6}"/>
    <cellStyle name="SAPBEXaggData 4 5 4" xfId="16415" xr:uid="{FBA24911-D52F-45DC-8463-12780A96778B}"/>
    <cellStyle name="SAPBEXaggData 4 6" xfId="4019" xr:uid="{6C846CBB-EDB2-4787-91AC-332D4A718003}"/>
    <cellStyle name="SAPBEXaggData 4 6 2" xfId="9106" xr:uid="{4D0E3692-02F0-47EE-8E1F-E05B7A104EBE}"/>
    <cellStyle name="SAPBEXaggData 4 6 2 2" xfId="31434" xr:uid="{A41CE6D8-5597-411B-BB1D-E59B758593C6}"/>
    <cellStyle name="SAPBEXaggData 4 6 2 3" xfId="21171" xr:uid="{622EA86E-1A81-4F83-834B-96566873D818}"/>
    <cellStyle name="SAPBEXaggData 4 6 3" xfId="27082" xr:uid="{C36531C2-9DC9-41AF-B1A9-1E2CFC91EC4E}"/>
    <cellStyle name="SAPBEXaggData 4 6 4" xfId="16749" xr:uid="{6F119795-1D7C-4AD6-9795-6E621FE4F466}"/>
    <cellStyle name="SAPBEXaggData 4 7" xfId="6898" xr:uid="{C975137F-6538-43F6-AA59-1714300687CE}"/>
    <cellStyle name="SAPBEXaggData 4 7 2" xfId="11532" xr:uid="{44C4D866-1CFD-4689-8DA1-F78C2A4BA6F9}"/>
    <cellStyle name="SAPBEXaggData 4 7 2 2" xfId="33602" xr:uid="{755F3C22-B94A-4C38-8FE3-9B00255F3EAF}"/>
    <cellStyle name="SAPBEXaggData 4 7 2 3" xfId="23358" xr:uid="{0EDC08AB-C8F8-43E8-BBE6-4394561D8E65}"/>
    <cellStyle name="SAPBEXaggData 4 7 3" xfId="29533" xr:uid="{CC793308-D2E4-49FD-9596-C33D410B3FF8}"/>
    <cellStyle name="SAPBEXaggData 4 7 4" xfId="19243" xr:uid="{B9E074DD-23E3-4935-9986-1D6C40730108}"/>
    <cellStyle name="SAPBEXaggData 4 8" xfId="7821" xr:uid="{1097C5D5-903E-4095-9FAA-78A7832E8BD6}"/>
    <cellStyle name="SAPBEXaggData 4 8 2" xfId="12436" xr:uid="{8508CCC9-4763-47ED-B10E-6B84DFD03EDC}"/>
    <cellStyle name="SAPBEXaggData 4 8 2 2" xfId="34425" xr:uid="{4C443D44-B4FB-40B8-B72C-3C72E385607F}"/>
    <cellStyle name="SAPBEXaggData 4 8 2 3" xfId="24183" xr:uid="{AD78D536-034D-4013-8494-AC6CF51ACEE3}"/>
    <cellStyle name="SAPBEXaggData 4 8 3" xfId="30365" xr:uid="{A2C6E3AE-07C3-48AC-AF93-3BFB9DE2D285}"/>
    <cellStyle name="SAPBEXaggData 4 8 4" xfId="20080" xr:uid="{A7B1A4CF-D475-4CF9-96D4-53AEC6F7D30A}"/>
    <cellStyle name="SAPBEXaggData 4 9" xfId="26020" xr:uid="{6B0C5DFB-0A78-4835-9B4A-7D598E4057AF}"/>
    <cellStyle name="SAPBEXaggData 5" xfId="2329" xr:uid="{37B2AF89-B1FD-4792-B924-9099520C88FE}"/>
    <cellStyle name="SAPBEXaggData 5 10" xfId="15605" xr:uid="{9B31B19D-6E74-48C6-85AC-BB2774AA3A2B}"/>
    <cellStyle name="SAPBEXaggData 5 2" xfId="2663" xr:uid="{F5355B1B-492A-48D7-835B-36557476964D}"/>
    <cellStyle name="SAPBEXaggData 5 2 10" xfId="4803" xr:uid="{1F419C80-2C6A-485F-BD07-EA6A400AB7A7}"/>
    <cellStyle name="SAPBEXaggData 5 2 10 2" xfId="9753" xr:uid="{6ED62111-84B8-4F7A-B93B-3EA768843CA1}"/>
    <cellStyle name="SAPBEXaggData 5 2 10 2 2" xfId="32008" xr:uid="{71F91FDF-B2B6-4D40-8B4B-7BA51F8E6C83}"/>
    <cellStyle name="SAPBEXaggData 5 2 10 2 3" xfId="21743" xr:uid="{404419FA-1C01-4542-B668-DE96D8DACE7B}"/>
    <cellStyle name="SAPBEXaggData 5 2 10 3" xfId="27726" xr:uid="{4EF41426-3581-45EB-8D77-5A0601A008BC}"/>
    <cellStyle name="SAPBEXaggData 5 2 10 4" xfId="17396" xr:uid="{7EB5B211-8F11-470C-A51E-78DE9E17DE21}"/>
    <cellStyle name="SAPBEXaggData 5 2 11" xfId="7945" xr:uid="{17752600-D9A3-421A-AD9C-7B8FC596429D}"/>
    <cellStyle name="SAPBEXaggData 5 2 11 2" xfId="12558" xr:uid="{AFA4B792-45F9-47A1-B13D-EDC6A9BABA49}"/>
    <cellStyle name="SAPBEXaggData 5 2 11 2 2" xfId="34540" xr:uid="{59347326-4142-4A79-93EE-B6C7B814C1AD}"/>
    <cellStyle name="SAPBEXaggData 5 2 11 2 3" xfId="24300" xr:uid="{E87FEC89-38FD-470A-8BC2-FBAE76D5D56D}"/>
    <cellStyle name="SAPBEXaggData 5 2 11 3" xfId="30489" xr:uid="{ADA0BBD2-1486-440D-87C8-5428252110C1}"/>
    <cellStyle name="SAPBEXaggData 5 2 11 4" xfId="20203" xr:uid="{1DE1635F-2864-49CD-BE5F-EAF1FCB2058F}"/>
    <cellStyle name="SAPBEXaggData 5 2 12" xfId="26142" xr:uid="{7AF3E72D-F526-4F0D-AADB-96699DD1FF5D}"/>
    <cellStyle name="SAPBEXaggData 5 2 13" xfId="15726" xr:uid="{748915C2-DFAB-4AD0-BD1F-84387F1E60A8}"/>
    <cellStyle name="SAPBEXaggData 5 2 2" xfId="4142" xr:uid="{3A0A47B5-87E9-4121-97AB-D66E19FF4940}"/>
    <cellStyle name="SAPBEXaggData 5 2 2 2" xfId="9215" xr:uid="{49DEAA91-3196-42F3-854C-F6AD57DCAA75}"/>
    <cellStyle name="SAPBEXaggData 5 2 2 2 2" xfId="31524" xr:uid="{CDCE2A69-CE83-4342-BC3C-805DF2D3B14B}"/>
    <cellStyle name="SAPBEXaggData 5 2 2 2 3" xfId="21261" xr:uid="{22AD36EE-A923-4AFF-BB88-45115617F7C5}"/>
    <cellStyle name="SAPBEXaggData 5 2 2 3" xfId="27186" xr:uid="{10F4869C-6093-477D-AF32-421F72C84EEC}"/>
    <cellStyle name="SAPBEXaggData 5 2 2 4" xfId="16852" xr:uid="{311118A9-C213-40C0-97DF-A95F936C377A}"/>
    <cellStyle name="SAPBEXaggData 5 2 3" xfId="4553" xr:uid="{070088E6-9830-4D08-9E85-7B9A591D13E0}"/>
    <cellStyle name="SAPBEXaggData 5 2 3 2" xfId="9568" xr:uid="{10460E66-45C2-4C52-AEAE-1DEE44FBB857}"/>
    <cellStyle name="SAPBEXaggData 5 2 3 2 2" xfId="31834" xr:uid="{1844FEF0-0CFE-4D1C-ACF9-6D68A9EF6E17}"/>
    <cellStyle name="SAPBEXaggData 5 2 3 2 3" xfId="21571" xr:uid="{6157F689-36CD-4677-88ED-6D594A42EE71}"/>
    <cellStyle name="SAPBEXaggData 5 2 3 3" xfId="27550" xr:uid="{4BB2763C-9F1A-4B7B-A81E-4F67D1D81415}"/>
    <cellStyle name="SAPBEXaggData 5 2 3 4" xfId="17216" xr:uid="{FB2D2069-864A-4344-AA13-6FF33F81BEAA}"/>
    <cellStyle name="SAPBEXaggData 5 2 4" xfId="5114" xr:uid="{4839E627-AC8D-4BB0-BA52-D2412672CBEB}"/>
    <cellStyle name="SAPBEXaggData 5 2 4 2" xfId="10015" xr:uid="{CB053922-82AA-4851-BAD9-E50D94E55A51}"/>
    <cellStyle name="SAPBEXaggData 5 2 4 2 2" xfId="32261" xr:uid="{0FC15DD8-9FB3-4DBF-9B5C-D9BAD4F0D79E}"/>
    <cellStyle name="SAPBEXaggData 5 2 4 2 3" xfId="21997" xr:uid="{15EB79E3-12F7-42EF-9373-E2CA581E62FE}"/>
    <cellStyle name="SAPBEXaggData 5 2 4 3" xfId="27995" xr:uid="{2FC867F4-334B-48F7-BB37-E6EE2A5B0005}"/>
    <cellStyle name="SAPBEXaggData 5 2 4 4" xfId="17668" xr:uid="{C0CB32DB-D1E4-44B6-B180-154C41BF1115}"/>
    <cellStyle name="SAPBEXaggData 5 2 5" xfId="4457" xr:uid="{A19878FE-6047-41D2-B481-5D572D8227C7}"/>
    <cellStyle name="SAPBEXaggData 5 2 5 2" xfId="9494" xr:uid="{3CEE5BAF-2BAB-4298-BC07-18EDC514F16D}"/>
    <cellStyle name="SAPBEXaggData 5 2 5 2 2" xfId="31771" xr:uid="{94E6FA97-D26F-438F-AC15-AEC8436A9242}"/>
    <cellStyle name="SAPBEXaggData 5 2 5 2 3" xfId="21506" xr:uid="{8B70A5AF-715C-416C-8825-6D5531FA1F7D}"/>
    <cellStyle name="SAPBEXaggData 5 2 5 3" xfId="27466" xr:uid="{12998952-F94B-44CA-A4C0-653AE13C9A21}"/>
    <cellStyle name="SAPBEXaggData 5 2 5 4" xfId="17130" xr:uid="{683C29E7-8EE2-493C-AB04-F73E82B9636F}"/>
    <cellStyle name="SAPBEXaggData 5 2 6" xfId="6071" xr:uid="{FB0B0785-A09B-44DE-B9D5-9194967DC2DD}"/>
    <cellStyle name="SAPBEXaggData 5 2 6 2" xfId="10826" xr:uid="{6E4210F2-F066-4144-879E-7F972ACB3F78}"/>
    <cellStyle name="SAPBEXaggData 5 2 6 2 2" xfId="32981" xr:uid="{63F564B7-AF54-4621-8759-E8F0B64A4C1A}"/>
    <cellStyle name="SAPBEXaggData 5 2 6 2 3" xfId="22731" xr:uid="{E132B684-22D5-4F4F-93F1-161AC470C9A4}"/>
    <cellStyle name="SAPBEXaggData 5 2 6 3" xfId="28798" xr:uid="{56EB9D53-34C3-470B-A2E4-C836D161970A}"/>
    <cellStyle name="SAPBEXaggData 5 2 6 4" xfId="18501" xr:uid="{6E9AEC94-424B-42F6-8CAC-F452A063C28D}"/>
    <cellStyle name="SAPBEXaggData 5 2 7" xfId="4117" xr:uid="{96F55332-BE67-4F09-ACA1-D6D30AFFC423}"/>
    <cellStyle name="SAPBEXaggData 5 2 7 2" xfId="27161" xr:uid="{474B7767-298C-47D7-A634-BE4FB140D368}"/>
    <cellStyle name="SAPBEXaggData 5 2 7 3" xfId="16827" xr:uid="{EE2D0BA7-78B6-4826-B37E-0ED51E2F31D8}"/>
    <cellStyle name="SAPBEXaggData 5 2 8" xfId="6639" xr:uid="{1F1A918B-E556-4DF3-BEB6-B1F8076BD5AE}"/>
    <cellStyle name="SAPBEXaggData 5 2 8 2" xfId="11371" xr:uid="{CFCD243D-2E31-4873-9147-B55255F3FCAF}"/>
    <cellStyle name="SAPBEXaggData 5 2 8 2 2" xfId="33470" xr:uid="{7BAC091A-FF6C-4088-8271-B2E617CD872A}"/>
    <cellStyle name="SAPBEXaggData 5 2 8 2 3" xfId="23224" xr:uid="{45B72EB8-71FE-46FA-9420-55486A93B1B1}"/>
    <cellStyle name="SAPBEXaggData 5 2 8 3" xfId="29304" xr:uid="{761335EA-7887-4DAE-BB74-83B9FA662F1A}"/>
    <cellStyle name="SAPBEXaggData 5 2 8 4" xfId="19012" xr:uid="{E8278707-21B0-4FDE-A7BE-C72240AE2A6B}"/>
    <cellStyle name="SAPBEXaggData 5 2 9" xfId="4304" xr:uid="{70E112B2-C48C-4B94-9AA0-4817DEE55EFB}"/>
    <cellStyle name="SAPBEXaggData 5 2 9 2" xfId="9356" xr:uid="{C9B2FD80-C7F3-4898-9232-2BA343D897A6}"/>
    <cellStyle name="SAPBEXaggData 5 2 9 2 2" xfId="31652" xr:uid="{485298A9-7CFE-4069-ADF9-5D6AF9CB133D}"/>
    <cellStyle name="SAPBEXaggData 5 2 9 2 3" xfId="21388" xr:uid="{7709E0B8-94C9-42B9-8315-5F990A3B8E5F}"/>
    <cellStyle name="SAPBEXaggData 5 2 9 3" xfId="27334" xr:uid="{F3BF9AF3-C403-43B2-85EE-5D40FD46B60E}"/>
    <cellStyle name="SAPBEXaggData 5 2 9 4" xfId="16999" xr:uid="{CC1EF87E-50CE-4C6B-B9B6-00AD596D35C0}"/>
    <cellStyle name="SAPBEXaggData 5 3" xfId="2719" xr:uid="{02DCA68D-87A1-43E0-8B2A-EE94AE3A4541}"/>
    <cellStyle name="SAPBEXaggData 5 3 10" xfId="7619" xr:uid="{1420D003-FE4F-4AB3-90EE-C9C124D07F3B}"/>
    <cellStyle name="SAPBEXaggData 5 3 10 2" xfId="12243" xr:uid="{7DA34750-FBF3-4D4D-8EBA-75A811E621E2}"/>
    <cellStyle name="SAPBEXaggData 5 3 10 2 2" xfId="34240" xr:uid="{EA5A1D79-3986-44F7-84B3-063FAB1E6322}"/>
    <cellStyle name="SAPBEXaggData 5 3 10 2 3" xfId="23999" xr:uid="{15E87240-1672-4C19-83B3-B7E21F0E5880}"/>
    <cellStyle name="SAPBEXaggData 5 3 10 3" xfId="30171" xr:uid="{6780747F-2582-4F9B-8DB5-0355E3343102}"/>
    <cellStyle name="SAPBEXaggData 5 3 10 4" xfId="19888" xr:uid="{81B0F610-0DD8-49B8-A245-47C5F00ECE0B}"/>
    <cellStyle name="SAPBEXaggData 5 3 11" xfId="7997" xr:uid="{386F7CC5-7289-4412-A0A4-13149B93A2A5}"/>
    <cellStyle name="SAPBEXaggData 5 3 11 2" xfId="12610" xr:uid="{44827F0C-AC3D-467B-83CF-E8D832B9EF18}"/>
    <cellStyle name="SAPBEXaggData 5 3 11 2 2" xfId="34583" xr:uid="{B9040760-183A-40FF-8483-0022B9762267}"/>
    <cellStyle name="SAPBEXaggData 5 3 11 2 3" xfId="24345" xr:uid="{DF44284D-542C-42BF-B04E-05C949D624DB}"/>
    <cellStyle name="SAPBEXaggData 5 3 11 3" xfId="30541" xr:uid="{16F364BB-CE15-42AC-B10C-ED93B9DBB4DA}"/>
    <cellStyle name="SAPBEXaggData 5 3 11 4" xfId="20255" xr:uid="{4B8F73C3-93B7-40CD-B6EE-7D07DC1A194F}"/>
    <cellStyle name="SAPBEXaggData 5 3 12" xfId="26186" xr:uid="{87931AD8-7A6A-4180-8170-B8660496C253}"/>
    <cellStyle name="SAPBEXaggData 5 3 13" xfId="15771" xr:uid="{05873F02-5F3A-4364-8B54-222D3D69CEE6}"/>
    <cellStyle name="SAPBEXaggData 5 3 2" xfId="4143" xr:uid="{0B7CB4AE-A466-457E-BBF1-00B75882C8F6}"/>
    <cellStyle name="SAPBEXaggData 5 3 2 2" xfId="9216" xr:uid="{3791D8C2-F335-4399-92A7-8CC5BAE2A70A}"/>
    <cellStyle name="SAPBEXaggData 5 3 2 2 2" xfId="31525" xr:uid="{84A8DBCA-F61D-4A51-9043-5076F8E4B7CD}"/>
    <cellStyle name="SAPBEXaggData 5 3 2 2 3" xfId="21262" xr:uid="{A35E05A3-DA6F-45E5-B5AC-AACCA71831E2}"/>
    <cellStyle name="SAPBEXaggData 5 3 2 3" xfId="27187" xr:uid="{A27506A4-F491-468F-80CC-AEAC7B2CCDCB}"/>
    <cellStyle name="SAPBEXaggData 5 3 2 4" xfId="16853" xr:uid="{91B83EE0-8C59-4D24-8674-64F4321EDAC5}"/>
    <cellStyle name="SAPBEXaggData 5 3 3" xfId="4608" xr:uid="{B133523F-361F-46C5-A751-43BE2EEF8F32}"/>
    <cellStyle name="SAPBEXaggData 5 3 3 2" xfId="9613" xr:uid="{FF6BE79A-B668-4345-909A-8585B22276A7}"/>
    <cellStyle name="SAPBEXaggData 5 3 3 2 2" xfId="31878" xr:uid="{5C2FDCC6-A822-4F74-A911-862CA5DB6A2C}"/>
    <cellStyle name="SAPBEXaggData 5 3 3 2 3" xfId="21615" xr:uid="{D2163983-AB01-454B-B496-02E69883B294}"/>
    <cellStyle name="SAPBEXaggData 5 3 3 3" xfId="27594" xr:uid="{B8CF616E-2B4E-46F9-BDE5-DDEA916A54F6}"/>
    <cellStyle name="SAPBEXaggData 5 3 3 4" xfId="17262" xr:uid="{DB684D23-5EED-4D0B-AD86-2C967719DEAA}"/>
    <cellStyle name="SAPBEXaggData 5 3 4" xfId="5160" xr:uid="{6F674BB2-5361-4341-968F-E4F540CC6D51}"/>
    <cellStyle name="SAPBEXaggData 5 3 4 2" xfId="10054" xr:uid="{EE33A0C0-BF70-46D1-86A4-BB5F6AB43F44}"/>
    <cellStyle name="SAPBEXaggData 5 3 4 2 2" xfId="32300" xr:uid="{79168A9F-AACA-485E-97E6-A700ED2A14CF}"/>
    <cellStyle name="SAPBEXaggData 5 3 4 2 3" xfId="22036" xr:uid="{B4D3869D-1104-412D-BFFE-C2FB9404C990}"/>
    <cellStyle name="SAPBEXaggData 5 3 4 3" xfId="28040" xr:uid="{65D11837-B184-47C3-9AB5-73D36003BBC5}"/>
    <cellStyle name="SAPBEXaggData 5 3 4 4" xfId="17713" xr:uid="{4AB08228-AC63-4CAC-B622-1A23D0A4CF76}"/>
    <cellStyle name="SAPBEXaggData 5 3 5" xfId="3521" xr:uid="{C27522FA-7095-45EC-B322-1D06C3F9A4F7}"/>
    <cellStyle name="SAPBEXaggData 5 3 5 2" xfId="8742" xr:uid="{0FF4EA4D-7261-4394-8103-1DEAF94C8ABF}"/>
    <cellStyle name="SAPBEXaggData 5 3 5 2 2" xfId="31223" xr:uid="{90D52954-EF82-4541-9019-483840CC95AA}"/>
    <cellStyle name="SAPBEXaggData 5 3 5 2 3" xfId="20932" xr:uid="{AAA98C0E-C27B-438A-911A-7B390DACF579}"/>
    <cellStyle name="SAPBEXaggData 5 3 5 3" xfId="26794" xr:uid="{D87DFF99-5267-49DA-9762-C5B785FEF159}"/>
    <cellStyle name="SAPBEXaggData 5 3 5 4" xfId="16423" xr:uid="{0199E093-2BFA-4245-94CB-37FB395FA43B}"/>
    <cellStyle name="SAPBEXaggData 5 3 6" xfId="5839" xr:uid="{215351F7-B171-4631-A7F6-811A41F13BEB}"/>
    <cellStyle name="SAPBEXaggData 5 3 6 2" xfId="10620" xr:uid="{BF927CC7-B164-45F6-A7C3-2A0B7FF66442}"/>
    <cellStyle name="SAPBEXaggData 5 3 6 2 2" xfId="32796" xr:uid="{FFA6C2FC-B099-44A3-888C-EC1E9AE8E8A7}"/>
    <cellStyle name="SAPBEXaggData 5 3 6 2 3" xfId="22542" xr:uid="{6AABE868-8980-4EF7-BB0A-35E6A7BA8CB0}"/>
    <cellStyle name="SAPBEXaggData 5 3 6 3" xfId="28600" xr:uid="{26D2D3DC-7A93-4377-8EC7-B333B715E400}"/>
    <cellStyle name="SAPBEXaggData 5 3 6 4" xfId="18303" xr:uid="{8312A8A0-31CE-48BB-BE88-6513C5EE9109}"/>
    <cellStyle name="SAPBEXaggData 5 3 7" xfId="5729" xr:uid="{D7D5321C-8B88-4B40-949D-74F2AB01F388}"/>
    <cellStyle name="SAPBEXaggData 5 3 7 2" xfId="28514" xr:uid="{7E7989BD-A1A7-4C0E-AE9A-F9F3FA9B2B97}"/>
    <cellStyle name="SAPBEXaggData 5 3 7 3" xfId="18217" xr:uid="{958B98DD-1C33-4769-8F8F-838C3D107A40}"/>
    <cellStyle name="SAPBEXaggData 5 3 8" xfId="6682" xr:uid="{C31647B0-677E-4B0D-BD77-70F0E4C9A7A4}"/>
    <cellStyle name="SAPBEXaggData 5 3 8 2" xfId="11409" xr:uid="{7F18EB54-B2AF-4CD2-B31E-B79B03278260}"/>
    <cellStyle name="SAPBEXaggData 5 3 8 2 2" xfId="33505" xr:uid="{E51E029E-10A6-47A0-872B-7A3C26D88610}"/>
    <cellStyle name="SAPBEXaggData 5 3 8 2 3" xfId="23259" xr:uid="{B60EE54C-3857-4B5D-A876-7F8FC15EB8F4}"/>
    <cellStyle name="SAPBEXaggData 5 3 8 3" xfId="29344" xr:uid="{4B5A8093-4588-48FC-9BBC-4ABF89536FE7}"/>
    <cellStyle name="SAPBEXaggData 5 3 8 4" xfId="19052" xr:uid="{BAB5F866-D718-4A1B-A570-47937ED82C11}"/>
    <cellStyle name="SAPBEXaggData 5 3 9" xfId="3742" xr:uid="{609361EA-55EF-406A-8384-27206E62930B}"/>
    <cellStyle name="SAPBEXaggData 5 3 9 2" xfId="8928" xr:uid="{ADB8F1F6-1F33-4B59-BBC4-F458370EA411}"/>
    <cellStyle name="SAPBEXaggData 5 3 9 2 2" xfId="31364" xr:uid="{0D505AB2-902C-4C31-B8B8-80143BA6118C}"/>
    <cellStyle name="SAPBEXaggData 5 3 9 2 3" xfId="21097" xr:uid="{7445C39F-5997-44C5-9335-C7FBB1BC9B47}"/>
    <cellStyle name="SAPBEXaggData 5 3 9 3" xfId="26946" xr:uid="{1D8BAB9C-773F-43CB-AEB8-C08597ADE6F0}"/>
    <cellStyle name="SAPBEXaggData 5 3 9 4" xfId="16609" xr:uid="{C649D9DF-B8B6-48EF-BCE2-F96CBF690368}"/>
    <cellStyle name="SAPBEXaggData 5 4" xfId="3080" xr:uid="{6D0ED1B9-100C-43C9-97ED-15587DCE012F}"/>
    <cellStyle name="SAPBEXaggData 5 4 10" xfId="8298" xr:uid="{EE816570-E2E1-4795-B0BD-02799C2FDAAA}"/>
    <cellStyle name="SAPBEXaggData 5 4 10 2" xfId="12895" xr:uid="{7E5C0B40-BA28-4953-858D-985DF4A5C6C7}"/>
    <cellStyle name="SAPBEXaggData 5 4 10 2 2" xfId="34810" xr:uid="{3684DA3D-5EB5-467A-AC2F-612B8B4C9CBE}"/>
    <cellStyle name="SAPBEXaggData 5 4 10 2 3" xfId="24582" xr:uid="{D082A852-A77E-4C26-AD74-D948232B7F85}"/>
    <cellStyle name="SAPBEXaggData 5 4 10 3" xfId="30842" xr:uid="{2E314562-4FAE-4447-9496-EA1CBC2A388B}"/>
    <cellStyle name="SAPBEXaggData 5 4 10 4" xfId="20541" xr:uid="{9A2C8952-915F-415B-8344-F5C016F41D7C}"/>
    <cellStyle name="SAPBEXaggData 5 4 11" xfId="26437" xr:uid="{23729C41-C9AA-4166-8C28-8B7EC159CCD6}"/>
    <cellStyle name="SAPBEXaggData 5 4 12" xfId="16026" xr:uid="{61398433-85FD-41CA-A24B-0CBF3F2ACBCE}"/>
    <cellStyle name="SAPBEXaggData 5 4 2" xfId="4976" xr:uid="{8C00CC20-B0C1-4508-B4EE-19F0B09E6AB9}"/>
    <cellStyle name="SAPBEXaggData 5 4 2 2" xfId="9895" xr:uid="{2D7783EF-050F-4830-A353-F57A82A7DB37}"/>
    <cellStyle name="SAPBEXaggData 5 4 2 2 2" xfId="32142" xr:uid="{30A8E9E3-A8EE-48FF-A342-B6409A5DCF32}"/>
    <cellStyle name="SAPBEXaggData 5 4 2 2 3" xfId="21877" xr:uid="{65EE612E-82F4-4D88-8C65-6C8D5A93BD23}"/>
    <cellStyle name="SAPBEXaggData 5 4 2 3" xfId="27866" xr:uid="{6AF8E6FC-8B69-48E5-BDB5-FA99FF093E01}"/>
    <cellStyle name="SAPBEXaggData 5 4 2 4" xfId="17538" xr:uid="{0B665DDA-0B1A-44D8-976F-C3CEF95D5F37}"/>
    <cellStyle name="SAPBEXaggData 5 4 3" xfId="5485" xr:uid="{B12E9074-D175-4326-A044-C789B0E4AE70}"/>
    <cellStyle name="SAPBEXaggData 5 4 3 2" xfId="10326" xr:uid="{68F1AAF2-9449-42D0-8188-973DCFADCBC8}"/>
    <cellStyle name="SAPBEXaggData 5 4 3 2 2" xfId="32558" xr:uid="{2183F02D-07B8-4E41-BC57-567ECD4CE46D}"/>
    <cellStyle name="SAPBEXaggData 5 4 3 2 3" xfId="22304" xr:uid="{1AD4FD1B-3F8E-46AD-B981-C0B7BF53B924}"/>
    <cellStyle name="SAPBEXaggData 5 4 3 3" xfId="28306" xr:uid="{6E17DED2-5643-4163-8E05-1D0F883C5503}"/>
    <cellStyle name="SAPBEXaggData 5 4 3 4" xfId="18008" xr:uid="{AB8424BE-B62F-4E9C-B087-8524980CCE61}"/>
    <cellStyle name="SAPBEXaggData 5 4 4" xfId="6121" xr:uid="{57F39963-48C9-452D-AE42-45430E015805}"/>
    <cellStyle name="SAPBEXaggData 5 4 4 2" xfId="10873" xr:uid="{BFDD867E-2E83-42C6-B3BB-52CC8EE32B19}"/>
    <cellStyle name="SAPBEXaggData 5 4 4 2 2" xfId="33027" xr:uid="{6CB6D0A4-67F9-4DED-8C7B-D7BFFB84E301}"/>
    <cellStyle name="SAPBEXaggData 5 4 4 2 3" xfId="22777" xr:uid="{35787779-389E-4126-B41C-6E1B52C11898}"/>
    <cellStyle name="SAPBEXaggData 5 4 4 3" xfId="28847" xr:uid="{E191779F-4B45-4DE9-9644-0A1D180D7F9D}"/>
    <cellStyle name="SAPBEXaggData 5 4 4 4" xfId="18550" xr:uid="{4D4BDED6-F326-41F0-8966-684BEE9E4607}"/>
    <cellStyle name="SAPBEXaggData 5 4 5" xfId="6483" xr:uid="{79E64853-09A8-4A17-AD4D-5159AC0B1F89}"/>
    <cellStyle name="SAPBEXaggData 5 4 5 2" xfId="11222" xr:uid="{7BB9AE41-7CF1-43D9-B27C-DB4D4AA75DC3}"/>
    <cellStyle name="SAPBEXaggData 5 4 5 2 2" xfId="33346" xr:uid="{F079CC9D-A446-4630-9124-8FF126BE8DDF}"/>
    <cellStyle name="SAPBEXaggData 5 4 5 2 3" xfId="23100" xr:uid="{3B78A7E4-41AF-4908-A15E-624CE8971A0D}"/>
    <cellStyle name="SAPBEXaggData 5 4 5 3" xfId="29176" xr:uid="{315983E3-E6C6-4E4B-94D7-01F028B14BEC}"/>
    <cellStyle name="SAPBEXaggData 5 4 5 4" xfId="18884" xr:uid="{15C6F0F9-74A0-4FF5-9B25-D3321E84A023}"/>
    <cellStyle name="SAPBEXaggData 5 4 6" xfId="4149" xr:uid="{7C3D3CB4-7191-49CE-84C1-F68C87A0ED36}"/>
    <cellStyle name="SAPBEXaggData 5 4 6 2" xfId="27193" xr:uid="{9667EEFE-1D27-4934-8298-D6C4400D8C4B}"/>
    <cellStyle name="SAPBEXaggData 5 4 6 3" xfId="16859" xr:uid="{25144E69-E206-4224-AC9F-311647FC7A75}"/>
    <cellStyle name="SAPBEXaggData 5 4 7" xfId="7092" xr:uid="{09D56060-D622-4CA5-B5C9-337928589B4F}"/>
    <cellStyle name="SAPBEXaggData 5 4 7 2" xfId="11722" xr:uid="{60D62FEB-8B02-487F-85A3-469153E21BB1}"/>
    <cellStyle name="SAPBEXaggData 5 4 7 2 2" xfId="33773" xr:uid="{3BA033FC-9C3A-43D1-B656-3D620D515019}"/>
    <cellStyle name="SAPBEXaggData 5 4 7 2 3" xfId="23532" xr:uid="{AA11F610-E828-4D84-9098-7CEF13867C72}"/>
    <cellStyle name="SAPBEXaggData 5 4 7 3" xfId="29706" xr:uid="{A667FC51-327B-45B8-8EBB-76D97A3084FD}"/>
    <cellStyle name="SAPBEXaggData 5 4 7 4" xfId="19420" xr:uid="{4B6E35F6-571C-4A47-8933-D5B82E6946B9}"/>
    <cellStyle name="SAPBEXaggData 5 4 8" xfId="7476" xr:uid="{64022FBF-78E1-4115-A08C-6DA109F63923}"/>
    <cellStyle name="SAPBEXaggData 5 4 8 2" xfId="12103" xr:uid="{27CB97EA-D19E-410C-A7C6-B9FDC6A270D2}"/>
    <cellStyle name="SAPBEXaggData 5 4 8 2 2" xfId="34119" xr:uid="{CBB894B3-F679-4F3A-B174-2A2DEC773DDF}"/>
    <cellStyle name="SAPBEXaggData 5 4 8 2 3" xfId="23880" xr:uid="{6C2B172A-5813-46E1-8365-A9182746A3E3}"/>
    <cellStyle name="SAPBEXaggData 5 4 8 3" xfId="30050" xr:uid="{34B73305-C5A2-4745-BAAD-9DDC00421D6C}"/>
    <cellStyle name="SAPBEXaggData 5 4 8 4" xfId="19768" xr:uid="{1F721741-005B-4C00-ACE6-8A143F0094DE}"/>
    <cellStyle name="SAPBEXaggData 5 4 9" xfId="7688" xr:uid="{E97A780D-BADB-4AA3-A4B4-2FC52721E6E7}"/>
    <cellStyle name="SAPBEXaggData 5 4 9 2" xfId="12312" xr:uid="{47DE4E22-1A18-4FF2-8145-883D43255391}"/>
    <cellStyle name="SAPBEXaggData 5 4 9 2 2" xfId="34307" xr:uid="{4D6B3702-DF86-41B8-86D9-A9E2BCEAED5F}"/>
    <cellStyle name="SAPBEXaggData 5 4 9 2 3" xfId="24066" xr:uid="{BC290E15-B5D9-4879-902D-E010B225B8C6}"/>
    <cellStyle name="SAPBEXaggData 5 4 9 3" xfId="30238" xr:uid="{00DEA532-91A2-40EF-939D-82FD3359F461}"/>
    <cellStyle name="SAPBEXaggData 5 4 9 4" xfId="19955" xr:uid="{3B50A65C-01F8-456A-AB25-1B997BA4A25C}"/>
    <cellStyle name="SAPBEXaggData 5 5" xfId="3507" xr:uid="{427D3F7E-4E4D-4943-9468-7362D907D531}"/>
    <cellStyle name="SAPBEXaggData 5 5 2" xfId="8730" xr:uid="{A1C8F716-4BDC-4149-9917-9F613D45AC64}"/>
    <cellStyle name="SAPBEXaggData 5 5 2 2" xfId="31214" xr:uid="{D91B3E3A-B872-4BD9-B1B1-B275C8CE0043}"/>
    <cellStyle name="SAPBEXaggData 5 5 2 3" xfId="20922" xr:uid="{86977553-EE3A-47DA-A70C-A2B9C66AFEFA}"/>
    <cellStyle name="SAPBEXaggData 5 5 3" xfId="26784" xr:uid="{F3AA6189-BCFC-4EE8-9DF9-52AE8FB50AD8}"/>
    <cellStyle name="SAPBEXaggData 5 5 4" xfId="16414" xr:uid="{E566BD5B-269B-4942-A5B3-91893C236B93}"/>
    <cellStyle name="SAPBEXaggData 5 6" xfId="4020" xr:uid="{8C930FEC-0015-4601-8474-E7EA5E526DE6}"/>
    <cellStyle name="SAPBEXaggData 5 6 2" xfId="9107" xr:uid="{79FF9C51-5CD0-4BC3-947C-F4B67479CDD9}"/>
    <cellStyle name="SAPBEXaggData 5 6 2 2" xfId="31435" xr:uid="{591FB4B1-0B65-422C-9991-7BC30B1B58C5}"/>
    <cellStyle name="SAPBEXaggData 5 6 2 3" xfId="21172" xr:uid="{4BDC6D41-A625-49B7-93A0-A2FA2B631CB9}"/>
    <cellStyle name="SAPBEXaggData 5 6 3" xfId="27083" xr:uid="{13A0F7B8-FF8A-4E0F-87FC-08CF38D52F3F}"/>
    <cellStyle name="SAPBEXaggData 5 6 4" xfId="16750" xr:uid="{C06291AC-1EE6-42D4-8F3F-8AAD8E4796A9}"/>
    <cellStyle name="SAPBEXaggData 5 7" xfId="7196" xr:uid="{ACCEDD01-A86A-41A7-8D45-2B993EE2EAA1}"/>
    <cellStyle name="SAPBEXaggData 5 7 2" xfId="11823" xr:uid="{7DC1EFD8-97CF-43FD-A542-B3375CEE02A8}"/>
    <cellStyle name="SAPBEXaggData 5 7 2 2" xfId="33871" xr:uid="{9CB88D87-4BBE-417C-8538-5F8AD0B53338}"/>
    <cellStyle name="SAPBEXaggData 5 7 2 3" xfId="23630" xr:uid="{FF202ECE-6F2E-466A-8240-8EED685000F0}"/>
    <cellStyle name="SAPBEXaggData 5 7 3" xfId="29804" xr:uid="{E42B35AC-AA9B-4074-AC6D-644545B911B4}"/>
    <cellStyle name="SAPBEXaggData 5 7 4" xfId="19518" xr:uid="{727927F8-5651-49F8-A491-770201AE946E}"/>
    <cellStyle name="SAPBEXaggData 5 8" xfId="7822" xr:uid="{8D798425-F0D3-4DCC-9CAC-A8DA8EBFEE18}"/>
    <cellStyle name="SAPBEXaggData 5 8 2" xfId="12437" xr:uid="{55894CA2-4398-48F3-B58B-22439871A882}"/>
    <cellStyle name="SAPBEXaggData 5 8 2 2" xfId="34426" xr:uid="{C2F91E20-8616-4676-8A48-DDDB44D30775}"/>
    <cellStyle name="SAPBEXaggData 5 8 2 3" xfId="24184" xr:uid="{8BCEC7BA-09D1-4EB2-810B-147431606789}"/>
    <cellStyle name="SAPBEXaggData 5 8 3" xfId="30366" xr:uid="{21930B8E-EEA2-419E-8BDA-57A290660975}"/>
    <cellStyle name="SAPBEXaggData 5 8 4" xfId="20081" xr:uid="{476483DC-6AC6-4879-BBA9-4514998F92B8}"/>
    <cellStyle name="SAPBEXaggData 5 9" xfId="26021" xr:uid="{152621FF-D0BC-4B3D-8E1B-586951CB28E4}"/>
    <cellStyle name="SAPBEXaggData 6" xfId="2330" xr:uid="{63A573C6-5227-420E-B6E5-B34FF9006734}"/>
    <cellStyle name="SAPBEXaggData 6 10" xfId="15606" xr:uid="{E128874F-84F6-466B-B992-777A163AD4A9}"/>
    <cellStyle name="SAPBEXaggData 6 2" xfId="2984" xr:uid="{CFE87C54-FEAD-4E39-9061-6457E4197C14}"/>
    <cellStyle name="SAPBEXaggData 6 2 10" xfId="6334" xr:uid="{F2BC216D-1EF7-4BEC-BF23-307127834A73}"/>
    <cellStyle name="SAPBEXaggData 6 2 10 2" xfId="11076" xr:uid="{D7868E1A-91FF-4EA5-B66A-18040D8D51CC}"/>
    <cellStyle name="SAPBEXaggData 6 2 10 2 2" xfId="33211" xr:uid="{4D540453-63C7-43DE-858B-ECE65A1FCEBE}"/>
    <cellStyle name="SAPBEXaggData 6 2 10 2 3" xfId="22961" xr:uid="{83927D66-A328-486A-82A4-96C9A56F1CAE}"/>
    <cellStyle name="SAPBEXaggData 6 2 10 3" xfId="29038" xr:uid="{350F5F4C-BC53-4751-A7E3-6AE0C78B398E}"/>
    <cellStyle name="SAPBEXaggData 6 2 10 4" xfId="18742" xr:uid="{7CD74EAB-7447-4136-B4DF-582244CB3873}"/>
    <cellStyle name="SAPBEXaggData 6 2 11" xfId="8202" xr:uid="{46FAEA9F-7C8C-4A88-891E-A7E141C63D63}"/>
    <cellStyle name="SAPBEXaggData 6 2 11 2" xfId="12815" xr:uid="{7D7C7F5E-4C2C-4C06-AFAD-514195C22211}"/>
    <cellStyle name="SAPBEXaggData 6 2 11 2 2" xfId="34738" xr:uid="{9806AD70-F47E-4064-8A66-49CD2CFE175E}"/>
    <cellStyle name="SAPBEXaggData 6 2 11 2 3" xfId="24510" xr:uid="{65FC31C1-0CE4-4ECB-83FB-CDF92C98070D}"/>
    <cellStyle name="SAPBEXaggData 6 2 11 3" xfId="30746" xr:uid="{9171B836-09BD-46E4-A1E1-4DB7ADC12532}"/>
    <cellStyle name="SAPBEXaggData 6 2 11 4" xfId="20460" xr:uid="{1BB3C270-0D73-4805-B590-2D96D5F05996}"/>
    <cellStyle name="SAPBEXaggData 6 2 12" xfId="26360" xr:uid="{68576B52-BC2B-4367-B002-F572CC5E6636}"/>
    <cellStyle name="SAPBEXaggData 6 2 13" xfId="15952" xr:uid="{ECD82676-8E7E-4FCE-BA04-9C32078845BA}"/>
    <cellStyle name="SAPBEXaggData 6 2 2" xfId="4144" xr:uid="{38B33661-9FA8-43D8-8FE6-80F65373F9F7}"/>
    <cellStyle name="SAPBEXaggData 6 2 2 2" xfId="9217" xr:uid="{3A450E90-FCA5-4090-99EF-8C26BE1C5878}"/>
    <cellStyle name="SAPBEXaggData 6 2 2 2 2" xfId="31526" xr:uid="{D0112F74-2627-4421-BB5A-FD6E90A5804E}"/>
    <cellStyle name="SAPBEXaggData 6 2 2 2 3" xfId="21263" xr:uid="{ABC8BD33-42E9-4FCA-8537-B04861596CBD}"/>
    <cellStyle name="SAPBEXaggData 6 2 2 3" xfId="27188" xr:uid="{D0CB35E1-96D3-4477-9DFA-E5FA82D331C9}"/>
    <cellStyle name="SAPBEXaggData 6 2 2 4" xfId="16854" xr:uid="{AEB74821-D504-4608-AB74-909AB07747F8}"/>
    <cellStyle name="SAPBEXaggData 6 2 3" xfId="4862" xr:uid="{ABBFA942-502B-4C1B-B63B-6B45174D7B77}"/>
    <cellStyle name="SAPBEXaggData 6 2 3 2" xfId="9797" xr:uid="{A80A1465-E022-486A-8E80-DB92225013AE}"/>
    <cellStyle name="SAPBEXaggData 6 2 3 2 2" xfId="32047" xr:uid="{574181AC-4546-41B5-A498-300CD8BB8A46}"/>
    <cellStyle name="SAPBEXaggData 6 2 3 2 3" xfId="21782" xr:uid="{D273C5F9-1BF8-4CC7-A0EE-2FC340B8BE68}"/>
    <cellStyle name="SAPBEXaggData 6 2 3 3" xfId="27766" xr:uid="{89FE7A6F-21E9-48B3-84C2-A314157A1991}"/>
    <cellStyle name="SAPBEXaggData 6 2 3 4" xfId="17436" xr:uid="{BCFCC6E2-F228-44CC-B910-2090A9A487C1}"/>
    <cellStyle name="SAPBEXaggData 6 2 4" xfId="5380" xr:uid="{7374CECC-F4DB-4EA5-A5F5-813E044E5B92}"/>
    <cellStyle name="SAPBEXaggData 6 2 4 2" xfId="10235" xr:uid="{17CB6C7F-818B-4551-919F-B78598C5D079}"/>
    <cellStyle name="SAPBEXaggData 6 2 4 2 2" xfId="32471" xr:uid="{75C81554-EB07-4D07-886E-BA7A57FB47A6}"/>
    <cellStyle name="SAPBEXaggData 6 2 4 2 3" xfId="22216" xr:uid="{1B9F8162-8FEF-4490-964E-B4A27BF0517C}"/>
    <cellStyle name="SAPBEXaggData 6 2 4 3" xfId="28207" xr:uid="{06B7566E-DF75-4D1F-8E7C-11EAC624D0E8}"/>
    <cellStyle name="SAPBEXaggData 6 2 4 4" xfId="17908" xr:uid="{9449521E-440A-4DFE-AD52-4AB438CBBE55}"/>
    <cellStyle name="SAPBEXaggData 6 2 5" xfId="5998" xr:uid="{C6F04362-58D4-416E-8502-2DA55EC63DDC}"/>
    <cellStyle name="SAPBEXaggData 6 2 5 2" xfId="10767" xr:uid="{C46DF2A2-6CDB-4E1A-8135-762FFA688EE5}"/>
    <cellStyle name="SAPBEXaggData 6 2 5 2 2" xfId="32926" xr:uid="{D9EEB71D-BADB-4A80-A0FC-1C13C3BB26C0}"/>
    <cellStyle name="SAPBEXaggData 6 2 5 2 3" xfId="22675" xr:uid="{9EA7D8D5-8029-49DA-B930-83B10D01D8A8}"/>
    <cellStyle name="SAPBEXaggData 6 2 5 3" xfId="28735" xr:uid="{BB82CBF4-73AE-4B6B-9C90-2D6FE9F386DD}"/>
    <cellStyle name="SAPBEXaggData 6 2 5 4" xfId="18438" xr:uid="{47D6E48B-39C6-4D58-8C82-AE2A306ED39F}"/>
    <cellStyle name="SAPBEXaggData 6 2 6" xfId="6386" xr:uid="{6CFE5DD3-460E-4E3B-994E-FA1FBE373EDF}"/>
    <cellStyle name="SAPBEXaggData 6 2 6 2" xfId="11128" xr:uid="{0246C183-F44A-4E1E-B167-C1837E842151}"/>
    <cellStyle name="SAPBEXaggData 6 2 6 2 2" xfId="33258" xr:uid="{A4133131-A06E-419B-BAA1-21460C3B9970}"/>
    <cellStyle name="SAPBEXaggData 6 2 6 2 3" xfId="23010" xr:uid="{F5E513AA-12A9-451B-BB31-D183529296B3}"/>
    <cellStyle name="SAPBEXaggData 6 2 6 3" xfId="29085" xr:uid="{1DECF546-EE64-4FEC-886D-2939C215D920}"/>
    <cellStyle name="SAPBEXaggData 6 2 6 4" xfId="18791" xr:uid="{35027B57-0AC6-4C4D-9D1D-34E2D5B60BA9}"/>
    <cellStyle name="SAPBEXaggData 6 2 7" xfId="5117" xr:uid="{30507C43-0BB6-45ED-90AD-C4DE9660976C}"/>
    <cellStyle name="SAPBEXaggData 6 2 7 2" xfId="27998" xr:uid="{2AD97289-8559-417A-B99D-2C089A1771BC}"/>
    <cellStyle name="SAPBEXaggData 6 2 7 3" xfId="17671" xr:uid="{BB3357FE-9970-45FE-9367-375A059E0603}"/>
    <cellStyle name="SAPBEXaggData 6 2 8" xfId="6995" xr:uid="{497DF0C0-DC03-4761-9EB2-D366BEB4DB94}"/>
    <cellStyle name="SAPBEXaggData 6 2 8 2" xfId="11627" xr:uid="{8F389F83-5E57-4C12-B6D4-B0C5EC1A65B2}"/>
    <cellStyle name="SAPBEXaggData 6 2 8 2 2" xfId="33683" xr:uid="{5A21ADBC-E171-4AFC-8A2C-5CC08752DCD6}"/>
    <cellStyle name="SAPBEXaggData 6 2 8 2 3" xfId="23441" xr:uid="{2A357B21-354F-454D-918D-AD2E260F9F6A}"/>
    <cellStyle name="SAPBEXaggData 6 2 8 3" xfId="29616" xr:uid="{23EACE1A-20DD-4AC1-9451-50D27DE8AAF7}"/>
    <cellStyle name="SAPBEXaggData 6 2 8 4" xfId="19328" xr:uid="{58FE3244-0158-4311-9D3B-7B7E0B3C2882}"/>
    <cellStyle name="SAPBEXaggData 6 2 9" xfId="7385" xr:uid="{2012C177-0195-41B6-872A-73E3A51C3E69}"/>
    <cellStyle name="SAPBEXaggData 6 2 9 2" xfId="12012" xr:uid="{37413A08-1E09-4E71-91AC-C46E8E20C57F}"/>
    <cellStyle name="SAPBEXaggData 6 2 9 2 2" xfId="34031" xr:uid="{777A185E-7573-4A51-9B0E-B3E2C293A7BB}"/>
    <cellStyle name="SAPBEXaggData 6 2 9 2 3" xfId="23791" xr:uid="{DCC4DB07-2814-449B-A359-1656ECF30ACC}"/>
    <cellStyle name="SAPBEXaggData 6 2 9 3" xfId="29962" xr:uid="{72D9380E-25A8-43F0-BE19-EC2C36E67969}"/>
    <cellStyle name="SAPBEXaggData 6 2 9 4" xfId="19679" xr:uid="{5E9B7C6D-3A48-408B-A558-83BFB2CFCA70}"/>
    <cellStyle name="SAPBEXaggData 6 3" xfId="3021" xr:uid="{48B2E81E-ACBC-42B2-A8AB-0B3DB82E0E6E}"/>
    <cellStyle name="SAPBEXaggData 6 3 10" xfId="6426" xr:uid="{AC0F96AB-6CF1-441E-9827-5AEB6C133763}"/>
    <cellStyle name="SAPBEXaggData 6 3 10 2" xfId="11168" xr:uid="{C14D4863-831C-4BB9-AEE1-DD00F9BE4D62}"/>
    <cellStyle name="SAPBEXaggData 6 3 10 2 2" xfId="33295" xr:uid="{BF8B04CE-1E8B-4A00-BB6F-C697CD833C5A}"/>
    <cellStyle name="SAPBEXaggData 6 3 10 2 3" xfId="23048" xr:uid="{A31B176B-BFE0-4803-83EE-FA6C9D1CC2F1}"/>
    <cellStyle name="SAPBEXaggData 6 3 10 3" xfId="29122" xr:uid="{35FCB07C-D15B-4761-A7A3-C8E9EC7FFA6A}"/>
    <cellStyle name="SAPBEXaggData 6 3 10 4" xfId="18829" xr:uid="{ECEF4B5D-8868-41A4-A06C-DF1D4FC7F318}"/>
    <cellStyle name="SAPBEXaggData 6 3 11" xfId="8229" xr:uid="{10224ACF-37AE-4496-A658-818B9BDAFCE2}"/>
    <cellStyle name="SAPBEXaggData 6 3 11 2" xfId="12842" xr:uid="{A2061285-A80B-4F09-A569-97B7BC0C88B1}"/>
    <cellStyle name="SAPBEXaggData 6 3 11 2 2" xfId="34760" xr:uid="{1D3E8566-F122-4B31-99C6-A4CF2EA276CB}"/>
    <cellStyle name="SAPBEXaggData 6 3 11 2 3" xfId="24532" xr:uid="{67435747-F5FE-4D7B-A688-661351B4BCC5}"/>
    <cellStyle name="SAPBEXaggData 6 3 11 3" xfId="30773" xr:uid="{A218C2BF-7BF5-4BBA-8C7E-1BF6AB6930AC}"/>
    <cellStyle name="SAPBEXaggData 6 3 11 4" xfId="20487" xr:uid="{78EEFDA4-88AD-4574-B061-B58F3DA34AB6}"/>
    <cellStyle name="SAPBEXaggData 6 3 12" xfId="26382" xr:uid="{17B1559E-E89B-4EBA-8C33-6607653DCFA9}"/>
    <cellStyle name="SAPBEXaggData 6 3 13" xfId="15974" xr:uid="{6601D6F7-1155-4D73-9CE8-4C9CE5B67041}"/>
    <cellStyle name="SAPBEXaggData 6 3 2" xfId="4145" xr:uid="{3193BCA2-938C-463B-95DA-A4D1AD619F8F}"/>
    <cellStyle name="SAPBEXaggData 6 3 2 2" xfId="9218" xr:uid="{DD3C36E4-5593-4838-BCA3-C7879EC6DC54}"/>
    <cellStyle name="SAPBEXaggData 6 3 2 2 2" xfId="31527" xr:uid="{91D79D0C-B870-46C7-B31D-48CABB76CCA9}"/>
    <cellStyle name="SAPBEXaggData 6 3 2 2 3" xfId="21264" xr:uid="{90553858-986E-4139-AF29-DBC5F9CE8C76}"/>
    <cellStyle name="SAPBEXaggData 6 3 2 3" xfId="27189" xr:uid="{B39E6680-3D7A-4AF2-86E6-43DC02DE263C}"/>
    <cellStyle name="SAPBEXaggData 6 3 2 4" xfId="16855" xr:uid="{CA57395F-C00B-41A6-9198-282B3964E9AF}"/>
    <cellStyle name="SAPBEXaggData 6 3 3" xfId="4896" xr:uid="{9475EF9D-D0FB-488D-A80C-31105294AD80}"/>
    <cellStyle name="SAPBEXaggData 6 3 3 2" xfId="9824" xr:uid="{EE075CAC-A480-4A2A-8D02-6AF8483BF095}"/>
    <cellStyle name="SAPBEXaggData 6 3 3 2 2" xfId="32072" xr:uid="{FA257729-C740-465B-B125-E262F097D0DF}"/>
    <cellStyle name="SAPBEXaggData 6 3 3 2 3" xfId="21807" xr:uid="{D8868A41-D8B6-46E4-84F1-8F9DF4484BEC}"/>
    <cellStyle name="SAPBEXaggData 6 3 3 3" xfId="27791" xr:uid="{90294430-8BE8-4ABC-9F90-18A56CE182DF}"/>
    <cellStyle name="SAPBEXaggData 6 3 3 4" xfId="17462" xr:uid="{F3DDF2DF-F47D-4A36-8494-051DE3884AF8}"/>
    <cellStyle name="SAPBEXaggData 6 3 4" xfId="5405" xr:uid="{5BC59CB8-DB79-459F-A543-7B82EC108523}"/>
    <cellStyle name="SAPBEXaggData 6 3 4 2" xfId="10259" xr:uid="{0274E633-C528-4FD4-AA38-8F463DEFDFF6}"/>
    <cellStyle name="SAPBEXaggData 6 3 4 2 2" xfId="32494" xr:uid="{0327CF67-052C-4BC4-80DC-6DAE08D45B11}"/>
    <cellStyle name="SAPBEXaggData 6 3 4 2 3" xfId="22240" xr:uid="{54121C1A-FFFF-4A3B-A504-851D93B5D92F}"/>
    <cellStyle name="SAPBEXaggData 6 3 4 3" xfId="28230" xr:uid="{BF5CA2B7-E3FD-4039-9434-27D4B518EB14}"/>
    <cellStyle name="SAPBEXaggData 6 3 4 4" xfId="17932" xr:uid="{FC866CE9-AA16-4E42-97AA-1A8411634BE6}"/>
    <cellStyle name="SAPBEXaggData 6 3 5" xfId="6033" xr:uid="{5F513A23-9A01-4442-93CA-2FB4DE8DF7A0}"/>
    <cellStyle name="SAPBEXaggData 6 3 5 2" xfId="10797" xr:uid="{6483E1EF-0D60-4A25-B6D0-2EDC8D4A3F36}"/>
    <cellStyle name="SAPBEXaggData 6 3 5 2 2" xfId="32953" xr:uid="{91903F82-5B64-4889-827C-E79D8F6F7925}"/>
    <cellStyle name="SAPBEXaggData 6 3 5 2 3" xfId="22703" xr:uid="{114DA17A-205E-4A32-9593-353157BB9E16}"/>
    <cellStyle name="SAPBEXaggData 6 3 5 3" xfId="28763" xr:uid="{D9058FFF-F3C5-4FD5-88B8-DD6B79857926}"/>
    <cellStyle name="SAPBEXaggData 6 3 5 4" xfId="18466" xr:uid="{88AA9935-E7BC-4258-B5D6-559D8E00E4A1}"/>
    <cellStyle name="SAPBEXaggData 6 3 6" xfId="6414" xr:uid="{2561B410-741C-447C-AED6-0E6F12BD2068}"/>
    <cellStyle name="SAPBEXaggData 6 3 6 2" xfId="11156" xr:uid="{1620BBAD-14EA-4241-AFCC-46200D87961C}"/>
    <cellStyle name="SAPBEXaggData 6 3 6 2 2" xfId="33283" xr:uid="{A55958B2-E44E-4E8A-8F3D-503A1F986AA3}"/>
    <cellStyle name="SAPBEXaggData 6 3 6 2 3" xfId="23036" xr:uid="{679A7823-FDDF-4965-8C61-24888AA83E7D}"/>
    <cellStyle name="SAPBEXaggData 6 3 6 3" xfId="29110" xr:uid="{DEBF54AF-53F2-4E2D-BADF-2FBB69CE2E97}"/>
    <cellStyle name="SAPBEXaggData 6 3 6 4" xfId="18817" xr:uid="{706A325E-820F-473B-A3D7-240D2833A46F}"/>
    <cellStyle name="SAPBEXaggData 6 3 7" xfId="5362" xr:uid="{5E2FF0B9-EC1C-4B5A-B343-BEEB77D54AF1}"/>
    <cellStyle name="SAPBEXaggData 6 3 7 2" xfId="28193" xr:uid="{4754CA44-E324-41BC-BD00-C29415D81E23}"/>
    <cellStyle name="SAPBEXaggData 6 3 7 3" xfId="17892" xr:uid="{14955DB9-5C1C-4D66-838C-5B412D882F9B}"/>
    <cellStyle name="SAPBEXaggData 6 3 8" xfId="7020" xr:uid="{F3A029D1-F7F5-4F73-B235-63114EA54845}"/>
    <cellStyle name="SAPBEXaggData 6 3 8 2" xfId="11652" xr:uid="{39151ED5-D056-4CAF-864B-7A28A32EAF5E}"/>
    <cellStyle name="SAPBEXaggData 6 3 8 2 2" xfId="33706" xr:uid="{9B904916-CE75-4A81-825C-932EA8134CCB}"/>
    <cellStyle name="SAPBEXaggData 6 3 8 2 3" xfId="23465" xr:uid="{AE159FA9-39EF-44F8-A349-1FA51C2964F8}"/>
    <cellStyle name="SAPBEXaggData 6 3 8 3" xfId="29639" xr:uid="{4181458A-6114-4864-8A7C-8D8391D3FCA0}"/>
    <cellStyle name="SAPBEXaggData 6 3 8 4" xfId="19352" xr:uid="{A2C869A2-2142-4E93-9958-1CC87DA6B265}"/>
    <cellStyle name="SAPBEXaggData 6 3 9" xfId="7421" xr:uid="{CF06D70F-3B4A-43D8-8AC6-B52C13312F2A}"/>
    <cellStyle name="SAPBEXaggData 6 3 9 2" xfId="12048" xr:uid="{50757602-D5FE-44E8-8494-FB55E7D9684E}"/>
    <cellStyle name="SAPBEXaggData 6 3 9 2 2" xfId="34065" xr:uid="{850933CA-8C03-49BF-B765-4A633B25610D}"/>
    <cellStyle name="SAPBEXaggData 6 3 9 2 3" xfId="23826" xr:uid="{7D02E643-EDE4-47EC-AE9F-83FE4B9F191F}"/>
    <cellStyle name="SAPBEXaggData 6 3 9 3" xfId="29996" xr:uid="{E66AAB95-8064-4A42-8538-751A70F20E67}"/>
    <cellStyle name="SAPBEXaggData 6 3 9 4" xfId="19714" xr:uid="{A150CA21-D016-4259-87C6-10384075E853}"/>
    <cellStyle name="SAPBEXaggData 6 4" xfId="3165" xr:uid="{810B7CE9-3A34-4B82-A310-8C4B66C2111F}"/>
    <cellStyle name="SAPBEXaggData 6 4 10" xfId="8383" xr:uid="{08C0DFF8-41EB-4FA7-9364-3017F3029D12}"/>
    <cellStyle name="SAPBEXaggData 6 4 10 2" xfId="12974" xr:uid="{28FD06E3-CC38-4CF9-8061-B2BA5E23174B}"/>
    <cellStyle name="SAPBEXaggData 6 4 10 2 2" xfId="34883" xr:uid="{E021D733-3FC1-4B80-AD5E-3908C8C72DD0}"/>
    <cellStyle name="SAPBEXaggData 6 4 10 2 3" xfId="24655" xr:uid="{5E52FB4D-33ED-46FE-85F9-9A7DF7CABC81}"/>
    <cellStyle name="SAPBEXaggData 6 4 10 3" xfId="30927" xr:uid="{39D93DE3-14CB-41B4-B295-1239F90581A7}"/>
    <cellStyle name="SAPBEXaggData 6 4 10 4" xfId="20626" xr:uid="{3E2D68CB-4FF1-4F49-BB57-5A41813D5B35}"/>
    <cellStyle name="SAPBEXaggData 6 4 11" xfId="26516" xr:uid="{AA4984B5-84A0-4A98-AB5E-8AEE92269B0A}"/>
    <cellStyle name="SAPBEXaggData 6 4 12" xfId="16105" xr:uid="{A604B1FD-5D83-40D7-9226-FD9E11980BB3}"/>
    <cellStyle name="SAPBEXaggData 6 4 2" xfId="5059" xr:uid="{DBE1EA47-2FBB-4375-AF33-854AFE63E6EA}"/>
    <cellStyle name="SAPBEXaggData 6 4 2 2" xfId="9971" xr:uid="{065688BB-A62B-4B3B-A11E-7C098F72ABCD}"/>
    <cellStyle name="SAPBEXaggData 6 4 2 2 2" xfId="32218" xr:uid="{6B1D0BF3-F928-4B5C-9D2D-938D82CB2F3E}"/>
    <cellStyle name="SAPBEXaggData 6 4 2 2 3" xfId="21953" xr:uid="{044BC9B1-8EFB-47B9-A5D5-01A7C88821FF}"/>
    <cellStyle name="SAPBEXaggData 6 4 2 3" xfId="27943" xr:uid="{39D60388-5159-4531-9BB6-7D9822271C79}"/>
    <cellStyle name="SAPBEXaggData 6 4 2 4" xfId="17615" xr:uid="{BF23A6AB-F589-4676-B356-59FD58F2D643}"/>
    <cellStyle name="SAPBEXaggData 6 4 3" xfId="5566" xr:uid="{747FECD0-53D0-4D4D-AC68-3D393533750E}"/>
    <cellStyle name="SAPBEXaggData 6 4 3 2" xfId="10405" xr:uid="{51FB69BB-330B-4485-AD29-40698F5D59C2}"/>
    <cellStyle name="SAPBEXaggData 6 4 3 2 2" xfId="32636" xr:uid="{1840660D-670A-4AA0-AD36-FDFB533C5413}"/>
    <cellStyle name="SAPBEXaggData 6 4 3 2 3" xfId="22382" xr:uid="{59128378-78DF-4DF6-9A06-4672C158DE68}"/>
    <cellStyle name="SAPBEXaggData 6 4 3 3" xfId="28386" xr:uid="{23A9766B-65B3-4F18-B0BB-453C0D04EC59}"/>
    <cellStyle name="SAPBEXaggData 6 4 3 4" xfId="18088" xr:uid="{59B1A017-47C9-4AE8-9ED4-66AC49512BC2}"/>
    <cellStyle name="SAPBEXaggData 6 4 4" xfId="6204" xr:uid="{8D2B1357-D475-4CD3-8CC4-E60340BB24E5}"/>
    <cellStyle name="SAPBEXaggData 6 4 4 2" xfId="10951" xr:uid="{0C532B8B-144E-4C30-ACAA-C057AF5FBFA6}"/>
    <cellStyle name="SAPBEXaggData 6 4 4 2 2" xfId="33105" xr:uid="{C97C7730-38D6-4763-AADE-241AF158C14C}"/>
    <cellStyle name="SAPBEXaggData 6 4 4 2 3" xfId="22854" xr:uid="{65D6EB1C-C923-4ABD-9F2D-CBF9329C1FDD}"/>
    <cellStyle name="SAPBEXaggData 6 4 4 3" xfId="28929" xr:uid="{2BE3C339-37FC-4978-996F-7529D06C249B}"/>
    <cellStyle name="SAPBEXaggData 6 4 4 4" xfId="18631" xr:uid="{EECC5DCD-0056-45F1-85BF-4F1A9F44F046}"/>
    <cellStyle name="SAPBEXaggData 6 4 5" xfId="6563" xr:uid="{F0020F20-8247-4C69-AE9D-B66E0879E328}"/>
    <cellStyle name="SAPBEXaggData 6 4 5 2" xfId="11302" xr:uid="{ABD659DD-EAE2-4EDB-BA4C-C0D0F7BA7817}"/>
    <cellStyle name="SAPBEXaggData 6 4 5 2 2" xfId="33426" xr:uid="{27A5B27C-269E-4B6E-9394-8A69098DD8F7}"/>
    <cellStyle name="SAPBEXaggData 6 4 5 2 3" xfId="23180" xr:uid="{ECE1098F-54C0-4F03-A5CB-31A221F87A71}"/>
    <cellStyle name="SAPBEXaggData 6 4 5 3" xfId="29256" xr:uid="{0B7305A3-3D5E-4DA1-8EB4-A8189809C6D9}"/>
    <cellStyle name="SAPBEXaggData 6 4 5 4" xfId="18964" xr:uid="{FAF7FCCC-0F1E-4306-AF78-FAF7B5075DB1}"/>
    <cellStyle name="SAPBEXaggData 6 4 6" xfId="6815" xr:uid="{D6143267-3920-4BF7-907B-D0799A259C7C}"/>
    <cellStyle name="SAPBEXaggData 6 4 6 2" xfId="29465" xr:uid="{06667104-25A4-445F-A522-328E46346C31}"/>
    <cellStyle name="SAPBEXaggData 6 4 6 3" xfId="19174" xr:uid="{AF73EBD4-EBE5-4C37-BF0D-BA724B5E053C}"/>
    <cellStyle name="SAPBEXaggData 6 4 7" xfId="7170" xr:uid="{680100B4-EEF0-475C-AE22-B97419230D4F}"/>
    <cellStyle name="SAPBEXaggData 6 4 7 2" xfId="11799" xr:uid="{FAE84062-96F6-44AD-872B-1792F190D254}"/>
    <cellStyle name="SAPBEXaggData 6 4 7 2 2" xfId="33850" xr:uid="{60837FA8-CF3F-457E-92B4-86EDFF3AB654}"/>
    <cellStyle name="SAPBEXaggData 6 4 7 2 3" xfId="23609" xr:uid="{B2BF03D2-C5E0-4369-ACA6-A12D9614C4F5}"/>
    <cellStyle name="SAPBEXaggData 6 4 7 3" xfId="29783" xr:uid="{1568CCB5-9E3B-4276-BBE1-4E7D9198EE8B}"/>
    <cellStyle name="SAPBEXaggData 6 4 7 4" xfId="19497" xr:uid="{29DA0AB1-E01B-4432-B864-9251D8800CE4}"/>
    <cellStyle name="SAPBEXaggData 6 4 8" xfId="7554" xr:uid="{FA40B252-19CB-47A2-A425-66E6F55F2117}"/>
    <cellStyle name="SAPBEXaggData 6 4 8 2" xfId="12181" xr:uid="{589D0BD8-4E8E-4A5B-8872-033B5ECC70A0}"/>
    <cellStyle name="SAPBEXaggData 6 4 8 2 2" xfId="34196" xr:uid="{C851F8A6-7E03-4899-9AAF-944A948A9B4A}"/>
    <cellStyle name="SAPBEXaggData 6 4 8 2 3" xfId="23957" xr:uid="{14737203-3E8D-48E4-8F55-08942D6FCCF7}"/>
    <cellStyle name="SAPBEXaggData 6 4 8 3" xfId="30127" xr:uid="{2820DB7D-065C-4967-862D-564AA7133A8A}"/>
    <cellStyle name="SAPBEXaggData 6 4 8 4" xfId="19845" xr:uid="{1BD74749-4627-49E9-98F5-D68D0763D13E}"/>
    <cellStyle name="SAPBEXaggData 6 4 9" xfId="7761" xr:uid="{9665B46D-C1D8-45D6-B4CB-170011BF1D40}"/>
    <cellStyle name="SAPBEXaggData 6 4 9 2" xfId="12385" xr:uid="{5FA75AEC-00A3-466C-9B83-5D857E5D3080}"/>
    <cellStyle name="SAPBEXaggData 6 4 9 2 2" xfId="34380" xr:uid="{EA41D05D-2DAD-4EF9-867D-54FCA93184A5}"/>
    <cellStyle name="SAPBEXaggData 6 4 9 2 3" xfId="24139" xr:uid="{4F375C64-5E01-4461-96B7-AFE21379586E}"/>
    <cellStyle name="SAPBEXaggData 6 4 9 3" xfId="30311" xr:uid="{3A88A79E-D8AC-4E1B-BB19-C39DD9D86F70}"/>
    <cellStyle name="SAPBEXaggData 6 4 9 4" xfId="20028" xr:uid="{608F1203-F49E-4B11-816F-BC4568F3381E}"/>
    <cellStyle name="SAPBEXaggData 6 5" xfId="3506" xr:uid="{691D3882-A023-4E3D-A653-11502EEAE05B}"/>
    <cellStyle name="SAPBEXaggData 6 5 2" xfId="8729" xr:uid="{03A9C02B-4995-42A3-91DF-14E723D5F14C}"/>
    <cellStyle name="SAPBEXaggData 6 5 2 2" xfId="31213" xr:uid="{C0D10241-E629-4E2B-AD6B-22A0A10B98D6}"/>
    <cellStyle name="SAPBEXaggData 6 5 2 3" xfId="20921" xr:uid="{9D663CE7-1F14-4EAD-B092-79BD8A490D73}"/>
    <cellStyle name="SAPBEXaggData 6 5 3" xfId="26783" xr:uid="{C2492E13-4E13-4586-9E42-ADCF5DB6200B}"/>
    <cellStyle name="SAPBEXaggData 6 5 4" xfId="16413" xr:uid="{6ABF5117-D6BF-4AAF-B63F-CEC6E4AA4358}"/>
    <cellStyle name="SAPBEXaggData 6 6" xfId="5715" xr:uid="{DEAA57DA-89C7-4ECC-982C-86FB705FF9B1}"/>
    <cellStyle name="SAPBEXaggData 6 6 2" xfId="10527" xr:uid="{09D4DDC8-1C3A-4425-8FBD-2733C1F2058C}"/>
    <cellStyle name="SAPBEXaggData 6 6 2 2" xfId="32727" xr:uid="{89AF8719-9532-4C3D-BBD7-8AF65D935E2E}"/>
    <cellStyle name="SAPBEXaggData 6 6 2 3" xfId="22473" xr:uid="{9BCFD347-FF3E-4D3D-987D-494A6FDF421E}"/>
    <cellStyle name="SAPBEXaggData 6 6 3" xfId="28502" xr:uid="{3E3C681E-83B9-4674-B01C-64190EA1F4F3}"/>
    <cellStyle name="SAPBEXaggData 6 6 4" xfId="18205" xr:uid="{B0E119DD-2256-4EC6-AFE9-1A1EBDBA3330}"/>
    <cellStyle name="SAPBEXaggData 6 7" xfId="7307" xr:uid="{66262EC0-AAF1-417C-9515-96033C236EBC}"/>
    <cellStyle name="SAPBEXaggData 6 7 2" xfId="11934" xr:uid="{D74B2382-22EB-4110-B6C4-989A1AF6A9DE}"/>
    <cellStyle name="SAPBEXaggData 6 7 2 2" xfId="33960" xr:uid="{DEB1E513-C2FE-401E-AC0F-B93BE50CF19F}"/>
    <cellStyle name="SAPBEXaggData 6 7 2 3" xfId="23719" xr:uid="{F4E84A76-5503-4C73-931F-6D94B15DBFF3}"/>
    <cellStyle name="SAPBEXaggData 6 7 3" xfId="29891" xr:uid="{A62DC69D-3AD7-4F12-8EAE-3113CE07B4C0}"/>
    <cellStyle name="SAPBEXaggData 6 7 4" xfId="19607" xr:uid="{ECFCB0D6-29F1-44F5-A2D1-E3FDE8624A88}"/>
    <cellStyle name="SAPBEXaggData 6 8" xfId="7823" xr:uid="{EF52D2F7-1883-4182-B67C-0D84BDB368B7}"/>
    <cellStyle name="SAPBEXaggData 6 8 2" xfId="12438" xr:uid="{FC63135E-228C-45E9-B023-E90DA1E5B41A}"/>
    <cellStyle name="SAPBEXaggData 6 8 2 2" xfId="34427" xr:uid="{A6BF0C4C-8872-4F43-8D18-65DEF797CAF1}"/>
    <cellStyle name="SAPBEXaggData 6 8 2 3" xfId="24185" xr:uid="{A3707C8C-509F-4C32-A22C-7E1B95995A54}"/>
    <cellStyle name="SAPBEXaggData 6 8 3" xfId="30367" xr:uid="{89442A5E-C0B8-4B87-BC4B-45D66C00FDFA}"/>
    <cellStyle name="SAPBEXaggData 6 8 4" xfId="20082" xr:uid="{E1C28917-8861-473A-ABF2-EF12E378B018}"/>
    <cellStyle name="SAPBEXaggData 6 9" xfId="26022" xr:uid="{608FA780-EF11-4D53-99D0-2F47A0F609FD}"/>
    <cellStyle name="SAPBEXaggData 7" xfId="2704" xr:uid="{5725E928-7CAA-4773-83F1-DAACB3FB6EC6}"/>
    <cellStyle name="SAPBEXaggData 7 10" xfId="3221" xr:uid="{BC97296D-9F85-4E11-8A68-27A258523FA2}"/>
    <cellStyle name="SAPBEXaggData 7 10 2" xfId="8483" xr:uid="{1803532D-F825-45A7-A5CA-EB146D18A243}"/>
    <cellStyle name="SAPBEXaggData 7 10 2 2" xfId="31016" xr:uid="{6018BC8F-36CF-423F-A8C4-D46066DD3019}"/>
    <cellStyle name="SAPBEXaggData 7 10 2 3" xfId="20695" xr:uid="{7920B201-6CD5-4FA4-AE53-AA6B513BBF6C}"/>
    <cellStyle name="SAPBEXaggData 7 10 3" xfId="26561" xr:uid="{0B13E775-B271-46E9-916D-ABC5C1E104BC}"/>
    <cellStyle name="SAPBEXaggData 7 10 4" xfId="16152" xr:uid="{FBE137E3-2B5B-4A9E-9768-F8A339A4C696}"/>
    <cellStyle name="SAPBEXaggData 7 11" xfId="7983" xr:uid="{156C4D07-2C17-4EA3-843B-E82C9E572F58}"/>
    <cellStyle name="SAPBEXaggData 7 11 2" xfId="12596" xr:uid="{E0F61476-8769-4197-ABD9-FBE999EA3E1E}"/>
    <cellStyle name="SAPBEXaggData 7 11 2 2" xfId="34575" xr:uid="{BBF50BB6-1F70-48F8-B6F0-D572C2F9C843}"/>
    <cellStyle name="SAPBEXaggData 7 11 2 3" xfId="24335" xr:uid="{77148402-D072-4780-B54F-1247F28B6FE6}"/>
    <cellStyle name="SAPBEXaggData 7 11 3" xfId="30527" xr:uid="{73ECA2E0-4639-4BC3-8672-E912946E1E39}"/>
    <cellStyle name="SAPBEXaggData 7 11 4" xfId="20241" xr:uid="{EA5827F2-D7AB-4599-81EA-480AFE7E14CD}"/>
    <cellStyle name="SAPBEXaggData 7 12" xfId="26178" xr:uid="{02E7DCA9-36C0-4A31-B88A-55F5FF5278B4}"/>
    <cellStyle name="SAPBEXaggData 7 13" xfId="15762" xr:uid="{152CA10F-B10C-40F2-BEEE-4376EBC71DEC}"/>
    <cellStyle name="SAPBEXaggData 7 2" xfId="4146" xr:uid="{AB6981AE-A2C3-4582-9CE6-9149EFF0CA7D}"/>
    <cellStyle name="SAPBEXaggData 7 2 2" xfId="9219" xr:uid="{B6221121-74AE-454E-81DA-52B0887D94DF}"/>
    <cellStyle name="SAPBEXaggData 7 2 2 2" xfId="31528" xr:uid="{1397A322-4422-45B6-924B-CFE16D030CDC}"/>
    <cellStyle name="SAPBEXaggData 7 2 2 3" xfId="21265" xr:uid="{146BC680-9967-4C8E-A023-DE3D075B1160}"/>
    <cellStyle name="SAPBEXaggData 7 2 3" xfId="27190" xr:uid="{B62EC7FE-0675-4294-9BCA-B970294013D6}"/>
    <cellStyle name="SAPBEXaggData 7 2 4" xfId="16856" xr:uid="{53B7282D-5923-43B6-A698-0E1B3CFAF6E1}"/>
    <cellStyle name="SAPBEXaggData 7 3" xfId="4593" xr:uid="{8B5D069D-5D83-40BC-80CF-BF79449D0298}"/>
    <cellStyle name="SAPBEXaggData 7 3 2" xfId="9605" xr:uid="{B2030B79-0DFE-4344-938B-41255F1A965A}"/>
    <cellStyle name="SAPBEXaggData 7 3 2 2" xfId="31870" xr:uid="{01AE7424-D7AB-4B38-A1AF-1522B4672E8A}"/>
    <cellStyle name="SAPBEXaggData 7 3 2 3" xfId="21607" xr:uid="{5F33D802-7A38-4B2E-913A-A83E369609DD}"/>
    <cellStyle name="SAPBEXaggData 7 3 3" xfId="27586" xr:uid="{92205861-B735-4A5D-B25C-43971534B450}"/>
    <cellStyle name="SAPBEXaggData 7 3 4" xfId="17252" xr:uid="{DFDE648C-80D4-4A26-9AC3-9222CA3E8E1C}"/>
    <cellStyle name="SAPBEXaggData 7 4" xfId="5148" xr:uid="{2559F908-6C42-4D46-851F-A9A020C9B955}"/>
    <cellStyle name="SAPBEXaggData 7 4 2" xfId="10046" xr:uid="{3FB1B7AC-7E84-451D-A4C5-37D965614473}"/>
    <cellStyle name="SAPBEXaggData 7 4 2 2" xfId="32292" xr:uid="{43CFE2E7-F2CF-408E-924E-290B1A6F197C}"/>
    <cellStyle name="SAPBEXaggData 7 4 2 3" xfId="22028" xr:uid="{95977EAA-A2D0-41FF-A451-B6E9FB0B3821}"/>
    <cellStyle name="SAPBEXaggData 7 4 3" xfId="28029" xr:uid="{B523FE4E-401D-4810-A5A8-D8B2A9309310}"/>
    <cellStyle name="SAPBEXaggData 7 4 4" xfId="17702" xr:uid="{46D70D1A-AD93-4901-A60D-0133A66E5723}"/>
    <cellStyle name="SAPBEXaggData 7 5" xfId="3532" xr:uid="{518C7B87-0F1F-4EEF-855E-240F351DBE7F}"/>
    <cellStyle name="SAPBEXaggData 7 5 2" xfId="8752" xr:uid="{C86D7C82-9673-43E9-BCBD-718B79BC62C6}"/>
    <cellStyle name="SAPBEXaggData 7 5 2 2" xfId="31231" xr:uid="{10042F46-305F-4E48-9ABB-E958DD581B12}"/>
    <cellStyle name="SAPBEXaggData 7 5 2 3" xfId="20941" xr:uid="{59D7D721-F531-4196-9592-69D8CE9D08BC}"/>
    <cellStyle name="SAPBEXaggData 7 5 3" xfId="26803" xr:uid="{1E5A6D34-409F-41A0-9C4F-3E5EAD028E63}"/>
    <cellStyle name="SAPBEXaggData 7 5 4" xfId="16433" xr:uid="{87152676-452A-42D0-8334-D8E9B43F6E16}"/>
    <cellStyle name="SAPBEXaggData 7 6" xfId="4485" xr:uid="{FF17CD9B-BDA8-48BF-8A28-B120892F09F3}"/>
    <cellStyle name="SAPBEXaggData 7 6 2" xfId="9516" xr:uid="{44455DEC-5083-44FD-9606-BD0BB20EB9F3}"/>
    <cellStyle name="SAPBEXaggData 7 6 2 2" xfId="31788" xr:uid="{E6256B9B-F2E4-4FC9-A933-1EEAE987D450}"/>
    <cellStyle name="SAPBEXaggData 7 6 2 3" xfId="21524" xr:uid="{5BFD8B81-B9B6-487E-8AB1-0B28BC5ADD2A}"/>
    <cellStyle name="SAPBEXaggData 7 6 3" xfId="27489" xr:uid="{FACB7B8B-B489-4660-AC5D-5C8DB54C0A1A}"/>
    <cellStyle name="SAPBEXaggData 7 6 4" xfId="17154" xr:uid="{6C8FF28C-DF9B-4537-949C-0BF93E3D84B8}"/>
    <cellStyle name="SAPBEXaggData 7 7" xfId="5777" xr:uid="{D400BF6E-CAA2-4CD4-87BF-E55581F5C106}"/>
    <cellStyle name="SAPBEXaggData 7 7 2" xfId="28547" xr:uid="{CA81F790-03E8-4D31-A7A5-4243733FF501}"/>
    <cellStyle name="SAPBEXaggData 7 7 3" xfId="18250" xr:uid="{81AF1928-9549-4955-A659-A96988EF5907}"/>
    <cellStyle name="SAPBEXaggData 7 8" xfId="4931" xr:uid="{AAAF9DB7-82BC-4BEA-8708-6D1B4C871D7B}"/>
    <cellStyle name="SAPBEXaggData 7 8 2" xfId="9852" xr:uid="{3309E0BF-E4DA-4666-9DBC-91F00C7412E8}"/>
    <cellStyle name="SAPBEXaggData 7 8 2 2" xfId="32099" xr:uid="{F2ABD4DD-6E4D-41C8-986E-DBFA1B6EDEF5}"/>
    <cellStyle name="SAPBEXaggData 7 8 2 3" xfId="21834" xr:uid="{318B221F-44CF-48BE-9544-BFF2F53EBB15}"/>
    <cellStyle name="SAPBEXaggData 7 8 3" xfId="27823" xr:uid="{B432F1E9-3C92-4E15-9AA9-BD8FFDFAB628}"/>
    <cellStyle name="SAPBEXaggData 7 8 4" xfId="17495" xr:uid="{B975FED4-8DB3-4128-9899-877554B55565}"/>
    <cellStyle name="SAPBEXaggData 7 9" xfId="5578" xr:uid="{C35BB533-9BCF-4798-9412-F38DDDE75159}"/>
    <cellStyle name="SAPBEXaggData 7 9 2" xfId="10417" xr:uid="{04D96180-356D-45C3-8AEF-CF1D64192AFA}"/>
    <cellStyle name="SAPBEXaggData 7 9 2 2" xfId="32647" xr:uid="{FFA4C7D4-77B6-45B6-8B33-3C17A7991972}"/>
    <cellStyle name="SAPBEXaggData 7 9 2 3" xfId="22393" xr:uid="{3825082F-90F2-4598-818D-CE307DD3A60E}"/>
    <cellStyle name="SAPBEXaggData 7 9 3" xfId="28397" xr:uid="{CF0DA9E0-15F6-4535-A3C3-CAB305C84AF5}"/>
    <cellStyle name="SAPBEXaggData 7 9 4" xfId="18099" xr:uid="{2E67127F-6E95-4F54-A04B-47BEB02D3AE7}"/>
    <cellStyle name="SAPBEXaggData 8" xfId="3039" xr:uid="{45AA7D0F-C661-45CD-9A3C-3C2B3A02E43A}"/>
    <cellStyle name="SAPBEXaggData 8 10" xfId="8257" xr:uid="{668CFD06-0D3E-4BAB-AAC0-F55D028347F0}"/>
    <cellStyle name="SAPBEXaggData 8 10 2" xfId="12854" xr:uid="{99C5663B-19DC-42D5-9A11-30C7CDBF7F67}"/>
    <cellStyle name="SAPBEXaggData 8 10 2 2" xfId="34770" xr:uid="{066A4D5B-99BC-440A-B215-A1A9831C2FA0}"/>
    <cellStyle name="SAPBEXaggData 8 10 2 3" xfId="24542" xr:uid="{057EDB96-E6C4-4989-AAAA-003BE397A077}"/>
    <cellStyle name="SAPBEXaggData 8 10 3" xfId="30801" xr:uid="{185B8155-4067-48E8-9F5A-C5EFE3E7CACE}"/>
    <cellStyle name="SAPBEXaggData 8 10 4" xfId="20500" xr:uid="{E5961506-1AC3-4FD5-9719-E53A6AC17A38}"/>
    <cellStyle name="SAPBEXaggData 8 11" xfId="26397" xr:uid="{B7FD8571-34B6-469A-95FD-09A9FEC76762}"/>
    <cellStyle name="SAPBEXaggData 8 12" xfId="15986" xr:uid="{11BC6617-7B7E-4F7C-A5F1-B2AF7D0FD775}"/>
    <cellStyle name="SAPBEXaggData 8 2" xfId="4935" xr:uid="{7CC856EB-8AFB-4715-9811-497DF3CACAB5}"/>
    <cellStyle name="SAPBEXaggData 8 2 2" xfId="9855" xr:uid="{E501FEE3-11F1-46D6-9B7C-467C517F02C5}"/>
    <cellStyle name="SAPBEXaggData 8 2 2 2" xfId="32102" xr:uid="{2B03758D-C309-4CE7-A8A2-1C160E692797}"/>
    <cellStyle name="SAPBEXaggData 8 2 2 3" xfId="21837" xr:uid="{451F7563-5D8C-4A07-9D0E-676516DA5226}"/>
    <cellStyle name="SAPBEXaggData 8 2 3" xfId="27826" xr:uid="{A793AD99-37B4-4843-AB1B-81CABE1C35B3}"/>
    <cellStyle name="SAPBEXaggData 8 2 4" xfId="17498" xr:uid="{89AB150A-FF50-432C-A289-DDDF3CFF9B76}"/>
    <cellStyle name="SAPBEXaggData 8 3" xfId="5445" xr:uid="{42E3B404-5D0F-4933-B81E-FA5F29B7F26F}"/>
    <cellStyle name="SAPBEXaggData 8 3 2" xfId="10290" xr:uid="{3A8B64EB-3D3C-4D0C-9129-0A3BC5DD164C}"/>
    <cellStyle name="SAPBEXaggData 8 3 2 2" xfId="32522" xr:uid="{1940195D-D758-4CE8-9194-6F9D6D279EC9}"/>
    <cellStyle name="SAPBEXaggData 8 3 2 3" xfId="22268" xr:uid="{A96052A2-27EE-41AE-A5A0-2BE84E525BA6}"/>
    <cellStyle name="SAPBEXaggData 8 3 3" xfId="28266" xr:uid="{D395BF52-D699-4CBB-BE8A-37EEA60D1397}"/>
    <cellStyle name="SAPBEXaggData 8 3 4" xfId="17968" xr:uid="{DA5B97F1-0E76-4B93-B23D-EACA7F08FC06}"/>
    <cellStyle name="SAPBEXaggData 8 4" xfId="6081" xr:uid="{6F3FEE87-A87F-4248-886E-13822CB7C0EA}"/>
    <cellStyle name="SAPBEXaggData 8 4 2" xfId="10833" xr:uid="{71882EB7-83B2-4C7E-803B-C89BB9132B8D}"/>
    <cellStyle name="SAPBEXaggData 8 4 2 2" xfId="32987" xr:uid="{5C66FAF0-0E5A-45D6-9206-0429D22E7DD0}"/>
    <cellStyle name="SAPBEXaggData 8 4 2 3" xfId="22737" xr:uid="{EE2E8DCB-0CDA-4528-8390-4E682AF5FC16}"/>
    <cellStyle name="SAPBEXaggData 8 4 3" xfId="28807" xr:uid="{78802FA2-2631-43C2-9BA7-626051C448D9}"/>
    <cellStyle name="SAPBEXaggData 8 4 4" xfId="18510" xr:uid="{9B7C5DF1-F3EE-496B-9E7B-400E32475E65}"/>
    <cellStyle name="SAPBEXaggData 8 5" xfId="6442" xr:uid="{EFFE17DA-7913-45D7-A2E8-4A8543564C2F}"/>
    <cellStyle name="SAPBEXaggData 8 5 2" xfId="11181" xr:uid="{514A71E5-5FBC-4053-A696-3FCEBD94D287}"/>
    <cellStyle name="SAPBEXaggData 8 5 2 2" xfId="33305" xr:uid="{703A835B-52E9-4FCE-8ACE-0975F9B8055A}"/>
    <cellStyle name="SAPBEXaggData 8 5 2 3" xfId="23059" xr:uid="{02EC8963-18F7-4326-AD50-0D029F445CE3}"/>
    <cellStyle name="SAPBEXaggData 8 5 3" xfId="29135" xr:uid="{F6D1EF7C-F6F3-44C2-9064-450B1CFE002A}"/>
    <cellStyle name="SAPBEXaggData 8 5 4" xfId="18843" xr:uid="{47D9F7B0-AF26-441B-BBDC-89B6CC055E3F}"/>
    <cellStyle name="SAPBEXaggData 8 6" xfId="5818" xr:uid="{AB8E7A5F-952A-4C96-94C0-F4CA8F120BF2}"/>
    <cellStyle name="SAPBEXaggData 8 6 2" xfId="28580" xr:uid="{DBC86742-A238-46F6-BC9F-8C8D12A8067F}"/>
    <cellStyle name="SAPBEXaggData 8 6 3" xfId="18283" xr:uid="{69E6F31A-47E9-4E20-8F2D-71F0B9F6420C}"/>
    <cellStyle name="SAPBEXaggData 8 7" xfId="7052" xr:uid="{A35A02A6-8F39-4741-997E-088B1A09AB2C}"/>
    <cellStyle name="SAPBEXaggData 8 7 2" xfId="11682" xr:uid="{567B097C-91AF-4834-9745-CE50A1D69415}"/>
    <cellStyle name="SAPBEXaggData 8 7 2 2" xfId="33733" xr:uid="{D1DB3065-5B5C-4F07-B4CC-F01FA08E170F}"/>
    <cellStyle name="SAPBEXaggData 8 7 2 3" xfId="23492" xr:uid="{049E162D-7DC6-4BFD-A0DE-AE1EB1072945}"/>
    <cellStyle name="SAPBEXaggData 8 7 3" xfId="29666" xr:uid="{73B2A095-725D-495E-B932-23A107386772}"/>
    <cellStyle name="SAPBEXaggData 8 7 4" xfId="19380" xr:uid="{2520988B-4BFA-4DF3-8987-8063FEC9AB9B}"/>
    <cellStyle name="SAPBEXaggData 8 8" xfId="7436" xr:uid="{AC698C1E-DBBE-4AF2-875A-BC641AEA1A23}"/>
    <cellStyle name="SAPBEXaggData 8 8 2" xfId="12063" xr:uid="{9F2DA0D0-F39B-4603-ABC9-F0239A959CAD}"/>
    <cellStyle name="SAPBEXaggData 8 8 2 2" xfId="34079" xr:uid="{8537F36F-4BED-4415-93F4-AEA68F5F269C}"/>
    <cellStyle name="SAPBEXaggData 8 8 2 3" xfId="23840" xr:uid="{ABC6A967-B3DE-47F7-85E6-42A2FA696DF2}"/>
    <cellStyle name="SAPBEXaggData 8 8 3" xfId="30010" xr:uid="{F6551581-1DA3-44E7-A27D-923A60B70041}"/>
    <cellStyle name="SAPBEXaggData 8 8 4" xfId="19728" xr:uid="{ADC04B42-72E2-49D0-A493-1329A955A11A}"/>
    <cellStyle name="SAPBEXaggData 8 9" xfId="7648" xr:uid="{E0919FEC-C681-4312-8978-AF25B691A325}"/>
    <cellStyle name="SAPBEXaggData 8 9 2" xfId="12272" xr:uid="{5B590417-D6B9-456B-9CE3-EE828A1D85D4}"/>
    <cellStyle name="SAPBEXaggData 8 9 2 2" xfId="34267" xr:uid="{939AD61F-B9FA-486C-8033-BE2CF5B0C07C}"/>
    <cellStyle name="SAPBEXaggData 8 9 2 3" xfId="24026" xr:uid="{DC3569B4-9F33-445C-9EDB-03564345B116}"/>
    <cellStyle name="SAPBEXaggData 8 9 3" xfId="30198" xr:uid="{6288CC3C-4DC6-4048-A4CD-929E332AF8F9}"/>
    <cellStyle name="SAPBEXaggData 8 9 4" xfId="19915" xr:uid="{AA16ECA3-F2FD-484F-BAAB-7F1AED3DCAA8}"/>
    <cellStyle name="SAPBEXaggData 9" xfId="2322" xr:uid="{9C4FC05F-A409-4F77-9169-D71A500F58CC}"/>
    <cellStyle name="SAPBEXaggData 9 2" xfId="8434" xr:uid="{23F22A88-0874-4FBA-B830-1F33A1877120}"/>
    <cellStyle name="SAPBEXaggData 9 2 2" xfId="30977" xr:uid="{E0201302-54F7-43D9-9726-7138D230FCD0}"/>
    <cellStyle name="SAPBEXaggData 9 2 3" xfId="20655" xr:uid="{BD5FCC83-5E53-4027-8CBF-E89D28F781AE}"/>
    <cellStyle name="SAPBEXaggData 9 3" xfId="26014" xr:uid="{56D63AA8-9623-4A9F-8030-A3BC510F461D}"/>
    <cellStyle name="SAPBEXaggData 9 4" xfId="15598" xr:uid="{8E1C9ED4-F7AC-4D76-8408-A5D625F4DCAE}"/>
    <cellStyle name="SAPBEXaggDataEmph" xfId="1278" xr:uid="{C93C6DDF-C52F-4F10-B83A-CC25C07B4AF1}"/>
    <cellStyle name="SAPBEXaggDataEmph 10" xfId="3505" xr:uid="{3D6A2B47-D192-4AA9-B577-58D4274612E2}"/>
    <cellStyle name="SAPBEXaggDataEmph 10 2" xfId="8728" xr:uid="{3121B78A-F9AC-4CA2-8F03-FC901CB7F754}"/>
    <cellStyle name="SAPBEXaggDataEmph 10 2 2" xfId="31212" xr:uid="{A6B8EC21-0AD3-4A5F-9124-D873A337D144}"/>
    <cellStyle name="SAPBEXaggDataEmph 10 2 3" xfId="20920" xr:uid="{D5EF9EF3-7D6C-4757-AD7D-22CB13657D05}"/>
    <cellStyle name="SAPBEXaggDataEmph 10 3" xfId="26782" xr:uid="{3881972B-94D0-4A54-B2AF-D4F3997F5D76}"/>
    <cellStyle name="SAPBEXaggDataEmph 10 4" xfId="16412" xr:uid="{F21CFC75-54E3-43C8-B825-962D4D682719}"/>
    <cellStyle name="SAPBEXaggDataEmph 11" xfId="5635" xr:uid="{88D8AFE8-64A0-4ADB-9487-94AB086C569B}"/>
    <cellStyle name="SAPBEXaggDataEmph 11 2" xfId="10464" xr:uid="{097117DF-F052-4A74-921E-16605ACFCBB9}"/>
    <cellStyle name="SAPBEXaggDataEmph 11 2 2" xfId="32678" xr:uid="{92A86E79-CCB5-4BD3-AAAD-C8840053C9CE}"/>
    <cellStyle name="SAPBEXaggDataEmph 11 2 3" xfId="22423" xr:uid="{E35D6670-8722-4CFC-AD3C-896DEC203907}"/>
    <cellStyle name="SAPBEXaggDataEmph 11 3" xfId="28436" xr:uid="{906BF10D-65F1-49DB-9511-7C04C522392C}"/>
    <cellStyle name="SAPBEXaggDataEmph 11 4" xfId="18138" xr:uid="{835D98A4-9AAA-493A-9204-79EC6178FD99}"/>
    <cellStyle name="SAPBEXaggDataEmph 12" xfId="7486" xr:uid="{0A66CE00-1D13-46C8-9D91-E7C0F48CDBA2}"/>
    <cellStyle name="SAPBEXaggDataEmph 12 2" xfId="12113" xr:uid="{F5065403-C143-4E6A-97FD-12C928955B4F}"/>
    <cellStyle name="SAPBEXaggDataEmph 12 2 2" xfId="34129" xr:uid="{CEEDD4CB-FBF7-4377-B9B2-5F58D88875F1}"/>
    <cellStyle name="SAPBEXaggDataEmph 12 2 3" xfId="23890" xr:uid="{239DE86E-2D9A-44C5-A718-7893E18C960E}"/>
    <cellStyle name="SAPBEXaggDataEmph 12 3" xfId="30060" xr:uid="{176CD7FC-552C-4DEA-8DB1-1F1BC41E2B25}"/>
    <cellStyle name="SAPBEXaggDataEmph 12 4" xfId="19778" xr:uid="{C2FA4B93-1538-4B33-BE17-B57B45B67FF4}"/>
    <cellStyle name="SAPBEXaggDataEmph 13" xfId="7824" xr:uid="{EBA0A7F0-8326-4FE5-BF91-3DAA74F55EC1}"/>
    <cellStyle name="SAPBEXaggDataEmph 13 2" xfId="12439" xr:uid="{9680D007-6782-41AC-8079-00119866F3D2}"/>
    <cellStyle name="SAPBEXaggDataEmph 13 2 2" xfId="34428" xr:uid="{7A6F407A-8199-4EC1-855E-8F5EB8ACB872}"/>
    <cellStyle name="SAPBEXaggDataEmph 13 2 3" xfId="24186" xr:uid="{C84CD9B2-BBB1-4CA7-BD02-98C15C632901}"/>
    <cellStyle name="SAPBEXaggDataEmph 13 3" xfId="30368" xr:uid="{B5C0B2C1-AB60-4F63-B2C8-60A4BCCA198E}"/>
    <cellStyle name="SAPBEXaggDataEmph 13 4" xfId="20083" xr:uid="{EE7D86F4-39D1-4460-AF48-77ACE140FC21}"/>
    <cellStyle name="SAPBEXaggDataEmph 14" xfId="25714" xr:uid="{2F652C45-442B-4FA7-9B9D-BC368E96CE72}"/>
    <cellStyle name="SAPBEXaggDataEmph 15" xfId="15315" xr:uid="{86A9B02B-D570-49C3-98DC-D8B1D41979E8}"/>
    <cellStyle name="SAPBEXaggDataEmph 2" xfId="2332" xr:uid="{21D33108-060D-4BFC-A0EE-47B655763611}"/>
    <cellStyle name="SAPBEXaggDataEmph 2 10" xfId="7243" xr:uid="{C84E36A0-8489-4EF0-96E6-F51C5F8CE9DC}"/>
    <cellStyle name="SAPBEXaggDataEmph 2 10 2" xfId="11870" xr:uid="{9799649E-EFCD-411F-842F-9DAD1C6E92F4}"/>
    <cellStyle name="SAPBEXaggDataEmph 2 10 2 2" xfId="33911" xr:uid="{4A222E14-6020-4AA3-9D0E-C46F78E40FCC}"/>
    <cellStyle name="SAPBEXaggDataEmph 2 10 2 3" xfId="23670" xr:uid="{E6C20855-2B57-4602-9580-F0C69B145495}"/>
    <cellStyle name="SAPBEXaggDataEmph 2 10 3" xfId="29843" xr:uid="{EE2318CF-66FE-4393-90A1-D51C02191531}"/>
    <cellStyle name="SAPBEXaggDataEmph 2 10 4" xfId="19558" xr:uid="{2F2831CA-E2F4-4E1A-82E3-12E814D50215}"/>
    <cellStyle name="SAPBEXaggDataEmph 2 11" xfId="7825" xr:uid="{FA68CDA8-3E05-4128-B9C3-950A70D3677A}"/>
    <cellStyle name="SAPBEXaggDataEmph 2 11 2" xfId="12440" xr:uid="{DBD3DE5B-0194-4222-B706-5105D8323E0B}"/>
    <cellStyle name="SAPBEXaggDataEmph 2 11 2 2" xfId="34429" xr:uid="{933A4C67-978A-4493-97C6-634C41B8239B}"/>
    <cellStyle name="SAPBEXaggDataEmph 2 11 2 3" xfId="24187" xr:uid="{862C6CD8-0AFF-407E-818C-A18678395C81}"/>
    <cellStyle name="SAPBEXaggDataEmph 2 11 3" xfId="30369" xr:uid="{0472A93A-92C8-41DC-A5A1-72CB1062D81A}"/>
    <cellStyle name="SAPBEXaggDataEmph 2 11 4" xfId="20084" xr:uid="{C4274DDE-701B-4419-88B8-0531695D15E2}"/>
    <cellStyle name="SAPBEXaggDataEmph 2 12" xfId="26024" xr:uid="{AD140017-A1C9-4521-881F-CA8AA79F951B}"/>
    <cellStyle name="SAPBEXaggDataEmph 2 13" xfId="15608" xr:uid="{759394DB-C370-421F-A8D8-E6EDEEEE4EA4}"/>
    <cellStyle name="SAPBEXaggDataEmph 2 2" xfId="2333" xr:uid="{94BA1D1E-A0AE-4E13-BCD7-324CB99DE2F2}"/>
    <cellStyle name="SAPBEXaggDataEmph 2 2 10" xfId="15609" xr:uid="{946F6C4B-F6B2-45D2-AF84-1844161374B2}"/>
    <cellStyle name="SAPBEXaggDataEmph 2 2 2" xfId="2669" xr:uid="{63C61199-83DF-4F6D-99EA-014C8BB52EFC}"/>
    <cellStyle name="SAPBEXaggDataEmph 2 2 2 10" xfId="3283" xr:uid="{57013154-A4EB-487C-B3F9-29F67D4F69E8}"/>
    <cellStyle name="SAPBEXaggDataEmph 2 2 2 10 2" xfId="8535" xr:uid="{DBD94EA5-7BA3-49C5-A5E7-C57E77CC831D}"/>
    <cellStyle name="SAPBEXaggDataEmph 2 2 2 10 2 2" xfId="31062" xr:uid="{1046A4A2-CC1A-4395-8030-1181C9612B25}"/>
    <cellStyle name="SAPBEXaggDataEmph 2 2 2 10 2 3" xfId="20741" xr:uid="{A172C71F-8AE7-4D0C-9256-DE18A50DA992}"/>
    <cellStyle name="SAPBEXaggDataEmph 2 2 2 10 3" xfId="26617" xr:uid="{75263BFF-E8C8-4C69-91F4-10EBE7806A31}"/>
    <cellStyle name="SAPBEXaggDataEmph 2 2 2 10 4" xfId="16208" xr:uid="{AA70B351-63CC-4A02-AF93-607B46C52DB9}"/>
    <cellStyle name="SAPBEXaggDataEmph 2 2 2 11" xfId="7951" xr:uid="{1C1056F6-D2E9-44B8-BA23-2CC089564B39}"/>
    <cellStyle name="SAPBEXaggDataEmph 2 2 2 11 2" xfId="12564" xr:uid="{4866B1F4-7D64-4F4F-B540-1B4466D1335C}"/>
    <cellStyle name="SAPBEXaggDataEmph 2 2 2 11 2 2" xfId="34545" xr:uid="{D27C3D5E-271A-47F0-95E5-B437136C52EB}"/>
    <cellStyle name="SAPBEXaggDataEmph 2 2 2 11 2 3" xfId="24305" xr:uid="{379D387B-CB0F-40F6-8339-38A22F177619}"/>
    <cellStyle name="SAPBEXaggDataEmph 2 2 2 11 3" xfId="30495" xr:uid="{9664FE77-E4B3-4589-9772-7C87D31F5D15}"/>
    <cellStyle name="SAPBEXaggDataEmph 2 2 2 11 4" xfId="20209" xr:uid="{8C2A160F-8F56-40A3-9A21-FF8F44986C38}"/>
    <cellStyle name="SAPBEXaggDataEmph 2 2 2 12" xfId="26147" xr:uid="{191F0B52-0461-469A-A91E-93335159B9AF}"/>
    <cellStyle name="SAPBEXaggDataEmph 2 2 2 13" xfId="15731" xr:uid="{1890EFF8-9C17-44D4-A184-06D56BC2B8A9}"/>
    <cellStyle name="SAPBEXaggDataEmph 2 2 2 2" xfId="4151" xr:uid="{7D9411D9-E673-4210-B044-3E82F4DC06EA}"/>
    <cellStyle name="SAPBEXaggDataEmph 2 2 2 2 2" xfId="9222" xr:uid="{D1507533-E962-4F3D-BDC7-90722678D45F}"/>
    <cellStyle name="SAPBEXaggDataEmph 2 2 2 2 2 2" xfId="31531" xr:uid="{BCB44B7C-4A0B-4076-8308-AACFC82B410E}"/>
    <cellStyle name="SAPBEXaggDataEmph 2 2 2 2 2 3" xfId="21268" xr:uid="{FB18ABB4-E8EC-4F69-B2E2-FBD68F4120A4}"/>
    <cellStyle name="SAPBEXaggDataEmph 2 2 2 2 3" xfId="27195" xr:uid="{57EAAD0D-D6AD-45A5-9467-8C24F86102C9}"/>
    <cellStyle name="SAPBEXaggDataEmph 2 2 2 2 4" xfId="16861" xr:uid="{112D282B-B959-4BD8-8813-D700E944D256}"/>
    <cellStyle name="SAPBEXaggDataEmph 2 2 2 3" xfId="4559" xr:uid="{DFA059C1-96C7-4AE3-9CB3-6320E39A1060}"/>
    <cellStyle name="SAPBEXaggDataEmph 2 2 2 3 2" xfId="9573" xr:uid="{84E43909-831E-4843-97EF-F6337CA9F1C2}"/>
    <cellStyle name="SAPBEXaggDataEmph 2 2 2 3 2 2" xfId="31839" xr:uid="{A145FAD7-C8A8-4FEF-9DB7-A4ABB0051BFE}"/>
    <cellStyle name="SAPBEXaggDataEmph 2 2 2 3 2 3" xfId="21576" xr:uid="{9D4246C5-CDCD-4B3B-850D-808349F943E5}"/>
    <cellStyle name="SAPBEXaggDataEmph 2 2 2 3 3" xfId="27555" xr:uid="{6B7F244E-3F4D-4A2E-9918-33A8FE89AE27}"/>
    <cellStyle name="SAPBEXaggDataEmph 2 2 2 3 4" xfId="17221" xr:uid="{1A81EC82-D7E9-4645-BC37-A12D39A9C9CB}"/>
    <cellStyle name="SAPBEXaggDataEmph 2 2 2 4" xfId="5120" xr:uid="{6B633EF7-146F-4F52-A2A0-AFCB46732B31}"/>
    <cellStyle name="SAPBEXaggDataEmph 2 2 2 4 2" xfId="10020" xr:uid="{49C2AF8E-347B-43B6-A726-8D75C0FC6114}"/>
    <cellStyle name="SAPBEXaggDataEmph 2 2 2 4 2 2" xfId="32266" xr:uid="{68AB9D1B-B609-4A37-A53E-4D8E3B95C4AD}"/>
    <cellStyle name="SAPBEXaggDataEmph 2 2 2 4 2 3" xfId="22002" xr:uid="{D4BC0C86-5EDB-4E94-9B2C-A631CBAA0D77}"/>
    <cellStyle name="SAPBEXaggDataEmph 2 2 2 4 3" xfId="28001" xr:uid="{1CD22D2C-E6AC-4C49-9E5A-D3AA190AF5BB}"/>
    <cellStyle name="SAPBEXaggDataEmph 2 2 2 4 4" xfId="17674" xr:uid="{9820D14E-EB5A-4189-B9EC-9A3BF7E2A333}"/>
    <cellStyle name="SAPBEXaggDataEmph 2 2 2 5" xfId="4454" xr:uid="{097FE0E5-E287-4DF1-96D7-F29DC2DB0DC9}"/>
    <cellStyle name="SAPBEXaggDataEmph 2 2 2 5 2" xfId="9491" xr:uid="{06E0AACA-6EC2-4483-A91E-403DA4908D8D}"/>
    <cellStyle name="SAPBEXaggDataEmph 2 2 2 5 2 2" xfId="31768" xr:uid="{35F6B01F-7024-495E-9890-BD8BA32928A9}"/>
    <cellStyle name="SAPBEXaggDataEmph 2 2 2 5 2 3" xfId="21503" xr:uid="{1B93C5C6-D6E2-46E3-8129-056F932CA850}"/>
    <cellStyle name="SAPBEXaggDataEmph 2 2 2 5 3" xfId="27463" xr:uid="{AB43ED2B-6914-42B7-B270-E34E8C59834C}"/>
    <cellStyle name="SAPBEXaggDataEmph 2 2 2 5 4" xfId="17127" xr:uid="{DB523DE5-3E71-4021-8CA2-64A06288B3AB}"/>
    <cellStyle name="SAPBEXaggDataEmph 2 2 2 6" xfId="6067" xr:uid="{8E5E6B00-1EA8-4818-87F3-0474C0907240}"/>
    <cellStyle name="SAPBEXaggDataEmph 2 2 2 6 2" xfId="10823" xr:uid="{4C10B6C4-80F2-4FA9-A349-B11AEB03BC48}"/>
    <cellStyle name="SAPBEXaggDataEmph 2 2 2 6 2 2" xfId="32978" xr:uid="{C7894D22-88EF-4910-9FCD-C010905DB0A9}"/>
    <cellStyle name="SAPBEXaggDataEmph 2 2 2 6 2 3" xfId="22728" xr:uid="{518C2D76-40B2-4FD8-8DF7-1B7C1510635C}"/>
    <cellStyle name="SAPBEXaggDataEmph 2 2 2 6 3" xfId="28794" xr:uid="{889115E0-B19B-4888-B590-6E97F880741C}"/>
    <cellStyle name="SAPBEXaggDataEmph 2 2 2 6 4" xfId="18497" xr:uid="{E30B98C7-7058-493D-B817-91F135B9A6C2}"/>
    <cellStyle name="SAPBEXaggDataEmph 2 2 2 7" xfId="5725" xr:uid="{447B0721-532B-4597-A507-62B0190052E3}"/>
    <cellStyle name="SAPBEXaggDataEmph 2 2 2 7 2" xfId="28510" xr:uid="{A7DE4C40-DFB3-493E-A8D7-50F4F5FA432B}"/>
    <cellStyle name="SAPBEXaggDataEmph 2 2 2 7 3" xfId="18213" xr:uid="{A2E4CE86-7E22-4768-97EA-A51316E674AA}"/>
    <cellStyle name="SAPBEXaggDataEmph 2 2 2 8" xfId="6644" xr:uid="{29077D52-19A2-428F-A0B5-DCFC4AE42BC0}"/>
    <cellStyle name="SAPBEXaggDataEmph 2 2 2 8 2" xfId="11376" xr:uid="{1CFDB2B0-F51C-4EB5-AA88-370233AC9C70}"/>
    <cellStyle name="SAPBEXaggDataEmph 2 2 2 8 2 2" xfId="33475" xr:uid="{9596E5D4-AE56-4DDA-9A74-8A6EC545BB7D}"/>
    <cellStyle name="SAPBEXaggDataEmph 2 2 2 8 2 3" xfId="23229" xr:uid="{3DF59449-7858-42AB-9329-320831610FD2}"/>
    <cellStyle name="SAPBEXaggDataEmph 2 2 2 8 3" xfId="29309" xr:uid="{711DE14D-0F41-4DD3-9D1C-52B115F7C1F5}"/>
    <cellStyle name="SAPBEXaggDataEmph 2 2 2 8 4" xfId="19017" xr:uid="{47A1EB58-7A8C-47D2-8FE3-E01EA6B14A42}"/>
    <cellStyle name="SAPBEXaggDataEmph 2 2 2 9" xfId="3737" xr:uid="{6DD5B502-C520-46B5-A2D0-CE41323434A8}"/>
    <cellStyle name="SAPBEXaggDataEmph 2 2 2 9 2" xfId="8923" xr:uid="{12DBD149-113D-4244-A1B1-51B5AB86380A}"/>
    <cellStyle name="SAPBEXaggDataEmph 2 2 2 9 2 2" xfId="31359" xr:uid="{B042D698-94C1-47BB-94B2-89B84562B0CB}"/>
    <cellStyle name="SAPBEXaggDataEmph 2 2 2 9 2 3" xfId="21092" xr:uid="{F5331898-843C-4169-A1A3-21BE1984EB9B}"/>
    <cellStyle name="SAPBEXaggDataEmph 2 2 2 9 3" xfId="26941" xr:uid="{2CFE68DD-BE3E-44F8-891B-6F060278CE96}"/>
    <cellStyle name="SAPBEXaggDataEmph 2 2 2 9 4" xfId="16604" xr:uid="{3F902811-176C-408B-AD0E-A5326733D81A}"/>
    <cellStyle name="SAPBEXaggDataEmph 2 2 3" xfId="2730" xr:uid="{CD362FAC-00D8-488A-9829-B9E6505EC017}"/>
    <cellStyle name="SAPBEXaggDataEmph 2 2 3 10" xfId="7571" xr:uid="{0DA5E924-9ACA-4FD4-9E7A-EF05F3D88683}"/>
    <cellStyle name="SAPBEXaggDataEmph 2 2 3 10 2" xfId="12198" xr:uid="{2F81194F-7B2E-483D-AF7F-3394483D159F}"/>
    <cellStyle name="SAPBEXaggDataEmph 2 2 3 10 2 2" xfId="34210" xr:uid="{B4CB97EB-535D-4B37-8B22-BAA434138539}"/>
    <cellStyle name="SAPBEXaggDataEmph 2 2 3 10 2 3" xfId="23971" xr:uid="{A9F62E89-8E59-4E3F-B9E5-288B5979AB5A}"/>
    <cellStyle name="SAPBEXaggDataEmph 2 2 3 10 3" xfId="30141" xr:uid="{D59CAFD6-39EC-4138-BBCF-812A8E04F825}"/>
    <cellStyle name="SAPBEXaggDataEmph 2 2 3 10 4" xfId="19859" xr:uid="{14BA2FEF-2BB9-41A6-ADFF-2A0F860C2FCE}"/>
    <cellStyle name="SAPBEXaggDataEmph 2 2 3 11" xfId="8007" xr:uid="{B9FB047F-4F27-4242-A2B2-23FECB7B2161}"/>
    <cellStyle name="SAPBEXaggDataEmph 2 2 3 11 2" xfId="12620" xr:uid="{504A54A3-235B-4D07-984A-80B8C919655B}"/>
    <cellStyle name="SAPBEXaggDataEmph 2 2 3 11 2 2" xfId="34591" xr:uid="{991FF6BF-0640-444E-97E7-44EDAAF6447B}"/>
    <cellStyle name="SAPBEXaggDataEmph 2 2 3 11 2 3" xfId="24353" xr:uid="{EE33B950-55D2-471D-A349-7FFD85B9ACC4}"/>
    <cellStyle name="SAPBEXaggDataEmph 2 2 3 11 3" xfId="30551" xr:uid="{F9EC8A62-F212-475B-AC68-F67238357D35}"/>
    <cellStyle name="SAPBEXaggDataEmph 2 2 3 11 4" xfId="20265" xr:uid="{9D82C3D3-B2C4-4EFC-A58C-82594BEAC7AF}"/>
    <cellStyle name="SAPBEXaggDataEmph 2 2 3 12" xfId="26194" xr:uid="{AFF70BA2-4920-4BBA-8AF2-5B3965454505}"/>
    <cellStyle name="SAPBEXaggDataEmph 2 2 3 13" xfId="15779" xr:uid="{56C737B3-28D6-463C-804F-EB7278E49FAC}"/>
    <cellStyle name="SAPBEXaggDataEmph 2 2 3 2" xfId="4152" xr:uid="{740694C8-0365-4061-AA34-02EEA6E91FE0}"/>
    <cellStyle name="SAPBEXaggDataEmph 2 2 3 2 2" xfId="9223" xr:uid="{D1634913-1DB3-4F16-956E-60299AF7F284}"/>
    <cellStyle name="SAPBEXaggDataEmph 2 2 3 2 2 2" xfId="31532" xr:uid="{653C14C4-2281-470D-9DD2-99B0316B12A5}"/>
    <cellStyle name="SAPBEXaggDataEmph 2 2 3 2 2 3" xfId="21269" xr:uid="{622C24B3-217D-4FB0-8F35-9C5E302F9656}"/>
    <cellStyle name="SAPBEXaggDataEmph 2 2 3 2 3" xfId="27196" xr:uid="{002D143E-05EE-4AC5-9514-B30D7C004823}"/>
    <cellStyle name="SAPBEXaggDataEmph 2 2 3 2 4" xfId="16862" xr:uid="{2A9001A0-0F1A-44C9-BA9C-699833603D5C}"/>
    <cellStyle name="SAPBEXaggDataEmph 2 2 3 3" xfId="4619" xr:uid="{67B6CEC3-8497-490C-AA11-1FEB4DDBD58B}"/>
    <cellStyle name="SAPBEXaggDataEmph 2 2 3 3 2" xfId="9621" xr:uid="{A36CDCF6-555D-40F2-9B20-399586CBEF4B}"/>
    <cellStyle name="SAPBEXaggDataEmph 2 2 3 3 2 2" xfId="31886" xr:uid="{90209887-90CD-493D-ACF7-E485317F9A53}"/>
    <cellStyle name="SAPBEXaggDataEmph 2 2 3 3 2 3" xfId="21623" xr:uid="{FD44536E-037A-41B7-9366-D9C3B6F66EC6}"/>
    <cellStyle name="SAPBEXaggDataEmph 2 2 3 3 3" xfId="27602" xr:uid="{D4560204-E4E3-4BBE-9BAC-506E69A9C753}"/>
    <cellStyle name="SAPBEXaggDataEmph 2 2 3 3 4" xfId="17270" xr:uid="{2A1A2D74-626B-4C59-9EEE-C1C5D1898976}"/>
    <cellStyle name="SAPBEXaggDataEmph 2 2 3 4" xfId="5168" xr:uid="{9C60021F-3CB3-40FB-8A13-CC10865F563D}"/>
    <cellStyle name="SAPBEXaggDataEmph 2 2 3 4 2" xfId="10062" xr:uid="{359CD658-E50E-4AED-B658-663C46503F35}"/>
    <cellStyle name="SAPBEXaggDataEmph 2 2 3 4 2 2" xfId="32307" xr:uid="{1896AA0B-E03F-427F-BA16-C5ADD5B03617}"/>
    <cellStyle name="SAPBEXaggDataEmph 2 2 3 4 2 3" xfId="22044" xr:uid="{B1852586-0748-4BC5-8ECE-3C723D382BB9}"/>
    <cellStyle name="SAPBEXaggDataEmph 2 2 3 4 3" xfId="28047" xr:uid="{63EF7D6F-45AB-493A-9962-A90EF74BE022}"/>
    <cellStyle name="SAPBEXaggDataEmph 2 2 3 4 4" xfId="17720" xr:uid="{B1AAA61B-DC8D-42D6-A9D7-21FB6852B634}"/>
    <cellStyle name="SAPBEXaggDataEmph 2 2 3 5" xfId="3477" xr:uid="{8825CA69-DCCA-4C40-A4F6-DAB2ED2A2758}"/>
    <cellStyle name="SAPBEXaggDataEmph 2 2 3 5 2" xfId="8700" xr:uid="{22F1330D-A22B-4438-8363-1EDD2E802CCA}"/>
    <cellStyle name="SAPBEXaggDataEmph 2 2 3 5 2 2" xfId="31184" xr:uid="{DD89D6A6-52A4-4819-9067-B3A6A3D8FA0A}"/>
    <cellStyle name="SAPBEXaggDataEmph 2 2 3 5 2 3" xfId="20892" xr:uid="{1EA83672-723A-4AA3-AD65-B66D26BF8BF2}"/>
    <cellStyle name="SAPBEXaggDataEmph 2 2 3 5 3" xfId="26754" xr:uid="{0BD6A944-D732-44A8-BA61-5BDC1FB06C5E}"/>
    <cellStyle name="SAPBEXaggDataEmph 2 2 3 5 4" xfId="16384" xr:uid="{71F9235D-D296-4903-8CBA-F60D406AB9BC}"/>
    <cellStyle name="SAPBEXaggDataEmph 2 2 3 6" xfId="4437" xr:uid="{A7E8DC1F-A0E7-45C6-A0A6-0F89F152D0E2}"/>
    <cellStyle name="SAPBEXaggDataEmph 2 2 3 6 2" xfId="9479" xr:uid="{BB4310A5-9262-4C83-95E8-EA70A31DC446}"/>
    <cellStyle name="SAPBEXaggDataEmph 2 2 3 6 2 2" xfId="31759" xr:uid="{52498C58-28DA-4C1B-BA85-41A2208046BE}"/>
    <cellStyle name="SAPBEXaggDataEmph 2 2 3 6 2 3" xfId="21494" xr:uid="{C34D9352-B951-4AE6-A3C9-BE56D0A0A5ED}"/>
    <cellStyle name="SAPBEXaggDataEmph 2 2 3 6 3" xfId="27450" xr:uid="{8AEF68AE-F1FA-4781-8683-FC6C4C91031B}"/>
    <cellStyle name="SAPBEXaggDataEmph 2 2 3 6 4" xfId="17114" xr:uid="{8D738CF2-F21F-4311-AE15-54F6A1892A40}"/>
    <cellStyle name="SAPBEXaggDataEmph 2 2 3 7" xfId="4276" xr:uid="{03DB21CC-33E3-40AB-B69B-D124C6EA479B}"/>
    <cellStyle name="SAPBEXaggDataEmph 2 2 3 7 2" xfId="27308" xr:uid="{A34283D2-1ED7-4CED-84D6-A41FD9EC8E72}"/>
    <cellStyle name="SAPBEXaggDataEmph 2 2 3 7 3" xfId="16973" xr:uid="{40F96B3F-D710-40C7-8D1C-45BB2559C9BB}"/>
    <cellStyle name="SAPBEXaggDataEmph 2 2 3 8" xfId="6691" xr:uid="{031CC93C-1574-42BD-BD1D-6D5F35D1267B}"/>
    <cellStyle name="SAPBEXaggDataEmph 2 2 3 8 2" xfId="11415" xr:uid="{1290F672-2838-4E84-8E8B-3770CE9141E6}"/>
    <cellStyle name="SAPBEXaggDataEmph 2 2 3 8 2 2" xfId="33510" xr:uid="{AB8C20CF-6461-4108-A744-FD74FA25424B}"/>
    <cellStyle name="SAPBEXaggDataEmph 2 2 3 8 2 3" xfId="23265" xr:uid="{67B4C8FC-5B5D-44D1-9CF9-8E1ECFAA6379}"/>
    <cellStyle name="SAPBEXaggDataEmph 2 2 3 8 3" xfId="29352" xr:uid="{EE1C2DF1-1A64-4EBC-B2C1-B51FF252F7F2}"/>
    <cellStyle name="SAPBEXaggDataEmph 2 2 3 8 4" xfId="19061" xr:uid="{EF1C9CA5-7C32-42AA-8FC3-0FA9F66B0311}"/>
    <cellStyle name="SAPBEXaggDataEmph 2 2 3 9" xfId="3745" xr:uid="{DD92B20E-0A0F-4A3B-AF00-7002B45AB036}"/>
    <cellStyle name="SAPBEXaggDataEmph 2 2 3 9 2" xfId="8931" xr:uid="{A2C2FEED-2780-4059-B0B1-5B5961257B52}"/>
    <cellStyle name="SAPBEXaggDataEmph 2 2 3 9 2 2" xfId="31366" xr:uid="{1510EF5B-3CD1-4844-A881-E12F2BEF7F5C}"/>
    <cellStyle name="SAPBEXaggDataEmph 2 2 3 9 2 3" xfId="21100" xr:uid="{E6EF986A-6B55-4B47-B0C4-681F206ED6AE}"/>
    <cellStyle name="SAPBEXaggDataEmph 2 2 3 9 3" xfId="26948" xr:uid="{841DE842-5C65-4FEE-9F3C-C6CBAA39830B}"/>
    <cellStyle name="SAPBEXaggDataEmph 2 2 3 9 4" xfId="16612" xr:uid="{86BD821C-1027-4E60-B3DC-5D378A088BC8}"/>
    <cellStyle name="SAPBEXaggDataEmph 2 2 4" xfId="3120" xr:uid="{FD3F84DF-8C7B-4C62-85DB-79BCFB45D7B1}"/>
    <cellStyle name="SAPBEXaggDataEmph 2 2 4 10" xfId="8338" xr:uid="{490D5B48-0905-4678-AE4E-2BFBA60805F9}"/>
    <cellStyle name="SAPBEXaggDataEmph 2 2 4 10 2" xfId="12935" xr:uid="{C60BA09B-ADD2-45FC-B62F-13CF4F687E04}"/>
    <cellStyle name="SAPBEXaggDataEmph 2 2 4 10 2 2" xfId="34846" xr:uid="{F35BBB2D-F4E2-4199-9766-877F2F5BEC4D}"/>
    <cellStyle name="SAPBEXaggDataEmph 2 2 4 10 2 3" xfId="24618" xr:uid="{9776DF76-9038-4F46-9BC2-574257832558}"/>
    <cellStyle name="SAPBEXaggDataEmph 2 2 4 10 3" xfId="30882" xr:uid="{04235959-6AE4-4648-8E2C-677F4DE355C2}"/>
    <cellStyle name="SAPBEXaggDataEmph 2 2 4 10 4" xfId="20581" xr:uid="{433FFF72-1D1C-43E3-BEF7-A187DCA834E0}"/>
    <cellStyle name="SAPBEXaggDataEmph 2 2 4 11" xfId="26473" xr:uid="{CB988A8B-FA07-4D7E-91B0-8C0C947C936C}"/>
    <cellStyle name="SAPBEXaggDataEmph 2 2 4 12" xfId="16062" xr:uid="{FBF4FE6C-EECA-41A1-87D0-F1A27FC33DF1}"/>
    <cellStyle name="SAPBEXaggDataEmph 2 2 4 2" xfId="5016" xr:uid="{0F4CDAD4-125C-42A4-BEAB-3DA8E967BAC3}"/>
    <cellStyle name="SAPBEXaggDataEmph 2 2 4 2 2" xfId="9931" xr:uid="{A0838065-BF6A-476C-A76F-FDD5B5204549}"/>
    <cellStyle name="SAPBEXaggDataEmph 2 2 4 2 2 2" xfId="32178" xr:uid="{7B3E32CB-71C9-462A-BB6E-87AA21B2AD69}"/>
    <cellStyle name="SAPBEXaggDataEmph 2 2 4 2 2 3" xfId="21913" xr:uid="{0E1EB543-92F1-4F9E-A5EE-7A146CB0EC20}"/>
    <cellStyle name="SAPBEXaggDataEmph 2 2 4 2 3" xfId="27902" xr:uid="{1A748FC1-27C1-412B-B880-2B908719873E}"/>
    <cellStyle name="SAPBEXaggDataEmph 2 2 4 2 4" xfId="17574" xr:uid="{BE7F8726-95AD-4A60-8085-5D39BB76A879}"/>
    <cellStyle name="SAPBEXaggDataEmph 2 2 4 3" xfId="5522" xr:uid="{2F05C695-71CF-4C26-B492-A7D1A47886EE}"/>
    <cellStyle name="SAPBEXaggDataEmph 2 2 4 3 2" xfId="10362" xr:uid="{10FF533B-D3BB-4587-B058-4C7E33FE43D1}"/>
    <cellStyle name="SAPBEXaggDataEmph 2 2 4 3 2 2" xfId="32594" xr:uid="{AC93223F-78E6-4F8D-AA07-B9CD53690047}"/>
    <cellStyle name="SAPBEXaggDataEmph 2 2 4 3 2 3" xfId="22340" xr:uid="{900B85D1-B974-43EC-8C89-5ACF89E911C0}"/>
    <cellStyle name="SAPBEXaggDataEmph 2 2 4 3 3" xfId="28343" xr:uid="{206C1D58-3CF7-49BC-AB2E-B92D227612F7}"/>
    <cellStyle name="SAPBEXaggDataEmph 2 2 4 3 4" xfId="18045" xr:uid="{258DFECB-CE3C-4FC8-A989-824620078A11}"/>
    <cellStyle name="SAPBEXaggDataEmph 2 2 4 4" xfId="6161" xr:uid="{CC7E6547-408F-4A05-A651-9DD64EA97552}"/>
    <cellStyle name="SAPBEXaggDataEmph 2 2 4 4 2" xfId="10912" xr:uid="{4D49D479-E926-4A5C-9144-8606DE340CE5}"/>
    <cellStyle name="SAPBEXaggDataEmph 2 2 4 4 2 2" xfId="33066" xr:uid="{B7F73975-8130-47C8-A019-79AD109DF464}"/>
    <cellStyle name="SAPBEXaggDataEmph 2 2 4 4 2 3" xfId="22815" xr:uid="{CD73001F-07D7-4237-BEC3-C091EC4EE539}"/>
    <cellStyle name="SAPBEXaggDataEmph 2 2 4 4 3" xfId="28886" xr:uid="{73B04D9A-20CA-4674-BA6B-AFD642F03993}"/>
    <cellStyle name="SAPBEXaggDataEmph 2 2 4 4 4" xfId="18588" xr:uid="{10F5632C-CF54-4E06-83E3-4BD1513CA749}"/>
    <cellStyle name="SAPBEXaggDataEmph 2 2 4 5" xfId="6523" xr:uid="{55C657F6-E423-400F-A103-3F66DF1D997F}"/>
    <cellStyle name="SAPBEXaggDataEmph 2 2 4 5 2" xfId="11262" xr:uid="{D0F5E4A2-C04A-452C-8457-79CBF1598128}"/>
    <cellStyle name="SAPBEXaggDataEmph 2 2 4 5 2 2" xfId="33386" xr:uid="{5CDE148D-D309-43AC-84DD-7CEB03D19EA0}"/>
    <cellStyle name="SAPBEXaggDataEmph 2 2 4 5 2 3" xfId="23140" xr:uid="{74E202D0-5899-45C5-BE15-3E425DC70E3F}"/>
    <cellStyle name="SAPBEXaggDataEmph 2 2 4 5 3" xfId="29216" xr:uid="{95E2A2FE-7996-4BF1-936A-F84C45515A44}"/>
    <cellStyle name="SAPBEXaggDataEmph 2 2 4 5 4" xfId="18924" xr:uid="{85F88284-1F06-4E80-914D-73E7A27B7A98}"/>
    <cellStyle name="SAPBEXaggDataEmph 2 2 4 6" xfId="6777" xr:uid="{0A9D614C-0A0C-4F08-A744-7BF62C3C4CD7}"/>
    <cellStyle name="SAPBEXaggDataEmph 2 2 4 6 2" xfId="29427" xr:uid="{4C3D51B5-0698-47D9-BBDC-D3CD8C9571C6}"/>
    <cellStyle name="SAPBEXaggDataEmph 2 2 4 6 3" xfId="19136" xr:uid="{1FCB777E-A0D8-4D38-B1D9-23CDA0DB2D66}"/>
    <cellStyle name="SAPBEXaggDataEmph 2 2 4 7" xfId="7128" xr:uid="{5079A7A1-34E2-4F29-B190-0B376B4D7B0B}"/>
    <cellStyle name="SAPBEXaggDataEmph 2 2 4 7 2" xfId="11758" xr:uid="{E238A2D7-9954-4289-B343-F4B6B840F329}"/>
    <cellStyle name="SAPBEXaggDataEmph 2 2 4 7 2 2" xfId="33809" xr:uid="{71C911C6-761C-4548-8FE1-C99B2BEC9AA3}"/>
    <cellStyle name="SAPBEXaggDataEmph 2 2 4 7 2 3" xfId="23568" xr:uid="{D6CE387F-6B1C-44F8-B7F7-E3881F2CFB02}"/>
    <cellStyle name="SAPBEXaggDataEmph 2 2 4 7 3" xfId="29742" xr:uid="{4782741B-CCEA-43FE-9E02-216BB6E4D0E9}"/>
    <cellStyle name="SAPBEXaggDataEmph 2 2 4 7 4" xfId="19456" xr:uid="{7DC332FB-5746-4013-A3D9-33D486BC6BE4}"/>
    <cellStyle name="SAPBEXaggDataEmph 2 2 4 8" xfId="7515" xr:uid="{A5A09B77-387F-41AF-9E8A-BE47BA883CCE}"/>
    <cellStyle name="SAPBEXaggDataEmph 2 2 4 8 2" xfId="12142" xr:uid="{5FE57F16-3BCB-4FA0-A858-79E0B838F916}"/>
    <cellStyle name="SAPBEXaggDataEmph 2 2 4 8 2 2" xfId="34157" xr:uid="{45D3E41E-9F69-4334-96DD-B9B68C7EF8A1}"/>
    <cellStyle name="SAPBEXaggDataEmph 2 2 4 8 2 3" xfId="23918" xr:uid="{11A9E13B-8FEE-4A43-A662-8FE15D2C0B3C}"/>
    <cellStyle name="SAPBEXaggDataEmph 2 2 4 8 3" xfId="30088" xr:uid="{2906AA38-9DC4-43F2-A622-6117EF14E146}"/>
    <cellStyle name="SAPBEXaggDataEmph 2 2 4 8 4" xfId="19806" xr:uid="{965F08A7-3F2F-4DBF-88F6-04638964A7EE}"/>
    <cellStyle name="SAPBEXaggDataEmph 2 2 4 9" xfId="7724" xr:uid="{C080C2B8-9F00-4C2A-B241-0279CEB84D73}"/>
    <cellStyle name="SAPBEXaggDataEmph 2 2 4 9 2" xfId="12348" xr:uid="{2C1E3589-3AE0-4F7A-BD1F-ABC11C4301ED}"/>
    <cellStyle name="SAPBEXaggDataEmph 2 2 4 9 2 2" xfId="34343" xr:uid="{D3DB1F2D-CC3F-4E1D-800D-B4A132B01FAA}"/>
    <cellStyle name="SAPBEXaggDataEmph 2 2 4 9 2 3" xfId="24102" xr:uid="{89C66CAB-EA68-4B5F-9A7D-FD36C91FC621}"/>
    <cellStyle name="SAPBEXaggDataEmph 2 2 4 9 3" xfId="30274" xr:uid="{7AE84C26-48B3-450E-A2DD-6828FF31B460}"/>
    <cellStyle name="SAPBEXaggDataEmph 2 2 4 9 4" xfId="19991" xr:uid="{EF06F0B6-9A41-4BBE-BD96-5243FD52B09A}"/>
    <cellStyle name="SAPBEXaggDataEmph 2 2 5" xfId="3503" xr:uid="{D93E191C-84C5-43F1-8A60-7DE98CAD262C}"/>
    <cellStyle name="SAPBEXaggDataEmph 2 2 5 2" xfId="8726" xr:uid="{278683C6-83DF-4AC4-B633-43CFE0F5ADFB}"/>
    <cellStyle name="SAPBEXaggDataEmph 2 2 5 2 2" xfId="31210" xr:uid="{6D5C5C75-742C-4680-B8F6-5E588B121175}"/>
    <cellStyle name="SAPBEXaggDataEmph 2 2 5 2 3" xfId="20918" xr:uid="{77C4C76B-44B9-436D-BA25-E294D7F5D20E}"/>
    <cellStyle name="SAPBEXaggDataEmph 2 2 5 3" xfId="26780" xr:uid="{501572E3-3B5D-448F-9A24-FA8DF1B69B2E}"/>
    <cellStyle name="SAPBEXaggDataEmph 2 2 5 4" xfId="16410" xr:uid="{6FBCFA56-42C2-40A5-95A2-81E0CCDD02D8}"/>
    <cellStyle name="SAPBEXaggDataEmph 2 2 6" xfId="5713" xr:uid="{BD39BAA9-7081-49C2-AD79-AA7BC4653855}"/>
    <cellStyle name="SAPBEXaggDataEmph 2 2 6 2" xfId="10525" xr:uid="{29A14AF5-DA76-416A-96F4-A3F22296908C}"/>
    <cellStyle name="SAPBEXaggDataEmph 2 2 6 2 2" xfId="32726" xr:uid="{C6944B23-48F1-4828-885D-3547A7C6D485}"/>
    <cellStyle name="SAPBEXaggDataEmph 2 2 6 2 3" xfId="22472" xr:uid="{D3E9F73E-C4A7-4FE2-82E2-C5EEED57C7B5}"/>
    <cellStyle name="SAPBEXaggDataEmph 2 2 6 3" xfId="28501" xr:uid="{B98C8FE3-C0C4-48EF-94FA-329A7D7D8120}"/>
    <cellStyle name="SAPBEXaggDataEmph 2 2 6 4" xfId="18204" xr:uid="{69F936D1-B982-46C8-9DBA-09C7D8BDC63C}"/>
    <cellStyle name="SAPBEXaggDataEmph 2 2 7" xfId="5665" xr:uid="{F6A317CF-AA4C-48FC-9CAB-6158A535844E}"/>
    <cellStyle name="SAPBEXaggDataEmph 2 2 7 2" xfId="10489" xr:uid="{715D8C04-701C-495F-8D49-4EA44DBB48F9}"/>
    <cellStyle name="SAPBEXaggDataEmph 2 2 7 2 2" xfId="32697" xr:uid="{341DA46A-2EE2-4B4E-8FD8-83FFAF985954}"/>
    <cellStyle name="SAPBEXaggDataEmph 2 2 7 2 3" xfId="22443" xr:uid="{69B05A26-A68D-4278-9724-36A55ED77C0B}"/>
    <cellStyle name="SAPBEXaggDataEmph 2 2 7 3" xfId="28460" xr:uid="{8F84A08F-0DF5-4CF1-99BC-8F4CD2B66D48}"/>
    <cellStyle name="SAPBEXaggDataEmph 2 2 7 4" xfId="18163" xr:uid="{432FD2D6-A151-4B84-B402-C7E0308C2BC9}"/>
    <cellStyle name="SAPBEXaggDataEmph 2 2 8" xfId="7826" xr:uid="{DD6E988D-52DE-4E32-99C7-E6A80C9D2AA1}"/>
    <cellStyle name="SAPBEXaggDataEmph 2 2 8 2" xfId="12441" xr:uid="{DB20E963-23EB-4778-A0CF-60797D46F90C}"/>
    <cellStyle name="SAPBEXaggDataEmph 2 2 8 2 2" xfId="34430" xr:uid="{C297AC19-D93F-4A61-B132-1BF789B90E9C}"/>
    <cellStyle name="SAPBEXaggDataEmph 2 2 8 2 3" xfId="24188" xr:uid="{CEAA0649-CE30-4741-8E9D-E65A695DB8D4}"/>
    <cellStyle name="SAPBEXaggDataEmph 2 2 8 3" xfId="30370" xr:uid="{5A69B246-FF1E-4DF3-A04F-4193114B16DF}"/>
    <cellStyle name="SAPBEXaggDataEmph 2 2 8 4" xfId="20085" xr:uid="{852AB46A-7242-4D66-BE77-56EFFACA9F73}"/>
    <cellStyle name="SAPBEXaggDataEmph 2 2 9" xfId="26025" xr:uid="{34386E6B-0239-4A5D-AAE9-664D8EFCCCA7}"/>
    <cellStyle name="SAPBEXaggDataEmph 2 3" xfId="2334" xr:uid="{B1CE0B5B-B966-490B-9CC5-66A206FC5C8A}"/>
    <cellStyle name="SAPBEXaggDataEmph 2 3 10" xfId="15610" xr:uid="{16271C0E-5ECF-41C6-828E-C7EF0CE96D4C}"/>
    <cellStyle name="SAPBEXaggDataEmph 2 3 2" xfId="2950" xr:uid="{07C1C7B6-266D-4F7F-A63B-6BFD5FC0463B}"/>
    <cellStyle name="SAPBEXaggDataEmph 2 3 2 10" xfId="4110" xr:uid="{3A4FCDAC-25CE-4504-88A1-C98C3F1452EE}"/>
    <cellStyle name="SAPBEXaggDataEmph 2 3 2 10 2" xfId="9187" xr:uid="{5EBC2F35-7112-4356-9442-2DA39E85C6DB}"/>
    <cellStyle name="SAPBEXaggDataEmph 2 3 2 10 2 2" xfId="31499" xr:uid="{B6E1F803-1D08-4A4A-BC5E-5DE950009FF9}"/>
    <cellStyle name="SAPBEXaggDataEmph 2 3 2 10 2 3" xfId="21236" xr:uid="{1AA846EC-9BC1-43EC-9976-0E0E166A4836}"/>
    <cellStyle name="SAPBEXaggDataEmph 2 3 2 10 3" xfId="27157" xr:uid="{33F51999-2BE7-45F8-9C1C-FD28D7AF8D55}"/>
    <cellStyle name="SAPBEXaggDataEmph 2 3 2 10 4" xfId="16823" xr:uid="{4DBC4EBB-F501-4DCF-83F2-6AD3235FEB2F}"/>
    <cellStyle name="SAPBEXaggDataEmph 2 3 2 11" xfId="8176" xr:uid="{89AD9D3E-718A-4E3F-B898-EAE4979F308E}"/>
    <cellStyle name="SAPBEXaggDataEmph 2 3 2 11 2" xfId="12789" xr:uid="{12D004DB-BEAB-4A79-B494-75333774ECE7}"/>
    <cellStyle name="SAPBEXaggDataEmph 2 3 2 11 2 2" xfId="34715" xr:uid="{2FC230E4-9EE6-46AB-B787-BCF3425C1D31}"/>
    <cellStyle name="SAPBEXaggDataEmph 2 3 2 11 2 3" xfId="24486" xr:uid="{019094DF-C0AE-497A-B4F4-2AACA94F7FD8}"/>
    <cellStyle name="SAPBEXaggDataEmph 2 3 2 11 3" xfId="30720" xr:uid="{E7F1BCD3-0186-4962-83B2-981AA4FB7FEB}"/>
    <cellStyle name="SAPBEXaggDataEmph 2 3 2 11 4" xfId="20434" xr:uid="{EC89717A-99AD-4A5F-A9B4-72BBFC9FB51E}"/>
    <cellStyle name="SAPBEXaggDataEmph 2 3 2 12" xfId="26336" xr:uid="{5A95ED2A-8D7C-44EB-9D7D-28EBE8FA6986}"/>
    <cellStyle name="SAPBEXaggDataEmph 2 3 2 13" xfId="15925" xr:uid="{9206753D-37FC-40A3-9D96-6FFBAFC49EA3}"/>
    <cellStyle name="SAPBEXaggDataEmph 2 3 2 2" xfId="4154" xr:uid="{DB0B9004-F2C1-4E60-8736-6FF3B9F63694}"/>
    <cellStyle name="SAPBEXaggDataEmph 2 3 2 2 2" xfId="9225" xr:uid="{C20700F0-C817-4F5C-92FE-2E294BF818A0}"/>
    <cellStyle name="SAPBEXaggDataEmph 2 3 2 2 2 2" xfId="31534" xr:uid="{921316DF-BD8D-4307-A161-3F7C3F08C279}"/>
    <cellStyle name="SAPBEXaggDataEmph 2 3 2 2 2 3" xfId="21271" xr:uid="{4ABE2830-491B-41C0-96E0-4326D06A5F0F}"/>
    <cellStyle name="SAPBEXaggDataEmph 2 3 2 2 3" xfId="27198" xr:uid="{2D7F9ADA-DBC4-4E87-9BD1-A61457C403C7}"/>
    <cellStyle name="SAPBEXaggDataEmph 2 3 2 2 4" xfId="16864" xr:uid="{71427CBD-42CC-4BB7-A733-5808F225781A}"/>
    <cellStyle name="SAPBEXaggDataEmph 2 3 2 3" xfId="4829" xr:uid="{22F83ED1-7564-4C5A-938F-D90B802B473F}"/>
    <cellStyle name="SAPBEXaggDataEmph 2 3 2 3 2" xfId="9772" xr:uid="{DBB26714-4331-4B15-8C62-6A2AAA629684}"/>
    <cellStyle name="SAPBEXaggDataEmph 2 3 2 3 2 2" xfId="32025" xr:uid="{85588AD0-CCB4-43C8-B980-F7CFF6754F5E}"/>
    <cellStyle name="SAPBEXaggDataEmph 2 3 2 3 2 3" xfId="21760" xr:uid="{E249DC25-736A-4CBE-A0C0-08ACB2FD37A8}"/>
    <cellStyle name="SAPBEXaggDataEmph 2 3 2 3 3" xfId="27744" xr:uid="{6A370F4E-0B2D-4861-A5F3-0475D48CCE74}"/>
    <cellStyle name="SAPBEXaggDataEmph 2 3 2 3 4" xfId="17414" xr:uid="{A990671B-14AD-4E15-B057-ADCA82B5B2E2}"/>
    <cellStyle name="SAPBEXaggDataEmph 2 3 2 4" xfId="5347" xr:uid="{5A369502-9E80-4352-B8EF-6A56391DF3FB}"/>
    <cellStyle name="SAPBEXaggDataEmph 2 3 2 4 2" xfId="10206" xr:uid="{5C584F2A-D6CC-45C8-ACE0-B5B974B265C5}"/>
    <cellStyle name="SAPBEXaggDataEmph 2 3 2 4 2 2" xfId="32443" xr:uid="{DBC2903E-AD14-4D54-AFCA-E11BF81CB84F}"/>
    <cellStyle name="SAPBEXaggDataEmph 2 3 2 4 2 3" xfId="22187" xr:uid="{6D8DABE1-A738-409C-B06D-45CD691DF01A}"/>
    <cellStyle name="SAPBEXaggDataEmph 2 3 2 4 3" xfId="28183" xr:uid="{87BDDF40-2542-4B83-ADC0-DDF06EBA031A}"/>
    <cellStyle name="SAPBEXaggDataEmph 2 3 2 4 4" xfId="17881" xr:uid="{E0E9F26A-A4DA-46F4-8CD9-0E62215DDA53}"/>
    <cellStyle name="SAPBEXaggDataEmph 2 3 2 5" xfId="5965" xr:uid="{8CC986AD-D44D-4D0C-AC4F-D78B9AF08249}"/>
    <cellStyle name="SAPBEXaggDataEmph 2 3 2 5 2" xfId="10734" xr:uid="{C149B62F-1E6A-4F2E-9D84-4C6828F23F69}"/>
    <cellStyle name="SAPBEXaggDataEmph 2 3 2 5 2 2" xfId="32897" xr:uid="{095E8E0F-D4C6-4C5B-95A5-42C5E265A615}"/>
    <cellStyle name="SAPBEXaggDataEmph 2 3 2 5 2 3" xfId="22646" xr:uid="{7E4863C6-04D3-49AE-B22C-91239979ED0E}"/>
    <cellStyle name="SAPBEXaggDataEmph 2 3 2 5 3" xfId="28707" xr:uid="{A4970A6C-82F5-458D-BD38-48E6AF4A11A3}"/>
    <cellStyle name="SAPBEXaggDataEmph 2 3 2 5 4" xfId="18410" xr:uid="{46457A59-3AC7-48C4-A1C0-2866B737B018}"/>
    <cellStyle name="SAPBEXaggDataEmph 2 3 2 6" xfId="6353" xr:uid="{E94038BA-BB66-4FF4-AE57-9C91102DF079}"/>
    <cellStyle name="SAPBEXaggDataEmph 2 3 2 6 2" xfId="11095" xr:uid="{B853AF47-24E1-4592-8BD5-FAA3713F7AAF}"/>
    <cellStyle name="SAPBEXaggDataEmph 2 3 2 6 2 2" xfId="33229" xr:uid="{B4B6AE7E-33CA-44E5-9B6C-75070317C70B}"/>
    <cellStyle name="SAPBEXaggDataEmph 2 3 2 6 2 3" xfId="22980" xr:uid="{1050CD32-694B-4B55-9874-63A8A0B960A9}"/>
    <cellStyle name="SAPBEXaggDataEmph 2 3 2 6 3" xfId="29056" xr:uid="{F3256AA0-E41F-4F5A-933C-43A82D949BDA}"/>
    <cellStyle name="SAPBEXaggDataEmph 2 3 2 6 4" xfId="18761" xr:uid="{3164CD8D-C986-46F2-8E0F-C19A781C3290}"/>
    <cellStyle name="SAPBEXaggDataEmph 2 3 2 7" xfId="3920" xr:uid="{E6E627D4-5964-4C60-823D-D3D34BFEAD41}"/>
    <cellStyle name="SAPBEXaggDataEmph 2 3 2 7 2" xfId="27019" xr:uid="{58CDC080-92B4-4E8F-8652-161628058503}"/>
    <cellStyle name="SAPBEXaggDataEmph 2 3 2 7 3" xfId="16685" xr:uid="{1C5675FB-4D8D-408D-A6B6-B023048AB181}"/>
    <cellStyle name="SAPBEXaggDataEmph 2 3 2 8" xfId="6963" xr:uid="{3A0D3061-D6E0-48EA-BDD9-204B848DE048}"/>
    <cellStyle name="SAPBEXaggDataEmph 2 3 2 8 2" xfId="11595" xr:uid="{A738AF14-BEFA-46BF-ACCE-0199CDED0462}"/>
    <cellStyle name="SAPBEXaggDataEmph 2 3 2 8 2 2" xfId="33655" xr:uid="{E9F4F613-83FB-4B42-8072-FA454D0AF663}"/>
    <cellStyle name="SAPBEXaggDataEmph 2 3 2 8 2 3" xfId="23412" xr:uid="{AE48B002-B81C-450D-B590-13CFDE295433}"/>
    <cellStyle name="SAPBEXaggDataEmph 2 3 2 8 3" xfId="29588" xr:uid="{794D629C-85B9-410F-8988-533AF0FA16DE}"/>
    <cellStyle name="SAPBEXaggDataEmph 2 3 2 8 4" xfId="19299" xr:uid="{E504DFD8-015F-4F8F-A715-DB59C7713D36}"/>
    <cellStyle name="SAPBEXaggDataEmph 2 3 2 9" xfId="7354" xr:uid="{8C7C2DD6-FD52-4366-B1E3-0D79C2C7198D}"/>
    <cellStyle name="SAPBEXaggDataEmph 2 3 2 9 2" xfId="11981" xr:uid="{D486BAD0-1374-480E-86C4-40B46A427CDB}"/>
    <cellStyle name="SAPBEXaggDataEmph 2 3 2 9 2 2" xfId="34004" xr:uid="{8744E3CB-3E0D-40D9-A884-67B47CC6C020}"/>
    <cellStyle name="SAPBEXaggDataEmph 2 3 2 9 2 3" xfId="23763" xr:uid="{FC798325-6F85-4206-894F-77001FFD24C6}"/>
    <cellStyle name="SAPBEXaggDataEmph 2 3 2 9 3" xfId="29935" xr:uid="{F5194568-7A3E-47F2-A1D7-5A365B30232A}"/>
    <cellStyle name="SAPBEXaggDataEmph 2 3 2 9 4" xfId="19651" xr:uid="{D4ECA337-756E-493B-95F1-65162FD620AD}"/>
    <cellStyle name="SAPBEXaggDataEmph 2 3 3" xfId="2723" xr:uid="{AC7F7478-9F4E-4E03-9A86-B89337389529}"/>
    <cellStyle name="SAPBEXaggDataEmph 2 3 3 10" xfId="4786" xr:uid="{0A0124BB-FE05-46A4-B09B-125212A4F0BD}"/>
    <cellStyle name="SAPBEXaggDataEmph 2 3 3 10 2" xfId="9736" xr:uid="{E3DBC7F6-59F4-4CF2-B8E4-EB6DCB272FE6}"/>
    <cellStyle name="SAPBEXaggDataEmph 2 3 3 10 2 2" xfId="31992" xr:uid="{C92D5F04-D04F-4DD0-ACE4-0478CB6C9373}"/>
    <cellStyle name="SAPBEXaggDataEmph 2 3 3 10 2 3" xfId="21728" xr:uid="{7B9924EB-CF81-4357-AF35-22FC2AEB3EBF}"/>
    <cellStyle name="SAPBEXaggDataEmph 2 3 3 10 3" xfId="27710" xr:uid="{66A805A0-721C-4C79-8FCB-D2276DF82FF6}"/>
    <cellStyle name="SAPBEXaggDataEmph 2 3 3 10 4" xfId="17381" xr:uid="{D60E744A-7256-4D47-BB51-197C13B20B56}"/>
    <cellStyle name="SAPBEXaggDataEmph 2 3 3 11" xfId="8000" xr:uid="{B71A543B-B82F-4F75-AC30-24C9969CD32D}"/>
    <cellStyle name="SAPBEXaggDataEmph 2 3 3 11 2" xfId="12613" xr:uid="{086CAE84-3DDE-43FD-B2CC-460C7EB42391}"/>
    <cellStyle name="SAPBEXaggDataEmph 2 3 3 11 2 2" xfId="34585" xr:uid="{413527E3-BFDB-4A50-B884-D5719D8F1A61}"/>
    <cellStyle name="SAPBEXaggDataEmph 2 3 3 11 2 3" xfId="24347" xr:uid="{C403948D-3DAE-4FD5-974B-6CB27C5BB6CA}"/>
    <cellStyle name="SAPBEXaggDataEmph 2 3 3 11 3" xfId="30544" xr:uid="{B001BA1E-979D-46AA-A36D-7C8931C4226E}"/>
    <cellStyle name="SAPBEXaggDataEmph 2 3 3 11 4" xfId="20258" xr:uid="{A6DBC955-D936-43A1-A195-D79C96A7DBFF}"/>
    <cellStyle name="SAPBEXaggDataEmph 2 3 3 12" xfId="26188" xr:uid="{136FD83A-B100-4FAF-9028-F0C37772E6CF}"/>
    <cellStyle name="SAPBEXaggDataEmph 2 3 3 13" xfId="15773" xr:uid="{F52A48AC-174B-4958-8AE3-2B750AEFFB99}"/>
    <cellStyle name="SAPBEXaggDataEmph 2 3 3 2" xfId="4155" xr:uid="{AA4F6EC2-006B-442F-9071-8D6630CBAC75}"/>
    <cellStyle name="SAPBEXaggDataEmph 2 3 3 2 2" xfId="9226" xr:uid="{BBD3E076-2ED8-485B-B7EC-B364E6D536D3}"/>
    <cellStyle name="SAPBEXaggDataEmph 2 3 3 2 2 2" xfId="31535" xr:uid="{6ABC5E79-7C23-4CBB-8C5A-D52CDEB98708}"/>
    <cellStyle name="SAPBEXaggDataEmph 2 3 3 2 2 3" xfId="21272" xr:uid="{AAF391D8-0176-495D-9853-CDB94B373CD6}"/>
    <cellStyle name="SAPBEXaggDataEmph 2 3 3 2 3" xfId="27199" xr:uid="{EB44297D-F512-4213-92E1-A18D090AE4D9}"/>
    <cellStyle name="SAPBEXaggDataEmph 2 3 3 2 4" xfId="16865" xr:uid="{6BB22781-6557-4C30-8BC7-58B79153C1ED}"/>
    <cellStyle name="SAPBEXaggDataEmph 2 3 3 3" xfId="4612" xr:uid="{161B6648-08DC-43F1-B485-7C371874A5F2}"/>
    <cellStyle name="SAPBEXaggDataEmph 2 3 3 3 2" xfId="9615" xr:uid="{1E296FE8-2438-46C9-92DA-BEEF927FADDA}"/>
    <cellStyle name="SAPBEXaggDataEmph 2 3 3 3 2 2" xfId="31880" xr:uid="{F3CBB534-74AC-43BE-9D71-00ABD9A95613}"/>
    <cellStyle name="SAPBEXaggDataEmph 2 3 3 3 2 3" xfId="21617" xr:uid="{A5D6AEB0-D286-45BD-B7C2-063BA628688C}"/>
    <cellStyle name="SAPBEXaggDataEmph 2 3 3 3 3" xfId="27596" xr:uid="{2646D04F-69F0-41B3-8633-0538082B4A5C}"/>
    <cellStyle name="SAPBEXaggDataEmph 2 3 3 3 4" xfId="17264" xr:uid="{155C8B5F-FA13-4C58-8BAA-FE73E0281B2E}"/>
    <cellStyle name="SAPBEXaggDataEmph 2 3 3 4" xfId="5163" xr:uid="{711CF410-E635-42DD-A306-E26037EDFA27}"/>
    <cellStyle name="SAPBEXaggDataEmph 2 3 3 4 2" xfId="10057" xr:uid="{50314034-6F52-4866-ACA2-17AE98CAEE6A}"/>
    <cellStyle name="SAPBEXaggDataEmph 2 3 3 4 2 2" xfId="32302" xr:uid="{1F8EC31F-F380-4FD3-903A-B39CEEC58F13}"/>
    <cellStyle name="SAPBEXaggDataEmph 2 3 3 4 2 3" xfId="22039" xr:uid="{370284DA-4890-4081-8467-34358BA5789A}"/>
    <cellStyle name="SAPBEXaggDataEmph 2 3 3 4 3" xfId="28042" xr:uid="{0C7F5813-A27A-4E55-8F65-6B4948FBBF1D}"/>
    <cellStyle name="SAPBEXaggDataEmph 2 3 3 4 4" xfId="17715" xr:uid="{E4417698-7C52-4C04-B879-91A5710F17F3}"/>
    <cellStyle name="SAPBEXaggDataEmph 2 3 3 5" xfId="4460" xr:uid="{CD4BE030-E2D5-4369-94E4-0C37A2C49005}"/>
    <cellStyle name="SAPBEXaggDataEmph 2 3 3 5 2" xfId="9496" xr:uid="{96D55D7D-DAAE-4616-9045-0623A756FAAF}"/>
    <cellStyle name="SAPBEXaggDataEmph 2 3 3 5 2 2" xfId="31773" xr:uid="{860CC90E-4DAF-4D0A-BD9C-8F3B0B720C47}"/>
    <cellStyle name="SAPBEXaggDataEmph 2 3 3 5 2 3" xfId="21508" xr:uid="{ED83823A-5BEA-48AB-95E9-80320DD72C80}"/>
    <cellStyle name="SAPBEXaggDataEmph 2 3 3 5 3" xfId="27469" xr:uid="{BEC1CA09-79C5-42A5-B020-9A06071288F3}"/>
    <cellStyle name="SAPBEXaggDataEmph 2 3 3 5 4" xfId="17133" xr:uid="{46E9E5AE-4144-476D-BF83-FB539C52DFC2}"/>
    <cellStyle name="SAPBEXaggDataEmph 2 3 3 6" xfId="6054" xr:uid="{7A230534-5716-4FCD-810E-C7022E13F665}"/>
    <cellStyle name="SAPBEXaggDataEmph 2 3 3 6 2" xfId="10813" xr:uid="{C4495E8B-9BF6-4FE5-9607-C85641E80C27}"/>
    <cellStyle name="SAPBEXaggDataEmph 2 3 3 6 2 2" xfId="32968" xr:uid="{34807C34-A307-46EB-AAED-D8CFDF1F7FBB}"/>
    <cellStyle name="SAPBEXaggDataEmph 2 3 3 6 2 3" xfId="22718" xr:uid="{2E0748D4-F799-4C1F-B7E6-0F15D616CD9C}"/>
    <cellStyle name="SAPBEXaggDataEmph 2 3 3 6 3" xfId="28781" xr:uid="{5C6AF237-EA1A-4982-AB34-DDFDA46D11CB}"/>
    <cellStyle name="SAPBEXaggDataEmph 2 3 3 6 4" xfId="18484" xr:uid="{7FBE8D3C-A93D-465D-9D72-1CA6F0806B10}"/>
    <cellStyle name="SAPBEXaggDataEmph 2 3 3 7" xfId="4440" xr:uid="{7EAD8120-B595-4193-9BB2-41679415C7EA}"/>
    <cellStyle name="SAPBEXaggDataEmph 2 3 3 7 2" xfId="27453" xr:uid="{530FF064-17D4-4682-8F65-BA9A1E4AE75C}"/>
    <cellStyle name="SAPBEXaggDataEmph 2 3 3 7 3" xfId="17117" xr:uid="{8A548957-D57B-48AD-9D87-4484265DBDFC}"/>
    <cellStyle name="SAPBEXaggDataEmph 2 3 3 8" xfId="6685" xr:uid="{ABF6BC24-A4D3-47A7-AC41-2A220204BE95}"/>
    <cellStyle name="SAPBEXaggDataEmph 2 3 3 8 2" xfId="11411" xr:uid="{3B0CCE62-2EC6-40CB-828A-23DA27DD8804}"/>
    <cellStyle name="SAPBEXaggDataEmph 2 3 3 8 2 2" xfId="33506" xr:uid="{84D35F24-6D9C-4664-B8F4-8548EF2CF9B8}"/>
    <cellStyle name="SAPBEXaggDataEmph 2 3 3 8 2 3" xfId="23261" xr:uid="{3A1FA2EF-2D6A-4D52-BE8C-AD71B969FE17}"/>
    <cellStyle name="SAPBEXaggDataEmph 2 3 3 8 3" xfId="29346" xr:uid="{F0E20778-0506-4B95-B5AF-43DAF2EC0797}"/>
    <cellStyle name="SAPBEXaggDataEmph 2 3 3 8 4" xfId="19055" xr:uid="{0CCBC01D-6466-422A-974D-5468470C475C}"/>
    <cellStyle name="SAPBEXaggDataEmph 2 3 3 9" xfId="4523" xr:uid="{94529AFF-EB31-4437-8AEB-F8628E31ECC5}"/>
    <cellStyle name="SAPBEXaggDataEmph 2 3 3 9 2" xfId="9543" xr:uid="{AFA1C14F-741D-4A4D-B8C5-BC2A23A50A2A}"/>
    <cellStyle name="SAPBEXaggDataEmph 2 3 3 9 2 2" xfId="31811" xr:uid="{D45D7EC3-A1C3-4AEC-B015-C2C4A559DC08}"/>
    <cellStyle name="SAPBEXaggDataEmph 2 3 3 9 2 3" xfId="21548" xr:uid="{B1BED654-58B4-4216-A11C-42F2E8C8B060}"/>
    <cellStyle name="SAPBEXaggDataEmph 2 3 3 9 3" xfId="27523" xr:uid="{CD4EB254-C0AB-4817-B588-14BADFDB9A45}"/>
    <cellStyle name="SAPBEXaggDataEmph 2 3 3 9 4" xfId="17189" xr:uid="{A69C0F2F-5FEC-4DC2-9BCB-DE20E497DD71}"/>
    <cellStyle name="SAPBEXaggDataEmph 2 3 4" xfId="3151" xr:uid="{CBAD985A-D22A-47B7-A5B4-259F25D0AB3D}"/>
    <cellStyle name="SAPBEXaggDataEmph 2 3 4 10" xfId="8369" xr:uid="{23605EF5-1CB3-41E4-AB29-98292ACBF457}"/>
    <cellStyle name="SAPBEXaggDataEmph 2 3 4 10 2" xfId="12963" xr:uid="{D48A31A1-07CE-48BD-BA8A-2CB475612B71}"/>
    <cellStyle name="SAPBEXaggDataEmph 2 3 4 10 2 2" xfId="34872" xr:uid="{A1981BB5-24E5-4303-AB47-151BBA8F8A1F}"/>
    <cellStyle name="SAPBEXaggDataEmph 2 3 4 10 2 3" xfId="24644" xr:uid="{476850D4-74F3-44D6-90F1-5D270EB75D15}"/>
    <cellStyle name="SAPBEXaggDataEmph 2 3 4 10 3" xfId="30913" xr:uid="{05A9D008-F53D-46F6-9E7B-566EA70701F3}"/>
    <cellStyle name="SAPBEXaggDataEmph 2 3 4 10 4" xfId="20612" xr:uid="{799434CB-C1BE-4C20-9EF3-D9F8BA475693}"/>
    <cellStyle name="SAPBEXaggDataEmph 2 3 4 11" xfId="26502" xr:uid="{1953B218-16DE-4F44-9A34-361D641A4C6B}"/>
    <cellStyle name="SAPBEXaggDataEmph 2 3 4 12" xfId="16091" xr:uid="{0358A313-501F-4FEC-A3B0-DD66E73A71E2}"/>
    <cellStyle name="SAPBEXaggDataEmph 2 3 4 2" xfId="5046" xr:uid="{B6967FEA-B9D8-4F38-9FC1-D6EA1FD56567}"/>
    <cellStyle name="SAPBEXaggDataEmph 2 3 4 2 2" xfId="9959" xr:uid="{CC8AEE00-A65C-489D-81D8-AC551AD80F5D}"/>
    <cellStyle name="SAPBEXaggDataEmph 2 3 4 2 2 2" xfId="32206" xr:uid="{5882D1FF-9688-4FDB-86CE-E8AF7AB7DA4F}"/>
    <cellStyle name="SAPBEXaggDataEmph 2 3 4 2 2 3" xfId="21941" xr:uid="{C2976044-71B7-4649-B179-21F52A42518A}"/>
    <cellStyle name="SAPBEXaggDataEmph 2 3 4 2 3" xfId="27930" xr:uid="{99E4BB87-46E9-4D68-B775-EDE8321FD052}"/>
    <cellStyle name="SAPBEXaggDataEmph 2 3 4 2 4" xfId="17602" xr:uid="{1B4D2A2A-91FA-4CE3-A8AD-C1C2574A216E}"/>
    <cellStyle name="SAPBEXaggDataEmph 2 3 4 3" xfId="5552" xr:uid="{C80CFEE8-0B02-423A-AB29-40C7FBC4F0CE}"/>
    <cellStyle name="SAPBEXaggDataEmph 2 3 4 3 2" xfId="10392" xr:uid="{22E987B3-10DC-444D-AC4D-D5ADD3C100CB}"/>
    <cellStyle name="SAPBEXaggDataEmph 2 3 4 3 2 2" xfId="32623" xr:uid="{291B3839-A2DB-462E-A565-98F149FBA25E}"/>
    <cellStyle name="SAPBEXaggDataEmph 2 3 4 3 2 3" xfId="22369" xr:uid="{E6D4BCE5-F6C6-4E8E-98A4-B9B6147A6419}"/>
    <cellStyle name="SAPBEXaggDataEmph 2 3 4 3 3" xfId="28372" xr:uid="{CFE598EC-091D-45FA-BE04-A5FD81E01A94}"/>
    <cellStyle name="SAPBEXaggDataEmph 2 3 4 3 4" xfId="18074" xr:uid="{047C8A8F-C052-431C-9D9D-ED2B4CE1F5C1}"/>
    <cellStyle name="SAPBEXaggDataEmph 2 3 4 4" xfId="6190" xr:uid="{C8195C58-4BD6-4450-BCBF-877D38D34213}"/>
    <cellStyle name="SAPBEXaggDataEmph 2 3 4 4 2" xfId="10939" xr:uid="{EB36C539-6F99-48D6-9EBC-49403C0256CF}"/>
    <cellStyle name="SAPBEXaggDataEmph 2 3 4 4 2 2" xfId="33093" xr:uid="{A0675772-AF4F-4CB0-9402-58461CEB89E5}"/>
    <cellStyle name="SAPBEXaggDataEmph 2 3 4 4 2 3" xfId="22842" xr:uid="{69F4A7BC-BA05-49CC-971A-443B1CADC4BA}"/>
    <cellStyle name="SAPBEXaggDataEmph 2 3 4 4 3" xfId="28915" xr:uid="{3F44D5D0-32D1-4DA5-99C3-C148A7B04597}"/>
    <cellStyle name="SAPBEXaggDataEmph 2 3 4 4 4" xfId="18617" xr:uid="{1A4BC7C3-91A8-4546-BD34-2D83C97DFB5B}"/>
    <cellStyle name="SAPBEXaggDataEmph 2 3 4 5" xfId="6551" xr:uid="{E8ABC270-924F-4C61-A757-D6BBBCE02F85}"/>
    <cellStyle name="SAPBEXaggDataEmph 2 3 4 5 2" xfId="11290" xr:uid="{DBBFF68D-CBB5-447D-858D-BA0876952C2B}"/>
    <cellStyle name="SAPBEXaggDataEmph 2 3 4 5 2 2" xfId="33414" xr:uid="{6484457C-F114-4A01-929A-12D15855F361}"/>
    <cellStyle name="SAPBEXaggDataEmph 2 3 4 5 2 3" xfId="23168" xr:uid="{A24C0657-AD3F-4C4B-A5BB-3DE227DDF7FE}"/>
    <cellStyle name="SAPBEXaggDataEmph 2 3 4 5 3" xfId="29244" xr:uid="{D4435A25-C190-44EA-985F-16532A18CA32}"/>
    <cellStyle name="SAPBEXaggDataEmph 2 3 4 5 4" xfId="18952" xr:uid="{426DD25F-F837-4283-BC3C-BBCA63F36433}"/>
    <cellStyle name="SAPBEXaggDataEmph 2 3 4 6" xfId="6804" xr:uid="{7F2A3D0C-74FA-4DCC-8EC9-9EB5C669C4BA}"/>
    <cellStyle name="SAPBEXaggDataEmph 2 3 4 6 2" xfId="29454" xr:uid="{DB2423E0-9F71-4992-B54F-50E74AD116C2}"/>
    <cellStyle name="SAPBEXaggDataEmph 2 3 4 6 3" xfId="19163" xr:uid="{D8D11500-A925-4F1F-B62D-77290DE4E2CC}"/>
    <cellStyle name="SAPBEXaggDataEmph 2 3 4 7" xfId="7156" xr:uid="{A3EDB913-FB7C-49D1-8480-0810CF0529EF}"/>
    <cellStyle name="SAPBEXaggDataEmph 2 3 4 7 2" xfId="11786" xr:uid="{91BF45FA-965F-416B-97AF-156A456C7B72}"/>
    <cellStyle name="SAPBEXaggDataEmph 2 3 4 7 2 2" xfId="33837" xr:uid="{655791F5-8BC1-43E2-8EC9-3CFB54521730}"/>
    <cellStyle name="SAPBEXaggDataEmph 2 3 4 7 2 3" xfId="23596" xr:uid="{CD288C6C-AA3D-46C6-BF2D-7B111EAC1403}"/>
    <cellStyle name="SAPBEXaggDataEmph 2 3 4 7 3" xfId="29770" xr:uid="{BE1A7F68-CE4D-4C0F-B7FA-FA30C1443011}"/>
    <cellStyle name="SAPBEXaggDataEmph 2 3 4 7 4" xfId="19484" xr:uid="{152C31B4-705E-48F1-A7DE-AF12AD9FFF16}"/>
    <cellStyle name="SAPBEXaggDataEmph 2 3 4 8" xfId="7543" xr:uid="{055BB92A-C4A1-420E-A8E5-663CC0139165}"/>
    <cellStyle name="SAPBEXaggDataEmph 2 3 4 8 2" xfId="12170" xr:uid="{55410AAF-8FDA-482B-AFB7-FA8B8C070846}"/>
    <cellStyle name="SAPBEXaggDataEmph 2 3 4 8 2 2" xfId="34185" xr:uid="{F921898E-E614-42A6-AD47-7122166199AC}"/>
    <cellStyle name="SAPBEXaggDataEmph 2 3 4 8 2 3" xfId="23946" xr:uid="{F6626370-BE59-40B6-A7BB-30E5F4153A71}"/>
    <cellStyle name="SAPBEXaggDataEmph 2 3 4 8 3" xfId="30116" xr:uid="{24513EB4-2421-4AA0-BF7E-60A8C2E286AC}"/>
    <cellStyle name="SAPBEXaggDataEmph 2 3 4 8 4" xfId="19834" xr:uid="{B6FC1223-F75C-49C0-80AF-74C0D494CFFD}"/>
    <cellStyle name="SAPBEXaggDataEmph 2 3 4 9" xfId="7750" xr:uid="{A5D539E2-8A4A-4C45-A1CB-275332862123}"/>
    <cellStyle name="SAPBEXaggDataEmph 2 3 4 9 2" xfId="12374" xr:uid="{5F2B67B3-7ECC-4464-AFF0-E159EF2B7C1D}"/>
    <cellStyle name="SAPBEXaggDataEmph 2 3 4 9 2 2" xfId="34369" xr:uid="{395BE89C-419C-4D32-81A0-FA288863AAC0}"/>
    <cellStyle name="SAPBEXaggDataEmph 2 3 4 9 2 3" xfId="24128" xr:uid="{3B5A5DFF-E3B4-42B2-929D-5CC9F493F74E}"/>
    <cellStyle name="SAPBEXaggDataEmph 2 3 4 9 3" xfId="30300" xr:uid="{F0FF777A-CDED-47FE-AC6C-B841823B4DD8}"/>
    <cellStyle name="SAPBEXaggDataEmph 2 3 4 9 4" xfId="20017" xr:uid="{467E9835-5801-42B5-B02F-6A3A39708144}"/>
    <cellStyle name="SAPBEXaggDataEmph 2 3 5" xfId="3502" xr:uid="{804D8BCD-DE12-4EB3-90DE-F049E5ED6334}"/>
    <cellStyle name="SAPBEXaggDataEmph 2 3 5 2" xfId="8725" xr:uid="{26FBF073-4717-4D87-A2C9-7216D8B60946}"/>
    <cellStyle name="SAPBEXaggDataEmph 2 3 5 2 2" xfId="31209" xr:uid="{1D82E76A-011B-42EA-8C3F-375C411CBA71}"/>
    <cellStyle name="SAPBEXaggDataEmph 2 3 5 2 3" xfId="20917" xr:uid="{A006A36E-60E3-40AC-A4DD-BA0416686053}"/>
    <cellStyle name="SAPBEXaggDataEmph 2 3 5 3" xfId="26779" xr:uid="{DA728913-4DB9-4D15-BB52-4F583B57CFBF}"/>
    <cellStyle name="SAPBEXaggDataEmph 2 3 5 4" xfId="16409" xr:uid="{0BD0F300-3BBC-4B16-AF3D-1A199EF06390}"/>
    <cellStyle name="SAPBEXaggDataEmph 2 3 6" xfId="5709" xr:uid="{95AD1D91-92B5-45AE-9721-55A214F489F2}"/>
    <cellStyle name="SAPBEXaggDataEmph 2 3 6 2" xfId="10521" xr:uid="{638860D7-CA6B-4B14-B238-89CA54E2CC32}"/>
    <cellStyle name="SAPBEXaggDataEmph 2 3 6 2 2" xfId="32724" xr:uid="{FB997BE2-8209-42E7-9347-C12C023BF456}"/>
    <cellStyle name="SAPBEXaggDataEmph 2 3 6 2 3" xfId="22470" xr:uid="{399135CA-B662-44C3-A404-1BCF4DA04951}"/>
    <cellStyle name="SAPBEXaggDataEmph 2 3 6 3" xfId="28499" xr:uid="{3C278704-8E7A-4B4B-BA11-02138005B6EC}"/>
    <cellStyle name="SAPBEXaggDataEmph 2 3 6 4" xfId="18202" xr:uid="{A178CE1A-B67D-4E0A-BBB0-FB33574BFB25}"/>
    <cellStyle name="SAPBEXaggDataEmph 2 3 7" xfId="6978" xr:uid="{F6F75DE1-1C53-4396-A435-5CB55A41DC7E}"/>
    <cellStyle name="SAPBEXaggDataEmph 2 3 7 2" xfId="11610" xr:uid="{5DA6716B-073C-4038-B42F-6F8E387B7F8D}"/>
    <cellStyle name="SAPBEXaggDataEmph 2 3 7 2 2" xfId="33668" xr:uid="{C633FF53-9080-480E-BBB5-FF1C6D9FDF5C}"/>
    <cellStyle name="SAPBEXaggDataEmph 2 3 7 2 3" xfId="23426" xr:uid="{8BC5C658-AB2F-4DCB-AAAB-919B7FF08AEA}"/>
    <cellStyle name="SAPBEXaggDataEmph 2 3 7 3" xfId="29601" xr:uid="{2420D53F-9E81-4995-AC80-F5A2588C6878}"/>
    <cellStyle name="SAPBEXaggDataEmph 2 3 7 4" xfId="19313" xr:uid="{1DD65EA9-92BC-4F39-AB36-15FD78148BE9}"/>
    <cellStyle name="SAPBEXaggDataEmph 2 3 8" xfId="7827" xr:uid="{98983106-758E-406F-90D6-4309EE8DE4E2}"/>
    <cellStyle name="SAPBEXaggDataEmph 2 3 8 2" xfId="12442" xr:uid="{27034D73-723B-430F-B165-1592ADB98D0B}"/>
    <cellStyle name="SAPBEXaggDataEmph 2 3 8 2 2" xfId="34431" xr:uid="{7C4C7B06-A002-4761-8580-F9DA61BE8FCE}"/>
    <cellStyle name="SAPBEXaggDataEmph 2 3 8 2 3" xfId="24189" xr:uid="{18C4EEEB-332B-4FFB-8C41-84B0D6647913}"/>
    <cellStyle name="SAPBEXaggDataEmph 2 3 8 3" xfId="30371" xr:uid="{D7F9313E-7F5D-4B06-88E8-339DBE9CE34B}"/>
    <cellStyle name="SAPBEXaggDataEmph 2 3 8 4" xfId="20086" xr:uid="{9BB1B66F-2149-4336-9B49-B64DD0C26BA8}"/>
    <cellStyle name="SAPBEXaggDataEmph 2 3 9" xfId="26026" xr:uid="{7C1733E7-975E-45EB-8AC1-9C9490450E93}"/>
    <cellStyle name="SAPBEXaggDataEmph 2 4" xfId="2335" xr:uid="{B2F32DC0-93B3-4F56-B67B-8E858A2AF2E5}"/>
    <cellStyle name="SAPBEXaggDataEmph 2 4 10" xfId="15611" xr:uid="{03A10C52-34F6-4E71-B5BA-C2C6889D67FD}"/>
    <cellStyle name="SAPBEXaggDataEmph 2 4 2" xfId="2920" xr:uid="{7173129A-CCD5-4E00-9BDB-641D10A7FA12}"/>
    <cellStyle name="SAPBEXaggDataEmph 2 4 2 10" xfId="3542" xr:uid="{35B67AE3-00D9-43E2-8102-333B399EAC84}"/>
    <cellStyle name="SAPBEXaggDataEmph 2 4 2 10 2" xfId="8762" xr:uid="{952E7BCD-60C5-4719-9DCE-12CA824F9190}"/>
    <cellStyle name="SAPBEXaggDataEmph 2 4 2 10 2 2" xfId="31240" xr:uid="{18A439F0-879C-43F3-AEF5-6C4315803564}"/>
    <cellStyle name="SAPBEXaggDataEmph 2 4 2 10 2 3" xfId="20949" xr:uid="{F81C5758-9009-43FA-BB0F-E4B890AE9815}"/>
    <cellStyle name="SAPBEXaggDataEmph 2 4 2 10 3" xfId="26812" xr:uid="{DF0A6540-B3FE-4892-B8CD-1E8424A5A497}"/>
    <cellStyle name="SAPBEXaggDataEmph 2 4 2 10 4" xfId="16441" xr:uid="{E2CE88F0-5C8D-437C-BAD7-81611E5DBF5A}"/>
    <cellStyle name="SAPBEXaggDataEmph 2 4 2 11" xfId="8153" xr:uid="{795DD663-1EB2-48AA-B0FA-15C68514D221}"/>
    <cellStyle name="SAPBEXaggDataEmph 2 4 2 11 2" xfId="12766" xr:uid="{300027C5-9D29-48A8-B270-2BC4B00617EE}"/>
    <cellStyle name="SAPBEXaggDataEmph 2 4 2 11 2 2" xfId="34696" xr:uid="{D5197109-0D0E-4B85-B6A2-F290ECEC6655}"/>
    <cellStyle name="SAPBEXaggDataEmph 2 4 2 11 2 3" xfId="24466" xr:uid="{7C02D9B4-76A7-4125-962C-78913BCAC814}"/>
    <cellStyle name="SAPBEXaggDataEmph 2 4 2 11 3" xfId="30697" xr:uid="{F5CA1FB9-AE0F-4179-9FFB-E97A932C955B}"/>
    <cellStyle name="SAPBEXaggDataEmph 2 4 2 11 4" xfId="20411" xr:uid="{4F9C5A19-E67A-4517-A4C7-AE5A77F6F30E}"/>
    <cellStyle name="SAPBEXaggDataEmph 2 4 2 12" xfId="26313" xr:uid="{76F0F580-3D37-46B3-94E3-BB69B7C8DF5C}"/>
    <cellStyle name="SAPBEXaggDataEmph 2 4 2 13" xfId="15901" xr:uid="{B1FC7EE0-2864-4470-AE88-7CFD39AC7899}"/>
    <cellStyle name="SAPBEXaggDataEmph 2 4 2 2" xfId="4157" xr:uid="{0C54AC8D-A5CF-4DAD-A0E8-534FB2DE280D}"/>
    <cellStyle name="SAPBEXaggDataEmph 2 4 2 2 2" xfId="9227" xr:uid="{29CF2EFF-E90E-49A2-807C-6A698F0EDA48}"/>
    <cellStyle name="SAPBEXaggDataEmph 2 4 2 2 2 2" xfId="31536" xr:uid="{44F57930-19DE-42D5-9FF1-DAE594116A47}"/>
    <cellStyle name="SAPBEXaggDataEmph 2 4 2 2 2 3" xfId="21273" xr:uid="{E5DCB2B9-B8D0-40F9-BFD5-BC275FBA6E60}"/>
    <cellStyle name="SAPBEXaggDataEmph 2 4 2 2 3" xfId="27201" xr:uid="{9912FF5B-5A98-4877-B4F1-BAE0E5049340}"/>
    <cellStyle name="SAPBEXaggDataEmph 2 4 2 2 4" xfId="16867" xr:uid="{F13DFA11-87C5-4CD7-8585-2B7A32485A20}"/>
    <cellStyle name="SAPBEXaggDataEmph 2 4 2 3" xfId="4799" xr:uid="{10C9C51A-6F0E-42F7-96AB-A3B401BC23AA}"/>
    <cellStyle name="SAPBEXaggDataEmph 2 4 2 3 2" xfId="9749" xr:uid="{E63F83D2-8F76-4054-9782-CE8F130DB800}"/>
    <cellStyle name="SAPBEXaggDataEmph 2 4 2 3 2 2" xfId="32004" xr:uid="{63456E57-7BEB-4D86-96B8-BEAE9C9C0C36}"/>
    <cellStyle name="SAPBEXaggDataEmph 2 4 2 3 2 3" xfId="21739" xr:uid="{DB976349-02F1-4015-827E-4438D3D2A273}"/>
    <cellStyle name="SAPBEXaggDataEmph 2 4 2 3 3" xfId="27722" xr:uid="{61C3E3DC-39F0-4A77-A13C-4157C37DEDC0}"/>
    <cellStyle name="SAPBEXaggDataEmph 2 4 2 3 4" xfId="17392" xr:uid="{CC494B48-CBCD-4007-806F-8DE8903B5929}"/>
    <cellStyle name="SAPBEXaggDataEmph 2 4 2 4" xfId="5323" xr:uid="{C909BC02-0895-4919-B7B2-BB6E7AAEB9BA}"/>
    <cellStyle name="SAPBEXaggDataEmph 2 4 2 4 2" xfId="10183" xr:uid="{C3DE32B8-CD78-42B4-BC46-98EA0D313D79}"/>
    <cellStyle name="SAPBEXaggDataEmph 2 4 2 4 2 2" xfId="32421" xr:uid="{769ABAB5-D6DD-4C35-ACB6-A1B77908DC9F}"/>
    <cellStyle name="SAPBEXaggDataEmph 2 4 2 4 2 3" xfId="22164" xr:uid="{94D63CA6-5324-44C3-8258-D4B20E918E2F}"/>
    <cellStyle name="SAPBEXaggDataEmph 2 4 2 4 3" xfId="28163" xr:uid="{69A8108F-EA2F-406D-8DD8-930ECADF00A9}"/>
    <cellStyle name="SAPBEXaggDataEmph 2 4 2 4 4" xfId="17860" xr:uid="{8A9AE0A5-2DF4-43E6-95CB-E6D08B30FBA9}"/>
    <cellStyle name="SAPBEXaggDataEmph 2 4 2 5" xfId="5936" xr:uid="{A15290A5-6DC0-425F-9255-4F2C0AC80D56}"/>
    <cellStyle name="SAPBEXaggDataEmph 2 4 2 5 2" xfId="10709" xr:uid="{51CEFE54-36BB-4038-A3C9-2720AD607FC8}"/>
    <cellStyle name="SAPBEXaggDataEmph 2 4 2 5 2 2" xfId="32874" xr:uid="{7F10D518-A7D6-4E9E-856A-6C3D95A21FAF}"/>
    <cellStyle name="SAPBEXaggDataEmph 2 4 2 5 2 3" xfId="22622" xr:uid="{578B5144-274F-4E50-81AD-328E9FF2B300}"/>
    <cellStyle name="SAPBEXaggDataEmph 2 4 2 5 3" xfId="28682" xr:uid="{DC22DDE7-B1F7-4620-94DC-1AF99C9D3A3D}"/>
    <cellStyle name="SAPBEXaggDataEmph 2 4 2 5 4" xfId="18385" xr:uid="{AE56B011-8A93-4BDA-9E74-13B8959997B3}"/>
    <cellStyle name="SAPBEXaggDataEmph 2 4 2 6" xfId="6327" xr:uid="{7CD288AB-48E1-4B84-BD99-2C439D291BC9}"/>
    <cellStyle name="SAPBEXaggDataEmph 2 4 2 6 2" xfId="11069" xr:uid="{27D2038A-8958-4F3E-874C-969159C3F657}"/>
    <cellStyle name="SAPBEXaggDataEmph 2 4 2 6 2 2" xfId="33205" xr:uid="{454A7C64-BC13-4DD1-B0B6-5E9DFEE5A165}"/>
    <cellStyle name="SAPBEXaggDataEmph 2 4 2 6 2 3" xfId="22955" xr:uid="{70968CD1-3A19-41C1-97F6-B3BDEE9CDF6F}"/>
    <cellStyle name="SAPBEXaggDataEmph 2 4 2 6 3" xfId="29032" xr:uid="{6418B7DF-6BC8-4331-8C82-1F10EAD43BB6}"/>
    <cellStyle name="SAPBEXaggDataEmph 2 4 2 6 4" xfId="18736" xr:uid="{2A24D705-94C5-4FD5-97C8-AF2C06BA25E4}"/>
    <cellStyle name="SAPBEXaggDataEmph 2 4 2 7" xfId="3311" xr:uid="{1DC3723E-DEAF-469C-A8A2-F85D3F4A40FA}"/>
    <cellStyle name="SAPBEXaggDataEmph 2 4 2 7 2" xfId="26640" xr:uid="{D386F9A9-1A98-458B-8C7C-EE54A82C7DF5}"/>
    <cellStyle name="SAPBEXaggDataEmph 2 4 2 7 3" xfId="16231" xr:uid="{4F2F89A8-9D52-44BF-9671-B747424FE091}"/>
    <cellStyle name="SAPBEXaggDataEmph 2 4 2 8" xfId="6938" xr:uid="{784D58FC-878C-4393-9EE7-27278A8DFE5D}"/>
    <cellStyle name="SAPBEXaggDataEmph 2 4 2 8 2" xfId="11570" xr:uid="{D87ACA9D-76D1-471B-BEE2-9505410E7A9F}"/>
    <cellStyle name="SAPBEXaggDataEmph 2 4 2 8 2 2" xfId="33634" xr:uid="{9956B7F8-6B69-4A2F-9F1D-F3E1FFFC0264}"/>
    <cellStyle name="SAPBEXaggDataEmph 2 4 2 8 2 3" xfId="23390" xr:uid="{EED2F59B-24A0-4D76-9EF9-209DA2837997}"/>
    <cellStyle name="SAPBEXaggDataEmph 2 4 2 8 3" xfId="29567" xr:uid="{6AFC7394-8DFA-45C8-8E8D-C6E317759882}"/>
    <cellStyle name="SAPBEXaggDataEmph 2 4 2 8 4" xfId="19277" xr:uid="{8812CC0B-452D-41FC-86DE-6DF0160FE2EA}"/>
    <cellStyle name="SAPBEXaggDataEmph 2 4 2 9" xfId="7327" xr:uid="{A1BB0B67-D598-46FA-937C-82DA71B260A6}"/>
    <cellStyle name="SAPBEXaggDataEmph 2 4 2 9 2" xfId="11954" xr:uid="{B0352FBC-1C0D-4DF1-B405-4E9AD0F9B0B3}"/>
    <cellStyle name="SAPBEXaggDataEmph 2 4 2 9 2 2" xfId="33979" xr:uid="{8E15C286-5121-4F12-B1E9-6864523E71A3}"/>
    <cellStyle name="SAPBEXaggDataEmph 2 4 2 9 2 3" xfId="23737" xr:uid="{32684115-BCDA-4825-9540-214897F7394A}"/>
    <cellStyle name="SAPBEXaggDataEmph 2 4 2 9 3" xfId="29910" xr:uid="{A108DBE6-95E8-420B-827B-CE9D0FDDF6C8}"/>
    <cellStyle name="SAPBEXaggDataEmph 2 4 2 9 4" xfId="19625" xr:uid="{7992F2B2-7AD6-462E-B2A8-FCC4EACC239E}"/>
    <cellStyle name="SAPBEXaggDataEmph 2 4 3" xfId="3009" xr:uid="{F8D02A55-9276-47F1-A831-389E356E8866}"/>
    <cellStyle name="SAPBEXaggDataEmph 2 4 3 10" xfId="3474" xr:uid="{517D1A69-103F-4CB4-BCE9-FCFB5844294C}"/>
    <cellStyle name="SAPBEXaggDataEmph 2 4 3 10 2" xfId="8697" xr:uid="{DBB6E58E-B4DB-4B7E-8315-7C4AEAC286DE}"/>
    <cellStyle name="SAPBEXaggDataEmph 2 4 3 10 2 2" xfId="31181" xr:uid="{701F3AAA-5CFB-4976-B746-2DB94A124741}"/>
    <cellStyle name="SAPBEXaggDataEmph 2 4 3 10 2 3" xfId="20889" xr:uid="{D765C9EF-8B50-4854-9C6C-EA04C043BC5C}"/>
    <cellStyle name="SAPBEXaggDataEmph 2 4 3 10 3" xfId="26751" xr:uid="{77BAEC20-3B92-4AAD-9696-FB402702BF02}"/>
    <cellStyle name="SAPBEXaggDataEmph 2 4 3 10 4" xfId="16381" xr:uid="{612C6FD9-82CF-42EE-930E-76CED9D5B7EC}"/>
    <cellStyle name="SAPBEXaggDataEmph 2 4 3 11" xfId="8217" xr:uid="{FC778BF4-B283-4B1C-A14A-51EF1A710EA5}"/>
    <cellStyle name="SAPBEXaggDataEmph 2 4 3 11 2" xfId="12830" xr:uid="{828521F3-78D9-4CEC-B28B-4EEC5C1FD8CB}"/>
    <cellStyle name="SAPBEXaggDataEmph 2 4 3 11 2 2" xfId="34750" xr:uid="{80B61281-E824-4E39-907A-EDFBC1E78374}"/>
    <cellStyle name="SAPBEXaggDataEmph 2 4 3 11 2 3" xfId="24522" xr:uid="{B270F9AD-F0D8-4D3B-8E4B-6255EF22BDAA}"/>
    <cellStyle name="SAPBEXaggDataEmph 2 4 3 11 3" xfId="30761" xr:uid="{21AA2CFE-1A0E-4562-AB59-F3CED715CBE1}"/>
    <cellStyle name="SAPBEXaggDataEmph 2 4 3 11 4" xfId="20475" xr:uid="{10ED8A38-63B0-4518-AC77-8650DA68A0F5}"/>
    <cellStyle name="SAPBEXaggDataEmph 2 4 3 12" xfId="26372" xr:uid="{0632638E-C4AC-44FE-99EA-3BDAEB464B39}"/>
    <cellStyle name="SAPBEXaggDataEmph 2 4 3 13" xfId="15964" xr:uid="{948CEF83-15CA-4864-8B3C-768A952700E1}"/>
    <cellStyle name="SAPBEXaggDataEmph 2 4 3 2" xfId="4158" xr:uid="{E3C6D874-4D23-4967-906F-059447D0E41C}"/>
    <cellStyle name="SAPBEXaggDataEmph 2 4 3 2 2" xfId="9228" xr:uid="{7EC16C63-FF6E-4A58-B5C1-B91B39D11213}"/>
    <cellStyle name="SAPBEXaggDataEmph 2 4 3 2 2 2" xfId="31537" xr:uid="{7075A767-A901-4732-A499-761842E853C1}"/>
    <cellStyle name="SAPBEXaggDataEmph 2 4 3 2 2 3" xfId="21274" xr:uid="{C0886629-8E18-4139-92D7-279630ADB314}"/>
    <cellStyle name="SAPBEXaggDataEmph 2 4 3 2 3" xfId="27202" xr:uid="{0EFB33F0-129E-40DA-861E-6D2D11896590}"/>
    <cellStyle name="SAPBEXaggDataEmph 2 4 3 2 4" xfId="16868" xr:uid="{16DC5CF1-6294-4CE6-854E-A06F2648AB31}"/>
    <cellStyle name="SAPBEXaggDataEmph 2 4 3 3" xfId="4884" xr:uid="{BCD3A39F-835E-4AFE-8937-9D1D2149C80F}"/>
    <cellStyle name="SAPBEXaggDataEmph 2 4 3 3 2" xfId="9814" xr:uid="{D4BF4663-EA02-4A1E-99F2-35C1B457AA80}"/>
    <cellStyle name="SAPBEXaggDataEmph 2 4 3 3 2 2" xfId="32062" xr:uid="{95665D26-8513-46D4-9680-5BAB315202C9}"/>
    <cellStyle name="SAPBEXaggDataEmph 2 4 3 3 2 3" xfId="21797" xr:uid="{29BECA10-0D6F-4319-8397-8F02139857D5}"/>
    <cellStyle name="SAPBEXaggDataEmph 2 4 3 3 3" xfId="27781" xr:uid="{3F70FE3B-D3A5-42B8-9774-4DE0C8EDD6EB}"/>
    <cellStyle name="SAPBEXaggDataEmph 2 4 3 3 4" xfId="17452" xr:uid="{903D07E4-41F1-4499-AF46-9743BC6AA5D6}"/>
    <cellStyle name="SAPBEXaggDataEmph 2 4 3 4" xfId="5395" xr:uid="{99BE5D3E-93A6-4F9B-B77C-F91BB9FB1632}"/>
    <cellStyle name="SAPBEXaggDataEmph 2 4 3 4 2" xfId="10249" xr:uid="{D0AC7A0A-9F81-4644-85CD-BF229093FF97}"/>
    <cellStyle name="SAPBEXaggDataEmph 2 4 3 4 2 2" xfId="32484" xr:uid="{C954B644-26DC-4710-8CC4-E3864A1EF91D}"/>
    <cellStyle name="SAPBEXaggDataEmph 2 4 3 4 2 3" xfId="22230" xr:uid="{101BDEE1-01DB-4EFE-87AA-612A17B9F697}"/>
    <cellStyle name="SAPBEXaggDataEmph 2 4 3 4 3" xfId="28220" xr:uid="{D0B939FD-9A22-41F2-835F-44B266D4DF42}"/>
    <cellStyle name="SAPBEXaggDataEmph 2 4 3 4 4" xfId="17922" xr:uid="{27F6F975-4B17-4043-901A-D4BD3302541B}"/>
    <cellStyle name="SAPBEXaggDataEmph 2 4 3 5" xfId="6021" xr:uid="{7F609B90-F7C5-4B21-8870-B00B95B3BD3E}"/>
    <cellStyle name="SAPBEXaggDataEmph 2 4 3 5 2" xfId="10786" xr:uid="{46970687-9503-4D3C-8985-B045ABAEEF63}"/>
    <cellStyle name="SAPBEXaggDataEmph 2 4 3 5 2 2" xfId="32942" xr:uid="{E0E9A21F-E478-45FE-9292-8F459087E0E8}"/>
    <cellStyle name="SAPBEXaggDataEmph 2 4 3 5 2 3" xfId="22692" xr:uid="{42875A87-CDD6-4D20-B0C9-7E1D8DB9B56D}"/>
    <cellStyle name="SAPBEXaggDataEmph 2 4 3 5 3" xfId="28752" xr:uid="{57368F29-7729-4CF8-8043-D3C6401B7B6B}"/>
    <cellStyle name="SAPBEXaggDataEmph 2 4 3 5 4" xfId="18455" xr:uid="{0D0B645A-C77F-4039-9C9B-57DB41FBB98A}"/>
    <cellStyle name="SAPBEXaggDataEmph 2 4 3 6" xfId="6403" xr:uid="{DA98813B-7551-48F7-BC26-279D3ED9943C}"/>
    <cellStyle name="SAPBEXaggDataEmph 2 4 3 6 2" xfId="11145" xr:uid="{B7A48212-BE2B-44D7-8A82-75F919540841}"/>
    <cellStyle name="SAPBEXaggDataEmph 2 4 3 6 2 2" xfId="33272" xr:uid="{F60995B4-904E-47C6-9210-25F6DE37342B}"/>
    <cellStyle name="SAPBEXaggDataEmph 2 4 3 6 2 3" xfId="23025" xr:uid="{E90F8613-7ACE-48A8-AE76-65EC3FFD44FC}"/>
    <cellStyle name="SAPBEXaggDataEmph 2 4 3 6 3" xfId="29099" xr:uid="{F8221085-06D5-48A8-9136-26840D3E9FEB}"/>
    <cellStyle name="SAPBEXaggDataEmph 2 4 3 6 4" xfId="18806" xr:uid="{A85A3F6F-1903-4ACE-A9D9-D1371323D470}"/>
    <cellStyle name="SAPBEXaggDataEmph 2 4 3 7" xfId="4011" xr:uid="{FB97301D-5410-446C-BBB7-767C699408BB}"/>
    <cellStyle name="SAPBEXaggDataEmph 2 4 3 7 2" xfId="27074" xr:uid="{9E7F2B44-E0C0-411D-A921-829FCB2AD720}"/>
    <cellStyle name="SAPBEXaggDataEmph 2 4 3 7 3" xfId="16741" xr:uid="{52D22CDE-531F-49FE-ACEC-D495087B2604}"/>
    <cellStyle name="SAPBEXaggDataEmph 2 4 3 8" xfId="7010" xr:uid="{D2CAACF4-54FE-476A-8F26-65CAF9866BBF}"/>
    <cellStyle name="SAPBEXaggDataEmph 2 4 3 8 2" xfId="11642" xr:uid="{777E44BB-B12D-4FC0-9697-F6D75057DF3B}"/>
    <cellStyle name="SAPBEXaggDataEmph 2 4 3 8 2 2" xfId="33696" xr:uid="{6C49E08F-561A-4509-BA71-B1A526D72FD6}"/>
    <cellStyle name="SAPBEXaggDataEmph 2 4 3 8 2 3" xfId="23455" xr:uid="{CA0F3B5F-FE09-4593-A617-124DF436B025}"/>
    <cellStyle name="SAPBEXaggDataEmph 2 4 3 8 3" xfId="29629" xr:uid="{7036D820-0FBB-45A0-B470-01BA06035627}"/>
    <cellStyle name="SAPBEXaggDataEmph 2 4 3 8 4" xfId="19342" xr:uid="{ADA0E694-4749-4069-92AB-1E35CE038EDB}"/>
    <cellStyle name="SAPBEXaggDataEmph 2 4 3 9" xfId="7409" xr:uid="{4F366720-CDED-4C9F-A8B5-4A9F690F7F93}"/>
    <cellStyle name="SAPBEXaggDataEmph 2 4 3 9 2" xfId="12036" xr:uid="{F9180D91-A0FC-4019-8803-1229EA8D6E85}"/>
    <cellStyle name="SAPBEXaggDataEmph 2 4 3 9 2 2" xfId="34053" xr:uid="{9AD5D570-98B0-47BD-B265-C6AB687CA8E9}"/>
    <cellStyle name="SAPBEXaggDataEmph 2 4 3 9 2 3" xfId="23814" xr:uid="{F3D23E35-B088-4A1F-AD86-51A04A4B1786}"/>
    <cellStyle name="SAPBEXaggDataEmph 2 4 3 9 3" xfId="29984" xr:uid="{89B3189E-9D96-406C-9823-2FD7303CBD73}"/>
    <cellStyle name="SAPBEXaggDataEmph 2 4 3 9 4" xfId="19702" xr:uid="{DADDEED3-C429-46B5-ADFF-A7DB59E97CDA}"/>
    <cellStyle name="SAPBEXaggDataEmph 2 4 4" xfId="3106" xr:uid="{A7E75A30-EA39-4896-A994-2DAD6BD4BF78}"/>
    <cellStyle name="SAPBEXaggDataEmph 2 4 4 10" xfId="8324" xr:uid="{A530E893-53D6-43C5-A433-3F4F4A7E269C}"/>
    <cellStyle name="SAPBEXaggDataEmph 2 4 4 10 2" xfId="12921" xr:uid="{D94B7F3F-A7E9-4135-BE16-65F6B311EA14}"/>
    <cellStyle name="SAPBEXaggDataEmph 2 4 4 10 2 2" xfId="34833" xr:uid="{B11100C4-F1FA-4B87-9D66-A57FF5D68F9D}"/>
    <cellStyle name="SAPBEXaggDataEmph 2 4 4 10 2 3" xfId="24605" xr:uid="{33CF70E9-280E-4A4F-96A3-8CA522B9AF98}"/>
    <cellStyle name="SAPBEXaggDataEmph 2 4 4 10 3" xfId="30868" xr:uid="{F2BB77BD-84E0-4EE9-96D8-F339AA07E11D}"/>
    <cellStyle name="SAPBEXaggDataEmph 2 4 4 10 4" xfId="20567" xr:uid="{5A4459D4-0A7D-4406-82B9-FB929739B308}"/>
    <cellStyle name="SAPBEXaggDataEmph 2 4 4 11" xfId="26460" xr:uid="{C35D1CCF-FD8C-4754-AD00-48424AE03108}"/>
    <cellStyle name="SAPBEXaggDataEmph 2 4 4 12" xfId="16049" xr:uid="{C70289C2-3027-4FCA-A538-825026B81648}"/>
    <cellStyle name="SAPBEXaggDataEmph 2 4 4 2" xfId="5002" xr:uid="{67708584-B0B7-45AB-9873-3122209B080B}"/>
    <cellStyle name="SAPBEXaggDataEmph 2 4 4 2 2" xfId="9918" xr:uid="{DFAA2692-56A4-4762-89F5-07E01416F306}"/>
    <cellStyle name="SAPBEXaggDataEmph 2 4 4 2 2 2" xfId="32165" xr:uid="{E7B19770-896A-436F-B143-25579CA32676}"/>
    <cellStyle name="SAPBEXaggDataEmph 2 4 4 2 2 3" xfId="21900" xr:uid="{756DA016-693E-4EE1-9F8F-2CB6A4ECC2E8}"/>
    <cellStyle name="SAPBEXaggDataEmph 2 4 4 2 3" xfId="27889" xr:uid="{14E10718-D93C-4869-AEC1-9507BCE9BAB4}"/>
    <cellStyle name="SAPBEXaggDataEmph 2 4 4 2 4" xfId="17561" xr:uid="{FB6B20A8-89D1-4DB8-889D-C8F92FD31168}"/>
    <cellStyle name="SAPBEXaggDataEmph 2 4 4 3" xfId="5509" xr:uid="{98DCA902-E254-4B14-B513-7529D2B9AB25}"/>
    <cellStyle name="SAPBEXaggDataEmph 2 4 4 3 2" xfId="10350" xr:uid="{57EEA705-89AA-4785-B004-F18743D06E79}"/>
    <cellStyle name="SAPBEXaggDataEmph 2 4 4 3 2 2" xfId="32582" xr:uid="{081F8058-540F-4307-84ED-FB9E2B96675A}"/>
    <cellStyle name="SAPBEXaggDataEmph 2 4 4 3 2 3" xfId="22328" xr:uid="{63CA9739-3339-4164-9C1F-573C9A223315}"/>
    <cellStyle name="SAPBEXaggDataEmph 2 4 4 3 3" xfId="28330" xr:uid="{B632C346-2B1E-4C4B-906C-E48402F58F75}"/>
    <cellStyle name="SAPBEXaggDataEmph 2 4 4 3 4" xfId="18032" xr:uid="{D3F11C57-6B38-41F0-9B8F-29383A8B234C}"/>
    <cellStyle name="SAPBEXaggDataEmph 2 4 4 4" xfId="6147" xr:uid="{3B2CFFB4-D4C5-4FDE-B20A-E63502281BC1}"/>
    <cellStyle name="SAPBEXaggDataEmph 2 4 4 4 2" xfId="10899" xr:uid="{FBAF4FCF-2E4E-46A6-AA3D-551FBD779219}"/>
    <cellStyle name="SAPBEXaggDataEmph 2 4 4 4 2 2" xfId="33053" xr:uid="{1E401485-7DB2-46AA-AE87-B00700562C61}"/>
    <cellStyle name="SAPBEXaggDataEmph 2 4 4 4 2 3" xfId="22802" xr:uid="{4AD4BFD8-4302-4326-92C9-2A542B2D7AD0}"/>
    <cellStyle name="SAPBEXaggDataEmph 2 4 4 4 3" xfId="28873" xr:uid="{43BC6757-C635-4E48-988F-6B7A4821607B}"/>
    <cellStyle name="SAPBEXaggDataEmph 2 4 4 4 4" xfId="18575" xr:uid="{EC8F2881-37EF-4A86-83C3-D3A5220E44D3}"/>
    <cellStyle name="SAPBEXaggDataEmph 2 4 4 5" xfId="6509" xr:uid="{44D542BC-FBA6-4F32-9779-FF9E70EF8C6B}"/>
    <cellStyle name="SAPBEXaggDataEmph 2 4 4 5 2" xfId="11248" xr:uid="{6AAFB103-FCDA-4A56-99C5-DDF6467EDDEE}"/>
    <cellStyle name="SAPBEXaggDataEmph 2 4 4 5 2 2" xfId="33372" xr:uid="{F596DEA2-7D0C-4D06-8AA8-59F7C89B9FEC}"/>
    <cellStyle name="SAPBEXaggDataEmph 2 4 4 5 2 3" xfId="23126" xr:uid="{F8257254-2B87-4283-8AD8-FCB2B08BF165}"/>
    <cellStyle name="SAPBEXaggDataEmph 2 4 4 5 3" xfId="29202" xr:uid="{612790CD-7921-4763-A32C-0B220628431D}"/>
    <cellStyle name="SAPBEXaggDataEmph 2 4 4 5 4" xfId="18910" xr:uid="{983E079F-2264-4BDE-ADD2-B7B948629DBA}"/>
    <cellStyle name="SAPBEXaggDataEmph 2 4 4 6" xfId="6764" xr:uid="{D1D29912-D312-4F81-98DE-3C44DADF56F8}"/>
    <cellStyle name="SAPBEXaggDataEmph 2 4 4 6 2" xfId="29414" xr:uid="{704FF5E0-36F7-4256-BE53-C8A14050F1C7}"/>
    <cellStyle name="SAPBEXaggDataEmph 2 4 4 6 3" xfId="19123" xr:uid="{BA54BFD7-C741-4432-9716-8615E6D31D0E}"/>
    <cellStyle name="SAPBEXaggDataEmph 2 4 4 7" xfId="7115" xr:uid="{3E29D3E4-408A-45CB-A4CA-A93D4FFAF23A}"/>
    <cellStyle name="SAPBEXaggDataEmph 2 4 4 7 2" xfId="11745" xr:uid="{FDC36782-8F9D-4204-ADBC-7D1D784CA696}"/>
    <cellStyle name="SAPBEXaggDataEmph 2 4 4 7 2 2" xfId="33796" xr:uid="{8CFA6723-B730-4BDD-B5C4-312ADCB84401}"/>
    <cellStyle name="SAPBEXaggDataEmph 2 4 4 7 2 3" xfId="23555" xr:uid="{0F5D8AE0-48B5-468B-BF2E-041B2DF87ACA}"/>
    <cellStyle name="SAPBEXaggDataEmph 2 4 4 7 3" xfId="29729" xr:uid="{DF717043-B6F5-49A7-8B52-7C76DCA6BE86}"/>
    <cellStyle name="SAPBEXaggDataEmph 2 4 4 7 4" xfId="19443" xr:uid="{259396C9-C1B7-4B30-BBA2-ACF137D25295}"/>
    <cellStyle name="SAPBEXaggDataEmph 2 4 4 8" xfId="7502" xr:uid="{553472FC-4A22-4A6F-95C3-352AE126542B}"/>
    <cellStyle name="SAPBEXaggDataEmph 2 4 4 8 2" xfId="12129" xr:uid="{9077C236-438C-43E2-B9DC-007B7E6BE5AD}"/>
    <cellStyle name="SAPBEXaggDataEmph 2 4 4 8 2 2" xfId="34144" xr:uid="{B064590B-7DB2-4F03-B78F-CE01B1E671F7}"/>
    <cellStyle name="SAPBEXaggDataEmph 2 4 4 8 2 3" xfId="23905" xr:uid="{01C3355C-CBD8-4CDE-B2D2-A3F1C3897819}"/>
    <cellStyle name="SAPBEXaggDataEmph 2 4 4 8 3" xfId="30075" xr:uid="{FD084C9A-5323-4BA5-B205-6D7BAD5C29CB}"/>
    <cellStyle name="SAPBEXaggDataEmph 2 4 4 8 4" xfId="19793" xr:uid="{3CFE81C5-4A9E-4BE5-8752-A615241256B7}"/>
    <cellStyle name="SAPBEXaggDataEmph 2 4 4 9" xfId="7711" xr:uid="{2D07F6E9-5282-4B18-9340-73D8207017D0}"/>
    <cellStyle name="SAPBEXaggDataEmph 2 4 4 9 2" xfId="12335" xr:uid="{11E09825-67E5-4B57-A220-38C8CA979CF5}"/>
    <cellStyle name="SAPBEXaggDataEmph 2 4 4 9 2 2" xfId="34330" xr:uid="{EEE532D7-500F-4A28-A56A-B6724D1088CB}"/>
    <cellStyle name="SAPBEXaggDataEmph 2 4 4 9 2 3" xfId="24089" xr:uid="{5E33C3B9-E464-45FE-A0D9-0AC0F6FD608D}"/>
    <cellStyle name="SAPBEXaggDataEmph 2 4 4 9 3" xfId="30261" xr:uid="{F4D536C4-F140-4E00-9B94-F6A26122E8E3}"/>
    <cellStyle name="SAPBEXaggDataEmph 2 4 4 9 4" xfId="19978" xr:uid="{3B17DD20-0583-4631-A520-1DCCAB84C311}"/>
    <cellStyle name="SAPBEXaggDataEmph 2 4 5" xfId="3501" xr:uid="{256142AE-51BE-4BC0-ACF7-4CBEF57636E6}"/>
    <cellStyle name="SAPBEXaggDataEmph 2 4 5 2" xfId="8724" xr:uid="{BD3184B7-B287-44FB-A623-6B0AE040770B}"/>
    <cellStyle name="SAPBEXaggDataEmph 2 4 5 2 2" xfId="31208" xr:uid="{5AB7A2A9-96D2-4FA5-9F3F-BF26BAB1250E}"/>
    <cellStyle name="SAPBEXaggDataEmph 2 4 5 2 3" xfId="20916" xr:uid="{73290F6E-3C2A-4419-A240-631F8FA6009D}"/>
    <cellStyle name="SAPBEXaggDataEmph 2 4 5 3" xfId="26778" xr:uid="{5DE16DF2-A945-4D83-85E8-76CE88AFAC14}"/>
    <cellStyle name="SAPBEXaggDataEmph 2 4 5 4" xfId="16408" xr:uid="{372BCE35-01A9-4C46-A33E-F1AD9334C80F}"/>
    <cellStyle name="SAPBEXaggDataEmph 2 4 6" xfId="5687" xr:uid="{210E3D33-010A-4ECC-A99A-58C3E6DCAF1D}"/>
    <cellStyle name="SAPBEXaggDataEmph 2 4 6 2" xfId="10506" xr:uid="{F99347C8-B679-4105-9ABA-D9D48A5E7A2E}"/>
    <cellStyle name="SAPBEXaggDataEmph 2 4 6 2 2" xfId="32714" xr:uid="{F1E7D290-574F-41AF-85E9-F16BD43900E1}"/>
    <cellStyle name="SAPBEXaggDataEmph 2 4 6 2 3" xfId="22460" xr:uid="{CB437F2D-BAC7-4746-93E7-D7CD03017294}"/>
    <cellStyle name="SAPBEXaggDataEmph 2 4 6 3" xfId="28482" xr:uid="{9648DFAF-7E37-444F-880B-91C8949E8E8C}"/>
    <cellStyle name="SAPBEXaggDataEmph 2 4 6 4" xfId="18185" xr:uid="{B375E223-9C44-43AD-8167-D3B7AA0D9BDE}"/>
    <cellStyle name="SAPBEXaggDataEmph 2 4 7" xfId="7260" xr:uid="{8AF782C0-80A5-47E7-A4D0-13AE324BEC8E}"/>
    <cellStyle name="SAPBEXaggDataEmph 2 4 7 2" xfId="11887" xr:uid="{0E161E05-72A3-47DD-AF83-3DC70B468065}"/>
    <cellStyle name="SAPBEXaggDataEmph 2 4 7 2 2" xfId="33925" xr:uid="{F0FF4181-FC85-4F9B-A067-832B084E1A4E}"/>
    <cellStyle name="SAPBEXaggDataEmph 2 4 7 2 3" xfId="23684" xr:uid="{ED6DC62E-EE6F-47C2-B9E5-2543F5F01035}"/>
    <cellStyle name="SAPBEXaggDataEmph 2 4 7 3" xfId="29857" xr:uid="{88521505-016C-4AD5-AB98-EFB9F89EE6DE}"/>
    <cellStyle name="SAPBEXaggDataEmph 2 4 7 4" xfId="19572" xr:uid="{21DC39B3-576D-483C-AFCA-F468CE07FB6F}"/>
    <cellStyle name="SAPBEXaggDataEmph 2 4 8" xfId="7828" xr:uid="{CAAB83EF-ADF5-4347-8A89-136FC121DAFC}"/>
    <cellStyle name="SAPBEXaggDataEmph 2 4 8 2" xfId="12443" xr:uid="{18FEBD67-E655-4F4D-A4C1-1CA42A211A18}"/>
    <cellStyle name="SAPBEXaggDataEmph 2 4 8 2 2" xfId="34432" xr:uid="{A36D48EF-0F1A-4C24-8D01-3670FAC058A4}"/>
    <cellStyle name="SAPBEXaggDataEmph 2 4 8 2 3" xfId="24190" xr:uid="{BA08E2B2-A8D7-4496-AA64-C557C8BEFA11}"/>
    <cellStyle name="SAPBEXaggDataEmph 2 4 8 3" xfId="30372" xr:uid="{FB2338F6-A433-4C0C-9784-8FE2A18A4FB1}"/>
    <cellStyle name="SAPBEXaggDataEmph 2 4 8 4" xfId="20087" xr:uid="{1CA67B8D-7CAC-431C-83A6-21B06E4B5735}"/>
    <cellStyle name="SAPBEXaggDataEmph 2 4 9" xfId="26027" xr:uid="{82290996-ED75-4355-8C0D-47A3BDEA34F4}"/>
    <cellStyle name="SAPBEXaggDataEmph 2 5" xfId="2807" xr:uid="{F7759A53-569F-4994-98F0-0A44DEF761AB}"/>
    <cellStyle name="SAPBEXaggDataEmph 2 5 10" xfId="5742" xr:uid="{3A1976BE-8887-4539-A112-69366F990454}"/>
    <cellStyle name="SAPBEXaggDataEmph 2 5 10 2" xfId="10547" xr:uid="{6062C0DA-B098-4607-8F7C-D070BC49FB32}"/>
    <cellStyle name="SAPBEXaggDataEmph 2 5 10 2 2" xfId="32743" xr:uid="{F160C890-9B42-45F1-9D5B-793DF0F0316E}"/>
    <cellStyle name="SAPBEXaggDataEmph 2 5 10 2 3" xfId="22489" xr:uid="{82C1518A-9314-43FE-A893-CF460E2B1A41}"/>
    <cellStyle name="SAPBEXaggDataEmph 2 5 10 3" xfId="28525" xr:uid="{00804361-C82F-4DA6-9369-E5E1527D8DB8}"/>
    <cellStyle name="SAPBEXaggDataEmph 2 5 10 4" xfId="18228" xr:uid="{8A57DE5E-A12F-47E2-83DF-1E8D27D634E6}"/>
    <cellStyle name="SAPBEXaggDataEmph 2 5 11" xfId="8065" xr:uid="{6B04B4CD-66CB-42B0-9CB1-72945D2FCC21}"/>
    <cellStyle name="SAPBEXaggDataEmph 2 5 11 2" xfId="12678" xr:uid="{3EDD3A94-E03B-495D-84BA-0F0FCFD829C8}"/>
    <cellStyle name="SAPBEXaggDataEmph 2 5 11 2 2" xfId="34633" xr:uid="{046FB628-4880-4F37-9D86-0E18B42C1DAC}"/>
    <cellStyle name="SAPBEXaggDataEmph 2 5 11 2 3" xfId="24397" xr:uid="{3D25E6A1-F161-46E0-A245-A9B496C15490}"/>
    <cellStyle name="SAPBEXaggDataEmph 2 5 11 3" xfId="30609" xr:uid="{3BC01E49-BFB1-4BBE-A0E4-3E1B7AD53489}"/>
    <cellStyle name="SAPBEXaggDataEmph 2 5 11 4" xfId="20323" xr:uid="{5BE0ED27-7EB2-49A1-BBE1-05E0300886E9}"/>
    <cellStyle name="SAPBEXaggDataEmph 2 5 12" xfId="26243" xr:uid="{6DB156AB-930F-4215-BBE8-CBFCEA81705C}"/>
    <cellStyle name="SAPBEXaggDataEmph 2 5 13" xfId="15829" xr:uid="{153FFE75-B44E-49B1-A536-F6A5241FC056}"/>
    <cellStyle name="SAPBEXaggDataEmph 2 5 2" xfId="4160" xr:uid="{FC213D19-1388-4DA8-9E2C-7CB25D6347DB}"/>
    <cellStyle name="SAPBEXaggDataEmph 2 5 2 2" xfId="9230" xr:uid="{97D05E80-1FF4-45AC-8434-18E37E4A62BB}"/>
    <cellStyle name="SAPBEXaggDataEmph 2 5 2 2 2" xfId="31538" xr:uid="{178FBC9A-DB35-4F9E-AFA6-B376F5C0B102}"/>
    <cellStyle name="SAPBEXaggDataEmph 2 5 2 2 3" xfId="21275" xr:uid="{58B71D14-AE9D-4697-B094-F09A06DEECDB}"/>
    <cellStyle name="SAPBEXaggDataEmph 2 5 2 3" xfId="27203" xr:uid="{A35B45DD-CD7D-4491-850F-B5EF84AFAEFB}"/>
    <cellStyle name="SAPBEXaggDataEmph 2 5 2 4" xfId="16869" xr:uid="{73095DE8-05ED-42FC-B652-93852BD2805C}"/>
    <cellStyle name="SAPBEXaggDataEmph 2 5 3" xfId="4692" xr:uid="{47751F67-8CDB-43B7-8D3E-8E6CDE1811BB}"/>
    <cellStyle name="SAPBEXaggDataEmph 2 5 3 2" xfId="9673" xr:uid="{66B47B5F-525E-4099-B817-243E781A622F}"/>
    <cellStyle name="SAPBEXaggDataEmph 2 5 3 2 2" xfId="31932" xr:uid="{6AB89A7D-9E13-48A3-8DE7-14177145C617}"/>
    <cellStyle name="SAPBEXaggDataEmph 2 5 3 2 3" xfId="21668" xr:uid="{673CB111-F17E-4792-BFFF-0EE728FD41D7}"/>
    <cellStyle name="SAPBEXaggDataEmph 2 5 3 3" xfId="27649" xr:uid="{5D184DE8-B142-4A28-AF07-28CE44941578}"/>
    <cellStyle name="SAPBEXaggDataEmph 2 5 3 4" xfId="17316" xr:uid="{9DA38FE4-AA40-4B6F-8B17-F6F6D132D513}"/>
    <cellStyle name="SAPBEXaggDataEmph 2 5 4" xfId="5237" xr:uid="{F834FE64-9828-4C00-B58D-405744CEC45E}"/>
    <cellStyle name="SAPBEXaggDataEmph 2 5 4 2" xfId="10113" xr:uid="{A5A0397F-CC28-468A-B678-3000A49C13C1}"/>
    <cellStyle name="SAPBEXaggDataEmph 2 5 4 2 2" xfId="32356" xr:uid="{5F1E74B2-47FE-44A3-B201-A3878A42C724}"/>
    <cellStyle name="SAPBEXaggDataEmph 2 5 4 2 3" xfId="22095" xr:uid="{97543A08-F127-47D5-ABB2-CFF99CF09089}"/>
    <cellStyle name="SAPBEXaggDataEmph 2 5 4 3" xfId="28097" xr:uid="{74776391-385D-497D-9928-1933D4197019}"/>
    <cellStyle name="SAPBEXaggDataEmph 2 5 4 4" xfId="17783" xr:uid="{F8D7DFED-422B-4BC4-80BF-E523298D3C37}"/>
    <cellStyle name="SAPBEXaggDataEmph 2 5 5" xfId="5424" xr:uid="{6A1D0116-24C6-4C00-811F-662EB209CC2B}"/>
    <cellStyle name="SAPBEXaggDataEmph 2 5 5 2" xfId="10274" xr:uid="{8B535AC4-977A-4B5A-AF14-1FE3706CF648}"/>
    <cellStyle name="SAPBEXaggDataEmph 2 5 5 2 2" xfId="32509" xr:uid="{68E67876-9534-4FB8-9D1F-F7D132BAAB6C}"/>
    <cellStyle name="SAPBEXaggDataEmph 2 5 5 2 3" xfId="22255" xr:uid="{F812F11F-B345-428C-A97E-7927383E130E}"/>
    <cellStyle name="SAPBEXaggDataEmph 2 5 5 3" xfId="28249" xr:uid="{2521893C-2645-418F-958E-F472E563DF71}"/>
    <cellStyle name="SAPBEXaggDataEmph 2 5 5 4" xfId="17951" xr:uid="{CB8B430F-8589-4C4B-818D-6E14137A26FE}"/>
    <cellStyle name="SAPBEXaggDataEmph 2 5 6" xfId="6227" xr:uid="{75E243D8-B4C5-4FC4-873E-7DD19FA09142}"/>
    <cellStyle name="SAPBEXaggDataEmph 2 5 6 2" xfId="10973" xr:uid="{E3D32A49-A934-4ED5-9E87-8507CE995417}"/>
    <cellStyle name="SAPBEXaggDataEmph 2 5 6 2 2" xfId="33126" xr:uid="{29135A03-707A-448E-AF6B-423E15C75419}"/>
    <cellStyle name="SAPBEXaggDataEmph 2 5 6 2 3" xfId="22876" xr:uid="{408E57FC-7B79-4A40-81D2-80B868EC53DE}"/>
    <cellStyle name="SAPBEXaggDataEmph 2 5 6 3" xfId="28951" xr:uid="{FD01F4B1-C60F-4527-A93E-0C07FEB3F303}"/>
    <cellStyle name="SAPBEXaggDataEmph 2 5 6 4" xfId="18654" xr:uid="{AFFD4B4C-70BA-4BD2-BC16-19E0AC09FF13}"/>
    <cellStyle name="SAPBEXaggDataEmph 2 5 7" xfId="3900" xr:uid="{D1C79349-1E93-4271-B730-DA3B54CEFB71}"/>
    <cellStyle name="SAPBEXaggDataEmph 2 5 7 2" xfId="27002" xr:uid="{C36F05B8-4439-4BB0-BE91-E24302F4904C}"/>
    <cellStyle name="SAPBEXaggDataEmph 2 5 7 3" xfId="16667" xr:uid="{D657BA7B-C03C-4587-B688-3B59BAFCF1A4}"/>
    <cellStyle name="SAPBEXaggDataEmph 2 5 8" xfId="6847" xr:uid="{98F28197-43F1-4D93-96D2-BE4D87FAA10F}"/>
    <cellStyle name="SAPBEXaggDataEmph 2 5 8 2" xfId="11488" xr:uid="{34BF0795-0222-4E57-AF67-F5ADF6515628}"/>
    <cellStyle name="SAPBEXaggDataEmph 2 5 8 2 2" xfId="33569" xr:uid="{BBCA14BB-8824-45D1-BD54-EF80A455C09F}"/>
    <cellStyle name="SAPBEXaggDataEmph 2 5 8 2 3" xfId="23324" xr:uid="{A0452B40-A472-4317-A526-B29EB6663DB0}"/>
    <cellStyle name="SAPBEXaggDataEmph 2 5 8 3" xfId="29493" xr:uid="{BB378A03-392A-4AEB-9F18-8BA28FAFBD3F}"/>
    <cellStyle name="SAPBEXaggDataEmph 2 5 8 4" xfId="19202" xr:uid="{D6AA7E66-10FB-49D9-8AA7-BA413D2B6FBD}"/>
    <cellStyle name="SAPBEXaggDataEmph 2 5 9" xfId="7226" xr:uid="{119BB06E-136A-44E7-979A-9732BC7A0834}"/>
    <cellStyle name="SAPBEXaggDataEmph 2 5 9 2" xfId="11853" xr:uid="{7C5EDDB3-7FF9-4870-BDF7-0681F9D41BAB}"/>
    <cellStyle name="SAPBEXaggDataEmph 2 5 9 2 2" xfId="33896" xr:uid="{BF9F5550-1056-430E-A296-03A08A75CC21}"/>
    <cellStyle name="SAPBEXaggDataEmph 2 5 9 2 3" xfId="23654" xr:uid="{88961141-1216-4CDD-9DE2-BA80CC4D8D59}"/>
    <cellStyle name="SAPBEXaggDataEmph 2 5 9 3" xfId="29828" xr:uid="{3B077C53-3287-4161-85B8-3E092BE49DAE}"/>
    <cellStyle name="SAPBEXaggDataEmph 2 5 9 4" xfId="19542" xr:uid="{E913EEB0-BB0E-4552-AB73-453D13029599}"/>
    <cellStyle name="SAPBEXaggDataEmph 2 6" xfId="2982" xr:uid="{CC7F3742-5164-4C56-9F0C-D1C05F4246E5}"/>
    <cellStyle name="SAPBEXaggDataEmph 2 6 10" xfId="6296" xr:uid="{F1038835-583D-41AB-82E5-22C15FC5E92A}"/>
    <cellStyle name="SAPBEXaggDataEmph 2 6 10 2" xfId="11039" xr:uid="{D6EF7495-9467-471F-896A-5405B5F14A14}"/>
    <cellStyle name="SAPBEXaggDataEmph 2 6 10 2 2" xfId="33177" xr:uid="{09CFA0BB-8B7D-43C2-A2BB-1530629BA07E}"/>
    <cellStyle name="SAPBEXaggDataEmph 2 6 10 2 3" xfId="22927" xr:uid="{F22D9C12-6E05-414A-953F-B81674048A53}"/>
    <cellStyle name="SAPBEXaggDataEmph 2 6 10 3" xfId="29003" xr:uid="{32913174-0796-453F-B709-B068E3A6FDF8}"/>
    <cellStyle name="SAPBEXaggDataEmph 2 6 10 4" xfId="18707" xr:uid="{EA5D0678-8925-4DBF-BF86-4EC18DDC8AE7}"/>
    <cellStyle name="SAPBEXaggDataEmph 2 6 11" xfId="8201" xr:uid="{72D833CF-1DEC-4D8E-8F81-9E6531154C3D}"/>
    <cellStyle name="SAPBEXaggDataEmph 2 6 11 2" xfId="12814" xr:uid="{F130B586-C3DC-436C-803A-15B256D35AD5}"/>
    <cellStyle name="SAPBEXaggDataEmph 2 6 11 2 2" xfId="34737" xr:uid="{EE6AA259-A6BE-45DC-A35E-8429EE0FC332}"/>
    <cellStyle name="SAPBEXaggDataEmph 2 6 11 2 3" xfId="24509" xr:uid="{66D5859E-24E7-4E8E-9CF9-ECCF07B064D0}"/>
    <cellStyle name="SAPBEXaggDataEmph 2 6 11 3" xfId="30745" xr:uid="{818FAA9E-3303-4E60-BCAA-773A89EAA87F}"/>
    <cellStyle name="SAPBEXaggDataEmph 2 6 11 4" xfId="20459" xr:uid="{FB425242-6FF3-4F1B-A597-4FE5EC493BA3}"/>
    <cellStyle name="SAPBEXaggDataEmph 2 6 12" xfId="26359" xr:uid="{129C9047-A5D9-46F2-A969-B74186E82B34}"/>
    <cellStyle name="SAPBEXaggDataEmph 2 6 13" xfId="15950" xr:uid="{B908CB9A-97B4-4C73-8D6A-640DAEF4C9A8}"/>
    <cellStyle name="SAPBEXaggDataEmph 2 6 2" xfId="4161" xr:uid="{76D26230-2830-4A84-AE2F-FE45E0D3308C}"/>
    <cellStyle name="SAPBEXaggDataEmph 2 6 2 2" xfId="9231" xr:uid="{8351F9EE-973B-465F-A510-3854A10EB149}"/>
    <cellStyle name="SAPBEXaggDataEmph 2 6 2 2 2" xfId="31539" xr:uid="{E623EB22-B9DC-43B5-87E9-8A0210CE4D52}"/>
    <cellStyle name="SAPBEXaggDataEmph 2 6 2 2 3" xfId="21276" xr:uid="{6F5BC13F-A279-472F-9077-CE336EAE5F5E}"/>
    <cellStyle name="SAPBEXaggDataEmph 2 6 2 3" xfId="27204" xr:uid="{C324638A-9DF0-41FA-8F69-921B503DFE17}"/>
    <cellStyle name="SAPBEXaggDataEmph 2 6 2 4" xfId="16870" xr:uid="{C5AAB6C0-6CAF-4BED-ADB0-2D62FB290FD3}"/>
    <cellStyle name="SAPBEXaggDataEmph 2 6 3" xfId="4860" xr:uid="{466FF81C-961D-4920-A88F-420D489955C4}"/>
    <cellStyle name="SAPBEXaggDataEmph 2 6 3 2" xfId="9796" xr:uid="{9630B321-E29F-4E6A-B214-4620B9FBF5D2}"/>
    <cellStyle name="SAPBEXaggDataEmph 2 6 3 2 2" xfId="32046" xr:uid="{0561FC1A-375F-4E96-8916-FE88B586294F}"/>
    <cellStyle name="SAPBEXaggDataEmph 2 6 3 2 3" xfId="21781" xr:uid="{458A1899-C2E9-4236-9255-B24207D3F442}"/>
    <cellStyle name="SAPBEXaggDataEmph 2 6 3 3" xfId="27765" xr:uid="{8C374214-BBD9-4F65-BE53-8D643708095B}"/>
    <cellStyle name="SAPBEXaggDataEmph 2 6 3 4" xfId="17435" xr:uid="{47AB84B0-106C-40EB-A682-2E44C7009103}"/>
    <cellStyle name="SAPBEXaggDataEmph 2 6 4" xfId="5378" xr:uid="{7C642F8E-B7CA-4978-9ED3-203458B26A7A}"/>
    <cellStyle name="SAPBEXaggDataEmph 2 6 4 2" xfId="10233" xr:uid="{A066695C-DF48-4859-BB5D-9747D31920CF}"/>
    <cellStyle name="SAPBEXaggDataEmph 2 6 4 2 2" xfId="32469" xr:uid="{9B058E78-902C-44F4-8510-013DF2461CC3}"/>
    <cellStyle name="SAPBEXaggDataEmph 2 6 4 2 3" xfId="22214" xr:uid="{199D2A93-6C15-4E9A-920A-4BF42CEC337A}"/>
    <cellStyle name="SAPBEXaggDataEmph 2 6 4 3" xfId="28206" xr:uid="{A635ABF7-C0DB-44CC-916B-C090CAB5489A}"/>
    <cellStyle name="SAPBEXaggDataEmph 2 6 4 4" xfId="17907" xr:uid="{08666470-C835-4487-B850-19FDA8E9FD0A}"/>
    <cellStyle name="SAPBEXaggDataEmph 2 6 5" xfId="5996" xr:uid="{5DD7F8FD-B651-4D73-8638-C30EFE34C0E4}"/>
    <cellStyle name="SAPBEXaggDataEmph 2 6 5 2" xfId="10765" xr:uid="{A2077DE0-E2C7-4BFC-9AC0-FCF1EA38C31D}"/>
    <cellStyle name="SAPBEXaggDataEmph 2 6 5 2 2" xfId="32924" xr:uid="{A66896DC-1C33-4294-A278-764C8EFAF8BC}"/>
    <cellStyle name="SAPBEXaggDataEmph 2 6 5 2 3" xfId="22673" xr:uid="{2B7EE6DE-1288-41DC-9019-7600D0B6F306}"/>
    <cellStyle name="SAPBEXaggDataEmph 2 6 5 3" xfId="28733" xr:uid="{CBEB0E92-CE08-4BD8-A9DD-C31200DDB367}"/>
    <cellStyle name="SAPBEXaggDataEmph 2 6 5 4" xfId="18436" xr:uid="{685CB33B-5361-48F6-90D8-8A7F7A7793C9}"/>
    <cellStyle name="SAPBEXaggDataEmph 2 6 6" xfId="6384" xr:uid="{D0E09D56-50DC-4848-BC74-4BCE4AE9A956}"/>
    <cellStyle name="SAPBEXaggDataEmph 2 6 6 2" xfId="11126" xr:uid="{25C26D7D-2CFF-433A-8429-9DD92FEFDF8F}"/>
    <cellStyle name="SAPBEXaggDataEmph 2 6 6 2 2" xfId="33256" xr:uid="{E6DB4C80-95C5-45E0-9EF1-0D1322CF984F}"/>
    <cellStyle name="SAPBEXaggDataEmph 2 6 6 2 3" xfId="23008" xr:uid="{DC834436-4583-494D-93C5-9A7B162F24AC}"/>
    <cellStyle name="SAPBEXaggDataEmph 2 6 6 3" xfId="29083" xr:uid="{4FE49D6D-4E25-46DE-8AE5-542F10E318E7}"/>
    <cellStyle name="SAPBEXaggDataEmph 2 6 6 4" xfId="18789" xr:uid="{029186A4-262C-4157-BF6F-D88BF441E63E}"/>
    <cellStyle name="SAPBEXaggDataEmph 2 6 7" xfId="3249" xr:uid="{2C9E3E0A-FC99-40D5-B0B6-04F77EC54159}"/>
    <cellStyle name="SAPBEXaggDataEmph 2 6 7 2" xfId="26585" xr:uid="{692607B9-38A9-4DF7-9F26-C74B63F37734}"/>
    <cellStyle name="SAPBEXaggDataEmph 2 6 7 3" xfId="16176" xr:uid="{C16D76AC-9398-49A8-85C9-610C299BD59C}"/>
    <cellStyle name="SAPBEXaggDataEmph 2 6 8" xfId="6993" xr:uid="{80E0E10A-9475-4040-8325-9A64448340CC}"/>
    <cellStyle name="SAPBEXaggDataEmph 2 6 8 2" xfId="11625" xr:uid="{7D5245FF-4D6A-4C94-8A51-D12C3DE4FAE8}"/>
    <cellStyle name="SAPBEXaggDataEmph 2 6 8 2 2" xfId="33681" xr:uid="{DF93EA2C-CEA9-401F-827A-AE987A19F0AD}"/>
    <cellStyle name="SAPBEXaggDataEmph 2 6 8 2 3" xfId="23439" xr:uid="{3770F135-0E34-4F51-942C-713AD1DE5D11}"/>
    <cellStyle name="SAPBEXaggDataEmph 2 6 8 3" xfId="29614" xr:uid="{C86AA435-2BD1-4700-B575-5463FDE8AF49}"/>
    <cellStyle name="SAPBEXaggDataEmph 2 6 8 4" xfId="19326" xr:uid="{E762D33A-FA9B-4D92-BB77-E839E8C1F1B8}"/>
    <cellStyle name="SAPBEXaggDataEmph 2 6 9" xfId="7383" xr:uid="{42F4C981-70F2-4608-BE72-3AACC8BE44AA}"/>
    <cellStyle name="SAPBEXaggDataEmph 2 6 9 2" xfId="12010" xr:uid="{7E312126-36F5-4D4D-BDB3-EF51887C8B56}"/>
    <cellStyle name="SAPBEXaggDataEmph 2 6 9 2 2" xfId="34029" xr:uid="{17C01EB8-3F3E-4C64-B798-2DD5F8E4A452}"/>
    <cellStyle name="SAPBEXaggDataEmph 2 6 9 2 3" xfId="23789" xr:uid="{F503040A-F093-4023-82AC-7BBFC51C2D27}"/>
    <cellStyle name="SAPBEXaggDataEmph 2 6 9 3" xfId="29960" xr:uid="{F0515ADA-3EDA-41E3-84A4-095F8363A8E7}"/>
    <cellStyle name="SAPBEXaggDataEmph 2 6 9 4" xfId="19677" xr:uid="{F3F04709-6211-4C3D-9756-053638E2C94E}"/>
    <cellStyle name="SAPBEXaggDataEmph 2 7" xfId="3065" xr:uid="{962BFF93-180C-4D24-900C-B57712EA8C0E}"/>
    <cellStyle name="SAPBEXaggDataEmph 2 7 10" xfId="8283" xr:uid="{15E5CFB0-4B1E-492B-9831-A6663479C775}"/>
    <cellStyle name="SAPBEXaggDataEmph 2 7 10 2" xfId="12880" xr:uid="{FB4B71B8-2771-4CE7-8331-07E619651B5D}"/>
    <cellStyle name="SAPBEXaggDataEmph 2 7 10 2 2" xfId="34795" xr:uid="{4FB4D000-2E7B-404D-A3C8-7BCA005C0737}"/>
    <cellStyle name="SAPBEXaggDataEmph 2 7 10 2 3" xfId="24567" xr:uid="{B3B49317-BFA4-414D-9932-D054DEB42E00}"/>
    <cellStyle name="SAPBEXaggDataEmph 2 7 10 3" xfId="30827" xr:uid="{7D4C4B9C-3021-4F13-AA46-1706407199D6}"/>
    <cellStyle name="SAPBEXaggDataEmph 2 7 10 4" xfId="20526" xr:uid="{32A6A4D3-4D7D-4A54-AE1A-2646401AFCA0}"/>
    <cellStyle name="SAPBEXaggDataEmph 2 7 11" xfId="26422" xr:uid="{2D7520CA-3FED-4D23-A8A1-5ACD064529B1}"/>
    <cellStyle name="SAPBEXaggDataEmph 2 7 12" xfId="16011" xr:uid="{BAD489DB-F311-4358-87C2-E6F1D4FDFA8E}"/>
    <cellStyle name="SAPBEXaggDataEmph 2 7 2" xfId="4961" xr:uid="{CB580371-6100-468C-A5F7-CF309FC180F6}"/>
    <cellStyle name="SAPBEXaggDataEmph 2 7 2 2" xfId="9880" xr:uid="{9D94FDA1-E997-4858-8023-AB868CE71663}"/>
    <cellStyle name="SAPBEXaggDataEmph 2 7 2 2 2" xfId="32127" xr:uid="{8E0918F1-8722-42AD-B500-052FB7540DAB}"/>
    <cellStyle name="SAPBEXaggDataEmph 2 7 2 2 3" xfId="21862" xr:uid="{37DAEE62-CE64-4C4F-9896-1B8D1D72941B}"/>
    <cellStyle name="SAPBEXaggDataEmph 2 7 2 3" xfId="27851" xr:uid="{F1E314D0-7CCF-4631-AEB9-D4FCD20C12BB}"/>
    <cellStyle name="SAPBEXaggDataEmph 2 7 2 4" xfId="17523" xr:uid="{6AA2682B-D812-4380-9DB1-3A613F1FF123}"/>
    <cellStyle name="SAPBEXaggDataEmph 2 7 3" xfId="5470" xr:uid="{659073A9-B0DF-4C2B-B5B8-BF0E8687F21E}"/>
    <cellStyle name="SAPBEXaggDataEmph 2 7 3 2" xfId="10312" xr:uid="{437E922C-A64F-4225-B6ED-17BA70A10E67}"/>
    <cellStyle name="SAPBEXaggDataEmph 2 7 3 2 2" xfId="32544" xr:uid="{1F8C0507-FE90-4426-8655-C053D9236559}"/>
    <cellStyle name="SAPBEXaggDataEmph 2 7 3 2 3" xfId="22290" xr:uid="{DF268EF6-4D91-4231-B5D8-18BD91F6C96E}"/>
    <cellStyle name="SAPBEXaggDataEmph 2 7 3 3" xfId="28291" xr:uid="{E40929B6-6A31-4842-BB38-C5E0E85E7DF4}"/>
    <cellStyle name="SAPBEXaggDataEmph 2 7 3 4" xfId="17993" xr:uid="{6925AE2B-9C53-4E77-80AE-B0477D10C9BB}"/>
    <cellStyle name="SAPBEXaggDataEmph 2 7 4" xfId="6106" xr:uid="{90E8B0C3-8D76-48C9-8971-1E7F94943B15}"/>
    <cellStyle name="SAPBEXaggDataEmph 2 7 4 2" xfId="10858" xr:uid="{44A649E1-A8B1-4533-A9C3-BD393CCB85F0}"/>
    <cellStyle name="SAPBEXaggDataEmph 2 7 4 2 2" xfId="33012" xr:uid="{D519A5A1-74D0-46D3-855C-268CC1E97803}"/>
    <cellStyle name="SAPBEXaggDataEmph 2 7 4 2 3" xfId="22762" xr:uid="{1323751B-498B-42E5-BAD6-BBF96BAEF8FC}"/>
    <cellStyle name="SAPBEXaggDataEmph 2 7 4 3" xfId="28832" xr:uid="{0BD33711-729E-4869-92FB-5FA3CDE60A46}"/>
    <cellStyle name="SAPBEXaggDataEmph 2 7 4 4" xfId="18535" xr:uid="{7FECC0F4-0480-439A-BCCA-E85E8C0ACDA1}"/>
    <cellStyle name="SAPBEXaggDataEmph 2 7 5" xfId="6468" xr:uid="{5F55CD14-52E1-4BF9-9166-2178B606345B}"/>
    <cellStyle name="SAPBEXaggDataEmph 2 7 5 2" xfId="11207" xr:uid="{0EEF9B75-272A-4B5F-9C0B-E9B53C5FD887}"/>
    <cellStyle name="SAPBEXaggDataEmph 2 7 5 2 2" xfId="33331" xr:uid="{7E2EA1ED-D5B3-44EF-A457-3A2BE5A2797D}"/>
    <cellStyle name="SAPBEXaggDataEmph 2 7 5 2 3" xfId="23085" xr:uid="{3C78EE53-813A-425B-AC20-BB4C7116C426}"/>
    <cellStyle name="SAPBEXaggDataEmph 2 7 5 3" xfId="29161" xr:uid="{BC238C02-D64E-404B-9C1E-16A99222A915}"/>
    <cellStyle name="SAPBEXaggDataEmph 2 7 5 4" xfId="18869" xr:uid="{3F58FBD6-21B7-4FDC-9747-ADCDFC51581F}"/>
    <cellStyle name="SAPBEXaggDataEmph 2 7 6" xfId="4483" xr:uid="{583C5673-5169-4F95-A84F-6CB45E9273AB}"/>
    <cellStyle name="SAPBEXaggDataEmph 2 7 6 2" xfId="27487" xr:uid="{6D02C8B8-70CD-4CC3-B01E-10D25C0F5B8F}"/>
    <cellStyle name="SAPBEXaggDataEmph 2 7 6 3" xfId="17152" xr:uid="{FF98DB37-36BA-4C6D-AB18-19DC15DD376A}"/>
    <cellStyle name="SAPBEXaggDataEmph 2 7 7" xfId="7077" xr:uid="{1491DF24-F1B4-4819-B83A-EA1FDD068756}"/>
    <cellStyle name="SAPBEXaggDataEmph 2 7 7 2" xfId="11707" xr:uid="{F87CD191-DB5B-49C3-BD84-74B004DD68CC}"/>
    <cellStyle name="SAPBEXaggDataEmph 2 7 7 2 2" xfId="33758" xr:uid="{A1AC4AC3-F8A3-472C-8DE9-CDFDF7100EE3}"/>
    <cellStyle name="SAPBEXaggDataEmph 2 7 7 2 3" xfId="23517" xr:uid="{6D43C5FA-E74B-4BA6-894B-3D9C2C377E1E}"/>
    <cellStyle name="SAPBEXaggDataEmph 2 7 7 3" xfId="29691" xr:uid="{060E90DF-572F-4EBA-B398-C86A08B99229}"/>
    <cellStyle name="SAPBEXaggDataEmph 2 7 7 4" xfId="19405" xr:uid="{3B566855-6941-4497-873F-16625B3C41C2}"/>
    <cellStyle name="SAPBEXaggDataEmph 2 7 8" xfId="7461" xr:uid="{04883675-6E8F-400A-AC20-BD48603D0AE6}"/>
    <cellStyle name="SAPBEXaggDataEmph 2 7 8 2" xfId="12088" xr:uid="{5219906C-BB2D-4456-828B-DFA3E29AFDC4}"/>
    <cellStyle name="SAPBEXaggDataEmph 2 7 8 2 2" xfId="34104" xr:uid="{94238EA3-31B1-4244-9E45-F2F3EDEC3B4C}"/>
    <cellStyle name="SAPBEXaggDataEmph 2 7 8 2 3" xfId="23865" xr:uid="{9A8AA67B-BDB6-4D8E-AFEC-378A0618E651}"/>
    <cellStyle name="SAPBEXaggDataEmph 2 7 8 3" xfId="30035" xr:uid="{6A993D05-FFCA-47DC-9220-E7099917DD6A}"/>
    <cellStyle name="SAPBEXaggDataEmph 2 7 8 4" xfId="19753" xr:uid="{4296243D-FE26-46F3-AC87-1A4A45008895}"/>
    <cellStyle name="SAPBEXaggDataEmph 2 7 9" xfId="7673" xr:uid="{9226960A-4B3D-4AC8-B212-36A40155B50E}"/>
    <cellStyle name="SAPBEXaggDataEmph 2 7 9 2" xfId="12297" xr:uid="{A54CFAAF-163E-4044-BD84-69DB145BDB8C}"/>
    <cellStyle name="SAPBEXaggDataEmph 2 7 9 2 2" xfId="34292" xr:uid="{C9BCB0FF-C7C7-48A3-933E-472326749F1B}"/>
    <cellStyle name="SAPBEXaggDataEmph 2 7 9 2 3" xfId="24051" xr:uid="{DC9AE25D-583A-4FC8-ABCF-DCA414E7B62D}"/>
    <cellStyle name="SAPBEXaggDataEmph 2 7 9 3" xfId="30223" xr:uid="{90F91A90-12B2-4426-9D3E-1C35680BD5BB}"/>
    <cellStyle name="SAPBEXaggDataEmph 2 7 9 4" xfId="19940" xr:uid="{F9DA7EDB-0083-4162-B50E-E0C0A1FEBA18}"/>
    <cellStyle name="SAPBEXaggDataEmph 2 8" xfId="3504" xr:uid="{C1554024-3F82-4820-B526-3A2F156FCB96}"/>
    <cellStyle name="SAPBEXaggDataEmph 2 8 2" xfId="8727" xr:uid="{ADCBCBE8-D1FD-4BEA-9844-F1131561F41A}"/>
    <cellStyle name="SAPBEXaggDataEmph 2 8 2 2" xfId="31211" xr:uid="{898138DC-0F1C-4800-80BE-F73CA008394F}"/>
    <cellStyle name="SAPBEXaggDataEmph 2 8 2 3" xfId="20919" xr:uid="{FDB18814-C564-43BC-B04A-A3E61559B1D0}"/>
    <cellStyle name="SAPBEXaggDataEmph 2 8 3" xfId="26781" xr:uid="{AD544A57-5EB5-4BFC-9AFC-C0239AEC1A73}"/>
    <cellStyle name="SAPBEXaggDataEmph 2 8 4" xfId="16411" xr:uid="{211A8309-3AE6-4257-8840-3AE1EA5405E4}"/>
    <cellStyle name="SAPBEXaggDataEmph 2 9" xfId="3297" xr:uid="{0066CD08-5B58-48F0-AC49-AA112D7676D5}"/>
    <cellStyle name="SAPBEXaggDataEmph 2 9 2" xfId="8544" xr:uid="{E3F1A7D7-FF07-4034-9AC4-5CC428D87469}"/>
    <cellStyle name="SAPBEXaggDataEmph 2 9 2 2" xfId="31071" xr:uid="{96EDB947-E507-4C1C-B872-9398D477F574}"/>
    <cellStyle name="SAPBEXaggDataEmph 2 9 2 3" xfId="20750" xr:uid="{638F8CC3-002F-405D-9635-5D69E2985684}"/>
    <cellStyle name="SAPBEXaggDataEmph 2 9 3" xfId="26631" xr:uid="{AD8A3FCD-6278-4DD9-AD4E-6CB19DD5F2B5}"/>
    <cellStyle name="SAPBEXaggDataEmph 2 9 4" xfId="16222" xr:uid="{109D859C-CBE0-434F-A25E-B9552FA82B36}"/>
    <cellStyle name="SAPBEXaggDataEmph 3" xfId="2336" xr:uid="{20FA46E7-06DF-43CA-B401-83386F5C5774}"/>
    <cellStyle name="SAPBEXaggDataEmph 3 10" xfId="15612" xr:uid="{225D07CC-8D0F-465B-937E-AE77FDE6D4D1}"/>
    <cellStyle name="SAPBEXaggDataEmph 3 2" xfId="2725" xr:uid="{64582027-823F-45EA-83F5-1F827EB92C89}"/>
    <cellStyle name="SAPBEXaggDataEmph 3 2 10" xfId="7610" xr:uid="{A3ED14B8-906E-4837-A480-0645FDC02CA3}"/>
    <cellStyle name="SAPBEXaggDataEmph 3 2 10 2" xfId="12235" xr:uid="{1CC6A1A1-1F54-4BB5-AF77-D29B4312ED6B}"/>
    <cellStyle name="SAPBEXaggDataEmph 3 2 10 2 2" xfId="34232" xr:uid="{3F5CC904-1B58-49AE-BDCA-9E0F1885440F}"/>
    <cellStyle name="SAPBEXaggDataEmph 3 2 10 2 3" xfId="23992" xr:uid="{7E85C854-46C7-40CC-A231-9B01E2146220}"/>
    <cellStyle name="SAPBEXaggDataEmph 3 2 10 3" xfId="30163" xr:uid="{9AEFE344-F7B2-4C24-B569-79FA178EE94C}"/>
    <cellStyle name="SAPBEXaggDataEmph 3 2 10 4" xfId="19881" xr:uid="{1EEBE6CC-D8FD-45DD-A058-18EC2F68EE1D}"/>
    <cellStyle name="SAPBEXaggDataEmph 3 2 11" xfId="8002" xr:uid="{2601D984-EE44-4A27-A7FE-917AF86623B0}"/>
    <cellStyle name="SAPBEXaggDataEmph 3 2 11 2" xfId="12615" xr:uid="{2B2ADCAB-7E0F-4DAC-8EE6-F64D4B72F83A}"/>
    <cellStyle name="SAPBEXaggDataEmph 3 2 11 2 2" xfId="34586" xr:uid="{DD1B8656-E793-4946-9C96-4EB05C1E5F11}"/>
    <cellStyle name="SAPBEXaggDataEmph 3 2 11 2 3" xfId="24348" xr:uid="{5BBBF21B-43DA-4907-AA37-1AAD6D9AC680}"/>
    <cellStyle name="SAPBEXaggDataEmph 3 2 11 3" xfId="30546" xr:uid="{E3CC3EF0-BE62-4DFC-A4A9-2F90777DA135}"/>
    <cellStyle name="SAPBEXaggDataEmph 3 2 11 4" xfId="20260" xr:uid="{7373059E-0853-4DC7-8253-16F736A13455}"/>
    <cellStyle name="SAPBEXaggDataEmph 3 2 12" xfId="26189" xr:uid="{DD2C1FF8-BE23-4442-BDB7-5D430D91A67F}"/>
    <cellStyle name="SAPBEXaggDataEmph 3 2 13" xfId="15774" xr:uid="{95F423FF-7D77-4636-9109-685E080FCE99}"/>
    <cellStyle name="SAPBEXaggDataEmph 3 2 2" xfId="4163" xr:uid="{11EE8C5E-EEB3-4C88-8B22-3F693D5FFA58}"/>
    <cellStyle name="SAPBEXaggDataEmph 3 2 2 2" xfId="9233" xr:uid="{0A289C52-F745-481F-ACE9-792EB10C6230}"/>
    <cellStyle name="SAPBEXaggDataEmph 3 2 2 2 2" xfId="31541" xr:uid="{46B1FE87-4859-48A3-98ED-2DDB7D8908BF}"/>
    <cellStyle name="SAPBEXaggDataEmph 3 2 2 2 3" xfId="21278" xr:uid="{BD003D3B-0886-41C1-B7F2-4B0C13E7A018}"/>
    <cellStyle name="SAPBEXaggDataEmph 3 2 2 3" xfId="27206" xr:uid="{70627614-E516-45A1-9604-A13D8304D28A}"/>
    <cellStyle name="SAPBEXaggDataEmph 3 2 2 4" xfId="16872" xr:uid="{413F622A-57C2-47DE-AA4A-414264B756E4}"/>
    <cellStyle name="SAPBEXaggDataEmph 3 2 3" xfId="4614" xr:uid="{9B2D9BDF-95C5-46D6-B915-28E6DAA1016E}"/>
    <cellStyle name="SAPBEXaggDataEmph 3 2 3 2" xfId="9616" xr:uid="{46DC016F-66B5-4A51-A3FA-96EB3EE5B935}"/>
    <cellStyle name="SAPBEXaggDataEmph 3 2 3 2 2" xfId="31881" xr:uid="{A00B28E9-2698-4326-87AE-46390334A4D6}"/>
    <cellStyle name="SAPBEXaggDataEmph 3 2 3 2 3" xfId="21618" xr:uid="{DD659D03-F653-453D-86B0-85862EED74FE}"/>
    <cellStyle name="SAPBEXaggDataEmph 3 2 3 3" xfId="27597" xr:uid="{D385A4DE-0F40-4440-BECE-58D997DF2927}"/>
    <cellStyle name="SAPBEXaggDataEmph 3 2 3 4" xfId="17265" xr:uid="{E47B8FC1-BCDD-4357-A566-6B4D4C165758}"/>
    <cellStyle name="SAPBEXaggDataEmph 3 2 4" xfId="5164" xr:uid="{7ADB4803-0347-497F-8B7B-13CFD8562AC6}"/>
    <cellStyle name="SAPBEXaggDataEmph 3 2 4 2" xfId="10058" xr:uid="{87DF81B0-E5CC-40AF-972A-32E8702D8C4C}"/>
    <cellStyle name="SAPBEXaggDataEmph 3 2 4 2 2" xfId="32303" xr:uid="{6E14755F-AB05-46B4-A349-D04D18A37FE0}"/>
    <cellStyle name="SAPBEXaggDataEmph 3 2 4 2 3" xfId="22040" xr:uid="{B7E987EA-62FA-4387-A7BB-DB1C0600E0DD}"/>
    <cellStyle name="SAPBEXaggDataEmph 3 2 4 3" xfId="28043" xr:uid="{A285AFCB-20B5-491B-BB18-2EBBE600A2F7}"/>
    <cellStyle name="SAPBEXaggDataEmph 3 2 4 4" xfId="17716" xr:uid="{6A7F9BE0-C037-4D39-959F-D75BF5893870}"/>
    <cellStyle name="SAPBEXaggDataEmph 3 2 5" xfId="3516" xr:uid="{90358875-4AC0-4D02-9D25-B7A8853ED798}"/>
    <cellStyle name="SAPBEXaggDataEmph 3 2 5 2" xfId="8739" xr:uid="{FCD3589A-873F-4709-8F58-D654C2D00BE5}"/>
    <cellStyle name="SAPBEXaggDataEmph 3 2 5 2 2" xfId="31222" xr:uid="{58AE4268-A88F-4842-B218-508BABB09E80}"/>
    <cellStyle name="SAPBEXaggDataEmph 3 2 5 2 3" xfId="20930" xr:uid="{B3C98B92-2AA1-4C6B-9D4A-EA25D0E80BB0}"/>
    <cellStyle name="SAPBEXaggDataEmph 3 2 5 3" xfId="26792" xr:uid="{3FABA1A6-3F9C-437C-A99C-5D27DD28961B}"/>
    <cellStyle name="SAPBEXaggDataEmph 3 2 5 4" xfId="16422" xr:uid="{B869EDDA-0AC0-4CE0-A24D-DA69DD126896}"/>
    <cellStyle name="SAPBEXaggDataEmph 3 2 6" xfId="4520" xr:uid="{DCBD01AC-64E6-4C32-AC2B-70C3868EA63E}"/>
    <cellStyle name="SAPBEXaggDataEmph 3 2 6 2" xfId="9540" xr:uid="{D417C8B5-3B36-424F-AB4B-C139081E2842}"/>
    <cellStyle name="SAPBEXaggDataEmph 3 2 6 2 2" xfId="31808" xr:uid="{20F65999-9E81-4C08-86DC-441CCC85E0F9}"/>
    <cellStyle name="SAPBEXaggDataEmph 3 2 6 2 3" xfId="21545" xr:uid="{950ED12F-E95C-456E-9C3B-DD3F413A3385}"/>
    <cellStyle name="SAPBEXaggDataEmph 3 2 6 3" xfId="27520" xr:uid="{987575B9-0A8E-4224-A009-5BD61D8A7081}"/>
    <cellStyle name="SAPBEXaggDataEmph 3 2 6 4" xfId="17186" xr:uid="{6BF98319-26B0-4667-9389-3A431640FFF8}"/>
    <cellStyle name="SAPBEXaggDataEmph 3 2 7" xfId="3592" xr:uid="{0FF0FF40-867D-4ECB-B6FA-7D66309CEFE0}"/>
    <cellStyle name="SAPBEXaggDataEmph 3 2 7 2" xfId="26855" xr:uid="{6123E384-5174-4252-A5E5-24938D1DB70D}"/>
    <cellStyle name="SAPBEXaggDataEmph 3 2 7 3" xfId="16484" xr:uid="{042B2FF0-D0C1-4D73-8F22-0ABF4941429A}"/>
    <cellStyle name="SAPBEXaggDataEmph 3 2 8" xfId="6686" xr:uid="{5CFB4122-CF87-4AEF-978A-4353B19AA4A1}"/>
    <cellStyle name="SAPBEXaggDataEmph 3 2 8 2" xfId="11412" xr:uid="{1FD7894D-8249-4DEA-B6F9-89399C715B4F}"/>
    <cellStyle name="SAPBEXaggDataEmph 3 2 8 2 2" xfId="33507" xr:uid="{FCFFF0A8-E3DF-4884-9E90-72DFAEE099A6}"/>
    <cellStyle name="SAPBEXaggDataEmph 3 2 8 2 3" xfId="23262" xr:uid="{407CD243-61F8-4111-A767-BF04122732CE}"/>
    <cellStyle name="SAPBEXaggDataEmph 3 2 8 3" xfId="29347" xr:uid="{2FEA0DA7-E204-4163-B551-2B9480D5F8A8}"/>
    <cellStyle name="SAPBEXaggDataEmph 3 2 8 4" xfId="19056" xr:uid="{5E98BB9D-8359-4BFE-A079-CFB016183B4D}"/>
    <cellStyle name="SAPBEXaggDataEmph 3 2 9" xfId="3223" xr:uid="{9BD835E4-AE2D-4EF3-987D-8200FB9B7019}"/>
    <cellStyle name="SAPBEXaggDataEmph 3 2 9 2" xfId="8485" xr:uid="{B4D2347F-696A-4BC2-8F18-42CA788D83AD}"/>
    <cellStyle name="SAPBEXaggDataEmph 3 2 9 2 2" xfId="31018" xr:uid="{4CF3846E-7D54-4D6E-B90F-8F6018DC3777}"/>
    <cellStyle name="SAPBEXaggDataEmph 3 2 9 2 3" xfId="20697" xr:uid="{DBD7AC87-60E3-4429-8B88-79103B117611}"/>
    <cellStyle name="SAPBEXaggDataEmph 3 2 9 3" xfId="26563" xr:uid="{4C1007CD-60FF-456A-A80E-27562FDB4C56}"/>
    <cellStyle name="SAPBEXaggDataEmph 3 2 9 4" xfId="16154" xr:uid="{8697EBB7-5BE1-4720-8A61-9CCA61B1B7AA}"/>
    <cellStyle name="SAPBEXaggDataEmph 3 3" xfId="2869" xr:uid="{CC77BA14-1FD9-41CA-B48E-7010DB13F6CF}"/>
    <cellStyle name="SAPBEXaggDataEmph 3 3 10" xfId="7168" xr:uid="{1442D6AA-84DE-4DE4-B567-8EF3CB2C68AF}"/>
    <cellStyle name="SAPBEXaggDataEmph 3 3 10 2" xfId="11797" xr:uid="{381E997F-74F5-435A-9366-7C1E5EAC33DF}"/>
    <cellStyle name="SAPBEXaggDataEmph 3 3 10 2 2" xfId="33848" xr:uid="{355524ED-6107-4532-B543-0418EAD663F3}"/>
    <cellStyle name="SAPBEXaggDataEmph 3 3 10 2 3" xfId="23607" xr:uid="{40F7442F-BF8A-438A-9EB1-B56832A9DCBA}"/>
    <cellStyle name="SAPBEXaggDataEmph 3 3 10 3" xfId="29781" xr:uid="{AF3EE742-DA4E-4F11-B488-6E8E25E884DD}"/>
    <cellStyle name="SAPBEXaggDataEmph 3 3 10 4" xfId="19495" xr:uid="{F97EF200-E62A-4B7F-BF35-23BC62C3B0C1}"/>
    <cellStyle name="SAPBEXaggDataEmph 3 3 11" xfId="8112" xr:uid="{9EDFD82E-592D-4589-B482-34C3C5645CDC}"/>
    <cellStyle name="SAPBEXaggDataEmph 3 3 11 2" xfId="12725" xr:uid="{4E6A1F1B-62EA-4112-B8F5-4B7C58D16C00}"/>
    <cellStyle name="SAPBEXaggDataEmph 3 3 11 2 2" xfId="34667" xr:uid="{04E20730-82A5-46F6-A535-8C0E54C397AE}"/>
    <cellStyle name="SAPBEXaggDataEmph 3 3 11 2 3" xfId="24434" xr:uid="{A284E5E1-AB83-4619-9FA1-A35B7448CB90}"/>
    <cellStyle name="SAPBEXaggDataEmph 3 3 11 3" xfId="30656" xr:uid="{5B7180BA-445B-42A5-9B7E-94F0BA862C38}"/>
    <cellStyle name="SAPBEXaggDataEmph 3 3 11 4" xfId="20370" xr:uid="{778F5780-75BC-4647-BDAD-5615832C7E11}"/>
    <cellStyle name="SAPBEXaggDataEmph 3 3 12" xfId="26281" xr:uid="{5D023E2B-D62E-4A6F-B5EC-918463916DAE}"/>
    <cellStyle name="SAPBEXaggDataEmph 3 3 13" xfId="15869" xr:uid="{145D1CED-C309-4EA8-94EB-8CD59F1911BD}"/>
    <cellStyle name="SAPBEXaggDataEmph 3 3 2" xfId="4164" xr:uid="{A6E502DB-989C-47E7-803F-BF78ABA1627E}"/>
    <cellStyle name="SAPBEXaggDataEmph 3 3 2 2" xfId="9234" xr:uid="{01B6EC91-6EB2-42B0-8092-A90BCEA1B7D7}"/>
    <cellStyle name="SAPBEXaggDataEmph 3 3 2 2 2" xfId="31542" xr:uid="{D3509FE0-9DAE-42A5-8664-938B9C0195E4}"/>
    <cellStyle name="SAPBEXaggDataEmph 3 3 2 2 3" xfId="21279" xr:uid="{12864EAE-8A87-4260-8E2B-54E4AE2B1827}"/>
    <cellStyle name="SAPBEXaggDataEmph 3 3 2 3" xfId="27207" xr:uid="{2809E9FC-CCDA-48BB-9020-C13FD619EA91}"/>
    <cellStyle name="SAPBEXaggDataEmph 3 3 2 4" xfId="16873" xr:uid="{13DCFB3B-A116-4D04-A2B9-0574D13750F0}"/>
    <cellStyle name="SAPBEXaggDataEmph 3 3 3" xfId="4750" xr:uid="{246002E2-49F3-4DDF-931D-BCB1DB25CEA9}"/>
    <cellStyle name="SAPBEXaggDataEmph 3 3 3 2" xfId="9713" xr:uid="{046B1A8F-4C24-4148-B852-8B8E5DA8B6E2}"/>
    <cellStyle name="SAPBEXaggDataEmph 3 3 3 2 2" xfId="31970" xr:uid="{FAD57381-7925-4776-B001-0827124A2D8E}"/>
    <cellStyle name="SAPBEXaggDataEmph 3 3 3 2 3" xfId="21706" xr:uid="{48B63E4B-45E2-44D1-BB39-8672C17126F2}"/>
    <cellStyle name="SAPBEXaggDataEmph 3 3 3 3" xfId="27688" xr:uid="{EDC7A65C-7ADF-49EC-8AE8-29468CFD022A}"/>
    <cellStyle name="SAPBEXaggDataEmph 3 3 3 4" xfId="17358" xr:uid="{EAFA95E2-6D95-4766-9935-FECC6687CA66}"/>
    <cellStyle name="SAPBEXaggDataEmph 3 3 4" xfId="5283" xr:uid="{0AABD46E-0507-4653-9CA2-3F192F829196}"/>
    <cellStyle name="SAPBEXaggDataEmph 3 3 4 2" xfId="10150" xr:uid="{017D2041-D16B-4A01-ACD7-0F2229AB7084}"/>
    <cellStyle name="SAPBEXaggDataEmph 3 3 4 2 2" xfId="32389" xr:uid="{5C9EBD71-7B29-4FEA-9523-FE9D58BC42E8}"/>
    <cellStyle name="SAPBEXaggDataEmph 3 3 4 2 3" xfId="22131" xr:uid="{CD94114A-B6E8-416A-BCAA-710EA379B3E2}"/>
    <cellStyle name="SAPBEXaggDataEmph 3 3 4 3" xfId="28130" xr:uid="{C7B5C665-58EA-447C-80DE-41006C7ACA58}"/>
    <cellStyle name="SAPBEXaggDataEmph 3 3 4 4" xfId="17823" xr:uid="{427D41AF-44B2-4E85-AE87-B106ED3D4488}"/>
    <cellStyle name="SAPBEXaggDataEmph 3 3 5" xfId="5889" xr:uid="{21FC9FC8-54C9-4012-B768-FDEF1342AE5F}"/>
    <cellStyle name="SAPBEXaggDataEmph 3 3 5 2" xfId="10666" xr:uid="{67AB7A78-ECD0-4692-9D0C-27F27B8D21D3}"/>
    <cellStyle name="SAPBEXaggDataEmph 3 3 5 2 2" xfId="32834" xr:uid="{0768E507-BBC1-4AE1-A0EB-BEC0A2723789}"/>
    <cellStyle name="SAPBEXaggDataEmph 3 3 5 2 3" xfId="22582" xr:uid="{8E12574D-0976-4ABF-9254-1DAB7F777E76}"/>
    <cellStyle name="SAPBEXaggDataEmph 3 3 5 3" xfId="28640" xr:uid="{2DDFE72F-6EDA-43DB-989E-39D52459BC54}"/>
    <cellStyle name="SAPBEXaggDataEmph 3 3 5 4" xfId="18344" xr:uid="{B89A208E-705E-4DF1-80E2-C05BF6630CC2}"/>
    <cellStyle name="SAPBEXaggDataEmph 3 3 6" xfId="6282" xr:uid="{2B358341-55E9-4C4D-89E9-2D013EF5CE7E}"/>
    <cellStyle name="SAPBEXaggDataEmph 3 3 6 2" xfId="11026" xr:uid="{F28B166A-8B11-415A-B1D6-638A46A13A8E}"/>
    <cellStyle name="SAPBEXaggDataEmph 3 3 6 2 2" xfId="33167" xr:uid="{8723B604-C7EB-406A-B867-B371B5224127}"/>
    <cellStyle name="SAPBEXaggDataEmph 3 3 6 2 3" xfId="22918" xr:uid="{E40EB761-9EE0-4A4C-82EB-FFE08BBBC990}"/>
    <cellStyle name="SAPBEXaggDataEmph 3 3 6 3" xfId="28993" xr:uid="{2B14070A-E261-49B7-8BB2-BD12267FEDCB}"/>
    <cellStyle name="SAPBEXaggDataEmph 3 3 6 4" xfId="18698" xr:uid="{F3146DAF-D79C-4A7E-AA69-960702204CDE}"/>
    <cellStyle name="SAPBEXaggDataEmph 3 3 7" xfId="5810" xr:uid="{8A8AAFE2-706A-4E55-9EA2-039A6768B93C}"/>
    <cellStyle name="SAPBEXaggDataEmph 3 3 7 2" xfId="28572" xr:uid="{CB8E91EA-4760-4758-AAFE-22E54D540FED}"/>
    <cellStyle name="SAPBEXaggDataEmph 3 3 7 3" xfId="18275" xr:uid="{F895A332-C2F1-4BD9-B575-0A8578C55BCA}"/>
    <cellStyle name="SAPBEXaggDataEmph 3 3 8" xfId="6899" xr:uid="{90881A45-A17E-4F1B-8101-3C5020E5CC1C}"/>
    <cellStyle name="SAPBEXaggDataEmph 3 3 8 2" xfId="11533" xr:uid="{A80A5DA2-2DF0-46B0-8649-C4167051D2D9}"/>
    <cellStyle name="SAPBEXaggDataEmph 3 3 8 2 2" xfId="33603" xr:uid="{FA682C14-A8E7-4347-939A-04DF172B6669}"/>
    <cellStyle name="SAPBEXaggDataEmph 3 3 8 2 3" xfId="23359" xr:uid="{EF18997E-A360-4BDB-8A08-E947936839E3}"/>
    <cellStyle name="SAPBEXaggDataEmph 3 3 8 3" xfId="29534" xr:uid="{6352F89C-2759-41C5-B255-5B245CA17DE5}"/>
    <cellStyle name="SAPBEXaggDataEmph 3 3 8 4" xfId="19244" xr:uid="{0479ACB7-6231-4F3F-82DE-8A33D2F4CA45}"/>
    <cellStyle name="SAPBEXaggDataEmph 3 3 9" xfId="7281" xr:uid="{EA3DB19B-F94C-41B8-B1F7-3ACA39E8D6D8}"/>
    <cellStyle name="SAPBEXaggDataEmph 3 3 9 2" xfId="11908" xr:uid="{F2B6FF09-AD0E-4D48-872B-5B9F6C23C098}"/>
    <cellStyle name="SAPBEXaggDataEmph 3 3 9 2 2" xfId="33940" xr:uid="{908FFA28-40DA-4D9D-9E47-612DD6ABA416}"/>
    <cellStyle name="SAPBEXaggDataEmph 3 3 9 2 3" xfId="23698" xr:uid="{62CF521A-4387-427F-AAE7-30FE18C985BE}"/>
    <cellStyle name="SAPBEXaggDataEmph 3 3 9 3" xfId="29871" xr:uid="{82A8E572-BD12-4536-AFF7-B974FBC0071A}"/>
    <cellStyle name="SAPBEXaggDataEmph 3 3 9 4" xfId="19586" xr:uid="{0EAA3C28-F573-49ED-BD53-2F4D0DA0849D}"/>
    <cellStyle name="SAPBEXaggDataEmph 3 4" xfId="3099" xr:uid="{161ADB96-17BF-4802-BE0A-BF06885E9A17}"/>
    <cellStyle name="SAPBEXaggDataEmph 3 4 10" xfId="8317" xr:uid="{D8C1CBEC-90A0-4B63-B064-9F6BB8F0D782}"/>
    <cellStyle name="SAPBEXaggDataEmph 3 4 10 2" xfId="12914" xr:uid="{43B4B9D8-93A1-464A-8D63-01044AB4FF85}"/>
    <cellStyle name="SAPBEXaggDataEmph 3 4 10 2 2" xfId="34828" xr:uid="{B67C68FA-2C56-4243-963C-128BF25D2BFD}"/>
    <cellStyle name="SAPBEXaggDataEmph 3 4 10 2 3" xfId="24600" xr:uid="{CE7CDD9E-83FC-41D1-B087-E7DBABDE8A14}"/>
    <cellStyle name="SAPBEXaggDataEmph 3 4 10 3" xfId="30861" xr:uid="{5CDA9E63-5574-476B-85A6-A97505095B54}"/>
    <cellStyle name="SAPBEXaggDataEmph 3 4 10 4" xfId="20560" xr:uid="{8970EA91-5CDF-483C-98B0-99A3D5884CCB}"/>
    <cellStyle name="SAPBEXaggDataEmph 3 4 11" xfId="26455" xr:uid="{8EAFA54C-813D-4517-BBD8-E846980A321A}"/>
    <cellStyle name="SAPBEXaggDataEmph 3 4 12" xfId="16044" xr:uid="{0C480847-F4B0-4471-B1D9-216F7EB7A963}"/>
    <cellStyle name="SAPBEXaggDataEmph 3 4 2" xfId="4995" xr:uid="{32CC576B-9A6D-4E87-8345-0666DF077D4B}"/>
    <cellStyle name="SAPBEXaggDataEmph 3 4 2 2" xfId="9913" xr:uid="{5595CD51-9E90-44AE-95D6-DF8B9C715CEC}"/>
    <cellStyle name="SAPBEXaggDataEmph 3 4 2 2 2" xfId="32160" xr:uid="{271C1B0E-B714-4119-99C4-71FD4482D38A}"/>
    <cellStyle name="SAPBEXaggDataEmph 3 4 2 2 3" xfId="21895" xr:uid="{9CFC08E1-D603-40F0-9F0D-5DA95DD71950}"/>
    <cellStyle name="SAPBEXaggDataEmph 3 4 2 3" xfId="27884" xr:uid="{D4FC6CA3-1D62-4CBE-9D8F-B78D7C256AC9}"/>
    <cellStyle name="SAPBEXaggDataEmph 3 4 2 4" xfId="17556" xr:uid="{9C801FA0-83E8-456B-8A2C-AD42CCDE2283}"/>
    <cellStyle name="SAPBEXaggDataEmph 3 4 3" xfId="5504" xr:uid="{6E5308EA-C90F-47E7-8D09-0EA91DF2ECE5}"/>
    <cellStyle name="SAPBEXaggDataEmph 3 4 3 2" xfId="10345" xr:uid="{C6135E7D-41D3-468B-9109-A9BBAC520348}"/>
    <cellStyle name="SAPBEXaggDataEmph 3 4 3 2 2" xfId="32577" xr:uid="{5805B0A1-5229-4157-AAB5-D0E4C4FF611E}"/>
    <cellStyle name="SAPBEXaggDataEmph 3 4 3 2 3" xfId="22323" xr:uid="{97EAB777-F36E-4F63-8E45-13067C183FEA}"/>
    <cellStyle name="SAPBEXaggDataEmph 3 4 3 3" xfId="28325" xr:uid="{9AA84AA2-7098-4240-B1F4-F734DC77ECC6}"/>
    <cellStyle name="SAPBEXaggDataEmph 3 4 3 4" xfId="18027" xr:uid="{508A6C76-7805-4918-948F-272E4B07A1C4}"/>
    <cellStyle name="SAPBEXaggDataEmph 3 4 4" xfId="6140" xr:uid="{EB4207A7-12F9-4D83-9B39-6ABC0FE92EB1}"/>
    <cellStyle name="SAPBEXaggDataEmph 3 4 4 2" xfId="10892" xr:uid="{A0F191D7-D27E-4C02-AFB6-6B82DA031D16}"/>
    <cellStyle name="SAPBEXaggDataEmph 3 4 4 2 2" xfId="33046" xr:uid="{0BC6209C-C1BA-48E5-AEAE-54A6A7F0B356}"/>
    <cellStyle name="SAPBEXaggDataEmph 3 4 4 2 3" xfId="22796" xr:uid="{2E39211A-D635-42ED-BEF3-4F3B0E4242C8}"/>
    <cellStyle name="SAPBEXaggDataEmph 3 4 4 3" xfId="28866" xr:uid="{4EF3D81F-5351-4E8C-B6F3-A75047DD170F}"/>
    <cellStyle name="SAPBEXaggDataEmph 3 4 4 4" xfId="18569" xr:uid="{61803EDE-C0A9-404A-8ABD-265ED4706955}"/>
    <cellStyle name="SAPBEXaggDataEmph 3 4 5" xfId="6502" xr:uid="{B8E5B144-0FBD-43AB-AADB-9E8FD01ED2B5}"/>
    <cellStyle name="SAPBEXaggDataEmph 3 4 5 2" xfId="11241" xr:uid="{924EB69A-A3F1-46AA-B835-33AC5149A668}"/>
    <cellStyle name="SAPBEXaggDataEmph 3 4 5 2 2" xfId="33365" xr:uid="{3658451A-FCC8-4CCF-B6D3-4C3A95ED1F52}"/>
    <cellStyle name="SAPBEXaggDataEmph 3 4 5 2 3" xfId="23119" xr:uid="{EDCE92E7-2D67-493A-8730-C3E609936892}"/>
    <cellStyle name="SAPBEXaggDataEmph 3 4 5 3" xfId="29195" xr:uid="{6D411EC2-7BDB-4C04-9F50-76EE6423002F}"/>
    <cellStyle name="SAPBEXaggDataEmph 3 4 5 4" xfId="18903" xr:uid="{68ED15FB-2D04-41EB-A853-0DB02CE772D2}"/>
    <cellStyle name="SAPBEXaggDataEmph 3 4 6" xfId="6758" xr:uid="{86D01B39-3D2D-4035-AB08-24E26141267E}"/>
    <cellStyle name="SAPBEXaggDataEmph 3 4 6 2" xfId="29408" xr:uid="{523B45BD-DB0D-43E7-982E-C51F8FE8391D}"/>
    <cellStyle name="SAPBEXaggDataEmph 3 4 6 3" xfId="19117" xr:uid="{D9B939F8-3B37-4141-9800-9561D8BEA7B8}"/>
    <cellStyle name="SAPBEXaggDataEmph 3 4 7" xfId="7110" xr:uid="{074ACCC9-800B-460F-98ED-2569DC85CC1D}"/>
    <cellStyle name="SAPBEXaggDataEmph 3 4 7 2" xfId="11740" xr:uid="{8E7F9DFE-A37A-4FAD-8739-A2C142840DB4}"/>
    <cellStyle name="SAPBEXaggDataEmph 3 4 7 2 2" xfId="33791" xr:uid="{57ACB5AE-5647-4F5F-AF9B-25BB0DB7E241}"/>
    <cellStyle name="SAPBEXaggDataEmph 3 4 7 2 3" xfId="23550" xr:uid="{C1CFEDE8-6E65-473D-BA33-32BBED272390}"/>
    <cellStyle name="SAPBEXaggDataEmph 3 4 7 3" xfId="29724" xr:uid="{B35DD3EB-1A0F-47ED-8CA2-5261C20EC63F}"/>
    <cellStyle name="SAPBEXaggDataEmph 3 4 7 4" xfId="19438" xr:uid="{32C964FF-D899-4ED2-87AF-CD6489E75864}"/>
    <cellStyle name="SAPBEXaggDataEmph 3 4 8" xfId="7495" xr:uid="{BBC213B7-AE6C-4B86-A74F-FC854E6F5E59}"/>
    <cellStyle name="SAPBEXaggDataEmph 3 4 8 2" xfId="12122" xr:uid="{C9C5E8A0-0831-43AD-B31E-8D339063412B}"/>
    <cellStyle name="SAPBEXaggDataEmph 3 4 8 2 2" xfId="34138" xr:uid="{8DA859BB-5DCF-447C-871D-2A1435F58F7C}"/>
    <cellStyle name="SAPBEXaggDataEmph 3 4 8 2 3" xfId="23899" xr:uid="{204B559C-CF6F-4219-8512-F55532644D8A}"/>
    <cellStyle name="SAPBEXaggDataEmph 3 4 8 3" xfId="30069" xr:uid="{86456411-CF9E-49C6-A354-D2FE8698FC7F}"/>
    <cellStyle name="SAPBEXaggDataEmph 3 4 8 4" xfId="19787" xr:uid="{F5808083-AEC2-4230-8E6F-E12BA7706749}"/>
    <cellStyle name="SAPBEXaggDataEmph 3 4 9" xfId="7706" xr:uid="{5A109632-A614-43DE-AFE1-EFD7B03FDFAC}"/>
    <cellStyle name="SAPBEXaggDataEmph 3 4 9 2" xfId="12330" xr:uid="{223A3637-1F7C-458E-BE17-DA2662457344}"/>
    <cellStyle name="SAPBEXaggDataEmph 3 4 9 2 2" xfId="34325" xr:uid="{F55DBD02-3544-482D-9808-DCB8B87AB2FB}"/>
    <cellStyle name="SAPBEXaggDataEmph 3 4 9 2 3" xfId="24084" xr:uid="{8EF731B7-2E12-42DA-B618-16EF90E977DA}"/>
    <cellStyle name="SAPBEXaggDataEmph 3 4 9 3" xfId="30256" xr:uid="{DE68B4A9-BA88-4447-AF03-77E4A42143E6}"/>
    <cellStyle name="SAPBEXaggDataEmph 3 4 9 4" xfId="19973" xr:uid="{7D2253DB-DB6C-4967-8989-9CA055259746}"/>
    <cellStyle name="SAPBEXaggDataEmph 3 5" xfId="3500" xr:uid="{3182AB3B-3553-4B4E-9395-FC030A380014}"/>
    <cellStyle name="SAPBEXaggDataEmph 3 5 2" xfId="8723" xr:uid="{7A533615-2E38-475E-990B-16A0E89C69EF}"/>
    <cellStyle name="SAPBEXaggDataEmph 3 5 2 2" xfId="31207" xr:uid="{02A62D59-225F-4EA9-880E-7F166614B90C}"/>
    <cellStyle name="SAPBEXaggDataEmph 3 5 2 3" xfId="20915" xr:uid="{44A3420F-20CB-43FB-A498-D3603958195E}"/>
    <cellStyle name="SAPBEXaggDataEmph 3 5 3" xfId="26777" xr:uid="{1E18F80F-6A6C-4745-8BD7-A22F78F29B0B}"/>
    <cellStyle name="SAPBEXaggDataEmph 3 5 4" xfId="16407" xr:uid="{C830B349-92F6-4F9F-A980-F9C31A70A9F0}"/>
    <cellStyle name="SAPBEXaggDataEmph 3 6" xfId="5662" xr:uid="{9ED29B25-5192-4650-A5BB-659B0CED8E99}"/>
    <cellStyle name="SAPBEXaggDataEmph 3 6 2" xfId="10487" xr:uid="{CC951A67-9C11-4F00-AEF8-EB1625DC6A8E}"/>
    <cellStyle name="SAPBEXaggDataEmph 3 6 2 2" xfId="32695" xr:uid="{A8E2C4CE-A9DC-4130-9DBC-11A2B00BA1C5}"/>
    <cellStyle name="SAPBEXaggDataEmph 3 6 2 3" xfId="22441" xr:uid="{458CF45E-0663-4353-AB7B-0EBA54439DD4}"/>
    <cellStyle name="SAPBEXaggDataEmph 3 6 3" xfId="28457" xr:uid="{F211BDF6-37D4-4D44-8595-D90534D8B7E5}"/>
    <cellStyle name="SAPBEXaggDataEmph 3 6 4" xfId="18160" xr:uid="{E5F765AE-9482-4790-A8CD-BD61A7F2C961}"/>
    <cellStyle name="SAPBEXaggDataEmph 3 7" xfId="4150" xr:uid="{6FF4597E-7EC2-48DD-8960-6CA100708EED}"/>
    <cellStyle name="SAPBEXaggDataEmph 3 7 2" xfId="9221" xr:uid="{024B111E-F733-4F60-9DBA-1A9B93179A3A}"/>
    <cellStyle name="SAPBEXaggDataEmph 3 7 2 2" xfId="31530" xr:uid="{0115D16D-6651-4990-A177-BE3CEB6FA2A9}"/>
    <cellStyle name="SAPBEXaggDataEmph 3 7 2 3" xfId="21267" xr:uid="{5712C595-CF63-4402-8E66-8F70FC0A8FC3}"/>
    <cellStyle name="SAPBEXaggDataEmph 3 7 3" xfId="27194" xr:uid="{EEC86574-1FF4-46FF-8091-A97D0C0D5208}"/>
    <cellStyle name="SAPBEXaggDataEmph 3 7 4" xfId="16860" xr:uid="{90F0D981-D81C-4749-92AE-9FD3929188A0}"/>
    <cellStyle name="SAPBEXaggDataEmph 3 8" xfId="7829" xr:uid="{DFB8214E-0606-4BF2-96A4-09FFDA3387C4}"/>
    <cellStyle name="SAPBEXaggDataEmph 3 8 2" xfId="12444" xr:uid="{BE23909C-195B-4739-8F5B-6E17B67184B0}"/>
    <cellStyle name="SAPBEXaggDataEmph 3 8 2 2" xfId="34433" xr:uid="{21FB38D8-FCED-4E9F-8C26-428843E0F76C}"/>
    <cellStyle name="SAPBEXaggDataEmph 3 8 2 3" xfId="24191" xr:uid="{C4426F69-4905-4077-BE4C-9B79A106C2FF}"/>
    <cellStyle name="SAPBEXaggDataEmph 3 8 3" xfId="30373" xr:uid="{59D6A004-7114-4C87-B402-089830494280}"/>
    <cellStyle name="SAPBEXaggDataEmph 3 8 4" xfId="20088" xr:uid="{3C18CE88-3ECD-40E1-BF7B-746B41D2F816}"/>
    <cellStyle name="SAPBEXaggDataEmph 3 9" xfId="26028" xr:uid="{C29ED5B0-BF6E-4C05-A9EF-2748C8B50739}"/>
    <cellStyle name="SAPBEXaggDataEmph 4" xfId="2337" xr:uid="{4491454C-0AB6-46E1-874F-A9AC950770F5}"/>
    <cellStyle name="SAPBEXaggDataEmph 4 10" xfId="15613" xr:uid="{D419BB77-5C4B-434E-9DA2-FD32972F2569}"/>
    <cellStyle name="SAPBEXaggDataEmph 4 2" xfId="2935" xr:uid="{AB7452A2-649A-4F1A-9F35-D59D13D50A40}"/>
    <cellStyle name="SAPBEXaggDataEmph 4 2 10" xfId="4119" xr:uid="{9F6BF278-38FD-4D1A-9ED7-B0765F501594}"/>
    <cellStyle name="SAPBEXaggDataEmph 4 2 10 2" xfId="9195" xr:uid="{EE490619-051D-43D1-9CED-5D79C7830087}"/>
    <cellStyle name="SAPBEXaggDataEmph 4 2 10 2 2" xfId="31504" xr:uid="{2727E15C-F3E6-4733-A8DC-330936B42B42}"/>
    <cellStyle name="SAPBEXaggDataEmph 4 2 10 2 3" xfId="21241" xr:uid="{ADE81AE0-F367-4152-84D5-4B19C63CF238}"/>
    <cellStyle name="SAPBEXaggDataEmph 4 2 10 3" xfId="27163" xr:uid="{2084E21F-3B94-4BB5-855D-21BD86D2B9CA}"/>
    <cellStyle name="SAPBEXaggDataEmph 4 2 10 4" xfId="16829" xr:uid="{616F9BB0-42BA-4CBE-80E8-D38001031ED3}"/>
    <cellStyle name="SAPBEXaggDataEmph 4 2 11" xfId="8163" xr:uid="{9B25088E-7465-4882-914E-CA38DE958025}"/>
    <cellStyle name="SAPBEXaggDataEmph 4 2 11 2" xfId="12776" xr:uid="{56DB538C-C1D5-413E-BAAF-CCBD47482E06}"/>
    <cellStyle name="SAPBEXaggDataEmph 4 2 11 2 2" xfId="34703" xr:uid="{E6DEED9B-5669-43EA-8DE9-C0B04CEF6EBA}"/>
    <cellStyle name="SAPBEXaggDataEmph 4 2 11 2 3" xfId="24474" xr:uid="{E0226A85-B9F6-4C39-9084-15FD815C9337}"/>
    <cellStyle name="SAPBEXaggDataEmph 4 2 11 3" xfId="30707" xr:uid="{56145AEB-C19D-4E61-B1DA-672C8F456B14}"/>
    <cellStyle name="SAPBEXaggDataEmph 4 2 11 4" xfId="20421" xr:uid="{50F6045B-8832-446D-8757-0E2EBD97D814}"/>
    <cellStyle name="SAPBEXaggDataEmph 4 2 12" xfId="26322" xr:uid="{4B45D402-5F3A-4FA4-85AD-6178157D9981}"/>
    <cellStyle name="SAPBEXaggDataEmph 4 2 13" xfId="15911" xr:uid="{1F27AC38-4A24-4839-B8C5-6656D38D07F2}"/>
    <cellStyle name="SAPBEXaggDataEmph 4 2 2" xfId="4167" xr:uid="{7DAD8C15-B175-43AB-8B58-15AED15C69FD}"/>
    <cellStyle name="SAPBEXaggDataEmph 4 2 2 2" xfId="9236" xr:uid="{F4805EE7-F49C-46FB-BA7D-675A80ACC92C}"/>
    <cellStyle name="SAPBEXaggDataEmph 4 2 2 2 2" xfId="31544" xr:uid="{26325EB7-CB2B-4AC4-982F-811CF13C0D53}"/>
    <cellStyle name="SAPBEXaggDataEmph 4 2 2 2 3" xfId="21281" xr:uid="{392E8234-48D3-4B6E-883C-09939B862C79}"/>
    <cellStyle name="SAPBEXaggDataEmph 4 2 2 3" xfId="27210" xr:uid="{D5BCC4E6-60D8-4888-BFC7-80A0957F25B0}"/>
    <cellStyle name="SAPBEXaggDataEmph 4 2 2 4" xfId="16876" xr:uid="{451F0A01-A644-41B7-8DAF-ADCAB79002A9}"/>
    <cellStyle name="SAPBEXaggDataEmph 4 2 3" xfId="4814" xr:uid="{73D1FDF8-C2C9-402B-9A46-46D7E1C1095D}"/>
    <cellStyle name="SAPBEXaggDataEmph 4 2 3 2" xfId="9759" xr:uid="{E81ADDED-9A9A-44BF-A798-FD51FC322AE5}"/>
    <cellStyle name="SAPBEXaggDataEmph 4 2 3 2 2" xfId="32012" xr:uid="{544F3225-4B64-4CE9-9C83-1F70EA1B856C}"/>
    <cellStyle name="SAPBEXaggDataEmph 4 2 3 2 3" xfId="21747" xr:uid="{0377BC02-7869-45A9-A151-6B458366D426}"/>
    <cellStyle name="SAPBEXaggDataEmph 4 2 3 3" xfId="27731" xr:uid="{4ED979DA-9F97-445A-B7B4-4D7C4D2C69B1}"/>
    <cellStyle name="SAPBEXaggDataEmph 4 2 3 4" xfId="17401" xr:uid="{2483E6EE-0AD7-4EAB-BEB8-3018ADFDF53D}"/>
    <cellStyle name="SAPBEXaggDataEmph 4 2 4" xfId="5334" xr:uid="{C4059C9D-486D-4279-B645-AB1359B680F4}"/>
    <cellStyle name="SAPBEXaggDataEmph 4 2 4 2" xfId="10193" xr:uid="{14F0FEBC-4D6B-4FBE-B970-4C73CA1BCE21}"/>
    <cellStyle name="SAPBEXaggDataEmph 4 2 4 2 2" xfId="32430" xr:uid="{444DD026-CF37-40A4-B89D-910D5DAB4F9C}"/>
    <cellStyle name="SAPBEXaggDataEmph 4 2 4 2 3" xfId="22174" xr:uid="{52B5A9DE-4488-40F7-A9CB-7E3E3CACE4A8}"/>
    <cellStyle name="SAPBEXaggDataEmph 4 2 4 3" xfId="28171" xr:uid="{428748C3-7D6D-4AD2-B3AA-2EED49A7F120}"/>
    <cellStyle name="SAPBEXaggDataEmph 4 2 4 4" xfId="17869" xr:uid="{EC0A9CD6-0B1E-43FF-9F6E-3E51F8B32CC5}"/>
    <cellStyle name="SAPBEXaggDataEmph 4 2 5" xfId="5950" xr:uid="{37244D55-2356-42E9-B3CD-F8DBCBD5A526}"/>
    <cellStyle name="SAPBEXaggDataEmph 4 2 5 2" xfId="10720" xr:uid="{BA9941F1-F531-40B4-A2BD-37260BB391FA}"/>
    <cellStyle name="SAPBEXaggDataEmph 4 2 5 2 2" xfId="32883" xr:uid="{20E3DD49-9312-4FF3-A2D2-3E016E50ACE1}"/>
    <cellStyle name="SAPBEXaggDataEmph 4 2 5 2 3" xfId="22632" xr:uid="{BA1AC2B9-763E-48EC-BC8E-238EFBA9B292}"/>
    <cellStyle name="SAPBEXaggDataEmph 4 2 5 3" xfId="28692" xr:uid="{4C0D8AB7-8A68-4E97-88CA-A3C17E248A92}"/>
    <cellStyle name="SAPBEXaggDataEmph 4 2 5 4" xfId="18395" xr:uid="{3CBD83AE-CD0B-4393-A118-2F95C7ED8A39}"/>
    <cellStyle name="SAPBEXaggDataEmph 4 2 6" xfId="6340" xr:uid="{74DE0CDC-C893-43A6-9541-49DDE1192546}"/>
    <cellStyle name="SAPBEXaggDataEmph 4 2 6 2" xfId="11082" xr:uid="{82DEAD41-1C0F-4BCF-A911-CBBE62CD0BCB}"/>
    <cellStyle name="SAPBEXaggDataEmph 4 2 6 2 2" xfId="33216" xr:uid="{13D0E2A0-8DD7-4F29-BD28-AA2C24320E49}"/>
    <cellStyle name="SAPBEXaggDataEmph 4 2 6 2 3" xfId="22967" xr:uid="{1302DD0C-6A5B-44AC-8919-5B471E80A390}"/>
    <cellStyle name="SAPBEXaggDataEmph 4 2 6 3" xfId="29043" xr:uid="{DFEC4230-5C3B-4A36-A750-4FF9A8300194}"/>
    <cellStyle name="SAPBEXaggDataEmph 4 2 6 4" xfId="18748" xr:uid="{9B43DB12-C0C7-472D-A187-E52A7E54B148}"/>
    <cellStyle name="SAPBEXaggDataEmph 4 2 7" xfId="3914" xr:uid="{2702AEB3-3632-4ADD-B0E9-4E2BD096E235}"/>
    <cellStyle name="SAPBEXaggDataEmph 4 2 7 2" xfId="27013" xr:uid="{0269C794-8177-4B0A-941D-6F992A383660}"/>
    <cellStyle name="SAPBEXaggDataEmph 4 2 7 3" xfId="16679" xr:uid="{1C5C7E6F-DC74-4892-9C9E-A46CD5993E17}"/>
    <cellStyle name="SAPBEXaggDataEmph 4 2 8" xfId="6949" xr:uid="{310FD59B-D943-4071-B4DF-8E2D77CA3E11}"/>
    <cellStyle name="SAPBEXaggDataEmph 4 2 8 2" xfId="11581" xr:uid="{15BE685C-321A-49CE-B1F6-785140D17244}"/>
    <cellStyle name="SAPBEXaggDataEmph 4 2 8 2 2" xfId="33642" xr:uid="{B16A25EB-D9AB-4607-9904-ECB645A880EC}"/>
    <cellStyle name="SAPBEXaggDataEmph 4 2 8 2 3" xfId="23399" xr:uid="{265F2246-F3E2-429F-882B-DCAEA9853AAC}"/>
    <cellStyle name="SAPBEXaggDataEmph 4 2 8 3" xfId="29575" xr:uid="{93B0C060-9ACA-49FC-A1F5-7FB42C8C8F0F}"/>
    <cellStyle name="SAPBEXaggDataEmph 4 2 8 4" xfId="19286" xr:uid="{79243D87-EE24-4925-B077-C8D0FBBF1FDA}"/>
    <cellStyle name="SAPBEXaggDataEmph 4 2 9" xfId="7340" xr:uid="{C2BD2484-E99E-4409-A6AF-2AF730A1690B}"/>
    <cellStyle name="SAPBEXaggDataEmph 4 2 9 2" xfId="11967" xr:uid="{0DFF9A55-26A4-4589-B688-ABC0AD28FCE6}"/>
    <cellStyle name="SAPBEXaggDataEmph 4 2 9 2 2" xfId="33990" xr:uid="{96C9BFF8-6939-4D3A-B5C9-D49D777A3C5B}"/>
    <cellStyle name="SAPBEXaggDataEmph 4 2 9 2 3" xfId="23749" xr:uid="{FE1DBB59-1C02-4E36-BC43-4D602EBED985}"/>
    <cellStyle name="SAPBEXaggDataEmph 4 2 9 3" xfId="29921" xr:uid="{3A257EC7-58F0-47B7-9F16-D9F79D88D013}"/>
    <cellStyle name="SAPBEXaggDataEmph 4 2 9 4" xfId="19637" xr:uid="{22B799FF-1F46-478A-9A8B-A3D5C1C666E1}"/>
    <cellStyle name="SAPBEXaggDataEmph 4 3" xfId="2876" xr:uid="{590C3DAD-9F77-479D-9878-2738F1BB1AFE}"/>
    <cellStyle name="SAPBEXaggDataEmph 4 3 10" xfId="5911" xr:uid="{BD4A45C4-13CE-46DF-A916-E78B1A1E2737}"/>
    <cellStyle name="SAPBEXaggDataEmph 4 3 10 2" xfId="10686" xr:uid="{194C20F4-845E-40F2-8C2C-F76057EF3FF0}"/>
    <cellStyle name="SAPBEXaggDataEmph 4 3 10 2 2" xfId="32852" xr:uid="{27C8F0D1-61CA-4563-9192-2DBA9FF6172E}"/>
    <cellStyle name="SAPBEXaggDataEmph 4 3 10 2 3" xfId="22601" xr:uid="{1799795D-15F6-42AB-8714-E5C0131D5CB1}"/>
    <cellStyle name="SAPBEXaggDataEmph 4 3 10 3" xfId="28660" xr:uid="{0E1FBCFA-440A-472E-B209-6A378C04DBC4}"/>
    <cellStyle name="SAPBEXaggDataEmph 4 3 10 4" xfId="18364" xr:uid="{D14352DF-5047-4CC9-9D10-C60C563FC3E6}"/>
    <cellStyle name="SAPBEXaggDataEmph 4 3 11" xfId="8119" xr:uid="{C88E3835-4E66-43EB-A62A-30DF7C1744D7}"/>
    <cellStyle name="SAPBEXaggDataEmph 4 3 11 2" xfId="12732" xr:uid="{F448288D-D50B-465C-A456-3246DF8FAFA1}"/>
    <cellStyle name="SAPBEXaggDataEmph 4 3 11 2 2" xfId="34673" xr:uid="{C81BFA83-9DE0-42E1-9B55-CF26C6F38864}"/>
    <cellStyle name="SAPBEXaggDataEmph 4 3 11 2 3" xfId="24440" xr:uid="{DE9DD467-BE4C-4C47-ADD3-42B3E5C4894E}"/>
    <cellStyle name="SAPBEXaggDataEmph 4 3 11 3" xfId="30663" xr:uid="{6ECC697C-58BB-4013-9B0E-7FDF09D2037D}"/>
    <cellStyle name="SAPBEXaggDataEmph 4 3 11 4" xfId="20377" xr:uid="{E9C6D4FE-A097-48CC-B040-249F093FE708}"/>
    <cellStyle name="SAPBEXaggDataEmph 4 3 12" xfId="26287" xr:uid="{0F46E171-EA02-4498-B084-F3A6F94337D4}"/>
    <cellStyle name="SAPBEXaggDataEmph 4 3 13" xfId="15875" xr:uid="{82134900-DC93-4CF8-ABC0-9E27F55DFEAF}"/>
    <cellStyle name="SAPBEXaggDataEmph 4 3 2" xfId="4168" xr:uid="{51A231BF-615B-4ED9-87BB-BC0B7CDE3EDA}"/>
    <cellStyle name="SAPBEXaggDataEmph 4 3 2 2" xfId="9237" xr:uid="{2582A672-F88E-4A9B-8F8C-0FE03FD3A1DA}"/>
    <cellStyle name="SAPBEXaggDataEmph 4 3 2 2 2" xfId="31545" xr:uid="{3A5CAED5-F7AC-4CB0-9668-6451C2B33325}"/>
    <cellStyle name="SAPBEXaggDataEmph 4 3 2 2 3" xfId="21282" xr:uid="{7D28F1E6-2905-45E3-AFA1-611D6B6A85E4}"/>
    <cellStyle name="SAPBEXaggDataEmph 4 3 2 3" xfId="27211" xr:uid="{21ED40EF-B25B-4176-84BF-ACA61741EE96}"/>
    <cellStyle name="SAPBEXaggDataEmph 4 3 2 4" xfId="16877" xr:uid="{CD8BA59C-E69E-4114-B501-10B20EA9A8E1}"/>
    <cellStyle name="SAPBEXaggDataEmph 4 3 3" xfId="4757" xr:uid="{27BEB07B-7D8E-4AAB-BE1D-E2E5F7001412}"/>
    <cellStyle name="SAPBEXaggDataEmph 4 3 3 2" xfId="9719" xr:uid="{08B5B31A-E9BA-4F72-BDBF-1F1D75E49F5A}"/>
    <cellStyle name="SAPBEXaggDataEmph 4 3 3 2 2" xfId="31976" xr:uid="{AB80396C-CDA7-4581-B74F-CE076B233FCD}"/>
    <cellStyle name="SAPBEXaggDataEmph 4 3 3 2 3" xfId="21712" xr:uid="{7C3F424B-A3C8-43B5-A29E-C25CDCA6A1EB}"/>
    <cellStyle name="SAPBEXaggDataEmph 4 3 3 3" xfId="27694" xr:uid="{867DB5CA-326F-47C7-8F39-F3A3CD9112CB}"/>
    <cellStyle name="SAPBEXaggDataEmph 4 3 3 4" xfId="17364" xr:uid="{D801A393-1630-4A17-8356-C6D10E23474E}"/>
    <cellStyle name="SAPBEXaggDataEmph 4 3 4" xfId="5289" xr:uid="{E9A7F187-FF52-4CBC-8955-6E38FCEE6657}"/>
    <cellStyle name="SAPBEXaggDataEmph 4 3 4 2" xfId="10156" xr:uid="{518034FB-56B0-46D9-BB40-B03257981EE6}"/>
    <cellStyle name="SAPBEXaggDataEmph 4 3 4 2 2" xfId="32395" xr:uid="{CBD0C607-5ED1-44BC-AFC5-E7759A0D29CE}"/>
    <cellStyle name="SAPBEXaggDataEmph 4 3 4 2 3" xfId="22137" xr:uid="{24C61AC4-21A3-43D3-9D07-376D6AD2AD52}"/>
    <cellStyle name="SAPBEXaggDataEmph 4 3 4 3" xfId="28136" xr:uid="{D410844E-E5DC-4FF4-91EB-83D85997606A}"/>
    <cellStyle name="SAPBEXaggDataEmph 4 3 4 4" xfId="17829" xr:uid="{00376F1B-90BF-4353-8467-7A25ED6BDBAE}"/>
    <cellStyle name="SAPBEXaggDataEmph 4 3 5" xfId="5895" xr:uid="{B8838AB2-380B-460E-8976-2A354B56C541}"/>
    <cellStyle name="SAPBEXaggDataEmph 4 3 5 2" xfId="10672" xr:uid="{DE5A838B-580F-4DF4-A9DA-3573666F821A}"/>
    <cellStyle name="SAPBEXaggDataEmph 4 3 5 2 2" xfId="32840" xr:uid="{3E482F4B-4ECA-4EE1-8277-A69F6D7D75DD}"/>
    <cellStyle name="SAPBEXaggDataEmph 4 3 5 2 3" xfId="22588" xr:uid="{C61DDF6D-F27C-47BC-A597-7E98415543B6}"/>
    <cellStyle name="SAPBEXaggDataEmph 4 3 5 3" xfId="28646" xr:uid="{11000F85-D8CD-4254-AE4B-A0CD0E617241}"/>
    <cellStyle name="SAPBEXaggDataEmph 4 3 5 4" xfId="18350" xr:uid="{D60F3E59-92B7-4051-9AE6-B4B48179C49A}"/>
    <cellStyle name="SAPBEXaggDataEmph 4 3 6" xfId="6289" xr:uid="{175B15CE-FD44-4115-A24A-F34128732425}"/>
    <cellStyle name="SAPBEXaggDataEmph 4 3 6 2" xfId="11033" xr:uid="{E62BCCC8-BAC1-4C29-A53D-7CDC70D746CF}"/>
    <cellStyle name="SAPBEXaggDataEmph 4 3 6 2 2" xfId="33174" xr:uid="{16088A70-C8BE-412C-AC08-B4537C46DD12}"/>
    <cellStyle name="SAPBEXaggDataEmph 4 3 6 2 3" xfId="22924" xr:uid="{5EE5D0B8-9F20-4F14-899D-76F2BCFD0DAC}"/>
    <cellStyle name="SAPBEXaggDataEmph 4 3 6 3" xfId="29000" xr:uid="{EC5B7FB6-B7E8-49E9-8DD2-4896DDC39F19}"/>
    <cellStyle name="SAPBEXaggDataEmph 4 3 6 4" xfId="18704" xr:uid="{15B32569-94BC-49DC-AF1C-29E25A3E9C25}"/>
    <cellStyle name="SAPBEXaggDataEmph 4 3 7" xfId="5943" xr:uid="{9334A751-ECA0-4671-AA62-FAFDE537082D}"/>
    <cellStyle name="SAPBEXaggDataEmph 4 3 7 2" xfId="28687" xr:uid="{DC4DE22A-BF61-43AF-9CA6-16C158CA9D13}"/>
    <cellStyle name="SAPBEXaggDataEmph 4 3 7 3" xfId="18390" xr:uid="{7E08BAD4-5E4E-4A6E-BFC7-999215B31B7E}"/>
    <cellStyle name="SAPBEXaggDataEmph 4 3 8" xfId="6905" xr:uid="{EA883B63-1546-4AF4-B754-8757BDDBB939}"/>
    <cellStyle name="SAPBEXaggDataEmph 4 3 8 2" xfId="11539" xr:uid="{55FDB06B-D875-4AA6-8E54-431723CEADA6}"/>
    <cellStyle name="SAPBEXaggDataEmph 4 3 8 2 2" xfId="33609" xr:uid="{350F7470-A97C-44E4-85ED-B6F4AB765DB4}"/>
    <cellStyle name="SAPBEXaggDataEmph 4 3 8 2 3" xfId="23365" xr:uid="{EECB5E35-E740-465A-BDC9-6CDC761A2A77}"/>
    <cellStyle name="SAPBEXaggDataEmph 4 3 8 3" xfId="29540" xr:uid="{7842F390-F15D-459B-9397-5DF8EC8AF100}"/>
    <cellStyle name="SAPBEXaggDataEmph 4 3 8 4" xfId="19250" xr:uid="{F0BD82E9-5AC0-4DCC-BC0E-BA0EBE0D9203}"/>
    <cellStyle name="SAPBEXaggDataEmph 4 3 9" xfId="7288" xr:uid="{4F9F22BA-BFEF-4A10-B8AF-888C97612058}"/>
    <cellStyle name="SAPBEXaggDataEmph 4 3 9 2" xfId="11915" xr:uid="{7F07FBB9-F535-4609-A646-AC74A22C6593}"/>
    <cellStyle name="SAPBEXaggDataEmph 4 3 9 2 2" xfId="33946" xr:uid="{CBFD69CF-7248-4BFE-A867-90CC2FCD8A36}"/>
    <cellStyle name="SAPBEXaggDataEmph 4 3 9 2 3" xfId="23704" xr:uid="{B0488F8E-CABA-4E4B-A0E3-ED9F34952072}"/>
    <cellStyle name="SAPBEXaggDataEmph 4 3 9 3" xfId="29877" xr:uid="{69EDFE5B-A284-439F-A60B-29C627F16AF5}"/>
    <cellStyle name="SAPBEXaggDataEmph 4 3 9 4" xfId="19592" xr:uid="{1EA3D376-DBD3-4F0A-8493-64AECD4BA9CE}"/>
    <cellStyle name="SAPBEXaggDataEmph 4 4" xfId="3141" xr:uid="{6B33744C-1D86-4795-A0C5-F87A13E963FB}"/>
    <cellStyle name="SAPBEXaggDataEmph 4 4 10" xfId="8359" xr:uid="{48488657-75E8-4527-AE37-1730B64708FE}"/>
    <cellStyle name="SAPBEXaggDataEmph 4 4 10 2" xfId="12953" xr:uid="{B1D0AD61-23F7-40C5-B120-66BEEF9FF404}"/>
    <cellStyle name="SAPBEXaggDataEmph 4 4 10 2 2" xfId="34862" xr:uid="{A59132B8-B50E-4BCA-9EE7-5F246707FC42}"/>
    <cellStyle name="SAPBEXaggDataEmph 4 4 10 2 3" xfId="24634" xr:uid="{6DC2349C-CBF5-47FD-BEB4-2B12035D9F15}"/>
    <cellStyle name="SAPBEXaggDataEmph 4 4 10 3" xfId="30903" xr:uid="{872EBD58-8D89-4DA9-8AAE-207687EE80E4}"/>
    <cellStyle name="SAPBEXaggDataEmph 4 4 10 4" xfId="20602" xr:uid="{E788A1A9-96D2-4422-98BF-BE534C99B085}"/>
    <cellStyle name="SAPBEXaggDataEmph 4 4 11" xfId="26492" xr:uid="{C1235E18-CB4B-4C53-8C54-6AD51CC8E28E}"/>
    <cellStyle name="SAPBEXaggDataEmph 4 4 12" xfId="16081" xr:uid="{3DDEE84E-2446-42B5-A1FD-1C208F6AC214}"/>
    <cellStyle name="SAPBEXaggDataEmph 4 4 2" xfId="5036" xr:uid="{84A20D7D-4653-4DCE-B857-E5A6320BFC97}"/>
    <cellStyle name="SAPBEXaggDataEmph 4 4 2 2" xfId="9949" xr:uid="{77333651-1686-4B8E-8260-0412A4E4F7F5}"/>
    <cellStyle name="SAPBEXaggDataEmph 4 4 2 2 2" xfId="32196" xr:uid="{6C161490-ECAA-4349-9899-E14EEC79ED5D}"/>
    <cellStyle name="SAPBEXaggDataEmph 4 4 2 2 3" xfId="21931" xr:uid="{ECAEB4E2-2C04-4FCD-85FA-89D11D62D3B9}"/>
    <cellStyle name="SAPBEXaggDataEmph 4 4 2 3" xfId="27920" xr:uid="{B82150F1-1DC8-4A89-9AC2-0CDE9BF838B4}"/>
    <cellStyle name="SAPBEXaggDataEmph 4 4 2 4" xfId="17592" xr:uid="{3BB15110-425A-456A-A661-48CF66C597EA}"/>
    <cellStyle name="SAPBEXaggDataEmph 4 4 3" xfId="5542" xr:uid="{B1DDF90B-ACF6-49B2-B878-1F39DD0B66C9}"/>
    <cellStyle name="SAPBEXaggDataEmph 4 4 3 2" xfId="10382" xr:uid="{150D2D8B-635C-4789-9A0D-650B6FCAA8FD}"/>
    <cellStyle name="SAPBEXaggDataEmph 4 4 3 2 2" xfId="32613" xr:uid="{EFEF79DB-942D-44FB-81A1-B6693DBDE103}"/>
    <cellStyle name="SAPBEXaggDataEmph 4 4 3 2 3" xfId="22359" xr:uid="{9B5A29EB-0BAE-47DD-9254-B167A549E1FF}"/>
    <cellStyle name="SAPBEXaggDataEmph 4 4 3 3" xfId="28362" xr:uid="{243E9735-9FAC-4EB1-8A76-23BC2FF1E71E}"/>
    <cellStyle name="SAPBEXaggDataEmph 4 4 3 4" xfId="18064" xr:uid="{EBFA8B61-6298-44D4-BE94-5239D849BBBC}"/>
    <cellStyle name="SAPBEXaggDataEmph 4 4 4" xfId="6180" xr:uid="{8EEC0F36-285E-442B-A461-14A0D4EF0CCA}"/>
    <cellStyle name="SAPBEXaggDataEmph 4 4 4 2" xfId="10929" xr:uid="{72A9A645-1707-491D-B8C9-DE47B3CB3587}"/>
    <cellStyle name="SAPBEXaggDataEmph 4 4 4 2 2" xfId="33083" xr:uid="{E84CC06F-1751-4FBA-B4FA-B0FE9CE65550}"/>
    <cellStyle name="SAPBEXaggDataEmph 4 4 4 2 3" xfId="22832" xr:uid="{BE1B5416-4B92-42A0-849B-55CAA4715320}"/>
    <cellStyle name="SAPBEXaggDataEmph 4 4 4 3" xfId="28905" xr:uid="{DC918EBB-EF79-4B9A-8EBC-696D6F216221}"/>
    <cellStyle name="SAPBEXaggDataEmph 4 4 4 4" xfId="18607" xr:uid="{E5089ABE-88DB-4A9D-BDA1-6817C38698C6}"/>
    <cellStyle name="SAPBEXaggDataEmph 4 4 5" xfId="6541" xr:uid="{A062D9BD-913F-427C-A5B9-F60F2C766D0C}"/>
    <cellStyle name="SAPBEXaggDataEmph 4 4 5 2" xfId="11280" xr:uid="{99D1244E-9FC5-4A64-B2B5-E86B60EB9365}"/>
    <cellStyle name="SAPBEXaggDataEmph 4 4 5 2 2" xfId="33404" xr:uid="{070C7D99-3D3E-45CD-B727-68F5C864B2C0}"/>
    <cellStyle name="SAPBEXaggDataEmph 4 4 5 2 3" xfId="23158" xr:uid="{168956E4-7C49-4972-B684-F6F63362B94E}"/>
    <cellStyle name="SAPBEXaggDataEmph 4 4 5 3" xfId="29234" xr:uid="{8D3A120D-2942-41A7-95CA-35BB10D907BF}"/>
    <cellStyle name="SAPBEXaggDataEmph 4 4 5 4" xfId="18942" xr:uid="{518D3D20-E3B0-47CA-81F4-5BA45B2B50DE}"/>
    <cellStyle name="SAPBEXaggDataEmph 4 4 6" xfId="6794" xr:uid="{97EC1087-ABB4-4FFC-AE8B-885FEACE5C6C}"/>
    <cellStyle name="SAPBEXaggDataEmph 4 4 6 2" xfId="29444" xr:uid="{73A800E6-858F-402F-BB5C-26CB939ED9FB}"/>
    <cellStyle name="SAPBEXaggDataEmph 4 4 6 3" xfId="19153" xr:uid="{E2BE2CE8-9875-410F-ADB8-AFB036FB9BBB}"/>
    <cellStyle name="SAPBEXaggDataEmph 4 4 7" xfId="7146" xr:uid="{962B66E4-5365-4442-B565-778FF8A63156}"/>
    <cellStyle name="SAPBEXaggDataEmph 4 4 7 2" xfId="11776" xr:uid="{ED6AF6C2-D21C-42C9-8390-E0E66495D02B}"/>
    <cellStyle name="SAPBEXaggDataEmph 4 4 7 2 2" xfId="33827" xr:uid="{CBBD386B-3A0B-4F93-A9CE-0E8FC40F0B5E}"/>
    <cellStyle name="SAPBEXaggDataEmph 4 4 7 2 3" xfId="23586" xr:uid="{851B5476-2A70-45D8-815E-9F92D4D4CF69}"/>
    <cellStyle name="SAPBEXaggDataEmph 4 4 7 3" xfId="29760" xr:uid="{4D9FBEEE-FFC5-4EBA-BC57-ACFE162A396A}"/>
    <cellStyle name="SAPBEXaggDataEmph 4 4 7 4" xfId="19474" xr:uid="{427CA3CD-463E-490B-9A70-0DB02473A28C}"/>
    <cellStyle name="SAPBEXaggDataEmph 4 4 8" xfId="7533" xr:uid="{043A73F8-0A6F-46E1-83DE-9814DE34A35F}"/>
    <cellStyle name="SAPBEXaggDataEmph 4 4 8 2" xfId="12160" xr:uid="{E0B9898A-C872-4327-B2EB-DF3B9A42C520}"/>
    <cellStyle name="SAPBEXaggDataEmph 4 4 8 2 2" xfId="34175" xr:uid="{F109754F-9EB3-4A34-A2FC-56E0BAC83757}"/>
    <cellStyle name="SAPBEXaggDataEmph 4 4 8 2 3" xfId="23936" xr:uid="{C7E80243-D3EC-4370-9C95-CEA0C8EBD417}"/>
    <cellStyle name="SAPBEXaggDataEmph 4 4 8 3" xfId="30106" xr:uid="{198847B9-D42F-4836-B71D-0E5F8DBDA2D4}"/>
    <cellStyle name="SAPBEXaggDataEmph 4 4 8 4" xfId="19824" xr:uid="{8D91634B-3F84-4406-A92C-C203EC690287}"/>
    <cellStyle name="SAPBEXaggDataEmph 4 4 9" xfId="7740" xr:uid="{9B085B53-EB30-453B-9E7F-C5F50A58E794}"/>
    <cellStyle name="SAPBEXaggDataEmph 4 4 9 2" xfId="12364" xr:uid="{89A905EE-B061-4A98-BC3D-AD984BCFDFBE}"/>
    <cellStyle name="SAPBEXaggDataEmph 4 4 9 2 2" xfId="34359" xr:uid="{3145CC0E-7132-4C17-A1AC-ADA675023CDF}"/>
    <cellStyle name="SAPBEXaggDataEmph 4 4 9 2 3" xfId="24118" xr:uid="{33F8368F-F755-4427-A8E2-59BECF03CEE1}"/>
    <cellStyle name="SAPBEXaggDataEmph 4 4 9 3" xfId="30290" xr:uid="{73040357-FDBB-4BAA-8024-7500A9FA358F}"/>
    <cellStyle name="SAPBEXaggDataEmph 4 4 9 4" xfId="20007" xr:uid="{78154A4B-EDDF-4BDC-BFA9-A5E4FF153458}"/>
    <cellStyle name="SAPBEXaggDataEmph 4 5" xfId="3499" xr:uid="{702BEA94-84F4-492C-9A75-0097C68808E4}"/>
    <cellStyle name="SAPBEXaggDataEmph 4 5 2" xfId="8722" xr:uid="{113BB371-54BA-4E40-8C64-9CEF2F5C9425}"/>
    <cellStyle name="SAPBEXaggDataEmph 4 5 2 2" xfId="31206" xr:uid="{8CBD9676-4CC9-44EA-AE67-16EC2035BC31}"/>
    <cellStyle name="SAPBEXaggDataEmph 4 5 2 3" xfId="20914" xr:uid="{4FCDC661-6D4F-47B4-B9C4-7B0E8AD8E904}"/>
    <cellStyle name="SAPBEXaggDataEmph 4 5 3" xfId="26776" xr:uid="{300790CF-23A9-4448-B12A-6815D3873511}"/>
    <cellStyle name="SAPBEXaggDataEmph 4 5 4" xfId="16406" xr:uid="{62B026B4-2D38-48A5-A721-3A448CEE0261}"/>
    <cellStyle name="SAPBEXaggDataEmph 4 6" xfId="4021" xr:uid="{125AFEAC-7B68-47BD-B78B-A7F13FEEECF6}"/>
    <cellStyle name="SAPBEXaggDataEmph 4 6 2" xfId="9108" xr:uid="{8B47B0A7-6343-464B-941F-06B3627D6369}"/>
    <cellStyle name="SAPBEXaggDataEmph 4 6 2 2" xfId="31436" xr:uid="{4671684E-09AF-4053-BA47-C26012B1F150}"/>
    <cellStyle name="SAPBEXaggDataEmph 4 6 2 3" xfId="21173" xr:uid="{A69C4525-9976-481B-9579-BBA36A17068F}"/>
    <cellStyle name="SAPBEXaggDataEmph 4 6 3" xfId="27084" xr:uid="{70DBBA83-504E-407C-A1EF-1DBBD05C7B67}"/>
    <cellStyle name="SAPBEXaggDataEmph 4 6 4" xfId="16751" xr:uid="{3ACE84A8-5B0A-411E-AE7F-3FE66AC18169}"/>
    <cellStyle name="SAPBEXaggDataEmph 4 7" xfId="7528" xr:uid="{C7097B87-EA5C-4C28-97B4-696E7E594F92}"/>
    <cellStyle name="SAPBEXaggDataEmph 4 7 2" xfId="12155" xr:uid="{BCED9EEE-7035-421A-A137-9AEC06DAA3E1}"/>
    <cellStyle name="SAPBEXaggDataEmph 4 7 2 2" xfId="34170" xr:uid="{032144DB-A696-43D4-8DB2-04881C5F91A3}"/>
    <cellStyle name="SAPBEXaggDataEmph 4 7 2 3" xfId="23931" xr:uid="{F8323D59-0A07-4480-B90F-5A5F1373C063}"/>
    <cellStyle name="SAPBEXaggDataEmph 4 7 3" xfId="30101" xr:uid="{2FBC5CCB-9820-4CC3-8C74-05547A316C65}"/>
    <cellStyle name="SAPBEXaggDataEmph 4 7 4" xfId="19819" xr:uid="{6A0B4CCC-EDF7-4388-B8C4-9308CB129A53}"/>
    <cellStyle name="SAPBEXaggDataEmph 4 8" xfId="7830" xr:uid="{6146C7FB-3FB1-4936-B1E2-950AC4C70989}"/>
    <cellStyle name="SAPBEXaggDataEmph 4 8 2" xfId="12445" xr:uid="{AF61357C-0370-4024-A7B7-73E8BCAE2D42}"/>
    <cellStyle name="SAPBEXaggDataEmph 4 8 2 2" xfId="34434" xr:uid="{3C62668A-C4BC-4DF7-8615-D1E0537F31F5}"/>
    <cellStyle name="SAPBEXaggDataEmph 4 8 2 3" xfId="24192" xr:uid="{319EB09F-0152-4D8B-AA35-D28A5F0407AA}"/>
    <cellStyle name="SAPBEXaggDataEmph 4 8 3" xfId="30374" xr:uid="{426F3640-6BE5-4854-A6C1-524954541239}"/>
    <cellStyle name="SAPBEXaggDataEmph 4 8 4" xfId="20089" xr:uid="{29F02C66-C4E0-4AE4-A3F7-884CE72DB22C}"/>
    <cellStyle name="SAPBEXaggDataEmph 4 9" xfId="26029" xr:uid="{058D6AB6-8BEA-4E06-B806-53A0E8C9D09D}"/>
    <cellStyle name="SAPBEXaggDataEmph 5" xfId="2338" xr:uid="{544ACBDF-D890-4141-B31B-34E9030376CA}"/>
    <cellStyle name="SAPBEXaggDataEmph 5 10" xfId="15614" xr:uid="{372B43CF-791C-4DFE-A466-323DDFA1EF3A}"/>
    <cellStyle name="SAPBEXaggDataEmph 5 2" xfId="2897" xr:uid="{6D258CE4-27C2-454D-8DA1-D696E299F085}"/>
    <cellStyle name="SAPBEXaggDataEmph 5 2 10" xfId="3733" xr:uid="{215767CC-4AEA-4144-A083-A7B35EC67D07}"/>
    <cellStyle name="SAPBEXaggDataEmph 5 2 10 2" xfId="8919" xr:uid="{C0497C23-B93E-43ED-BFDD-A3128BE03486}"/>
    <cellStyle name="SAPBEXaggDataEmph 5 2 10 2 2" xfId="31357" xr:uid="{441B3079-C183-4EBB-8DE2-B6C5F1269EA6}"/>
    <cellStyle name="SAPBEXaggDataEmph 5 2 10 2 3" xfId="21089" xr:uid="{70175634-08E2-4FE3-8680-576EA6C4920E}"/>
    <cellStyle name="SAPBEXaggDataEmph 5 2 10 3" xfId="26939" xr:uid="{F83AA516-6250-45AB-B4E1-D08C8A8BC899}"/>
    <cellStyle name="SAPBEXaggDataEmph 5 2 10 4" xfId="16601" xr:uid="{B2242202-7C0E-4D89-B385-9808186D7356}"/>
    <cellStyle name="SAPBEXaggDataEmph 5 2 11" xfId="8134" xr:uid="{1F120FDD-80AD-41D6-815D-D2031DE06400}"/>
    <cellStyle name="SAPBEXaggDataEmph 5 2 11 2" xfId="12747" xr:uid="{8D3B638A-CB25-4DFD-9791-36988BE71091}"/>
    <cellStyle name="SAPBEXaggDataEmph 5 2 11 2 2" xfId="34681" xr:uid="{E6015D15-51E0-407A-927C-81EDFF158467}"/>
    <cellStyle name="SAPBEXaggDataEmph 5 2 11 2 3" xfId="24450" xr:uid="{4D25E666-1A09-43C6-A10B-90E425DE6C8A}"/>
    <cellStyle name="SAPBEXaggDataEmph 5 2 11 3" xfId="30678" xr:uid="{2B31413E-2043-499D-A663-73644498BCEE}"/>
    <cellStyle name="SAPBEXaggDataEmph 5 2 11 4" xfId="20392" xr:uid="{414548E1-5570-49C4-8EA7-46D4F8ACD045}"/>
    <cellStyle name="SAPBEXaggDataEmph 5 2 12" xfId="26297" xr:uid="{4B0A716F-FC9A-4EDD-B02E-08D3D4F6EC91}"/>
    <cellStyle name="SAPBEXaggDataEmph 5 2 13" xfId="15886" xr:uid="{3053056E-8389-4234-BE4C-78B0B4B16C52}"/>
    <cellStyle name="SAPBEXaggDataEmph 5 2 2" xfId="4170" xr:uid="{C9C27224-958F-43C3-9480-C6496F30A272}"/>
    <cellStyle name="SAPBEXaggDataEmph 5 2 2 2" xfId="9239" xr:uid="{BC3FD42F-768B-446D-A1A9-8E138ECCFF8B}"/>
    <cellStyle name="SAPBEXaggDataEmph 5 2 2 2 2" xfId="31547" xr:uid="{41F8DF4F-4801-4FA8-A9A8-B34AEF762949}"/>
    <cellStyle name="SAPBEXaggDataEmph 5 2 2 2 3" xfId="21284" xr:uid="{517C390F-D394-4D21-81E3-75CACFF0D284}"/>
    <cellStyle name="SAPBEXaggDataEmph 5 2 2 3" xfId="27213" xr:uid="{FD4FCF63-6DCB-4CA2-83B0-146E8948E7AB}"/>
    <cellStyle name="SAPBEXaggDataEmph 5 2 2 4" xfId="16879" xr:uid="{2C58ADBC-AE4F-4DF2-9327-5575EE1F3DBF}"/>
    <cellStyle name="SAPBEXaggDataEmph 5 2 3" xfId="4777" xr:uid="{B304CA7C-2196-4BCA-B01C-FA57DFC348E1}"/>
    <cellStyle name="SAPBEXaggDataEmph 5 2 3 2" xfId="9731" xr:uid="{AB8B398F-C4A9-4BB0-B561-33E74E233440}"/>
    <cellStyle name="SAPBEXaggDataEmph 5 2 3 2 2" xfId="31987" xr:uid="{D3F8D237-80BC-4D05-ADC5-AF25EAA1DAEE}"/>
    <cellStyle name="SAPBEXaggDataEmph 5 2 3 2 3" xfId="21723" xr:uid="{F0526255-C7E3-459D-9CB9-77D03EBA2E3E}"/>
    <cellStyle name="SAPBEXaggDataEmph 5 2 3 3" xfId="27705" xr:uid="{DECFE83C-3DD2-45C9-B1CB-95D40E486D68}"/>
    <cellStyle name="SAPBEXaggDataEmph 5 2 3 4" xfId="17376" xr:uid="{8EF2D03B-EAF4-4DF0-ABB0-F8A2030E682B}"/>
    <cellStyle name="SAPBEXaggDataEmph 5 2 4" xfId="5303" xr:uid="{092B38FF-8308-4AAB-A483-AD8F1B44818F}"/>
    <cellStyle name="SAPBEXaggDataEmph 5 2 4 2" xfId="10167" xr:uid="{6585601A-088F-40A8-943F-8C3E3B715ABE}"/>
    <cellStyle name="SAPBEXaggDataEmph 5 2 4 2 2" xfId="32405" xr:uid="{C8E7A38E-4CCE-421F-9534-0EB3185284FF}"/>
    <cellStyle name="SAPBEXaggDataEmph 5 2 4 2 3" xfId="22148" xr:uid="{57F97D52-B9A3-4237-8867-3ECCA302804C}"/>
    <cellStyle name="SAPBEXaggDataEmph 5 2 4 3" xfId="28145" xr:uid="{08C7765B-36BA-4F1B-A4E8-24CA1D55878E}"/>
    <cellStyle name="SAPBEXaggDataEmph 5 2 4 4" xfId="17841" xr:uid="{20918401-31EA-486A-A062-E6BD712C63B5}"/>
    <cellStyle name="SAPBEXaggDataEmph 5 2 5" xfId="5914" xr:uid="{DE4CE006-6EC0-4D70-B125-A73C996D8BA7}"/>
    <cellStyle name="SAPBEXaggDataEmph 5 2 5 2" xfId="10689" xr:uid="{7EED74D7-BD64-4BC2-A124-F17134957D91}"/>
    <cellStyle name="SAPBEXaggDataEmph 5 2 5 2 2" xfId="32855" xr:uid="{22369FF5-5FE4-4BE3-B78C-5A1DC1DD2BB1}"/>
    <cellStyle name="SAPBEXaggDataEmph 5 2 5 2 3" xfId="22604" xr:uid="{A11145C4-D9A1-4375-AF48-AF8DF7202C22}"/>
    <cellStyle name="SAPBEXaggDataEmph 5 2 5 3" xfId="28663" xr:uid="{A48C3C38-72AF-4845-BFAC-1BDA4AFA2316}"/>
    <cellStyle name="SAPBEXaggDataEmph 5 2 5 4" xfId="18367" xr:uid="{C3D51B2C-766D-4881-8EA8-3FE686DD1F92}"/>
    <cellStyle name="SAPBEXaggDataEmph 5 2 6" xfId="6307" xr:uid="{2C39953D-A025-4EEF-92F1-4BC581F18839}"/>
    <cellStyle name="SAPBEXaggDataEmph 5 2 6 2" xfId="11050" xr:uid="{A3C10BF2-3697-42C4-AB5B-328B8C76F0C8}"/>
    <cellStyle name="SAPBEXaggDataEmph 5 2 6 2 2" xfId="33187" xr:uid="{959631E8-4E61-4097-8FB6-A860559566B6}"/>
    <cellStyle name="SAPBEXaggDataEmph 5 2 6 2 3" xfId="22938" xr:uid="{12176127-52E3-4A62-AB05-2FEBB4E7C246}"/>
    <cellStyle name="SAPBEXaggDataEmph 5 2 6 3" xfId="29013" xr:uid="{E7C81E84-64DF-4795-9668-BD6D4FDAFA27}"/>
    <cellStyle name="SAPBEXaggDataEmph 5 2 6 4" xfId="18718" xr:uid="{882D4589-1585-44A5-84C9-CF61FD2B3499}"/>
    <cellStyle name="SAPBEXaggDataEmph 5 2 7" xfId="5563" xr:uid="{04A9D143-6089-4EDD-9FCE-3BB696FCA388}"/>
    <cellStyle name="SAPBEXaggDataEmph 5 2 7 2" xfId="28383" xr:uid="{11AE216F-7403-46A7-928A-3433ACC94D25}"/>
    <cellStyle name="SAPBEXaggDataEmph 5 2 7 3" xfId="18085" xr:uid="{BFC46B45-9864-44E0-B749-F074327B37FF}"/>
    <cellStyle name="SAPBEXaggDataEmph 5 2 8" xfId="6920" xr:uid="{04C78B98-A408-4CAE-B288-0EFE11A0B90D}"/>
    <cellStyle name="SAPBEXaggDataEmph 5 2 8 2" xfId="11552" xr:uid="{115ABCA2-83E1-410E-8CFA-B2C56668D02A}"/>
    <cellStyle name="SAPBEXaggDataEmph 5 2 8 2 2" xfId="33617" xr:uid="{2E8C1F48-A239-4D04-9892-25B61E52B004}"/>
    <cellStyle name="SAPBEXaggDataEmph 5 2 8 2 3" xfId="23374" xr:uid="{3FF69F09-04E3-4ED6-A313-3783CB7601F7}"/>
    <cellStyle name="SAPBEXaggDataEmph 5 2 8 3" xfId="29550" xr:uid="{6D96B74D-4D97-4C8D-A613-F35CA2645407}"/>
    <cellStyle name="SAPBEXaggDataEmph 5 2 8 4" xfId="19261" xr:uid="{BC37610B-0F49-4E26-90D0-52695C6B0FD8}"/>
    <cellStyle name="SAPBEXaggDataEmph 5 2 9" xfId="7306" xr:uid="{3F06237C-3BD6-4BBE-827C-B27F4EC61A2E}"/>
    <cellStyle name="SAPBEXaggDataEmph 5 2 9 2" xfId="11933" xr:uid="{91903CFF-8437-407E-A83D-D984E172F474}"/>
    <cellStyle name="SAPBEXaggDataEmph 5 2 9 2 2" xfId="33959" xr:uid="{058BB0B2-76EA-44EA-90B7-EB5E9DC46176}"/>
    <cellStyle name="SAPBEXaggDataEmph 5 2 9 2 3" xfId="23718" xr:uid="{2CA9612A-D2E1-49C7-B629-683D2BD966AA}"/>
    <cellStyle name="SAPBEXaggDataEmph 5 2 9 3" xfId="29890" xr:uid="{EE60717E-CA7E-4AA3-9C02-628D1C6320A6}"/>
    <cellStyle name="SAPBEXaggDataEmph 5 2 9 4" xfId="19606" xr:uid="{194D56CA-3B7C-4160-B966-1C02E39DBB85}"/>
    <cellStyle name="SAPBEXaggDataEmph 5 3" xfId="2762" xr:uid="{65753475-5B96-41E1-8AE7-C85313563F1A}"/>
    <cellStyle name="SAPBEXaggDataEmph 5 3 10" xfId="3700" xr:uid="{8D9FA313-9663-4624-83F1-5E2F2B0FCE13}"/>
    <cellStyle name="SAPBEXaggDataEmph 5 3 10 2" xfId="8900" xr:uid="{2C3D2556-749B-4FB7-9A97-8C68A261AA6A}"/>
    <cellStyle name="SAPBEXaggDataEmph 5 3 10 2 2" xfId="31338" xr:uid="{703BDBD2-4501-4960-9315-C682E33D0A4F}"/>
    <cellStyle name="SAPBEXaggDataEmph 5 3 10 2 3" xfId="21071" xr:uid="{8E2DB012-CD47-46C5-8DDD-FBF841FBD3F0}"/>
    <cellStyle name="SAPBEXaggDataEmph 5 3 10 3" xfId="26919" xr:uid="{5373815C-F785-47F3-BE99-AEF1CB6DD871}"/>
    <cellStyle name="SAPBEXaggDataEmph 5 3 10 4" xfId="16573" xr:uid="{67389D3B-4264-4470-9E69-1144CAC7186E}"/>
    <cellStyle name="SAPBEXaggDataEmph 5 3 11" xfId="8030" xr:uid="{2F7ABCB3-B1A7-4709-B0EB-D1FA70DB59F1}"/>
    <cellStyle name="SAPBEXaggDataEmph 5 3 11 2" xfId="12643" xr:uid="{621F8EFB-C4A8-4445-9D22-0E4D3789F68E}"/>
    <cellStyle name="SAPBEXaggDataEmph 5 3 11 2 2" xfId="34609" xr:uid="{E62CDC2B-C9A3-4146-9974-32C2F0A270FA}"/>
    <cellStyle name="SAPBEXaggDataEmph 5 3 11 2 3" xfId="24372" xr:uid="{075E4149-0262-4550-A2B8-5AE24645227F}"/>
    <cellStyle name="SAPBEXaggDataEmph 5 3 11 3" xfId="30574" xr:uid="{A55F7502-1A3E-4F83-B928-05D8987F39F0}"/>
    <cellStyle name="SAPBEXaggDataEmph 5 3 11 4" xfId="20288" xr:uid="{18342D04-71E3-4A7A-A174-8E6D06B1C1F8}"/>
    <cellStyle name="SAPBEXaggDataEmph 5 3 12" xfId="26215" xr:uid="{3FD9C221-6A38-4BF8-94C5-C5122068D1B2}"/>
    <cellStyle name="SAPBEXaggDataEmph 5 3 13" xfId="15800" xr:uid="{468E06CE-834C-411D-81D3-F566E723C53A}"/>
    <cellStyle name="SAPBEXaggDataEmph 5 3 2" xfId="4171" xr:uid="{0DCE10AD-0F01-4827-A724-08C6BFBE03C1}"/>
    <cellStyle name="SAPBEXaggDataEmph 5 3 2 2" xfId="9240" xr:uid="{468F2D3A-876E-48FC-8D9F-0FCA6B4EA939}"/>
    <cellStyle name="SAPBEXaggDataEmph 5 3 2 2 2" xfId="31548" xr:uid="{83BA6249-6F1B-460D-A079-9FC830CFBEDB}"/>
    <cellStyle name="SAPBEXaggDataEmph 5 3 2 2 3" xfId="21285" xr:uid="{8BCE1E79-3DFB-4945-9931-7CFC8EA54068}"/>
    <cellStyle name="SAPBEXaggDataEmph 5 3 2 3" xfId="27214" xr:uid="{DB732453-685E-4BE1-996C-8555FE7AE753}"/>
    <cellStyle name="SAPBEXaggDataEmph 5 3 2 4" xfId="16880" xr:uid="{E4FF3F0D-40E2-4910-9CB9-2469EF72A4F3}"/>
    <cellStyle name="SAPBEXaggDataEmph 5 3 3" xfId="4649" xr:uid="{3446D107-8CFE-4150-9DA1-F9C7023369C8}"/>
    <cellStyle name="SAPBEXaggDataEmph 5 3 3 2" xfId="9643" xr:uid="{F03D64EE-2902-409E-B6B4-3FB653D3AE51}"/>
    <cellStyle name="SAPBEXaggDataEmph 5 3 3 2 2" xfId="31906" xr:uid="{86133CEE-C2E2-44D9-AC27-87E16C0076D6}"/>
    <cellStyle name="SAPBEXaggDataEmph 5 3 3 2 3" xfId="21642" xr:uid="{2EF026DA-C88C-469F-A05A-EE4548A30AF0}"/>
    <cellStyle name="SAPBEXaggDataEmph 5 3 3 3" xfId="27623" xr:uid="{7E7AB75B-13F5-4B7B-AE4F-97D6317AE264}"/>
    <cellStyle name="SAPBEXaggDataEmph 5 3 3 4" xfId="17290" xr:uid="{377BE61F-54CA-435E-8C13-86C4CCC5C6B7}"/>
    <cellStyle name="SAPBEXaggDataEmph 5 3 4" xfId="5197" xr:uid="{F3562210-7F61-406E-BCBC-4C963280DB89}"/>
    <cellStyle name="SAPBEXaggDataEmph 5 3 4 2" xfId="10083" xr:uid="{F80613B7-AE2D-4EE3-AFD9-BE76B899DE62}"/>
    <cellStyle name="SAPBEXaggDataEmph 5 3 4 2 2" xfId="32327" xr:uid="{1E61531D-B830-42F9-A7A0-303AF86E8639}"/>
    <cellStyle name="SAPBEXaggDataEmph 5 3 4 2 3" xfId="22065" xr:uid="{75831C72-0851-4A5D-99FD-2CCC1E3B4FEC}"/>
    <cellStyle name="SAPBEXaggDataEmph 5 3 4 3" xfId="28068" xr:uid="{606E1877-E86B-4FBE-90DF-90C9F619EEEB}"/>
    <cellStyle name="SAPBEXaggDataEmph 5 3 4 4" xfId="17746" xr:uid="{81C1774B-62B8-4014-8DC6-C115C72D709A}"/>
    <cellStyle name="SAPBEXaggDataEmph 5 3 5" xfId="3385" xr:uid="{2470AB9D-0677-431F-B77B-C213714B3A2A}"/>
    <cellStyle name="SAPBEXaggDataEmph 5 3 5 2" xfId="8620" xr:uid="{C9E5BAC0-0914-4DE2-A13A-9AAE7AC1BD5B}"/>
    <cellStyle name="SAPBEXaggDataEmph 5 3 5 2 2" xfId="31104" xr:uid="{F33FF827-691B-4657-A3F1-EC87A855AFFD}"/>
    <cellStyle name="SAPBEXaggDataEmph 5 3 5 2 3" xfId="20813" xr:uid="{7AE433B5-CF0B-4F9B-875A-4484499E6907}"/>
    <cellStyle name="SAPBEXaggDataEmph 5 3 5 3" xfId="26673" xr:uid="{83DE1C14-CC09-4860-900E-0E10BE6500C0}"/>
    <cellStyle name="SAPBEXaggDataEmph 5 3 5 4" xfId="16294" xr:uid="{D93091ED-666E-48EF-8C4C-3443F560FBF7}"/>
    <cellStyle name="SAPBEXaggDataEmph 5 3 6" xfId="4079" xr:uid="{8A720E86-026D-4C32-8C1D-3AD9F47678FA}"/>
    <cellStyle name="SAPBEXaggDataEmph 5 3 6 2" xfId="9163" xr:uid="{C4C30C38-2437-46F2-BFF1-954E659E97A3}"/>
    <cellStyle name="SAPBEXaggDataEmph 5 3 6 2 2" xfId="31481" xr:uid="{AD208493-A702-488A-8B12-281D3FBF636A}"/>
    <cellStyle name="SAPBEXaggDataEmph 5 3 6 2 3" xfId="21217" xr:uid="{AFB135C7-98FE-4649-A0B8-575CAB9BD476}"/>
    <cellStyle name="SAPBEXaggDataEmph 5 3 6 3" xfId="27132" xr:uid="{F7826456-CC6E-4DFF-9133-2FA3B00923AE}"/>
    <cellStyle name="SAPBEXaggDataEmph 5 3 6 4" xfId="16798" xr:uid="{242F4106-5CEE-4248-8A91-F079E3090376}"/>
    <cellStyle name="SAPBEXaggDataEmph 5 3 7" xfId="3882" xr:uid="{E24729A0-9E17-4D92-9399-4E353DB86CAF}"/>
    <cellStyle name="SAPBEXaggDataEmph 5 3 7 2" xfId="26988" xr:uid="{5087568A-5844-4FFF-BA6A-0D48D87B4E19}"/>
    <cellStyle name="SAPBEXaggDataEmph 5 3 7 3" xfId="16653" xr:uid="{C68D2FF3-E0FD-4D1B-978E-8F7FA935AAB6}"/>
    <cellStyle name="SAPBEXaggDataEmph 5 3 8" xfId="6719" xr:uid="{3D40686B-6E7C-4A68-B0EC-0AA5EB629F49}"/>
    <cellStyle name="SAPBEXaggDataEmph 5 3 8 2" xfId="11443" xr:uid="{BCA36BA1-A955-434A-AD9F-3C8FB65E4345}"/>
    <cellStyle name="SAPBEXaggDataEmph 5 3 8 2 2" xfId="33532" xr:uid="{CFB55CFD-7766-4291-8F17-893B3FFA0611}"/>
    <cellStyle name="SAPBEXaggDataEmph 5 3 8 2 3" xfId="23287" xr:uid="{46C36967-6A47-4A90-A45C-7F41B3A8F632}"/>
    <cellStyle name="SAPBEXaggDataEmph 5 3 8 3" xfId="29374" xr:uid="{1FA0671F-D752-4E35-AAA2-940DF415F0C2}"/>
    <cellStyle name="SAPBEXaggDataEmph 5 3 8 4" xfId="19083" xr:uid="{6473E2F1-7A77-4199-A5C0-6CDB69D84E7F}"/>
    <cellStyle name="SAPBEXaggDataEmph 5 3 9" xfId="7188" xr:uid="{3E12DE27-FE56-4ADB-AEC4-1280D9BBBE9E}"/>
    <cellStyle name="SAPBEXaggDataEmph 5 3 9 2" xfId="11815" xr:uid="{B0505B0A-872B-4B6B-AD38-F798B0C79C50}"/>
    <cellStyle name="SAPBEXaggDataEmph 5 3 9 2 2" xfId="33866" xr:uid="{DB76FE55-6CB1-4A98-8111-B142E7809151}"/>
    <cellStyle name="SAPBEXaggDataEmph 5 3 9 2 3" xfId="23625" xr:uid="{25AEB478-824C-4360-BA95-E3DD508BE1CD}"/>
    <cellStyle name="SAPBEXaggDataEmph 5 3 9 3" xfId="29799" xr:uid="{9EF6A538-64B1-4D41-BADC-F672A1EE28BD}"/>
    <cellStyle name="SAPBEXaggDataEmph 5 3 9 4" xfId="19513" xr:uid="{7743AD2F-639C-4B6A-9F34-0A60D0F92D9F}"/>
    <cellStyle name="SAPBEXaggDataEmph 5 4" xfId="3081" xr:uid="{A4FBAF5D-616C-4265-AAE3-93E1BD11C026}"/>
    <cellStyle name="SAPBEXaggDataEmph 5 4 10" xfId="8299" xr:uid="{21D36685-A9D5-4DBD-9472-771EAE3ED2B3}"/>
    <cellStyle name="SAPBEXaggDataEmph 5 4 10 2" xfId="12896" xr:uid="{5F7F81BA-5D0C-4D86-BAE1-F8BC5D0C1503}"/>
    <cellStyle name="SAPBEXaggDataEmph 5 4 10 2 2" xfId="34811" xr:uid="{D6AB0046-818A-414F-8312-C7BF36DD1E0B}"/>
    <cellStyle name="SAPBEXaggDataEmph 5 4 10 2 3" xfId="24583" xr:uid="{81B725FE-9B49-44D1-97D2-0DA5BCAF8129}"/>
    <cellStyle name="SAPBEXaggDataEmph 5 4 10 3" xfId="30843" xr:uid="{DE1CB8C0-D51A-4531-8104-BAC55370EA34}"/>
    <cellStyle name="SAPBEXaggDataEmph 5 4 10 4" xfId="20542" xr:uid="{24C6922A-448F-4866-8A62-C8F4FC74F659}"/>
    <cellStyle name="SAPBEXaggDataEmph 5 4 11" xfId="26438" xr:uid="{995166A1-8149-4564-954A-D2368297BFAC}"/>
    <cellStyle name="SAPBEXaggDataEmph 5 4 12" xfId="16027" xr:uid="{B56224C4-ECE9-47A6-9142-39A67BF8AD27}"/>
    <cellStyle name="SAPBEXaggDataEmph 5 4 2" xfId="4977" xr:uid="{25661EA9-CACF-43CA-93BF-3AA85A8E94B7}"/>
    <cellStyle name="SAPBEXaggDataEmph 5 4 2 2" xfId="9896" xr:uid="{4CDB9F8A-B0EF-4552-8957-F7D5F6E9CB4B}"/>
    <cellStyle name="SAPBEXaggDataEmph 5 4 2 2 2" xfId="32143" xr:uid="{D1A990DA-3AA9-456D-B9C1-705BAF0890A1}"/>
    <cellStyle name="SAPBEXaggDataEmph 5 4 2 2 3" xfId="21878" xr:uid="{9E054245-F44B-4763-946E-3228A2DFEC8A}"/>
    <cellStyle name="SAPBEXaggDataEmph 5 4 2 3" xfId="27867" xr:uid="{D293C345-7D3E-40EB-807D-916706858DD6}"/>
    <cellStyle name="SAPBEXaggDataEmph 5 4 2 4" xfId="17539" xr:uid="{46B21A10-F99C-4952-8356-3D837548EE40}"/>
    <cellStyle name="SAPBEXaggDataEmph 5 4 3" xfId="5486" xr:uid="{1FEFB96D-A082-4D1B-8ABB-A2887EE882BD}"/>
    <cellStyle name="SAPBEXaggDataEmph 5 4 3 2" xfId="10327" xr:uid="{F9B76E87-7653-4DA3-8A17-2091A1F3B129}"/>
    <cellStyle name="SAPBEXaggDataEmph 5 4 3 2 2" xfId="32559" xr:uid="{78E4F53A-C230-4C3D-A7D2-F52B61540134}"/>
    <cellStyle name="SAPBEXaggDataEmph 5 4 3 2 3" xfId="22305" xr:uid="{B1445972-CEE8-4A7C-9E6E-A9760A2CA2E3}"/>
    <cellStyle name="SAPBEXaggDataEmph 5 4 3 3" xfId="28307" xr:uid="{D413B5F5-DED5-4AFA-BE32-E082BE280128}"/>
    <cellStyle name="SAPBEXaggDataEmph 5 4 3 4" xfId="18009" xr:uid="{C15526DD-19A9-41BE-969B-020F2EA5F88B}"/>
    <cellStyle name="SAPBEXaggDataEmph 5 4 4" xfId="6122" xr:uid="{C8A2FB18-3DE9-46D6-A2D3-801EA5D8B34B}"/>
    <cellStyle name="SAPBEXaggDataEmph 5 4 4 2" xfId="10874" xr:uid="{7D567DC1-488F-4CA3-9D6A-E54906CEAB4A}"/>
    <cellStyle name="SAPBEXaggDataEmph 5 4 4 2 2" xfId="33028" xr:uid="{E1744E93-C790-4ED5-9006-A082C7CDD5DD}"/>
    <cellStyle name="SAPBEXaggDataEmph 5 4 4 2 3" xfId="22778" xr:uid="{37B6C204-E818-4FA8-8F82-9325FEE90960}"/>
    <cellStyle name="SAPBEXaggDataEmph 5 4 4 3" xfId="28848" xr:uid="{0980513E-5D57-46C7-AC31-3A95285566EF}"/>
    <cellStyle name="SAPBEXaggDataEmph 5 4 4 4" xfId="18551" xr:uid="{EA470CE3-C5F9-4D4B-A258-5F6640D96112}"/>
    <cellStyle name="SAPBEXaggDataEmph 5 4 5" xfId="6484" xr:uid="{C98D09EF-8467-4CD3-B73F-0B11DCE2E2DC}"/>
    <cellStyle name="SAPBEXaggDataEmph 5 4 5 2" xfId="11223" xr:uid="{C8BE2394-D757-494F-AA53-360094A1F4A0}"/>
    <cellStyle name="SAPBEXaggDataEmph 5 4 5 2 2" xfId="33347" xr:uid="{37EECC7C-4DB7-486F-8A45-29EEC88B65FB}"/>
    <cellStyle name="SAPBEXaggDataEmph 5 4 5 2 3" xfId="23101" xr:uid="{6C1EC40D-1F32-4E47-9E61-6612A149B9D1}"/>
    <cellStyle name="SAPBEXaggDataEmph 5 4 5 3" xfId="29177" xr:uid="{C863E12F-93AA-4A9F-A5FD-7B3E68FADAA0}"/>
    <cellStyle name="SAPBEXaggDataEmph 5 4 5 4" xfId="18885" xr:uid="{DAFE9C5D-1C0C-432B-A35C-034F356B5192}"/>
    <cellStyle name="SAPBEXaggDataEmph 5 4 6" xfId="6741" xr:uid="{A682706F-32A0-4CF3-B726-BE3725005776}"/>
    <cellStyle name="SAPBEXaggDataEmph 5 4 6 2" xfId="29391" xr:uid="{B7159188-549E-448B-8C14-02F5678F7796}"/>
    <cellStyle name="SAPBEXaggDataEmph 5 4 6 3" xfId="19100" xr:uid="{E687EA64-059E-4B9B-BA7A-C7817403E7AD}"/>
    <cellStyle name="SAPBEXaggDataEmph 5 4 7" xfId="7093" xr:uid="{6E3714B6-97CD-40A4-9227-589A666F7F91}"/>
    <cellStyle name="SAPBEXaggDataEmph 5 4 7 2" xfId="11723" xr:uid="{30F7F128-0C9F-4FE8-AAEB-18A46E0C1CA8}"/>
    <cellStyle name="SAPBEXaggDataEmph 5 4 7 2 2" xfId="33774" xr:uid="{0C0443FD-167C-4D50-8EEF-480CAF723342}"/>
    <cellStyle name="SAPBEXaggDataEmph 5 4 7 2 3" xfId="23533" xr:uid="{C3511042-06D8-499D-A9A7-D3F8BFE78EDF}"/>
    <cellStyle name="SAPBEXaggDataEmph 5 4 7 3" xfId="29707" xr:uid="{3F726869-80ED-45D6-95FE-39B7B93B8F9E}"/>
    <cellStyle name="SAPBEXaggDataEmph 5 4 7 4" xfId="19421" xr:uid="{EED7AFB4-AA31-4E98-9693-99AA0DEE9E85}"/>
    <cellStyle name="SAPBEXaggDataEmph 5 4 8" xfId="7477" xr:uid="{A58A99ED-F371-4632-A319-BEEA78CD0E39}"/>
    <cellStyle name="SAPBEXaggDataEmph 5 4 8 2" xfId="12104" xr:uid="{35B72746-72A9-40DF-8536-8620CE6A9784}"/>
    <cellStyle name="SAPBEXaggDataEmph 5 4 8 2 2" xfId="34120" xr:uid="{ABEDFF02-F6B4-426F-B620-FB473DCCF3A7}"/>
    <cellStyle name="SAPBEXaggDataEmph 5 4 8 2 3" xfId="23881" xr:uid="{E29F5027-E9CD-4BBA-835A-D89E5B25D00E}"/>
    <cellStyle name="SAPBEXaggDataEmph 5 4 8 3" xfId="30051" xr:uid="{2C30062C-307A-4A3A-A282-452B7366E365}"/>
    <cellStyle name="SAPBEXaggDataEmph 5 4 8 4" xfId="19769" xr:uid="{00058FC0-2398-42D1-BB84-4D1DA1119577}"/>
    <cellStyle name="SAPBEXaggDataEmph 5 4 9" xfId="7689" xr:uid="{7FF01036-E0BB-49C5-A7E0-C222E18138CE}"/>
    <cellStyle name="SAPBEXaggDataEmph 5 4 9 2" xfId="12313" xr:uid="{4384F9AB-5081-435C-8D9D-C593462FC61B}"/>
    <cellStyle name="SAPBEXaggDataEmph 5 4 9 2 2" xfId="34308" xr:uid="{CCF3FC03-3E98-4A16-A517-6A818FAE6BF1}"/>
    <cellStyle name="SAPBEXaggDataEmph 5 4 9 2 3" xfId="24067" xr:uid="{C1E5BDF1-C4DB-4EE2-AD64-FA829A5C00E3}"/>
    <cellStyle name="SAPBEXaggDataEmph 5 4 9 3" xfId="30239" xr:uid="{85D05F26-EB74-493A-8CE7-CA36DE386105}"/>
    <cellStyle name="SAPBEXaggDataEmph 5 4 9 4" xfId="19956" xr:uid="{9DE142D2-8AD5-4658-9459-7C34692297FE}"/>
    <cellStyle name="SAPBEXaggDataEmph 5 5" xfId="3498" xr:uid="{788FB867-9BCC-4402-B0E9-A159114A45F9}"/>
    <cellStyle name="SAPBEXaggDataEmph 5 5 2" xfId="8721" xr:uid="{8EDED6CF-E3A8-4439-8315-00B7255B9DE8}"/>
    <cellStyle name="SAPBEXaggDataEmph 5 5 2 2" xfId="31205" xr:uid="{78CF3966-BC00-4DD1-BAA7-149ED51234BD}"/>
    <cellStyle name="SAPBEXaggDataEmph 5 5 2 3" xfId="20913" xr:uid="{F98283D1-5E59-4034-8AAB-56E60CA49CB2}"/>
    <cellStyle name="SAPBEXaggDataEmph 5 5 3" xfId="26775" xr:uid="{61D5034E-4368-4350-82F1-B6BAB6C2C32A}"/>
    <cellStyle name="SAPBEXaggDataEmph 5 5 4" xfId="16405" xr:uid="{0E7E0400-8509-46D7-909A-009B69F3B384}"/>
    <cellStyle name="SAPBEXaggDataEmph 5 6" xfId="5776" xr:uid="{4823538E-49ED-4003-A392-4B1A9A6C7656}"/>
    <cellStyle name="SAPBEXaggDataEmph 5 6 2" xfId="10578" xr:uid="{343D180F-0579-4467-B89E-3AA01D29F335}"/>
    <cellStyle name="SAPBEXaggDataEmph 5 6 2 2" xfId="32762" xr:uid="{76D3C1C4-2FD8-42B5-A2D5-1F115F74D55A}"/>
    <cellStyle name="SAPBEXaggDataEmph 5 6 2 3" xfId="22508" xr:uid="{A41D99D6-C4F2-465B-BCB6-3EEC0999FCDE}"/>
    <cellStyle name="SAPBEXaggDataEmph 5 6 3" xfId="28546" xr:uid="{C2FC60EC-6C7F-48FA-B93E-9F4FD0D54FC6}"/>
    <cellStyle name="SAPBEXaggDataEmph 5 6 4" xfId="18249" xr:uid="{F904F9C9-1902-4DF6-A609-8E33C5BF5960}"/>
    <cellStyle name="SAPBEXaggDataEmph 5 7" xfId="6916" xr:uid="{03038813-2252-4653-8453-5DE75B041223}"/>
    <cellStyle name="SAPBEXaggDataEmph 5 7 2" xfId="11549" xr:uid="{ECD3AD20-6EBB-4EC9-97EE-68B71AAD1E9F}"/>
    <cellStyle name="SAPBEXaggDataEmph 5 7 2 2" xfId="33614" xr:uid="{94C39337-3ACD-4C55-BEB1-40B2A138448A}"/>
    <cellStyle name="SAPBEXaggDataEmph 5 7 2 3" xfId="23371" xr:uid="{B10F1111-9531-4B30-BDFB-E87573B2369A}"/>
    <cellStyle name="SAPBEXaggDataEmph 5 7 3" xfId="29546" xr:uid="{D2CDAFB3-1A68-4EFC-80C3-894FF2F58393}"/>
    <cellStyle name="SAPBEXaggDataEmph 5 7 4" xfId="19257" xr:uid="{03083576-B84F-4D2C-A010-3FB266AE7659}"/>
    <cellStyle name="SAPBEXaggDataEmph 5 8" xfId="7831" xr:uid="{6B83E749-3EB1-4EA8-9628-0EAD33159696}"/>
    <cellStyle name="SAPBEXaggDataEmph 5 8 2" xfId="12446" xr:uid="{ADB66D24-A1DC-4CAE-B045-92F44B6E40E2}"/>
    <cellStyle name="SAPBEXaggDataEmph 5 8 2 2" xfId="34435" xr:uid="{47148EC2-6B9B-43B1-96FB-3FEA5FABDC5E}"/>
    <cellStyle name="SAPBEXaggDataEmph 5 8 2 3" xfId="24193" xr:uid="{F48E4D5E-A682-4376-98BF-E6E2D38D634A}"/>
    <cellStyle name="SAPBEXaggDataEmph 5 8 3" xfId="30375" xr:uid="{13C606E5-C915-4E0C-AD18-B2FE20C10D7E}"/>
    <cellStyle name="SAPBEXaggDataEmph 5 8 4" xfId="20090" xr:uid="{56C33B9D-3690-4699-9450-F832AF82C90D}"/>
    <cellStyle name="SAPBEXaggDataEmph 5 9" xfId="26030" xr:uid="{6206C37C-5F2C-4AAD-BFDC-27E3496BC3DC}"/>
    <cellStyle name="SAPBEXaggDataEmph 6" xfId="2339" xr:uid="{AD24062F-4A93-423F-B250-AAFDB0C1CC2F}"/>
    <cellStyle name="SAPBEXaggDataEmph 6 10" xfId="15615" xr:uid="{E161C4AF-04F1-45DE-BB4C-707792D4FAFA}"/>
    <cellStyle name="SAPBEXaggDataEmph 6 2" xfId="2985" xr:uid="{B3130A06-FA4B-4E35-95A6-202A14B406EE}"/>
    <cellStyle name="SAPBEXaggDataEmph 6 2 10" xfId="5921" xr:uid="{CD781620-7433-4F65-A3F8-850990254032}"/>
    <cellStyle name="SAPBEXaggDataEmph 6 2 10 2" xfId="10695" xr:uid="{AD133CD3-4E02-455B-9A8E-41227F1D9A20}"/>
    <cellStyle name="SAPBEXaggDataEmph 6 2 10 2 2" xfId="32861" xr:uid="{A65F5034-3B76-4847-8F6F-A4B149424D95}"/>
    <cellStyle name="SAPBEXaggDataEmph 6 2 10 2 3" xfId="22610" xr:uid="{BCFE6BAB-0E19-4952-B97A-126F4D7432B6}"/>
    <cellStyle name="SAPBEXaggDataEmph 6 2 10 3" xfId="28669" xr:uid="{6A85CC38-D2A0-4462-9F64-70BD83A0F78D}"/>
    <cellStyle name="SAPBEXaggDataEmph 6 2 10 4" xfId="18373" xr:uid="{7981EA3F-BCD1-4258-A62C-DC1D9F5790AD}"/>
    <cellStyle name="SAPBEXaggDataEmph 6 2 11" xfId="8203" xr:uid="{8716193B-A1A3-4277-B782-81363C7B26FB}"/>
    <cellStyle name="SAPBEXaggDataEmph 6 2 11 2" xfId="12816" xr:uid="{3487F1C7-724B-4463-8408-E0473BB8C9DC}"/>
    <cellStyle name="SAPBEXaggDataEmph 6 2 11 2 2" xfId="34739" xr:uid="{EC280832-E982-461C-94BF-57BD8ED6FF49}"/>
    <cellStyle name="SAPBEXaggDataEmph 6 2 11 2 3" xfId="24511" xr:uid="{0D80ACF4-C8A9-417C-941D-981FF9947777}"/>
    <cellStyle name="SAPBEXaggDataEmph 6 2 11 3" xfId="30747" xr:uid="{097B2F42-5B2F-46AA-A6DB-3457DBDCDBFF}"/>
    <cellStyle name="SAPBEXaggDataEmph 6 2 11 4" xfId="20461" xr:uid="{E1245A03-88F3-4B7C-B811-20805A57EE19}"/>
    <cellStyle name="SAPBEXaggDataEmph 6 2 12" xfId="26361" xr:uid="{5422E209-3FA7-4E9D-8F42-9CE4FEE30BBC}"/>
    <cellStyle name="SAPBEXaggDataEmph 6 2 13" xfId="15953" xr:uid="{8E12F813-5218-4638-9378-BDE1A7D64D21}"/>
    <cellStyle name="SAPBEXaggDataEmph 6 2 2" xfId="4174" xr:uid="{84AD6895-6EED-4142-B7D2-5F5E6A9FDEA7}"/>
    <cellStyle name="SAPBEXaggDataEmph 6 2 2 2" xfId="9242" xr:uid="{56AF089D-6E75-40F3-B257-7F8C30C6F146}"/>
    <cellStyle name="SAPBEXaggDataEmph 6 2 2 2 2" xfId="31550" xr:uid="{078E18D5-A18C-48D0-904F-C1FA558CEC11}"/>
    <cellStyle name="SAPBEXaggDataEmph 6 2 2 2 3" xfId="21287" xr:uid="{4AB115DE-5208-4CD8-8A59-54CC45D58B7D}"/>
    <cellStyle name="SAPBEXaggDataEmph 6 2 2 3" xfId="27217" xr:uid="{A5C7A41C-2BB6-447C-82D3-2C07DA0DF94B}"/>
    <cellStyle name="SAPBEXaggDataEmph 6 2 2 4" xfId="16883" xr:uid="{E3E88778-38A3-43A6-A8E7-C6AF559693BB}"/>
    <cellStyle name="SAPBEXaggDataEmph 6 2 3" xfId="4863" xr:uid="{DEBBFB05-E911-484A-8CD2-02DFAA6F0F23}"/>
    <cellStyle name="SAPBEXaggDataEmph 6 2 3 2" xfId="9798" xr:uid="{52BC430E-0B4B-4CE7-BEBD-FCDE76F492E0}"/>
    <cellStyle name="SAPBEXaggDataEmph 6 2 3 2 2" xfId="32048" xr:uid="{E74EEA27-15F1-4915-B6E2-27AA53AEAE19}"/>
    <cellStyle name="SAPBEXaggDataEmph 6 2 3 2 3" xfId="21783" xr:uid="{5B92B9E2-10F3-4CC6-AA00-6F997FC60D93}"/>
    <cellStyle name="SAPBEXaggDataEmph 6 2 3 3" xfId="27767" xr:uid="{AF2EE4B2-8E04-4776-8372-D2F373CF4BD1}"/>
    <cellStyle name="SAPBEXaggDataEmph 6 2 3 4" xfId="17437" xr:uid="{C6E38CD2-1FB7-4E60-ACA0-0912DCB1CDF0}"/>
    <cellStyle name="SAPBEXaggDataEmph 6 2 4" xfId="5381" xr:uid="{5D6F0CE2-AA67-47BC-893B-F41388F459B6}"/>
    <cellStyle name="SAPBEXaggDataEmph 6 2 4 2" xfId="10236" xr:uid="{FA5BCE8F-1CD5-4162-9FF7-57A3BA3343CC}"/>
    <cellStyle name="SAPBEXaggDataEmph 6 2 4 2 2" xfId="32472" xr:uid="{6BED0C6A-8E97-45B5-B5C7-AA6F91DF5A65}"/>
    <cellStyle name="SAPBEXaggDataEmph 6 2 4 2 3" xfId="22217" xr:uid="{8E9464FE-4D16-4869-8061-A6DFE3813ED4}"/>
    <cellStyle name="SAPBEXaggDataEmph 6 2 4 3" xfId="28208" xr:uid="{7CF1572C-13C1-4D53-8A3C-766837BA24F4}"/>
    <cellStyle name="SAPBEXaggDataEmph 6 2 4 4" xfId="17909" xr:uid="{CB2D77E3-6BEA-41B7-97EB-9C16C2974A28}"/>
    <cellStyle name="SAPBEXaggDataEmph 6 2 5" xfId="5999" xr:uid="{348F2616-A77B-4857-A5DB-FE376D1BF004}"/>
    <cellStyle name="SAPBEXaggDataEmph 6 2 5 2" xfId="10768" xr:uid="{90FD4924-965F-4288-AB10-31D9B87AFF82}"/>
    <cellStyle name="SAPBEXaggDataEmph 6 2 5 2 2" xfId="32927" xr:uid="{45315311-9BC7-4EEC-9B58-8C219A86D3DA}"/>
    <cellStyle name="SAPBEXaggDataEmph 6 2 5 2 3" xfId="22676" xr:uid="{43270524-C3FA-46CF-BC4A-28B848C18476}"/>
    <cellStyle name="SAPBEXaggDataEmph 6 2 5 3" xfId="28736" xr:uid="{9564C34E-2AF8-4ED1-BB1B-1E66657F9F65}"/>
    <cellStyle name="SAPBEXaggDataEmph 6 2 5 4" xfId="18439" xr:uid="{BAC175B9-F29E-4B81-9E2E-061CAAAEAB19}"/>
    <cellStyle name="SAPBEXaggDataEmph 6 2 6" xfId="6387" xr:uid="{BDE2A980-4920-4951-BFBD-9F6D1953C4A1}"/>
    <cellStyle name="SAPBEXaggDataEmph 6 2 6 2" xfId="11129" xr:uid="{4BE6A686-D27C-4BAE-B95A-019479FF49FC}"/>
    <cellStyle name="SAPBEXaggDataEmph 6 2 6 2 2" xfId="33259" xr:uid="{BC43E3FC-2C69-4067-BF6B-03C5D541BE30}"/>
    <cellStyle name="SAPBEXaggDataEmph 6 2 6 2 3" xfId="23011" xr:uid="{498FC98C-77F4-4B66-A09F-BC7E9E7544B4}"/>
    <cellStyle name="SAPBEXaggDataEmph 6 2 6 3" xfId="29086" xr:uid="{EBA153AA-74BD-42FC-AEA9-227A41412EDB}"/>
    <cellStyle name="SAPBEXaggDataEmph 6 2 6 4" xfId="18792" xr:uid="{810E3FE6-21AD-4987-9D02-2180C5EB3ED2}"/>
    <cellStyle name="SAPBEXaggDataEmph 6 2 7" xfId="5159" xr:uid="{57148DEB-D8C3-4E45-8C44-878C0C44DDFF}"/>
    <cellStyle name="SAPBEXaggDataEmph 6 2 7 2" xfId="28039" xr:uid="{D7DC391F-16D0-4971-9C94-05228A0B264A}"/>
    <cellStyle name="SAPBEXaggDataEmph 6 2 7 3" xfId="17712" xr:uid="{76E6ADCF-70DE-4B96-834A-52CC35923087}"/>
    <cellStyle name="SAPBEXaggDataEmph 6 2 8" xfId="6996" xr:uid="{1DC97D64-40BF-4779-9D8E-EBB362F53EF4}"/>
    <cellStyle name="SAPBEXaggDataEmph 6 2 8 2" xfId="11628" xr:uid="{A6E51585-3748-4782-ABF0-BCB4106CE28E}"/>
    <cellStyle name="SAPBEXaggDataEmph 6 2 8 2 2" xfId="33684" xr:uid="{2E4B3F48-79D7-43E5-8F95-E7960B349FD6}"/>
    <cellStyle name="SAPBEXaggDataEmph 6 2 8 2 3" xfId="23442" xr:uid="{A108EAE4-AA71-40E7-AA2B-E7B5D9180CF4}"/>
    <cellStyle name="SAPBEXaggDataEmph 6 2 8 3" xfId="29617" xr:uid="{DAEB230C-7E4F-4E66-92E9-1D3A56132969}"/>
    <cellStyle name="SAPBEXaggDataEmph 6 2 8 4" xfId="19329" xr:uid="{D5CBC60D-513A-43E8-A7F6-B50F4CE35C08}"/>
    <cellStyle name="SAPBEXaggDataEmph 6 2 9" xfId="7386" xr:uid="{7D869A08-AD72-447E-9F7D-7260AD332BF8}"/>
    <cellStyle name="SAPBEXaggDataEmph 6 2 9 2" xfId="12013" xr:uid="{226A9BE4-F5F9-4BCB-80CB-AFF9738F84AD}"/>
    <cellStyle name="SAPBEXaggDataEmph 6 2 9 2 2" xfId="34032" xr:uid="{998A657C-3812-4179-A0B2-B97F9E35BC0D}"/>
    <cellStyle name="SAPBEXaggDataEmph 6 2 9 2 3" xfId="23792" xr:uid="{3DD5A93F-B558-4013-A22C-5252E9F351A6}"/>
    <cellStyle name="SAPBEXaggDataEmph 6 2 9 3" xfId="29963" xr:uid="{B594FFCB-1134-47EF-B291-9503CDC60DB9}"/>
    <cellStyle name="SAPBEXaggDataEmph 6 2 9 4" xfId="19680" xr:uid="{B1A90735-11F0-48F7-9C12-83B44BDC5219}"/>
    <cellStyle name="SAPBEXaggDataEmph 6 3" xfId="3022" xr:uid="{DE849A8A-BE52-4D6C-ADDF-9C3AEAD50167}"/>
    <cellStyle name="SAPBEXaggDataEmph 6 3 10" xfId="5851" xr:uid="{1EEDD562-F35F-4FB8-B27D-AE4F64F33EE6}"/>
    <cellStyle name="SAPBEXaggDataEmph 6 3 10 2" xfId="10631" xr:uid="{CD307030-67EE-4C57-84BC-8696037C8CCF}"/>
    <cellStyle name="SAPBEXaggDataEmph 6 3 10 2 2" xfId="32804" xr:uid="{68EF4ED4-0EBD-420E-BD63-9D83BCD63FA8}"/>
    <cellStyle name="SAPBEXaggDataEmph 6 3 10 2 3" xfId="22551" xr:uid="{0E56985C-101A-484B-AFDD-8D0996597CE8}"/>
    <cellStyle name="SAPBEXaggDataEmph 6 3 10 3" xfId="28608" xr:uid="{B83F5523-DD53-4E6B-811A-FED7CE75CAC1}"/>
    <cellStyle name="SAPBEXaggDataEmph 6 3 10 4" xfId="18312" xr:uid="{A967F74B-B879-419C-B3BB-1077F4445957}"/>
    <cellStyle name="SAPBEXaggDataEmph 6 3 11" xfId="8230" xr:uid="{EB91389F-1507-40BE-94B4-F1E1825F601D}"/>
    <cellStyle name="SAPBEXaggDataEmph 6 3 11 2" xfId="12843" xr:uid="{65C4A8C2-BE56-4051-A3A7-9C674E5B08AE}"/>
    <cellStyle name="SAPBEXaggDataEmph 6 3 11 2 2" xfId="34761" xr:uid="{6547AF1D-9980-4867-A535-768B4D38057D}"/>
    <cellStyle name="SAPBEXaggDataEmph 6 3 11 2 3" xfId="24533" xr:uid="{9596F505-D43D-484E-872E-A3AEB218337F}"/>
    <cellStyle name="SAPBEXaggDataEmph 6 3 11 3" xfId="30774" xr:uid="{06074D21-062C-4827-BA0F-03EB281C133D}"/>
    <cellStyle name="SAPBEXaggDataEmph 6 3 11 4" xfId="20488" xr:uid="{4C0953D6-5CA6-4EE8-88C8-5BB5563C7C5A}"/>
    <cellStyle name="SAPBEXaggDataEmph 6 3 12" xfId="26383" xr:uid="{E88C4733-44DF-4138-B274-34CBD7CDC0EA}"/>
    <cellStyle name="SAPBEXaggDataEmph 6 3 13" xfId="15975" xr:uid="{76AEFF83-C67D-40A1-9009-AF1E3405DD13}"/>
    <cellStyle name="SAPBEXaggDataEmph 6 3 2" xfId="4175" xr:uid="{B280B686-0619-467A-88FD-9D66A0D61AC3}"/>
    <cellStyle name="SAPBEXaggDataEmph 6 3 2 2" xfId="9243" xr:uid="{19C109FD-731E-4FDF-A76E-6173884AA8E0}"/>
    <cellStyle name="SAPBEXaggDataEmph 6 3 2 2 2" xfId="31551" xr:uid="{F2C9AB8A-1284-4C72-A94F-9351B22D9DA7}"/>
    <cellStyle name="SAPBEXaggDataEmph 6 3 2 2 3" xfId="21288" xr:uid="{C0FD69BD-0ED9-42A4-A001-D0D6D12036C2}"/>
    <cellStyle name="SAPBEXaggDataEmph 6 3 2 3" xfId="27218" xr:uid="{37846092-030E-4C9C-8F61-63749FC3BA82}"/>
    <cellStyle name="SAPBEXaggDataEmph 6 3 2 4" xfId="16884" xr:uid="{8C34CDD0-98E5-467D-AFE5-D23BB2816DCB}"/>
    <cellStyle name="SAPBEXaggDataEmph 6 3 3" xfId="4897" xr:uid="{985DFB7F-D44B-4A4D-A6AD-6D6F1294801C}"/>
    <cellStyle name="SAPBEXaggDataEmph 6 3 3 2" xfId="9825" xr:uid="{0B995E03-AFA4-4218-85E1-3BAC148578E8}"/>
    <cellStyle name="SAPBEXaggDataEmph 6 3 3 2 2" xfId="32073" xr:uid="{8E1FE3BB-523B-4B1E-B9B0-5DF9BDFC3F3E}"/>
    <cellStyle name="SAPBEXaggDataEmph 6 3 3 2 3" xfId="21808" xr:uid="{CD0B1157-2F12-4ECA-8483-5E9A51AF5ED0}"/>
    <cellStyle name="SAPBEXaggDataEmph 6 3 3 3" xfId="27792" xr:uid="{5FBF49C3-D441-49CD-B12D-B535AF361E71}"/>
    <cellStyle name="SAPBEXaggDataEmph 6 3 3 4" xfId="17463" xr:uid="{96F4CA09-739C-4B04-8B73-E63BE70681DA}"/>
    <cellStyle name="SAPBEXaggDataEmph 6 3 4" xfId="5406" xr:uid="{F313B2A4-BE44-4B0F-8236-4879CC87F582}"/>
    <cellStyle name="SAPBEXaggDataEmph 6 3 4 2" xfId="10260" xr:uid="{AAB91108-4562-4078-9A67-74AC8846EF6A}"/>
    <cellStyle name="SAPBEXaggDataEmph 6 3 4 2 2" xfId="32495" xr:uid="{E7E4B4B8-D454-4983-A34D-D03757EE735A}"/>
    <cellStyle name="SAPBEXaggDataEmph 6 3 4 2 3" xfId="22241" xr:uid="{29EEDBD9-09EF-42ED-BF72-99F420BFDA99}"/>
    <cellStyle name="SAPBEXaggDataEmph 6 3 4 3" xfId="28231" xr:uid="{7AEAB151-31A0-4A89-9F8F-26095ABB1E35}"/>
    <cellStyle name="SAPBEXaggDataEmph 6 3 4 4" xfId="17933" xr:uid="{6160C366-268A-488A-B93C-2A1B415A93CF}"/>
    <cellStyle name="SAPBEXaggDataEmph 6 3 5" xfId="6034" xr:uid="{36B66BD2-25DC-4684-8869-908DDEBC9257}"/>
    <cellStyle name="SAPBEXaggDataEmph 6 3 5 2" xfId="10798" xr:uid="{C00C4078-D9D4-471C-8C2C-871E97584441}"/>
    <cellStyle name="SAPBEXaggDataEmph 6 3 5 2 2" xfId="32954" xr:uid="{1ECCA63B-6F9D-4396-9450-BEC207ACDE01}"/>
    <cellStyle name="SAPBEXaggDataEmph 6 3 5 2 3" xfId="22704" xr:uid="{BBF3AB66-D8D9-42C4-B0AF-271BA2CF7927}"/>
    <cellStyle name="SAPBEXaggDataEmph 6 3 5 3" xfId="28764" xr:uid="{8FB1E95B-E885-4787-B1AF-A694298089C1}"/>
    <cellStyle name="SAPBEXaggDataEmph 6 3 5 4" xfId="18467" xr:uid="{813CE39D-C7E4-4CDA-92BE-63F1127E42FA}"/>
    <cellStyle name="SAPBEXaggDataEmph 6 3 6" xfId="6415" xr:uid="{B8AE1B24-CAFE-4000-8C55-9873E75792C9}"/>
    <cellStyle name="SAPBEXaggDataEmph 6 3 6 2" xfId="11157" xr:uid="{DC8E370A-A2D9-4C1C-8CC7-D0F142804DC0}"/>
    <cellStyle name="SAPBEXaggDataEmph 6 3 6 2 2" xfId="33284" xr:uid="{E4B7CA45-6C83-4B21-BF84-637D5DE14D3B}"/>
    <cellStyle name="SAPBEXaggDataEmph 6 3 6 2 3" xfId="23037" xr:uid="{A9DDF678-F8CC-4D98-8FF8-36611EB86D84}"/>
    <cellStyle name="SAPBEXaggDataEmph 6 3 6 3" xfId="29111" xr:uid="{78DCC89E-A1B5-42CA-92F9-3EA17C30EAB8}"/>
    <cellStyle name="SAPBEXaggDataEmph 6 3 6 4" xfId="18818" xr:uid="{33DE4DA1-7442-4878-BD61-C140EB459BCE}"/>
    <cellStyle name="SAPBEXaggDataEmph 6 3 7" xfId="4100" xr:uid="{7E1D3105-617B-4058-A85D-13A20EE620A8}"/>
    <cellStyle name="SAPBEXaggDataEmph 6 3 7 2" xfId="27149" xr:uid="{30D348E0-F4A5-4FCD-8346-B3E61DF318E3}"/>
    <cellStyle name="SAPBEXaggDataEmph 6 3 7 3" xfId="16815" xr:uid="{144F9BCE-CC57-4873-AB53-80C923DE35B6}"/>
    <cellStyle name="SAPBEXaggDataEmph 6 3 8" xfId="7021" xr:uid="{E4B251AD-AF23-48D8-B810-B5F61E0E2B88}"/>
    <cellStyle name="SAPBEXaggDataEmph 6 3 8 2" xfId="11653" xr:uid="{3791B21F-F18C-405B-8502-C62A253B9604}"/>
    <cellStyle name="SAPBEXaggDataEmph 6 3 8 2 2" xfId="33707" xr:uid="{AEE7FC14-7D3C-4551-B3FF-E9CA80441864}"/>
    <cellStyle name="SAPBEXaggDataEmph 6 3 8 2 3" xfId="23466" xr:uid="{1101197D-C823-4BB5-A23C-1E364ECE6694}"/>
    <cellStyle name="SAPBEXaggDataEmph 6 3 8 3" xfId="29640" xr:uid="{3C81CAC4-84EA-4B28-A864-175800DD69BE}"/>
    <cellStyle name="SAPBEXaggDataEmph 6 3 8 4" xfId="19353" xr:uid="{66BE53F3-1A68-486B-9090-065B84DAB483}"/>
    <cellStyle name="SAPBEXaggDataEmph 6 3 9" xfId="7422" xr:uid="{DF4ACABB-5D47-44AF-9990-FBF76B4ACCE6}"/>
    <cellStyle name="SAPBEXaggDataEmph 6 3 9 2" xfId="12049" xr:uid="{A3B26C9A-EC48-4E7D-981B-E20DD8DFFF9A}"/>
    <cellStyle name="SAPBEXaggDataEmph 6 3 9 2 2" xfId="34066" xr:uid="{A6654A6E-334A-4AFD-AAA7-90C045BBDDFD}"/>
    <cellStyle name="SAPBEXaggDataEmph 6 3 9 2 3" xfId="23827" xr:uid="{EEA2775C-2AFB-43B3-A236-F685174047C5}"/>
    <cellStyle name="SAPBEXaggDataEmph 6 3 9 3" xfId="29997" xr:uid="{264DBD28-6523-499C-8F21-A66A1949D2D2}"/>
    <cellStyle name="SAPBEXaggDataEmph 6 3 9 4" xfId="19715" xr:uid="{B1E58A31-EEC9-40BD-939F-228A6EFDDEE9}"/>
    <cellStyle name="SAPBEXaggDataEmph 6 4" xfId="3166" xr:uid="{A3A7E25A-D305-4481-BC85-4201531CB313}"/>
    <cellStyle name="SAPBEXaggDataEmph 6 4 10" xfId="8384" xr:uid="{D16A9D78-3C59-4D37-9509-5E67C98A82A4}"/>
    <cellStyle name="SAPBEXaggDataEmph 6 4 10 2" xfId="12975" xr:uid="{187A0E23-EEF1-40E5-A034-53DCA3398265}"/>
    <cellStyle name="SAPBEXaggDataEmph 6 4 10 2 2" xfId="34884" xr:uid="{471E40D4-D3BA-4FF1-BCBF-81A64C895E01}"/>
    <cellStyle name="SAPBEXaggDataEmph 6 4 10 2 3" xfId="24656" xr:uid="{127198CF-2023-491E-A465-BBA391EC4E4D}"/>
    <cellStyle name="SAPBEXaggDataEmph 6 4 10 3" xfId="30928" xr:uid="{A92542CA-994A-4692-A7C2-1B3B33580D6F}"/>
    <cellStyle name="SAPBEXaggDataEmph 6 4 10 4" xfId="20627" xr:uid="{A044E2DD-A909-468F-AC3C-FEB6A37F147E}"/>
    <cellStyle name="SAPBEXaggDataEmph 6 4 11" xfId="26517" xr:uid="{4653948D-F25B-4948-8141-DBCE4A36B64B}"/>
    <cellStyle name="SAPBEXaggDataEmph 6 4 12" xfId="16106" xr:uid="{0926A71F-DC48-4F1A-AA40-8B82089D1936}"/>
    <cellStyle name="SAPBEXaggDataEmph 6 4 2" xfId="5060" xr:uid="{953E235F-1BA2-4AD5-B557-E517D0581976}"/>
    <cellStyle name="SAPBEXaggDataEmph 6 4 2 2" xfId="9972" xr:uid="{B3F112D1-91BB-4299-9F35-86B8E744CFF2}"/>
    <cellStyle name="SAPBEXaggDataEmph 6 4 2 2 2" xfId="32219" xr:uid="{60D49571-20D7-4409-BD73-47D762F4E962}"/>
    <cellStyle name="SAPBEXaggDataEmph 6 4 2 2 3" xfId="21954" xr:uid="{01BE3FA9-3893-49F3-BCA6-4DC8B45AB47B}"/>
    <cellStyle name="SAPBEXaggDataEmph 6 4 2 3" xfId="27944" xr:uid="{E80CFA57-14C8-4982-BE44-FA61D899B33D}"/>
    <cellStyle name="SAPBEXaggDataEmph 6 4 2 4" xfId="17616" xr:uid="{E05094F6-74FD-4767-A20A-06DF7A1283DC}"/>
    <cellStyle name="SAPBEXaggDataEmph 6 4 3" xfId="5567" xr:uid="{5DF03C97-7B11-43B3-814F-A434092B2201}"/>
    <cellStyle name="SAPBEXaggDataEmph 6 4 3 2" xfId="10406" xr:uid="{CE81DA8A-6C3B-4131-8FB1-8761F62F890C}"/>
    <cellStyle name="SAPBEXaggDataEmph 6 4 3 2 2" xfId="32637" xr:uid="{600A0DD8-EC45-4609-A2E6-F76AB1AAF527}"/>
    <cellStyle name="SAPBEXaggDataEmph 6 4 3 2 3" xfId="22383" xr:uid="{371DE456-07DD-4AA5-831C-109F7D4C3028}"/>
    <cellStyle name="SAPBEXaggDataEmph 6 4 3 3" xfId="28387" xr:uid="{0864767B-87D8-4C8F-9B8C-759B0B59E439}"/>
    <cellStyle name="SAPBEXaggDataEmph 6 4 3 4" xfId="18089" xr:uid="{FDB380F5-BC7A-47B2-8213-15AA32BA352A}"/>
    <cellStyle name="SAPBEXaggDataEmph 6 4 4" xfId="6205" xr:uid="{EFD16CCE-3507-4623-81C6-71842C537F18}"/>
    <cellStyle name="SAPBEXaggDataEmph 6 4 4 2" xfId="10952" xr:uid="{D276E95A-D8C2-4FA2-B4E6-6608AF462A70}"/>
    <cellStyle name="SAPBEXaggDataEmph 6 4 4 2 2" xfId="33106" xr:uid="{48175E04-58A6-419C-9AFC-AA9180503D1B}"/>
    <cellStyle name="SAPBEXaggDataEmph 6 4 4 2 3" xfId="22855" xr:uid="{06E4B74F-00D3-478A-A857-C798B461789E}"/>
    <cellStyle name="SAPBEXaggDataEmph 6 4 4 3" xfId="28930" xr:uid="{3DDDDD9F-563D-4BEC-9B94-B8CC180ADDBF}"/>
    <cellStyle name="SAPBEXaggDataEmph 6 4 4 4" xfId="18632" xr:uid="{5A5D5267-9CB4-493B-BFD7-E6D562D1F131}"/>
    <cellStyle name="SAPBEXaggDataEmph 6 4 5" xfId="6564" xr:uid="{A0F869BC-E5EF-41B5-B5AB-4925C72469A8}"/>
    <cellStyle name="SAPBEXaggDataEmph 6 4 5 2" xfId="11303" xr:uid="{2973E377-7266-40A2-BB6D-A62776E4A712}"/>
    <cellStyle name="SAPBEXaggDataEmph 6 4 5 2 2" xfId="33427" xr:uid="{694F2B72-B0DF-4A8E-909C-0489CE01D001}"/>
    <cellStyle name="SAPBEXaggDataEmph 6 4 5 2 3" xfId="23181" xr:uid="{CFDF0DC1-CE52-494B-84F6-209820BD3B3C}"/>
    <cellStyle name="SAPBEXaggDataEmph 6 4 5 3" xfId="29257" xr:uid="{B9ADA46B-A321-47C5-8D0B-BED85F7D4202}"/>
    <cellStyle name="SAPBEXaggDataEmph 6 4 5 4" xfId="18965" xr:uid="{FEA72DF2-8965-4043-9D96-9417D9FA93A3}"/>
    <cellStyle name="SAPBEXaggDataEmph 6 4 6" xfId="6816" xr:uid="{CE5248E9-52FB-40CF-AEE2-0B9B4302FE7C}"/>
    <cellStyle name="SAPBEXaggDataEmph 6 4 6 2" xfId="29466" xr:uid="{58A0C608-E6DF-4A1C-9AAB-F67772FACBB1}"/>
    <cellStyle name="SAPBEXaggDataEmph 6 4 6 3" xfId="19175" xr:uid="{C8291423-779B-4316-B4EC-71C7A77123A8}"/>
    <cellStyle name="SAPBEXaggDataEmph 6 4 7" xfId="7171" xr:uid="{DE934553-7C50-4BB8-95EE-77371E6691F0}"/>
    <cellStyle name="SAPBEXaggDataEmph 6 4 7 2" xfId="11800" xr:uid="{633A5D64-D4DC-4483-9C45-F1CB479D3FCE}"/>
    <cellStyle name="SAPBEXaggDataEmph 6 4 7 2 2" xfId="33851" xr:uid="{BBFD77B9-ADF6-4A20-AFF1-EAEBCDACDA2F}"/>
    <cellStyle name="SAPBEXaggDataEmph 6 4 7 2 3" xfId="23610" xr:uid="{DB460E1D-E8C2-4A6B-9FC1-67E3E1BE7C5D}"/>
    <cellStyle name="SAPBEXaggDataEmph 6 4 7 3" xfId="29784" xr:uid="{81D528AC-EFFE-47E5-9C4C-352C3ED79EFC}"/>
    <cellStyle name="SAPBEXaggDataEmph 6 4 7 4" xfId="19498" xr:uid="{04926C52-8CB7-4A8E-BD81-7616DBFBCF58}"/>
    <cellStyle name="SAPBEXaggDataEmph 6 4 8" xfId="7555" xr:uid="{195AEADF-2680-476A-BB64-F60C6E7EEBEC}"/>
    <cellStyle name="SAPBEXaggDataEmph 6 4 8 2" xfId="12182" xr:uid="{E9DD41AA-3144-4988-AEB5-68BA32EB0935}"/>
    <cellStyle name="SAPBEXaggDataEmph 6 4 8 2 2" xfId="34197" xr:uid="{5DDCF5A2-F0C3-41DE-A657-327713CB4E67}"/>
    <cellStyle name="SAPBEXaggDataEmph 6 4 8 2 3" xfId="23958" xr:uid="{F48A4FE5-FD59-4255-A04B-93C5DFA43C60}"/>
    <cellStyle name="SAPBEXaggDataEmph 6 4 8 3" xfId="30128" xr:uid="{E6E3805C-02B0-4CE5-B28F-79D5BF9F858C}"/>
    <cellStyle name="SAPBEXaggDataEmph 6 4 8 4" xfId="19846" xr:uid="{DC82CF15-6AE5-4607-912B-859B28141393}"/>
    <cellStyle name="SAPBEXaggDataEmph 6 4 9" xfId="7762" xr:uid="{E7F5AD8A-A642-43AC-BC58-60043EDEC403}"/>
    <cellStyle name="SAPBEXaggDataEmph 6 4 9 2" xfId="12386" xr:uid="{0FAA9DC3-3DCB-49CE-A663-155A2C73778D}"/>
    <cellStyle name="SAPBEXaggDataEmph 6 4 9 2 2" xfId="34381" xr:uid="{49B2ECC5-C5A7-4FF9-BC95-A79B3F8C1FE8}"/>
    <cellStyle name="SAPBEXaggDataEmph 6 4 9 2 3" xfId="24140" xr:uid="{14940DC3-C027-415C-905A-5729ECB485F4}"/>
    <cellStyle name="SAPBEXaggDataEmph 6 4 9 3" xfId="30312" xr:uid="{400FACB6-2D83-4602-B9E5-027C3DEC2380}"/>
    <cellStyle name="SAPBEXaggDataEmph 6 4 9 4" xfId="20029" xr:uid="{D0C0D4D9-A7C8-41A1-BD7D-3C96B8CEAF69}"/>
    <cellStyle name="SAPBEXaggDataEmph 6 5" xfId="3497" xr:uid="{C30DC896-25A0-40AB-A44C-BCB78379F44C}"/>
    <cellStyle name="SAPBEXaggDataEmph 6 5 2" xfId="8720" xr:uid="{A988D1B6-335B-4B6D-B0F0-1319CDB77888}"/>
    <cellStyle name="SAPBEXaggDataEmph 6 5 2 2" xfId="31204" xr:uid="{E1806DD5-0E02-4589-9A1E-0F6691C3E62B}"/>
    <cellStyle name="SAPBEXaggDataEmph 6 5 2 3" xfId="20912" xr:uid="{058EE1E4-F555-4B0C-9F41-CC91EA6A1FC8}"/>
    <cellStyle name="SAPBEXaggDataEmph 6 5 3" xfId="26774" xr:uid="{0B4F5B6F-29F9-493A-A4C5-2E9B02F34433}"/>
    <cellStyle name="SAPBEXaggDataEmph 6 5 4" xfId="16404" xr:uid="{0D5F8AE0-05B1-4098-A293-A542B95F5342}"/>
    <cellStyle name="SAPBEXaggDataEmph 6 6" xfId="5683" xr:uid="{891FCE86-7807-4355-9431-E1429B048C6B}"/>
    <cellStyle name="SAPBEXaggDataEmph 6 6 2" xfId="10504" xr:uid="{37C4B071-8013-42F7-9262-C683F3D7B36C}"/>
    <cellStyle name="SAPBEXaggDataEmph 6 6 2 2" xfId="32712" xr:uid="{9B2AD9DD-7B77-4843-B2A1-AF8D07488732}"/>
    <cellStyle name="SAPBEXaggDataEmph 6 6 2 3" xfId="22458" xr:uid="{3FECA707-77AD-41EE-AB4C-496B78A54509}"/>
    <cellStyle name="SAPBEXaggDataEmph 6 6 3" xfId="28478" xr:uid="{DC2A874E-7B39-49B0-A075-97A6868D495F}"/>
    <cellStyle name="SAPBEXaggDataEmph 6 6 4" xfId="18181" xr:uid="{757E945B-89FE-46E3-ADC1-83D170345C2C}"/>
    <cellStyle name="SAPBEXaggDataEmph 6 7" xfId="7293" xr:uid="{BD5D6A46-D405-417E-9395-CC8E6DEA60D8}"/>
    <cellStyle name="SAPBEXaggDataEmph 6 7 2" xfId="11920" xr:uid="{5D25F46C-9947-43A6-A941-5621352E76C4}"/>
    <cellStyle name="SAPBEXaggDataEmph 6 7 2 2" xfId="33948" xr:uid="{9C32B2A1-2B34-4B85-A054-3DCCFD148326}"/>
    <cellStyle name="SAPBEXaggDataEmph 6 7 2 3" xfId="23706" xr:uid="{E4B63A2C-C93F-4C15-A426-37C8D664B995}"/>
    <cellStyle name="SAPBEXaggDataEmph 6 7 3" xfId="29879" xr:uid="{D7BB9EEB-9DFB-44BC-B9D2-68E673093566}"/>
    <cellStyle name="SAPBEXaggDataEmph 6 7 4" xfId="19594" xr:uid="{42B5EF75-8498-4964-A7E1-8143BE1461DC}"/>
    <cellStyle name="SAPBEXaggDataEmph 6 8" xfId="7832" xr:uid="{44986464-6417-4041-A88A-09D65185978C}"/>
    <cellStyle name="SAPBEXaggDataEmph 6 8 2" xfId="12447" xr:uid="{792CD5A2-1A2B-445C-84AB-2ACD65AAC813}"/>
    <cellStyle name="SAPBEXaggDataEmph 6 8 2 2" xfId="34436" xr:uid="{858CF9E8-99DD-447C-9571-6F2407B5E8C0}"/>
    <cellStyle name="SAPBEXaggDataEmph 6 8 2 3" xfId="24194" xr:uid="{8F53DBB4-462E-4348-902A-CBBB15C32996}"/>
    <cellStyle name="SAPBEXaggDataEmph 6 8 3" xfId="30376" xr:uid="{39316FA0-CD95-43DC-B4DF-AF388AA13FE3}"/>
    <cellStyle name="SAPBEXaggDataEmph 6 8 4" xfId="20091" xr:uid="{3DE2EDF0-E4DE-4119-9EF0-72E73BACF42F}"/>
    <cellStyle name="SAPBEXaggDataEmph 6 9" xfId="26031" xr:uid="{6403A519-D787-4C05-B3CC-3F0AF0CF46FB}"/>
    <cellStyle name="SAPBEXaggDataEmph 7" xfId="2660" xr:uid="{A526677A-E40A-4788-B8F8-3854022312C7}"/>
    <cellStyle name="SAPBEXaggDataEmph 7 10" xfId="4913" xr:uid="{BB999BEF-3069-4DAF-96E0-8AB2733A59DB}"/>
    <cellStyle name="SAPBEXaggDataEmph 7 10 2" xfId="9839" xr:uid="{D5378927-D30E-4DE4-88D6-CB286BD930AD}"/>
    <cellStyle name="SAPBEXaggDataEmph 7 10 2 2" xfId="32086" xr:uid="{2106F72B-A767-4DF6-AE6E-4CFB55ABBF51}"/>
    <cellStyle name="SAPBEXaggDataEmph 7 10 2 3" xfId="21821" xr:uid="{4EA21717-9CA8-4866-B198-3EA1567F1552}"/>
    <cellStyle name="SAPBEXaggDataEmph 7 10 3" xfId="27805" xr:uid="{7EFB77DE-39DC-465B-82A7-85A94FB2322F}"/>
    <cellStyle name="SAPBEXaggDataEmph 7 10 4" xfId="17477" xr:uid="{DDF43B08-4BDB-449A-8A7B-0D24F124A19C}"/>
    <cellStyle name="SAPBEXaggDataEmph 7 11" xfId="7943" xr:uid="{31999A92-49D3-4AC2-B37A-723EBEC49851}"/>
    <cellStyle name="SAPBEXaggDataEmph 7 11 2" xfId="12556" xr:uid="{4EA42816-8229-448C-BDB8-1F5CDE6DEE51}"/>
    <cellStyle name="SAPBEXaggDataEmph 7 11 2 2" xfId="34538" xr:uid="{F5182672-725A-4EA3-A4FB-C37CDF82212C}"/>
    <cellStyle name="SAPBEXaggDataEmph 7 11 2 3" xfId="24298" xr:uid="{C593BBA2-CA7B-4752-AC9C-C03F2DC1180F}"/>
    <cellStyle name="SAPBEXaggDataEmph 7 11 3" xfId="30487" xr:uid="{60C5246C-D18E-475E-8318-F5B985A25610}"/>
    <cellStyle name="SAPBEXaggDataEmph 7 11 4" xfId="20201" xr:uid="{9D48B94E-39DB-4B1E-9EA2-0EAB41E3780A}"/>
    <cellStyle name="SAPBEXaggDataEmph 7 12" xfId="26140" xr:uid="{C2D237C7-2C1F-44D2-82B6-49BFE42F9234}"/>
    <cellStyle name="SAPBEXaggDataEmph 7 13" xfId="15724" xr:uid="{39EDD541-FA46-4F6C-A89E-5447BB48E188}"/>
    <cellStyle name="SAPBEXaggDataEmph 7 2" xfId="4176" xr:uid="{A3908DB5-53CE-4171-8E96-DD6A7913C965}"/>
    <cellStyle name="SAPBEXaggDataEmph 7 2 2" xfId="9244" xr:uid="{BC4395FF-EFC4-4CF8-B34A-E98E0EE74427}"/>
    <cellStyle name="SAPBEXaggDataEmph 7 2 2 2" xfId="31552" xr:uid="{87AD66B0-83FF-49F5-8CFA-99E0973F8BC5}"/>
    <cellStyle name="SAPBEXaggDataEmph 7 2 2 3" xfId="21289" xr:uid="{003D2A58-B17C-4486-9BBF-E8EC2E197306}"/>
    <cellStyle name="SAPBEXaggDataEmph 7 2 3" xfId="27219" xr:uid="{ACB1579C-A429-475B-A07A-4BA36E2BFA94}"/>
    <cellStyle name="SAPBEXaggDataEmph 7 2 4" xfId="16885" xr:uid="{5253AE87-62B2-4EF9-9CCF-53FF9D8AA0AA}"/>
    <cellStyle name="SAPBEXaggDataEmph 7 3" xfId="4551" xr:uid="{9F7C3E4A-9CAF-423B-B2FB-39821E9EA979}"/>
    <cellStyle name="SAPBEXaggDataEmph 7 3 2" xfId="9566" xr:uid="{CE95E46A-2EBB-4168-95FD-185E04C8C5F4}"/>
    <cellStyle name="SAPBEXaggDataEmph 7 3 2 2" xfId="31832" xr:uid="{0944690D-5097-496D-A0A3-B4F3DCD2D0D1}"/>
    <cellStyle name="SAPBEXaggDataEmph 7 3 2 3" xfId="21569" xr:uid="{FC1E86F9-3DC0-41C5-8018-42BA7F86AD46}"/>
    <cellStyle name="SAPBEXaggDataEmph 7 3 3" xfId="27548" xr:uid="{C64C2070-9650-424D-937B-40448965F7B0}"/>
    <cellStyle name="SAPBEXaggDataEmph 7 3 4" xfId="17214" xr:uid="{6BD42E72-E783-464A-8CEA-DBAAACC23D43}"/>
    <cellStyle name="SAPBEXaggDataEmph 7 4" xfId="5112" xr:uid="{903B62D5-BFFA-4B7C-A13C-FE893A9D9364}"/>
    <cellStyle name="SAPBEXaggDataEmph 7 4 2" xfId="10013" xr:uid="{3B9DD959-3F4B-421A-AE29-F4A031863E7A}"/>
    <cellStyle name="SAPBEXaggDataEmph 7 4 2 2" xfId="32259" xr:uid="{24DDD3CE-DFDB-4A2E-A4CD-D430FE3149F5}"/>
    <cellStyle name="SAPBEXaggDataEmph 7 4 2 3" xfId="21995" xr:uid="{1646D223-57EE-4BB3-986A-AF2C50C90BE1}"/>
    <cellStyle name="SAPBEXaggDataEmph 7 4 3" xfId="27993" xr:uid="{67F313FC-855B-4549-ADB9-B1BA67F21ADB}"/>
    <cellStyle name="SAPBEXaggDataEmph 7 4 4" xfId="17666" xr:uid="{9453FD5B-44E2-47A0-816F-A411EBE98314}"/>
    <cellStyle name="SAPBEXaggDataEmph 7 5" xfId="3564" xr:uid="{686AA8F1-9D3B-40A5-BE6B-8A8546C5F475}"/>
    <cellStyle name="SAPBEXaggDataEmph 7 5 2" xfId="8781" xr:uid="{3076A25E-2725-4392-B43F-B590F6C90BEE}"/>
    <cellStyle name="SAPBEXaggDataEmph 7 5 2 2" xfId="31259" xr:uid="{F79BF1F8-56B7-4807-856A-14BC4AD7F343}"/>
    <cellStyle name="SAPBEXaggDataEmph 7 5 2 3" xfId="20967" xr:uid="{94A46F17-BB75-48F9-BFCE-811756FA6D78}"/>
    <cellStyle name="SAPBEXaggDataEmph 7 5 3" xfId="26831" xr:uid="{34B13811-72C8-42B3-99BB-3B9E89B6BBDF}"/>
    <cellStyle name="SAPBEXaggDataEmph 7 5 4" xfId="16460" xr:uid="{3004C7E2-2AB9-4707-80A6-D031F503EF0E}"/>
    <cellStyle name="SAPBEXaggDataEmph 7 6" xfId="4097" xr:uid="{2E8DDAA7-CC2C-4D42-92BF-87C2D070B101}"/>
    <cellStyle name="SAPBEXaggDataEmph 7 6 2" xfId="9177" xr:uid="{A2D720B6-B5B6-4989-A8D4-FDCAA20F6862}"/>
    <cellStyle name="SAPBEXaggDataEmph 7 6 2 2" xfId="31491" xr:uid="{B567180B-A7D0-483E-863A-7B216F211053}"/>
    <cellStyle name="SAPBEXaggDataEmph 7 6 2 3" xfId="21228" xr:uid="{73A5902F-5ECD-4658-B1A2-428D9B379501}"/>
    <cellStyle name="SAPBEXaggDataEmph 7 6 3" xfId="27146" xr:uid="{13CA6935-4318-4AD5-B369-8C1472C9A8F5}"/>
    <cellStyle name="SAPBEXaggDataEmph 7 6 4" xfId="16812" xr:uid="{238ED2E8-E754-4867-85F8-BE579471DD0C}"/>
    <cellStyle name="SAPBEXaggDataEmph 7 7" xfId="4515" xr:uid="{263FF5E7-0F50-4B23-B185-6D6B08A7B430}"/>
    <cellStyle name="SAPBEXaggDataEmph 7 7 2" xfId="27516" xr:uid="{7F8C8E0C-2CB2-45C8-B24A-0F882DC2AA7D}"/>
    <cellStyle name="SAPBEXaggDataEmph 7 7 3" xfId="17182" xr:uid="{264DF18A-8900-462F-B027-480C5735E240}"/>
    <cellStyle name="SAPBEXaggDataEmph 7 8" xfId="6637" xr:uid="{49AAF0C4-4497-49D7-A5E2-AA9DBF56DFB1}"/>
    <cellStyle name="SAPBEXaggDataEmph 7 8 2" xfId="11369" xr:uid="{84705EB5-7C90-45C0-BE74-B2BBBCF98780}"/>
    <cellStyle name="SAPBEXaggDataEmph 7 8 2 2" xfId="33468" xr:uid="{966AA6E1-DF01-4343-B269-4D80EBC417B7}"/>
    <cellStyle name="SAPBEXaggDataEmph 7 8 2 3" xfId="23222" xr:uid="{D1EFD8AE-5B94-49C1-9502-6E67DFFB18D1}"/>
    <cellStyle name="SAPBEXaggDataEmph 7 8 3" xfId="29302" xr:uid="{688236EE-765F-494F-849C-321DFD8DDF18}"/>
    <cellStyle name="SAPBEXaggDataEmph 7 8 4" xfId="19010" xr:uid="{DFBEA117-DDDB-4DBF-9675-D1C71E961CD1}"/>
    <cellStyle name="SAPBEXaggDataEmph 7 9" xfId="7046" xr:uid="{CA50D9CD-1C49-4405-B27F-408D35A50D14}"/>
    <cellStyle name="SAPBEXaggDataEmph 7 9 2" xfId="11677" xr:uid="{0C89462D-6648-4022-AB35-CAB9F46D398C}"/>
    <cellStyle name="SAPBEXaggDataEmph 7 9 2 2" xfId="33730" xr:uid="{928FCEA9-113E-4702-88DE-B83520231141}"/>
    <cellStyle name="SAPBEXaggDataEmph 7 9 2 3" xfId="23489" xr:uid="{430CE2F7-E042-4C65-945B-6EACE8BC893A}"/>
    <cellStyle name="SAPBEXaggDataEmph 7 9 3" xfId="29663" xr:uid="{7012588A-634F-46F2-94A0-CD49DFE185D5}"/>
    <cellStyle name="SAPBEXaggDataEmph 7 9 4" xfId="19377" xr:uid="{550FC348-D064-4304-806B-E16220E0B2F1}"/>
    <cellStyle name="SAPBEXaggDataEmph 8" xfId="3040" xr:uid="{19789CCE-0943-417F-9C8B-A60FE91F642F}"/>
    <cellStyle name="SAPBEXaggDataEmph 8 10" xfId="8258" xr:uid="{5666CAFC-8A7C-4F01-92B2-E1B4D4234520}"/>
    <cellStyle name="SAPBEXaggDataEmph 8 10 2" xfId="12855" xr:uid="{03D2592B-08F1-46FF-98D8-812E8364F7FA}"/>
    <cellStyle name="SAPBEXaggDataEmph 8 10 2 2" xfId="34771" xr:uid="{EF9B76DC-CDBA-4A3E-9EC5-06B661FCBE33}"/>
    <cellStyle name="SAPBEXaggDataEmph 8 10 2 3" xfId="24543" xr:uid="{9437278A-809E-4DC7-92FC-E814BE7618CD}"/>
    <cellStyle name="SAPBEXaggDataEmph 8 10 3" xfId="30802" xr:uid="{3663B879-63DF-424E-97A6-9909EC53C791}"/>
    <cellStyle name="SAPBEXaggDataEmph 8 10 4" xfId="20501" xr:uid="{5AFBABDF-D587-4779-B4CC-48562CF85828}"/>
    <cellStyle name="SAPBEXaggDataEmph 8 11" xfId="26398" xr:uid="{B7277AFE-C527-4264-B6BA-71CA57F6D36A}"/>
    <cellStyle name="SAPBEXaggDataEmph 8 12" xfId="15987" xr:uid="{692EB981-C7D4-4C5E-87BB-FB3CD7E0EF0E}"/>
    <cellStyle name="SAPBEXaggDataEmph 8 2" xfId="4936" xr:uid="{AE8B257D-D2C3-4248-9EBC-DDF12101ED86}"/>
    <cellStyle name="SAPBEXaggDataEmph 8 2 2" xfId="9856" xr:uid="{CD73B952-904D-44F5-AC50-98630EDA6D83}"/>
    <cellStyle name="SAPBEXaggDataEmph 8 2 2 2" xfId="32103" xr:uid="{C5611464-EC1A-4EAC-AD3D-CF69559F83A0}"/>
    <cellStyle name="SAPBEXaggDataEmph 8 2 2 3" xfId="21838" xr:uid="{103EC6B6-F9AF-40EE-A63F-C9F057268FAD}"/>
    <cellStyle name="SAPBEXaggDataEmph 8 2 3" xfId="27827" xr:uid="{9FA7D05E-7DF4-4FB6-9F49-4CE76C3C3AFE}"/>
    <cellStyle name="SAPBEXaggDataEmph 8 2 4" xfId="17499" xr:uid="{1937D114-652A-4FCC-9396-09A88EE7DF06}"/>
    <cellStyle name="SAPBEXaggDataEmph 8 3" xfId="5446" xr:uid="{A646BD80-71BD-4561-BDB5-08208D94C22B}"/>
    <cellStyle name="SAPBEXaggDataEmph 8 3 2" xfId="10291" xr:uid="{F49CD69A-0F7C-47D0-AB09-B01820452B7A}"/>
    <cellStyle name="SAPBEXaggDataEmph 8 3 2 2" xfId="32523" xr:uid="{C0093550-5232-46CE-BF2E-93D53E4080ED}"/>
    <cellStyle name="SAPBEXaggDataEmph 8 3 2 3" xfId="22269" xr:uid="{735826DB-7C5C-4276-B2D3-E6D5287A3417}"/>
    <cellStyle name="SAPBEXaggDataEmph 8 3 3" xfId="28267" xr:uid="{29346F3F-920C-4C3D-A903-C08663FFF03F}"/>
    <cellStyle name="SAPBEXaggDataEmph 8 3 4" xfId="17969" xr:uid="{1D290929-08AB-4A61-A609-A34D07C5ED62}"/>
    <cellStyle name="SAPBEXaggDataEmph 8 4" xfId="6082" xr:uid="{8E2F1C34-505E-4693-963E-5E03C03FDAE1}"/>
    <cellStyle name="SAPBEXaggDataEmph 8 4 2" xfId="10834" xr:uid="{FEC27919-0B77-40B1-89CB-BD5E697BF1BB}"/>
    <cellStyle name="SAPBEXaggDataEmph 8 4 2 2" xfId="32988" xr:uid="{4AC72D48-A65D-443A-9768-FED237C2504C}"/>
    <cellStyle name="SAPBEXaggDataEmph 8 4 2 3" xfId="22738" xr:uid="{B5335653-7396-4CB7-8EF4-BFA65D85F040}"/>
    <cellStyle name="SAPBEXaggDataEmph 8 4 3" xfId="28808" xr:uid="{FD54B9FD-44D5-4A84-AB40-44EFE3FF5A75}"/>
    <cellStyle name="SAPBEXaggDataEmph 8 4 4" xfId="18511" xr:uid="{62B1E71F-773C-437F-82EF-E7AB347FAB67}"/>
    <cellStyle name="SAPBEXaggDataEmph 8 5" xfId="6443" xr:uid="{232383AC-DE7E-47CC-B92B-8BE547B03812}"/>
    <cellStyle name="SAPBEXaggDataEmph 8 5 2" xfId="11182" xr:uid="{7A295E53-70E6-4B6C-B6C2-C5C05BB57ED4}"/>
    <cellStyle name="SAPBEXaggDataEmph 8 5 2 2" xfId="33306" xr:uid="{53FACF88-0096-437C-B94B-7D99E709AD21}"/>
    <cellStyle name="SAPBEXaggDataEmph 8 5 2 3" xfId="23060" xr:uid="{6640F2B6-4A0A-49D2-AA8B-FAE9489D8B13}"/>
    <cellStyle name="SAPBEXaggDataEmph 8 5 3" xfId="29136" xr:uid="{6172A141-E994-47CD-8948-06FF4FFEB9B1}"/>
    <cellStyle name="SAPBEXaggDataEmph 8 5 4" xfId="18844" xr:uid="{CAE3BB48-A8DC-4DF7-A359-F849196A3412}"/>
    <cellStyle name="SAPBEXaggDataEmph 8 6" xfId="6435" xr:uid="{0A9AC30A-5625-41B0-9CF2-3D66E4768C26}"/>
    <cellStyle name="SAPBEXaggDataEmph 8 6 2" xfId="29130" xr:uid="{E89BCBE9-54AE-41DA-9D6A-3657464966F4}"/>
    <cellStyle name="SAPBEXaggDataEmph 8 6 3" xfId="18837" xr:uid="{DF0AFF0E-7D4F-4E29-8E7C-7C0849670ED4}"/>
    <cellStyle name="SAPBEXaggDataEmph 8 7" xfId="7053" xr:uid="{E340B4EF-A003-46DE-909F-44BE0BE911F3}"/>
    <cellStyle name="SAPBEXaggDataEmph 8 7 2" xfId="11683" xr:uid="{BFE79E7F-D9AE-4CAE-AE5F-49033A95A360}"/>
    <cellStyle name="SAPBEXaggDataEmph 8 7 2 2" xfId="33734" xr:uid="{41C152C7-66DA-4B43-AF04-95629A12F451}"/>
    <cellStyle name="SAPBEXaggDataEmph 8 7 2 3" xfId="23493" xr:uid="{124F40AB-6E48-4A73-9A41-A6C4F056D017}"/>
    <cellStyle name="SAPBEXaggDataEmph 8 7 3" xfId="29667" xr:uid="{66F5FE98-D471-4618-9AEF-2DE08D65D6AC}"/>
    <cellStyle name="SAPBEXaggDataEmph 8 7 4" xfId="19381" xr:uid="{C4123E80-E8B9-4065-86F5-C55B2D6EE21A}"/>
    <cellStyle name="SAPBEXaggDataEmph 8 8" xfId="7437" xr:uid="{A95097F2-3D2A-462B-9EE3-D00772708669}"/>
    <cellStyle name="SAPBEXaggDataEmph 8 8 2" xfId="12064" xr:uid="{ED0971AE-2C05-4DC7-96F2-CCE41AA69A5D}"/>
    <cellStyle name="SAPBEXaggDataEmph 8 8 2 2" xfId="34080" xr:uid="{64C998FE-197E-446A-8C9A-4B2134D01C9C}"/>
    <cellStyle name="SAPBEXaggDataEmph 8 8 2 3" xfId="23841" xr:uid="{06F3D267-E6BA-446A-99DE-2E7EEFA3E4A2}"/>
    <cellStyle name="SAPBEXaggDataEmph 8 8 3" xfId="30011" xr:uid="{BE9A222E-C072-44DA-A2CF-9B28C5F5B91D}"/>
    <cellStyle name="SAPBEXaggDataEmph 8 8 4" xfId="19729" xr:uid="{52EE0C78-1C13-47C8-8C3F-2D3E5B6FC26D}"/>
    <cellStyle name="SAPBEXaggDataEmph 8 9" xfId="7649" xr:uid="{564E36D3-3B53-4BFA-A479-DBFCBB788456}"/>
    <cellStyle name="SAPBEXaggDataEmph 8 9 2" xfId="12273" xr:uid="{B4E90362-E6A3-4E41-90BF-183951778381}"/>
    <cellStyle name="SAPBEXaggDataEmph 8 9 2 2" xfId="34268" xr:uid="{3D73F67B-EA82-4F78-8196-AEA601EE5639}"/>
    <cellStyle name="SAPBEXaggDataEmph 8 9 2 3" xfId="24027" xr:uid="{31209E88-097D-4F76-B2C5-7501ACF5B9D4}"/>
    <cellStyle name="SAPBEXaggDataEmph 8 9 3" xfId="30199" xr:uid="{7A3A575C-9A72-4767-8968-1E01A6758EC2}"/>
    <cellStyle name="SAPBEXaggDataEmph 8 9 4" xfId="19916" xr:uid="{D4F45687-1380-4C25-A53C-A08847BDA97D}"/>
    <cellStyle name="SAPBEXaggDataEmph 9" xfId="2331" xr:uid="{385ED648-6413-48D8-A3D9-411AADEEB2AF}"/>
    <cellStyle name="SAPBEXaggDataEmph 9 2" xfId="8435" xr:uid="{BE22ED96-AE9E-43F0-B0C0-5E24E3349B70}"/>
    <cellStyle name="SAPBEXaggDataEmph 9 2 2" xfId="30978" xr:uid="{2332D526-79EE-4F9F-BE38-C29BBB2B25FD}"/>
    <cellStyle name="SAPBEXaggDataEmph 9 2 3" xfId="20656" xr:uid="{CF0F07C3-238C-468E-B835-20A08FA170CE}"/>
    <cellStyle name="SAPBEXaggDataEmph 9 3" xfId="26023" xr:uid="{000D5078-4046-4B8C-937D-F0009F251F8C}"/>
    <cellStyle name="SAPBEXaggDataEmph 9 4" xfId="15607" xr:uid="{2E9046B0-5C1F-4580-8D38-A218AF99B606}"/>
    <cellStyle name="SAPBEXaggItem" xfId="1279" xr:uid="{4AFDF940-5AEB-4C01-B72F-D57AEBFD612D}"/>
    <cellStyle name="SAPBEXaggItem 10" xfId="3496" xr:uid="{3E3AF8B7-2FE3-45E1-8E4B-154476704466}"/>
    <cellStyle name="SAPBEXaggItem 10 2" xfId="8719" xr:uid="{D3CB08BC-44CE-438F-B744-A2D71C471DE9}"/>
    <cellStyle name="SAPBEXaggItem 10 2 2" xfId="31203" xr:uid="{55A1C944-ACCF-4402-AE51-663D99EC869B}"/>
    <cellStyle name="SAPBEXaggItem 10 2 3" xfId="20911" xr:uid="{B5E87CE2-D81E-44D3-A160-025047286AF1}"/>
    <cellStyle name="SAPBEXaggItem 10 3" xfId="26773" xr:uid="{0E8B44B0-C57B-4F7F-85D8-96DD8E6F48B5}"/>
    <cellStyle name="SAPBEXaggItem 10 4" xfId="16403" xr:uid="{8A748BC5-2EA9-45AC-A051-DE5AE438F350}"/>
    <cellStyle name="SAPBEXaggItem 11" xfId="5650" xr:uid="{92A2A783-3251-45B1-8632-C28479469341}"/>
    <cellStyle name="SAPBEXaggItem 11 2" xfId="10478" xr:uid="{D3C6B862-7F75-4F3C-B7A8-D0CCF0859361}"/>
    <cellStyle name="SAPBEXaggItem 11 2 2" xfId="32690" xr:uid="{F2C9A790-2CCA-427B-BD99-19AF035BEF92}"/>
    <cellStyle name="SAPBEXaggItem 11 2 3" xfId="22436" xr:uid="{0EC137B1-49A9-4474-928A-DA87FC261213}"/>
    <cellStyle name="SAPBEXaggItem 11 3" xfId="28449" xr:uid="{3A444193-6806-4198-90DC-85A79DCABE38}"/>
    <cellStyle name="SAPBEXaggItem 11 4" xfId="18152" xr:uid="{C39D25A5-D3BA-4F68-B8B7-CAB1956725FB}"/>
    <cellStyle name="SAPBEXaggItem 12" xfId="7395" xr:uid="{A13600B9-A376-4226-9E19-BB7801C42474}"/>
    <cellStyle name="SAPBEXaggItem 12 2" xfId="12022" xr:uid="{6BF1670A-9575-4E18-9955-5ED4835117D2}"/>
    <cellStyle name="SAPBEXaggItem 12 2 2" xfId="34041" xr:uid="{E7C2D308-57DE-48B1-AA20-AFAF3BA3EFA7}"/>
    <cellStyle name="SAPBEXaggItem 12 2 3" xfId="23801" xr:uid="{B1593925-6693-415E-A454-5603D893ECBF}"/>
    <cellStyle name="SAPBEXaggItem 12 3" xfId="29972" xr:uid="{C44FEB2F-5E2B-4664-BC21-2459F5D289EC}"/>
    <cellStyle name="SAPBEXaggItem 12 4" xfId="19689" xr:uid="{0ACEC866-A954-4933-B4E6-CFF796D6BE78}"/>
    <cellStyle name="SAPBEXaggItem 13" xfId="7833" xr:uid="{B7CA4239-2BB9-404E-A605-3DAEE0C7886F}"/>
    <cellStyle name="SAPBEXaggItem 13 2" xfId="12448" xr:uid="{409BB6DC-68AA-4B5E-8179-208D929C3AD3}"/>
    <cellStyle name="SAPBEXaggItem 13 2 2" xfId="34437" xr:uid="{0C3F52EF-DE51-430E-AFF4-99D67D68C77B}"/>
    <cellStyle name="SAPBEXaggItem 13 2 3" xfId="24195" xr:uid="{887BA708-1922-4E36-98D7-311B179F5A20}"/>
    <cellStyle name="SAPBEXaggItem 13 3" xfId="30377" xr:uid="{4F52BEEE-80FF-4A4D-9A45-971F58731142}"/>
    <cellStyle name="SAPBEXaggItem 13 4" xfId="20092" xr:uid="{1437B26B-6FD3-49C4-A900-B57961183BFA}"/>
    <cellStyle name="SAPBEXaggItem 14" xfId="25715" xr:uid="{9F1B95BC-6B0B-41D8-BFD5-2C3928ED3F79}"/>
    <cellStyle name="SAPBEXaggItem 15" xfId="15316" xr:uid="{FCF4AD7F-CAD5-4992-861F-72B7ED1B11AA}"/>
    <cellStyle name="SAPBEXaggItem 2" xfId="2341" xr:uid="{F29B36E8-3047-4208-A66B-8302935A1A22}"/>
    <cellStyle name="SAPBEXaggItem 2 10" xfId="6256" xr:uid="{D9A3FC59-9344-4E2B-9B5C-05D3DB3DD60C}"/>
    <cellStyle name="SAPBEXaggItem 2 10 2" xfId="11000" xr:uid="{932FC054-75DD-46B6-A6F4-D3917D9C9270}"/>
    <cellStyle name="SAPBEXaggItem 2 10 2 2" xfId="33149" xr:uid="{0C2A9391-CECA-4E24-B864-D042A3D58F59}"/>
    <cellStyle name="SAPBEXaggItem 2 10 2 3" xfId="22900" xr:uid="{65D9BF50-65EF-4117-BD6D-98A392299B21}"/>
    <cellStyle name="SAPBEXaggItem 2 10 3" xfId="28975" xr:uid="{37EAF29C-85C9-433E-9C22-2BBF4E3B1F9F}"/>
    <cellStyle name="SAPBEXaggItem 2 10 4" xfId="18680" xr:uid="{1A03C4FD-B19E-4F7C-9C24-55607FE2F151}"/>
    <cellStyle name="SAPBEXaggItem 2 11" xfId="7834" xr:uid="{CE671D41-4342-4000-B3F5-0550D423E185}"/>
    <cellStyle name="SAPBEXaggItem 2 11 2" xfId="12449" xr:uid="{70648F3D-6965-43FC-BB33-B0C9D7CCACEB}"/>
    <cellStyle name="SAPBEXaggItem 2 11 2 2" xfId="34438" xr:uid="{C3DDC83B-1C90-4EE8-947A-9A3C5504160B}"/>
    <cellStyle name="SAPBEXaggItem 2 11 2 3" xfId="24196" xr:uid="{FEC3ADF8-CA00-4A34-B0BA-A03EF76C03C8}"/>
    <cellStyle name="SAPBEXaggItem 2 11 3" xfId="30378" xr:uid="{B939AB1E-DE45-474D-BD91-FA5D793AFFF6}"/>
    <cellStyle name="SAPBEXaggItem 2 11 4" xfId="20093" xr:uid="{2EF4BA35-283D-485A-850D-2D911AC58DD9}"/>
    <cellStyle name="SAPBEXaggItem 2 12" xfId="26033" xr:uid="{86A453A2-EFC7-49B2-93D2-ACC97EAEC9F2}"/>
    <cellStyle name="SAPBEXaggItem 2 13" xfId="15617" xr:uid="{1EE3813B-973D-4988-9BE4-60DE2EFF9C75}"/>
    <cellStyle name="SAPBEXaggItem 2 2" xfId="2342" xr:uid="{A2D1DDA2-C22D-4789-B6E9-E02DBD6E2ECF}"/>
    <cellStyle name="SAPBEXaggItem 2 2 10" xfId="15618" xr:uid="{2C21C613-993E-4507-AD07-DCA91300D59D}"/>
    <cellStyle name="SAPBEXaggItem 2 2 2" xfId="2798" xr:uid="{8E674418-C25D-4686-8BF1-8BDB0C61D708}"/>
    <cellStyle name="SAPBEXaggItem 2 2 2 10" xfId="6047" xr:uid="{ABE01229-8543-4DB2-948A-767F988513BB}"/>
    <cellStyle name="SAPBEXaggItem 2 2 2 10 2" xfId="10810" xr:uid="{B80D8097-BFE3-4C94-835A-8FCD1A345E9F}"/>
    <cellStyle name="SAPBEXaggItem 2 2 2 10 2 2" xfId="32966" xr:uid="{4175EEF0-267A-4A81-BA78-668B9D1C0954}"/>
    <cellStyle name="SAPBEXaggItem 2 2 2 10 2 3" xfId="22716" xr:uid="{2797EBCA-16E6-4513-AF31-983AAEF37B1D}"/>
    <cellStyle name="SAPBEXaggItem 2 2 2 10 3" xfId="28776" xr:uid="{C3433A3B-3BF3-4315-BF24-43AF680CEFB8}"/>
    <cellStyle name="SAPBEXaggItem 2 2 2 10 4" xfId="18479" xr:uid="{C00A8ECB-5984-4BC4-ADF9-181ADC0ED411}"/>
    <cellStyle name="SAPBEXaggItem 2 2 2 11" xfId="8057" xr:uid="{105CE10F-FF35-4CE1-A462-AFC82B1EF535}"/>
    <cellStyle name="SAPBEXaggItem 2 2 2 11 2" xfId="12670" xr:uid="{F3F53DE9-8021-4DA3-A905-EFFBAF6493EE}"/>
    <cellStyle name="SAPBEXaggItem 2 2 2 11 2 2" xfId="34626" xr:uid="{19C837F3-B7F0-49B3-8076-6A3EB5DDE1F4}"/>
    <cellStyle name="SAPBEXaggItem 2 2 2 11 2 3" xfId="24390" xr:uid="{5189980F-DE17-459B-BAE8-B84F2420F6E0}"/>
    <cellStyle name="SAPBEXaggItem 2 2 2 11 3" xfId="30601" xr:uid="{990484D5-2E69-4C81-B5E1-86DB462F19BE}"/>
    <cellStyle name="SAPBEXaggItem 2 2 2 11 4" xfId="20315" xr:uid="{F4F8162A-8DCE-4745-BA21-4C8119AD2869}"/>
    <cellStyle name="SAPBEXaggItem 2 2 2 12" xfId="26235" xr:uid="{0F7A93E9-12A8-4949-B949-0DCAE256B739}"/>
    <cellStyle name="SAPBEXaggItem 2 2 2 13" xfId="15821" xr:uid="{71F50E09-18CF-4B93-8BE7-D0BD8951B277}"/>
    <cellStyle name="SAPBEXaggItem 2 2 2 2" xfId="4179" xr:uid="{B6D64ED4-EBBC-4C55-AFFD-3E6EDF75CF3C}"/>
    <cellStyle name="SAPBEXaggItem 2 2 2 2 2" xfId="9247" xr:uid="{071F80FA-EF9C-431A-9668-E25A1D0AAFB4}"/>
    <cellStyle name="SAPBEXaggItem 2 2 2 2 2 2" xfId="31555" xr:uid="{6168E84E-5E3F-4F45-A6FF-37D9C2D229AD}"/>
    <cellStyle name="SAPBEXaggItem 2 2 2 2 2 3" xfId="21292" xr:uid="{CAB9EC66-4870-448D-8C84-BAB822988861}"/>
    <cellStyle name="SAPBEXaggItem 2 2 2 2 3" xfId="27222" xr:uid="{4B7CA6F4-CF75-4EAB-A34C-31C64CAFD9EF}"/>
    <cellStyle name="SAPBEXaggItem 2 2 2 2 4" xfId="16888" xr:uid="{EF5A6914-BDD0-4B9E-A6DB-81D542381F03}"/>
    <cellStyle name="SAPBEXaggItem 2 2 2 3" xfId="4683" xr:uid="{B0BABADF-8657-4A73-B7F2-4C65D75707A1}"/>
    <cellStyle name="SAPBEXaggItem 2 2 2 3 2" xfId="9666" xr:uid="{9497EB23-54EC-47B2-8DCE-6848B86C80A3}"/>
    <cellStyle name="SAPBEXaggItem 2 2 2 3 2 2" xfId="31925" xr:uid="{C432DC88-D72B-45C0-A4FA-DAA294D0B8EA}"/>
    <cellStyle name="SAPBEXaggItem 2 2 2 3 2 3" xfId="21661" xr:uid="{7C682BAE-B882-4293-B34D-4A27DC2E4D8B}"/>
    <cellStyle name="SAPBEXaggItem 2 2 2 3 3" xfId="27642" xr:uid="{5BE5A99E-4F73-4553-867D-3A2D07CB63F6}"/>
    <cellStyle name="SAPBEXaggItem 2 2 2 3 4" xfId="17309" xr:uid="{760D96C9-1CAC-46D4-AC19-5FDBA8E58A32}"/>
    <cellStyle name="SAPBEXaggItem 2 2 2 4" xfId="5228" xr:uid="{0B37EF0E-EA48-4D0B-AB7D-8A0B16B08807}"/>
    <cellStyle name="SAPBEXaggItem 2 2 2 4 2" xfId="10104" xr:uid="{D901FA13-3342-4F03-A731-233DE5066E40}"/>
    <cellStyle name="SAPBEXaggItem 2 2 2 4 2 2" xfId="32348" xr:uid="{B9863B43-EE1F-4A20-8389-AD3C7F43A793}"/>
    <cellStyle name="SAPBEXaggItem 2 2 2 4 2 3" xfId="22086" xr:uid="{27BFB071-9B05-48D3-8D85-4E0D270BFB58}"/>
    <cellStyle name="SAPBEXaggItem 2 2 2 4 3" xfId="28090" xr:uid="{A18B48B7-970E-40C2-912B-B2F313CA1896}"/>
    <cellStyle name="SAPBEXaggItem 2 2 2 4 4" xfId="17775" xr:uid="{3480F1D2-7CFA-4FD1-BCC7-70A89CE99F66}"/>
    <cellStyle name="SAPBEXaggItem 2 2 2 5" xfId="5750" xr:uid="{C71AF425-37BE-48F0-BFFC-BB9B7D1A9149}"/>
    <cellStyle name="SAPBEXaggItem 2 2 2 5 2" xfId="10554" xr:uid="{13B773A7-E265-4997-870A-7188333348EB}"/>
    <cellStyle name="SAPBEXaggItem 2 2 2 5 2 2" xfId="32746" xr:uid="{BF1A6C31-9C3F-4BCA-9A71-79CBB0D952A4}"/>
    <cellStyle name="SAPBEXaggItem 2 2 2 5 2 3" xfId="22492" xr:uid="{953635DC-4EB5-4893-A463-512B6EC8F61D}"/>
    <cellStyle name="SAPBEXaggItem 2 2 2 5 3" xfId="28528" xr:uid="{6570D0FC-1856-4C4B-8D8B-94C9400EA69B}"/>
    <cellStyle name="SAPBEXaggItem 2 2 2 5 4" xfId="18231" xr:uid="{34A1F141-9BD1-469C-912F-91BD0AB09033}"/>
    <cellStyle name="SAPBEXaggItem 2 2 2 6" xfId="6218" xr:uid="{28C334D2-ACA6-48CA-A3DC-65FAED9FDFE4}"/>
    <cellStyle name="SAPBEXaggItem 2 2 2 6 2" xfId="10964" xr:uid="{8EF7BDCF-DC8D-42A3-A96F-F39ABF176699}"/>
    <cellStyle name="SAPBEXaggItem 2 2 2 6 2 2" xfId="33117" xr:uid="{6DC72254-48F1-49C9-9E13-BBAD1C64F351}"/>
    <cellStyle name="SAPBEXaggItem 2 2 2 6 2 3" xfId="22867" xr:uid="{B533797A-AC22-409F-BD0D-2E808BD3191C}"/>
    <cellStyle name="SAPBEXaggItem 2 2 2 6 3" xfId="28942" xr:uid="{CE91CA90-A7A3-4A20-A30A-D07726FFA792}"/>
    <cellStyle name="SAPBEXaggItem 2 2 2 6 4" xfId="18645" xr:uid="{518661D4-1893-40EC-9597-053BD5F8652F}"/>
    <cellStyle name="SAPBEXaggItem 2 2 2 7" xfId="5775" xr:uid="{AA083B8D-1EEE-417C-B382-FF76749F2FC7}"/>
    <cellStyle name="SAPBEXaggItem 2 2 2 7 2" xfId="28545" xr:uid="{2DA0CA91-9787-41BB-A303-2C00E31B8838}"/>
    <cellStyle name="SAPBEXaggItem 2 2 2 7 3" xfId="18248" xr:uid="{5EBB39FB-5904-4D40-B922-4737B8AB506A}"/>
    <cellStyle name="SAPBEXaggItem 2 2 2 8" xfId="6839" xr:uid="{6DB2CC54-9DDB-49FF-A813-6E9745669563}"/>
    <cellStyle name="SAPBEXaggItem 2 2 2 8 2" xfId="11480" xr:uid="{C77BB6B1-B28D-43FC-A3A9-3D5E34007438}"/>
    <cellStyle name="SAPBEXaggItem 2 2 2 8 2 2" xfId="33561" xr:uid="{0D412AAF-1FE9-4B6B-89C9-6F4A14C51DE9}"/>
    <cellStyle name="SAPBEXaggItem 2 2 2 8 2 3" xfId="23316" xr:uid="{A8584345-B962-4DE3-9126-9C706D0A5179}"/>
    <cellStyle name="SAPBEXaggItem 2 2 2 8 3" xfId="29485" xr:uid="{EC897948-F783-41D9-991E-F513D6F7A523}"/>
    <cellStyle name="SAPBEXaggItem 2 2 2 8 4" xfId="19194" xr:uid="{7EFFFF17-AA2E-466F-A799-02057A65621A}"/>
    <cellStyle name="SAPBEXaggItem 2 2 2 9" xfId="7218" xr:uid="{CB8C54BD-7AD1-4EC4-B0CB-124B5024DA01}"/>
    <cellStyle name="SAPBEXaggItem 2 2 2 9 2" xfId="11845" xr:uid="{343A7BD0-C2C9-4BC1-84DA-B29910B1E156}"/>
    <cellStyle name="SAPBEXaggItem 2 2 2 9 2 2" xfId="33888" xr:uid="{C600D320-22A1-4372-924F-36E54F37A564}"/>
    <cellStyle name="SAPBEXaggItem 2 2 2 9 2 3" xfId="23646" xr:uid="{B53451C4-F65F-48DB-9A9C-B7E84FE0DE6F}"/>
    <cellStyle name="SAPBEXaggItem 2 2 2 9 3" xfId="29820" xr:uid="{F7C9D6F3-4439-4EC9-8C76-EB4655C4F257}"/>
    <cellStyle name="SAPBEXaggItem 2 2 2 9 4" xfId="19534" xr:uid="{D55315F7-52A6-44E3-8443-8B344BF05B80}"/>
    <cellStyle name="SAPBEXaggItem 2 2 3" xfId="3016" xr:uid="{7FEDE39C-AFD7-451C-A299-8B1D2AC03B35}"/>
    <cellStyle name="SAPBEXaggItem 2 2 3 10" xfId="6413" xr:uid="{1B4BCBA3-5F04-456A-8041-66550F3110F2}"/>
    <cellStyle name="SAPBEXaggItem 2 2 3 10 2" xfId="11155" xr:uid="{E664D792-B4A6-4507-B2FA-68B53CBA86A8}"/>
    <cellStyle name="SAPBEXaggItem 2 2 3 10 2 2" xfId="33282" xr:uid="{DDF26AD1-E2A2-4AB6-B0E7-B1EF8734498A}"/>
    <cellStyle name="SAPBEXaggItem 2 2 3 10 2 3" xfId="23035" xr:uid="{916FC9CC-2867-4A41-86F8-8CF787783C3A}"/>
    <cellStyle name="SAPBEXaggItem 2 2 3 10 3" xfId="29109" xr:uid="{1D206FB1-9337-4807-87DA-A298B233D4AE}"/>
    <cellStyle name="SAPBEXaggItem 2 2 3 10 4" xfId="18816" xr:uid="{505ED83F-0AC8-48E6-B1F0-125657AB82FC}"/>
    <cellStyle name="SAPBEXaggItem 2 2 3 11" xfId="8224" xr:uid="{2BEE91C3-71C3-434A-9D40-088BED17741D}"/>
    <cellStyle name="SAPBEXaggItem 2 2 3 11 2" xfId="12837" xr:uid="{22A2AF4E-5C7D-44AE-9324-6067A892317D}"/>
    <cellStyle name="SAPBEXaggItem 2 2 3 11 2 2" xfId="34756" xr:uid="{460820B0-3BC8-4B24-9AB0-D484B901A4E0}"/>
    <cellStyle name="SAPBEXaggItem 2 2 3 11 2 3" xfId="24528" xr:uid="{67011D1F-77FA-43C3-AF7A-B567840CB51E}"/>
    <cellStyle name="SAPBEXaggItem 2 2 3 11 3" xfId="30768" xr:uid="{0D03E55C-A81C-45A6-BDA3-76646FB01D0C}"/>
    <cellStyle name="SAPBEXaggItem 2 2 3 11 4" xfId="20482" xr:uid="{AC733FE5-D16A-4FE7-9BC2-0DD288D7E9C6}"/>
    <cellStyle name="SAPBEXaggItem 2 2 3 12" xfId="26378" xr:uid="{DA32AE22-CB39-4122-AECE-F354A5D2BFD4}"/>
    <cellStyle name="SAPBEXaggItem 2 2 3 13" xfId="15970" xr:uid="{484D4BF4-F754-46D3-BB85-B37AE2F4F512}"/>
    <cellStyle name="SAPBEXaggItem 2 2 3 2" xfId="4180" xr:uid="{1BE8DFDC-F7A0-4C2A-8520-97366449ECAA}"/>
    <cellStyle name="SAPBEXaggItem 2 2 3 2 2" xfId="9248" xr:uid="{AD613C7E-1BBB-4162-9B63-79CB4D486F28}"/>
    <cellStyle name="SAPBEXaggItem 2 2 3 2 2 2" xfId="31556" xr:uid="{E114B520-C878-40C6-97E0-081BCD7B5DCA}"/>
    <cellStyle name="SAPBEXaggItem 2 2 3 2 2 3" xfId="21293" xr:uid="{83E3E99A-C96F-459D-9E7E-BD18A5835077}"/>
    <cellStyle name="SAPBEXaggItem 2 2 3 2 3" xfId="27223" xr:uid="{8F7C209D-F371-4079-8E69-5C0818E450CC}"/>
    <cellStyle name="SAPBEXaggItem 2 2 3 2 4" xfId="16889" xr:uid="{0F6ABA62-FC8A-43D7-9449-9F39AC7B94EF}"/>
    <cellStyle name="SAPBEXaggItem 2 2 3 3" xfId="4891" xr:uid="{B9E3AB24-7800-48C8-B0D4-2D2EE49194CA}"/>
    <cellStyle name="SAPBEXaggItem 2 2 3 3 2" xfId="9820" xr:uid="{5DB97AC4-27DD-47C8-8CB1-FD3ECFC862B0}"/>
    <cellStyle name="SAPBEXaggItem 2 2 3 3 2 2" xfId="32068" xr:uid="{8BF37006-7531-468A-9EED-A6C56A11421C}"/>
    <cellStyle name="SAPBEXaggItem 2 2 3 3 2 3" xfId="21803" xr:uid="{2F2F6EA9-0E77-4A57-95B8-5E663F6A95EC}"/>
    <cellStyle name="SAPBEXaggItem 2 2 3 3 3" xfId="27787" xr:uid="{51DF0DB7-F631-4177-A75D-1598764B4872}"/>
    <cellStyle name="SAPBEXaggItem 2 2 3 3 4" xfId="17458" xr:uid="{7B331C87-18CC-4564-BBC9-35A8AF2C3EEC}"/>
    <cellStyle name="SAPBEXaggItem 2 2 3 4" xfId="5401" xr:uid="{F80072F0-9960-4D3D-8D8D-5D7EF0526651}"/>
    <cellStyle name="SAPBEXaggItem 2 2 3 4 2" xfId="10255" xr:uid="{239802EC-7AE8-46A2-A6F3-CE100D5F32FF}"/>
    <cellStyle name="SAPBEXaggItem 2 2 3 4 2 2" xfId="32490" xr:uid="{A36E237F-3D89-4879-8D53-34AB69BB70D3}"/>
    <cellStyle name="SAPBEXaggItem 2 2 3 4 2 3" xfId="22236" xr:uid="{B2447898-0FC5-464F-B0B4-3FD664BBA36B}"/>
    <cellStyle name="SAPBEXaggItem 2 2 3 4 3" xfId="28226" xr:uid="{C1D6A266-A9A1-4A45-B424-25BE9F110D98}"/>
    <cellStyle name="SAPBEXaggItem 2 2 3 4 4" xfId="17928" xr:uid="{3A09E1E9-E0CE-4FAF-91F9-515E1DD31B24}"/>
    <cellStyle name="SAPBEXaggItem 2 2 3 5" xfId="6028" xr:uid="{106994C1-377C-41C1-8678-95807B1CD3E3}"/>
    <cellStyle name="SAPBEXaggItem 2 2 3 5 2" xfId="10793" xr:uid="{31885EE0-2ACF-455E-9DC9-C3C63C335BB4}"/>
    <cellStyle name="SAPBEXaggItem 2 2 3 5 2 2" xfId="32949" xr:uid="{12168DBC-12EC-4EE3-B1DC-4B33EB2117EA}"/>
    <cellStyle name="SAPBEXaggItem 2 2 3 5 2 3" xfId="22699" xr:uid="{59E52D8A-8408-43F6-9D69-B7ABCE9E6D5E}"/>
    <cellStyle name="SAPBEXaggItem 2 2 3 5 3" xfId="28759" xr:uid="{DF627394-71E2-4A28-B190-2ABBA5FAF98F}"/>
    <cellStyle name="SAPBEXaggItem 2 2 3 5 4" xfId="18462" xr:uid="{E381FA82-1D2D-4ABE-A47C-0ED10DD7DE18}"/>
    <cellStyle name="SAPBEXaggItem 2 2 3 6" xfId="6409" xr:uid="{A21E9F1D-2ED8-4F75-BD3C-1DB26033E29F}"/>
    <cellStyle name="SAPBEXaggItem 2 2 3 6 2" xfId="11151" xr:uid="{CA1C6569-F485-4944-A16D-0E41D8C77220}"/>
    <cellStyle name="SAPBEXaggItem 2 2 3 6 2 2" xfId="33278" xr:uid="{97CF372E-91B8-487D-AC91-217CE1D5109B}"/>
    <cellStyle name="SAPBEXaggItem 2 2 3 6 2 3" xfId="23031" xr:uid="{E14ED58D-4C57-48B7-A156-C4A972B82B2B}"/>
    <cellStyle name="SAPBEXaggItem 2 2 3 6 3" xfId="29105" xr:uid="{0BD558BF-FD62-434C-B296-718FAFB9A3E9}"/>
    <cellStyle name="SAPBEXaggItem 2 2 3 6 4" xfId="18812" xr:uid="{EE5D3199-D725-491B-8634-E4FAFFE97786}"/>
    <cellStyle name="SAPBEXaggItem 2 2 3 7" xfId="5695" xr:uid="{A5285249-D3B1-4061-9D24-8FBC64D3F117}"/>
    <cellStyle name="SAPBEXaggItem 2 2 3 7 2" xfId="28486" xr:uid="{D2D42519-12B9-44B7-96CC-056E8DFA2326}"/>
    <cellStyle name="SAPBEXaggItem 2 2 3 7 3" xfId="18189" xr:uid="{73249EE0-B732-4A99-B472-67D2405B17ED}"/>
    <cellStyle name="SAPBEXaggItem 2 2 3 8" xfId="7016" xr:uid="{F14EE3AB-6DFB-4193-80EA-FB63FCDAAEB0}"/>
    <cellStyle name="SAPBEXaggItem 2 2 3 8 2" xfId="11648" xr:uid="{2E3EFDDE-CB87-43AA-8629-9D177A29C14C}"/>
    <cellStyle name="SAPBEXaggItem 2 2 3 8 2 2" xfId="33702" xr:uid="{5C4CB99D-DA84-4A41-92A5-D78EC9397023}"/>
    <cellStyle name="SAPBEXaggItem 2 2 3 8 2 3" xfId="23461" xr:uid="{5374DF35-7152-4A09-8D09-4576847097B4}"/>
    <cellStyle name="SAPBEXaggItem 2 2 3 8 3" xfId="29635" xr:uid="{FF2E9735-F073-4C16-99F2-6FD444B4CB02}"/>
    <cellStyle name="SAPBEXaggItem 2 2 3 8 4" xfId="19348" xr:uid="{D1DFCDD8-7DA7-4235-AC56-B90DA26378EE}"/>
    <cellStyle name="SAPBEXaggItem 2 2 3 9" xfId="7416" xr:uid="{2451909A-004A-4375-A0DF-A7C820A5706C}"/>
    <cellStyle name="SAPBEXaggItem 2 2 3 9 2" xfId="12043" xr:uid="{A9B320AF-F7E3-44FF-9761-2A3970666B07}"/>
    <cellStyle name="SAPBEXaggItem 2 2 3 9 2 2" xfId="34060" xr:uid="{FB52B13E-D32F-45D2-B4CF-E341421DF0F9}"/>
    <cellStyle name="SAPBEXaggItem 2 2 3 9 2 3" xfId="23821" xr:uid="{A18277BC-CD89-4599-8072-B59619B75DBF}"/>
    <cellStyle name="SAPBEXaggItem 2 2 3 9 3" xfId="29991" xr:uid="{9B4B09F5-0787-4B04-A419-0D85D802C014}"/>
    <cellStyle name="SAPBEXaggItem 2 2 3 9 4" xfId="19709" xr:uid="{80047DA4-54E6-4774-9C40-E67A3FB61931}"/>
    <cellStyle name="SAPBEXaggItem 2 2 4" xfId="3121" xr:uid="{26C5C70C-2AD4-49AD-AF6D-5468B3BD44A0}"/>
    <cellStyle name="SAPBEXaggItem 2 2 4 10" xfId="8339" xr:uid="{640F6259-EB93-4230-83A0-2089465913D9}"/>
    <cellStyle name="SAPBEXaggItem 2 2 4 10 2" xfId="12936" xr:uid="{10D3ED1A-3BA0-4F6E-8E0F-CE969B34AEF6}"/>
    <cellStyle name="SAPBEXaggItem 2 2 4 10 2 2" xfId="34847" xr:uid="{8FA88B9C-2DEE-4C33-800C-5417D59C49DC}"/>
    <cellStyle name="SAPBEXaggItem 2 2 4 10 2 3" xfId="24619" xr:uid="{584470B0-59E1-425F-B386-4C71941556CE}"/>
    <cellStyle name="SAPBEXaggItem 2 2 4 10 3" xfId="30883" xr:uid="{352777DE-7F55-445B-A0D8-B8625026C6EA}"/>
    <cellStyle name="SAPBEXaggItem 2 2 4 10 4" xfId="20582" xr:uid="{757C62C2-3489-41F3-A0EF-39A9C17501A0}"/>
    <cellStyle name="SAPBEXaggItem 2 2 4 11" xfId="26474" xr:uid="{6816858D-9D31-42AF-83E9-0D7DBC7850A9}"/>
    <cellStyle name="SAPBEXaggItem 2 2 4 12" xfId="16063" xr:uid="{25F318A1-FD3D-4512-979D-BCE8A94C852B}"/>
    <cellStyle name="SAPBEXaggItem 2 2 4 2" xfId="5017" xr:uid="{EE1158DB-1DE4-401B-BCB5-9943550A5087}"/>
    <cellStyle name="SAPBEXaggItem 2 2 4 2 2" xfId="9932" xr:uid="{3B0238CB-E5C2-43D8-9C97-F9740478F526}"/>
    <cellStyle name="SAPBEXaggItem 2 2 4 2 2 2" xfId="32179" xr:uid="{32FF12CE-208E-433B-B61F-C5A0756DF65B}"/>
    <cellStyle name="SAPBEXaggItem 2 2 4 2 2 3" xfId="21914" xr:uid="{87C42971-2C0E-466C-B786-D5C9FB0C49E4}"/>
    <cellStyle name="SAPBEXaggItem 2 2 4 2 3" xfId="27903" xr:uid="{B6BA855B-1A44-4976-951C-0587A39DD7A5}"/>
    <cellStyle name="SAPBEXaggItem 2 2 4 2 4" xfId="17575" xr:uid="{16FD827F-95EF-47B2-9FB8-3BADF505B3FD}"/>
    <cellStyle name="SAPBEXaggItem 2 2 4 3" xfId="5523" xr:uid="{0B1508B0-A076-48DD-A3EF-5BF636CAA022}"/>
    <cellStyle name="SAPBEXaggItem 2 2 4 3 2" xfId="10363" xr:uid="{90C5D62E-6539-4582-9304-998B68D17EEE}"/>
    <cellStyle name="SAPBEXaggItem 2 2 4 3 2 2" xfId="32595" xr:uid="{099D4047-BA05-4C5F-97A7-0485D1CB10FD}"/>
    <cellStyle name="SAPBEXaggItem 2 2 4 3 2 3" xfId="22341" xr:uid="{02AEE919-A175-4AC4-BC89-6C80EEA545EE}"/>
    <cellStyle name="SAPBEXaggItem 2 2 4 3 3" xfId="28344" xr:uid="{C0D500FE-9FD4-4AA0-AC1A-8E88E623597E}"/>
    <cellStyle name="SAPBEXaggItem 2 2 4 3 4" xfId="18046" xr:uid="{9DC6845C-4072-4AF0-B84A-968D245C114B}"/>
    <cellStyle name="SAPBEXaggItem 2 2 4 4" xfId="6162" xr:uid="{5830857C-2395-4E08-8455-1E75C2226A16}"/>
    <cellStyle name="SAPBEXaggItem 2 2 4 4 2" xfId="10913" xr:uid="{495A51EA-07F3-4134-BE6C-8C1C88FCE058}"/>
    <cellStyle name="SAPBEXaggItem 2 2 4 4 2 2" xfId="33067" xr:uid="{5F841F3B-CCAC-468D-8D76-8668776B4D0B}"/>
    <cellStyle name="SAPBEXaggItem 2 2 4 4 2 3" xfId="22816" xr:uid="{8632E83B-70A3-4957-9066-37B3BE6E85E5}"/>
    <cellStyle name="SAPBEXaggItem 2 2 4 4 3" xfId="28887" xr:uid="{AC713CD2-4F72-4BF6-A85C-8351C59E0D65}"/>
    <cellStyle name="SAPBEXaggItem 2 2 4 4 4" xfId="18589" xr:uid="{478311EB-FDBE-42F6-8AE3-E338835FE368}"/>
    <cellStyle name="SAPBEXaggItem 2 2 4 5" xfId="6524" xr:uid="{CFF74879-5601-403D-B65E-20BAC3EC92E7}"/>
    <cellStyle name="SAPBEXaggItem 2 2 4 5 2" xfId="11263" xr:uid="{DE96592C-0B4E-4AD4-85B3-F3724C06B618}"/>
    <cellStyle name="SAPBEXaggItem 2 2 4 5 2 2" xfId="33387" xr:uid="{4CC7A7D5-9E79-4CC1-8EB8-1886DF464E7F}"/>
    <cellStyle name="SAPBEXaggItem 2 2 4 5 2 3" xfId="23141" xr:uid="{EEAE56DE-E4BA-4F94-8734-710DA4351701}"/>
    <cellStyle name="SAPBEXaggItem 2 2 4 5 3" xfId="29217" xr:uid="{8E32A3C5-970D-45F3-854A-FCDB4F2986D8}"/>
    <cellStyle name="SAPBEXaggItem 2 2 4 5 4" xfId="18925" xr:uid="{D72BC8F8-4950-45C5-80AA-4A8AFAE62D7E}"/>
    <cellStyle name="SAPBEXaggItem 2 2 4 6" xfId="6778" xr:uid="{CC91CEDD-906D-4F93-B826-DF2A0FFF0964}"/>
    <cellStyle name="SAPBEXaggItem 2 2 4 6 2" xfId="29428" xr:uid="{0F1CC806-1E8C-423E-A4D6-7DC09712CED0}"/>
    <cellStyle name="SAPBEXaggItem 2 2 4 6 3" xfId="19137" xr:uid="{C0742BD7-5F6C-49F2-A902-B404DE7AE998}"/>
    <cellStyle name="SAPBEXaggItem 2 2 4 7" xfId="7129" xr:uid="{0EF659D2-4650-42D1-9928-E036950DF83F}"/>
    <cellStyle name="SAPBEXaggItem 2 2 4 7 2" xfId="11759" xr:uid="{FFB49DCF-3263-4853-9772-E108261765C4}"/>
    <cellStyle name="SAPBEXaggItem 2 2 4 7 2 2" xfId="33810" xr:uid="{284FC125-5A5B-49BB-8E52-24872FB62740}"/>
    <cellStyle name="SAPBEXaggItem 2 2 4 7 2 3" xfId="23569" xr:uid="{1BEF145C-75E6-4CED-AC3D-A8E3837EEC0F}"/>
    <cellStyle name="SAPBEXaggItem 2 2 4 7 3" xfId="29743" xr:uid="{C6040C7D-3D85-42F0-AA41-37446ECA7E36}"/>
    <cellStyle name="SAPBEXaggItem 2 2 4 7 4" xfId="19457" xr:uid="{420BA5E6-55C8-4871-80EA-28A7375C20DA}"/>
    <cellStyle name="SAPBEXaggItem 2 2 4 8" xfId="7516" xr:uid="{36ABE7FE-2697-444C-B203-8C0756E9211A}"/>
    <cellStyle name="SAPBEXaggItem 2 2 4 8 2" xfId="12143" xr:uid="{E33044AA-486D-413A-AFBC-ED7BD6ADC7B0}"/>
    <cellStyle name="SAPBEXaggItem 2 2 4 8 2 2" xfId="34158" xr:uid="{C03DEAAE-1383-4F42-83D1-CF1D79258BEF}"/>
    <cellStyle name="SAPBEXaggItem 2 2 4 8 2 3" xfId="23919" xr:uid="{3B32A307-8D29-42D9-B0A0-378467535FCD}"/>
    <cellStyle name="SAPBEXaggItem 2 2 4 8 3" xfId="30089" xr:uid="{51A248A4-B473-4B88-80AA-58EA9996AF08}"/>
    <cellStyle name="SAPBEXaggItem 2 2 4 8 4" xfId="19807" xr:uid="{7367ADE1-6130-43EE-8F88-46F9AD7DEE3C}"/>
    <cellStyle name="SAPBEXaggItem 2 2 4 9" xfId="7725" xr:uid="{432D61DD-9CD5-45DB-AD35-C3F8295AFABF}"/>
    <cellStyle name="SAPBEXaggItem 2 2 4 9 2" xfId="12349" xr:uid="{83DA0412-FD37-4F9B-BE93-189030AF64EC}"/>
    <cellStyle name="SAPBEXaggItem 2 2 4 9 2 2" xfId="34344" xr:uid="{F5873259-F841-4B11-9B86-D0FF85773A59}"/>
    <cellStyle name="SAPBEXaggItem 2 2 4 9 2 3" xfId="24103" xr:uid="{20E62767-FC23-44C3-BF92-BCCC7022E1C3}"/>
    <cellStyle name="SAPBEXaggItem 2 2 4 9 3" xfId="30275" xr:uid="{C3B2EF55-577E-41EC-912C-18A75629367D}"/>
    <cellStyle name="SAPBEXaggItem 2 2 4 9 4" xfId="19992" xr:uid="{AFF1AE79-6112-45FD-B2FB-3CF2B87A21D8}"/>
    <cellStyle name="SAPBEXaggItem 2 2 5" xfId="3494" xr:uid="{CD50EB18-3BE8-4442-AB65-4D084C4D8041}"/>
    <cellStyle name="SAPBEXaggItem 2 2 5 2" xfId="8717" xr:uid="{FE6CCE52-86B9-47BF-B115-6BE55CC35461}"/>
    <cellStyle name="SAPBEXaggItem 2 2 5 2 2" xfId="31201" xr:uid="{6B03EAC1-328F-4DA8-8281-5CD391AEAD3D}"/>
    <cellStyle name="SAPBEXaggItem 2 2 5 2 3" xfId="20909" xr:uid="{4C00BC33-B84C-4106-8DBA-11DC97002BA3}"/>
    <cellStyle name="SAPBEXaggItem 2 2 5 3" xfId="26771" xr:uid="{6B81B107-3AE3-4592-AB90-EB23DC1A9A23}"/>
    <cellStyle name="SAPBEXaggItem 2 2 5 4" xfId="16401" xr:uid="{4850E289-4A16-4481-950B-F771635F7C59}"/>
    <cellStyle name="SAPBEXaggItem 2 2 6" xfId="4022" xr:uid="{70C2CB53-9E95-4C25-9C2F-FFB862C3465A}"/>
    <cellStyle name="SAPBEXaggItem 2 2 6 2" xfId="9109" xr:uid="{BA7170BD-2182-4FF9-833E-7B41FB0B99C1}"/>
    <cellStyle name="SAPBEXaggItem 2 2 6 2 2" xfId="31437" xr:uid="{5D90BCC9-93A3-404A-99CE-B58014381454}"/>
    <cellStyle name="SAPBEXaggItem 2 2 6 2 3" xfId="21174" xr:uid="{C65DF868-1021-4C8F-A2E3-6FCC65ECD4B8}"/>
    <cellStyle name="SAPBEXaggItem 2 2 6 3" xfId="27085" xr:uid="{FEDEC9D8-3468-4AC5-8D73-AD2126C82B19}"/>
    <cellStyle name="SAPBEXaggItem 2 2 6 4" xfId="16752" xr:uid="{C13FB53A-8FC1-4792-B0D8-D5736FC8635C}"/>
    <cellStyle name="SAPBEXaggItem 2 2 7" xfId="6790" xr:uid="{975CBFC9-FEBC-43E9-9F7F-931AAF81D05D}"/>
    <cellStyle name="SAPBEXaggItem 2 2 7 2" xfId="11465" xr:uid="{0815660D-52DE-466F-82E2-0A7EA92A05AF}"/>
    <cellStyle name="SAPBEXaggItem 2 2 7 2 2" xfId="33550" xr:uid="{6DB65C23-DFBA-418D-B2AE-801501864285}"/>
    <cellStyle name="SAPBEXaggItem 2 2 7 2 3" xfId="23305" xr:uid="{151E936C-4170-4110-A0A2-643647D725AA}"/>
    <cellStyle name="SAPBEXaggItem 2 2 7 3" xfId="29440" xr:uid="{975C11E2-A553-48CC-97B0-81ED5DD6ED00}"/>
    <cellStyle name="SAPBEXaggItem 2 2 7 4" xfId="19149" xr:uid="{CCCA6962-E2CC-474F-8192-E9005177212B}"/>
    <cellStyle name="SAPBEXaggItem 2 2 8" xfId="7835" xr:uid="{6CC26C8B-DDCF-4D08-A4D2-27B41E885549}"/>
    <cellStyle name="SAPBEXaggItem 2 2 8 2" xfId="12450" xr:uid="{E9604E87-05C9-46A5-954E-E5D116AFAA00}"/>
    <cellStyle name="SAPBEXaggItem 2 2 8 2 2" xfId="34439" xr:uid="{DFE4156B-2806-4204-BC3C-571F66508F6E}"/>
    <cellStyle name="SAPBEXaggItem 2 2 8 2 3" xfId="24197" xr:uid="{BD233344-AE36-4F20-95D3-82C0C150FF2B}"/>
    <cellStyle name="SAPBEXaggItem 2 2 8 3" xfId="30379" xr:uid="{096E11DF-FBD9-4583-8A21-641C6118D4D0}"/>
    <cellStyle name="SAPBEXaggItem 2 2 8 4" xfId="20094" xr:uid="{10B3AECA-0B2D-49EF-8F0B-94E08A28E260}"/>
    <cellStyle name="SAPBEXaggItem 2 2 9" xfId="26034" xr:uid="{A18D8E55-5383-4655-BF03-ABA0EF31C217}"/>
    <cellStyle name="SAPBEXaggItem 2 3" xfId="2343" xr:uid="{00FF5719-8540-44A9-91F9-280BF1C6CFBD}"/>
    <cellStyle name="SAPBEXaggItem 2 3 10" xfId="15619" xr:uid="{BCD19B1A-5067-4EC9-B2D1-C3AE149994C6}"/>
    <cellStyle name="SAPBEXaggItem 2 3 2" xfId="2951" xr:uid="{EC33BC27-D5A4-447D-8DBE-869165146DEA}"/>
    <cellStyle name="SAPBEXaggItem 2 3 2 10" xfId="5436" xr:uid="{C6FE980B-C7D9-4411-89AB-E8F47E16C144}"/>
    <cellStyle name="SAPBEXaggItem 2 3 2 10 2" xfId="10284" xr:uid="{F3C07E6B-8FA3-4509-A4E0-366692CD90FF}"/>
    <cellStyle name="SAPBEXaggItem 2 3 2 10 2 2" xfId="32518" xr:uid="{29E4724F-4326-4774-AB2B-19B54250436A}"/>
    <cellStyle name="SAPBEXaggItem 2 3 2 10 2 3" xfId="22264" xr:uid="{499567F6-315F-42CA-A903-13B5C54C8393}"/>
    <cellStyle name="SAPBEXaggItem 2 3 2 10 3" xfId="28260" xr:uid="{426EDA46-AC99-498C-B9F6-C0CCADE7F757}"/>
    <cellStyle name="SAPBEXaggItem 2 3 2 10 4" xfId="17962" xr:uid="{891B993A-52F7-4AA7-911C-42F0FC4168D7}"/>
    <cellStyle name="SAPBEXaggItem 2 3 2 11" xfId="8177" xr:uid="{805BCE9E-F819-4008-9A72-583139ACFD15}"/>
    <cellStyle name="SAPBEXaggItem 2 3 2 11 2" xfId="12790" xr:uid="{3D281911-7057-476A-BA1D-AFDE91D09A1C}"/>
    <cellStyle name="SAPBEXaggItem 2 3 2 11 2 2" xfId="34716" xr:uid="{BD1D7196-833C-4AAC-8839-FA9841913099}"/>
    <cellStyle name="SAPBEXaggItem 2 3 2 11 2 3" xfId="24487" xr:uid="{AC2E8BDC-0E1B-4C99-86BD-8C7E070DF1C4}"/>
    <cellStyle name="SAPBEXaggItem 2 3 2 11 3" xfId="30721" xr:uid="{20A5488A-AEBA-43FD-A309-448A1DC20741}"/>
    <cellStyle name="SAPBEXaggItem 2 3 2 11 4" xfId="20435" xr:uid="{838AF370-E312-4323-9EBD-664868810CD9}"/>
    <cellStyle name="SAPBEXaggItem 2 3 2 12" xfId="26337" xr:uid="{07A9D291-CF31-45C0-81F1-03BF908F5DA9}"/>
    <cellStyle name="SAPBEXaggItem 2 3 2 13" xfId="15926" xr:uid="{0109C2DD-DFAD-4808-A679-03CC3C351C44}"/>
    <cellStyle name="SAPBEXaggItem 2 3 2 2" xfId="4181" xr:uid="{1241A38B-F085-4631-8C5D-353549F1F058}"/>
    <cellStyle name="SAPBEXaggItem 2 3 2 2 2" xfId="9249" xr:uid="{AB8556D4-C4CB-42B8-B3FA-1D2FEF7133D8}"/>
    <cellStyle name="SAPBEXaggItem 2 3 2 2 2 2" xfId="31557" xr:uid="{5303F487-1D4B-447E-8034-2DE283318647}"/>
    <cellStyle name="SAPBEXaggItem 2 3 2 2 2 3" xfId="21294" xr:uid="{0855973C-A43A-404A-8591-9BCC71DB44C6}"/>
    <cellStyle name="SAPBEXaggItem 2 3 2 2 3" xfId="27224" xr:uid="{48C043AD-7E19-4A60-98FD-10AEA7407383}"/>
    <cellStyle name="SAPBEXaggItem 2 3 2 2 4" xfId="16890" xr:uid="{19E148F1-BFA4-4C10-99C5-9B616D4DF510}"/>
    <cellStyle name="SAPBEXaggItem 2 3 2 3" xfId="4830" xr:uid="{3D424BE1-BB4C-498B-B5F1-01D08912C916}"/>
    <cellStyle name="SAPBEXaggItem 2 3 2 3 2" xfId="9773" xr:uid="{59E15F4E-D299-4146-A4B4-91BE1EFDE341}"/>
    <cellStyle name="SAPBEXaggItem 2 3 2 3 2 2" xfId="32026" xr:uid="{0B827B9C-B450-4643-9C4F-14C555C1710E}"/>
    <cellStyle name="SAPBEXaggItem 2 3 2 3 2 3" xfId="21761" xr:uid="{B14F1B71-355E-4E4C-8AEB-4167F56C7A63}"/>
    <cellStyle name="SAPBEXaggItem 2 3 2 3 3" xfId="27745" xr:uid="{F533138F-D1B6-45A1-AEC1-FC09504C7C23}"/>
    <cellStyle name="SAPBEXaggItem 2 3 2 3 4" xfId="17415" xr:uid="{B2C3FB20-5807-4A92-AE49-DB0756E11AA8}"/>
    <cellStyle name="SAPBEXaggItem 2 3 2 4" xfId="5348" xr:uid="{362A9F9E-53E2-4559-8736-1518F7905F54}"/>
    <cellStyle name="SAPBEXaggItem 2 3 2 4 2" xfId="10207" xr:uid="{ED151E46-0A84-4348-87B6-0C519BF7628E}"/>
    <cellStyle name="SAPBEXaggItem 2 3 2 4 2 2" xfId="32444" xr:uid="{47A9BA3D-FD70-4B8C-B1B6-B36B8510704B}"/>
    <cellStyle name="SAPBEXaggItem 2 3 2 4 2 3" xfId="22188" xr:uid="{3A9457A6-2E7A-4A94-B0FC-ECA603DF9939}"/>
    <cellStyle name="SAPBEXaggItem 2 3 2 4 3" xfId="28184" xr:uid="{ADF7D12B-0AEE-49AB-88CA-1F2D8A7A78BB}"/>
    <cellStyle name="SAPBEXaggItem 2 3 2 4 4" xfId="17882" xr:uid="{031BAD34-5398-48D2-833A-C5E53DF37336}"/>
    <cellStyle name="SAPBEXaggItem 2 3 2 5" xfId="5966" xr:uid="{0BAED29D-DF54-4C9D-9092-1C0C2C8DD4E3}"/>
    <cellStyle name="SAPBEXaggItem 2 3 2 5 2" xfId="10735" xr:uid="{884F835A-010A-4CB8-B81C-30ACD4B74848}"/>
    <cellStyle name="SAPBEXaggItem 2 3 2 5 2 2" xfId="32898" xr:uid="{C367E348-C309-4422-BB22-F71457EED197}"/>
    <cellStyle name="SAPBEXaggItem 2 3 2 5 2 3" xfId="22647" xr:uid="{B3D66985-7AE0-4342-A86C-C7A938275934}"/>
    <cellStyle name="SAPBEXaggItem 2 3 2 5 3" xfId="28708" xr:uid="{6A9446CC-D8A5-4E6C-9B0E-0F730E110A52}"/>
    <cellStyle name="SAPBEXaggItem 2 3 2 5 4" xfId="18411" xr:uid="{51DC861F-5A2E-48A6-B6AE-8D5EB5792D01}"/>
    <cellStyle name="SAPBEXaggItem 2 3 2 6" xfId="6354" xr:uid="{B05E1BC5-736D-4F84-B11C-35179754C594}"/>
    <cellStyle name="SAPBEXaggItem 2 3 2 6 2" xfId="11096" xr:uid="{011C6239-5D88-4AF9-84EB-161C283A436C}"/>
    <cellStyle name="SAPBEXaggItem 2 3 2 6 2 2" xfId="33230" xr:uid="{DF6B73D0-5D9C-4661-B85C-D507A05201E4}"/>
    <cellStyle name="SAPBEXaggItem 2 3 2 6 2 3" xfId="22981" xr:uid="{6D7688EB-2D70-4170-A717-F3C4715BC589}"/>
    <cellStyle name="SAPBEXaggItem 2 3 2 6 3" xfId="29057" xr:uid="{BB2E8933-3B0D-4A6A-96F8-DF83046490AF}"/>
    <cellStyle name="SAPBEXaggItem 2 3 2 6 4" xfId="18762" xr:uid="{800C5127-3011-449A-924D-3F1821888426}"/>
    <cellStyle name="SAPBEXaggItem 2 3 2 7" xfId="3953" xr:uid="{F85933DB-9BEB-470F-A2F3-267E54BB9DB4}"/>
    <cellStyle name="SAPBEXaggItem 2 3 2 7 2" xfId="27020" xr:uid="{A55A22A2-54D6-4827-A13A-55A434991D39}"/>
    <cellStyle name="SAPBEXaggItem 2 3 2 7 3" xfId="16686" xr:uid="{393170FC-58EB-42D1-9012-D635D0649913}"/>
    <cellStyle name="SAPBEXaggItem 2 3 2 8" xfId="6964" xr:uid="{E73BEA7A-9977-417A-9402-12C7EC4086FF}"/>
    <cellStyle name="SAPBEXaggItem 2 3 2 8 2" xfId="11596" xr:uid="{A858AE40-8571-4ACA-A72F-071DCBA82720}"/>
    <cellStyle name="SAPBEXaggItem 2 3 2 8 2 2" xfId="33656" xr:uid="{A195F513-1454-4643-B10B-FC3AE8992847}"/>
    <cellStyle name="SAPBEXaggItem 2 3 2 8 2 3" xfId="23413" xr:uid="{FD3312FC-83CE-4F0C-8EE3-4F7EE56E07EB}"/>
    <cellStyle name="SAPBEXaggItem 2 3 2 8 3" xfId="29589" xr:uid="{1DA5B6C1-0A2F-4251-9E0D-5B34F2B12DC2}"/>
    <cellStyle name="SAPBEXaggItem 2 3 2 8 4" xfId="19300" xr:uid="{04DC8D43-0F9D-4C03-98AB-4B09D7094803}"/>
    <cellStyle name="SAPBEXaggItem 2 3 2 9" xfId="7355" xr:uid="{EE521AD4-0258-4247-8C72-456D45836049}"/>
    <cellStyle name="SAPBEXaggItem 2 3 2 9 2" xfId="11982" xr:uid="{138676B5-FD12-47C4-A7A7-DDB3A86FCDCA}"/>
    <cellStyle name="SAPBEXaggItem 2 3 2 9 2 2" xfId="34005" xr:uid="{AC26699E-FB0C-43C6-B370-43BAB9562CD6}"/>
    <cellStyle name="SAPBEXaggItem 2 3 2 9 2 3" xfId="23764" xr:uid="{FAE6DD15-9F8C-4ADC-8ACF-78C7C3190D9F}"/>
    <cellStyle name="SAPBEXaggItem 2 3 2 9 3" xfId="29936" xr:uid="{15606AA1-A763-4A43-B1EE-6B74E54EAFD3}"/>
    <cellStyle name="SAPBEXaggItem 2 3 2 9 4" xfId="19652" xr:uid="{8E55EABC-8597-4D91-8DAD-C74D7AB831D7}"/>
    <cellStyle name="SAPBEXaggItem 2 3 3" xfId="2968" xr:uid="{3451A264-D594-4B19-8037-98F719AEA9BD}"/>
    <cellStyle name="SAPBEXaggItem 2 3 3 10" xfId="6368" xr:uid="{119568C0-734A-4B9E-9B20-70937FBA0229}"/>
    <cellStyle name="SAPBEXaggItem 2 3 3 10 2" xfId="11110" xr:uid="{83FEB4B3-D81D-4555-8762-CE9E241F8249}"/>
    <cellStyle name="SAPBEXaggItem 2 3 3 10 2 2" xfId="33242" xr:uid="{4A2E5233-63AD-42F3-919B-AC08B08A9277}"/>
    <cellStyle name="SAPBEXaggItem 2 3 3 10 2 3" xfId="22994" xr:uid="{D10A82B0-0A45-4570-87E1-D1D62FDB4FDA}"/>
    <cellStyle name="SAPBEXaggItem 2 3 3 10 3" xfId="29069" xr:uid="{FA670A25-51B5-45C6-8F7E-EFC2CA7CF91F}"/>
    <cellStyle name="SAPBEXaggItem 2 3 3 10 4" xfId="18775" xr:uid="{FB50FBD4-9EFE-4B04-90DB-A470FAC3EC02}"/>
    <cellStyle name="SAPBEXaggItem 2 3 3 11" xfId="8189" xr:uid="{141155BB-B6CC-4890-AAF3-C53AE4C8AA94}"/>
    <cellStyle name="SAPBEXaggItem 2 3 3 11 2" xfId="12802" xr:uid="{90CD4DC8-885C-4243-AAFF-E00DFE703B2F}"/>
    <cellStyle name="SAPBEXaggItem 2 3 3 11 2 2" xfId="34727" xr:uid="{4F277155-87FC-40C7-BC5D-E5F492D05818}"/>
    <cellStyle name="SAPBEXaggItem 2 3 3 11 2 3" xfId="24498" xr:uid="{A2D3613D-2A30-4D32-A488-AA4AEDBFD2BC}"/>
    <cellStyle name="SAPBEXaggItem 2 3 3 11 3" xfId="30733" xr:uid="{3B5DB6E0-715E-474E-A82B-023010C991F2}"/>
    <cellStyle name="SAPBEXaggItem 2 3 3 11 4" xfId="20447" xr:uid="{2906694B-D74A-440A-A01F-D39A98AB9480}"/>
    <cellStyle name="SAPBEXaggItem 2 3 3 12" xfId="26349" xr:uid="{AD201C7C-CA0C-4BD1-B096-FCF089427462}"/>
    <cellStyle name="SAPBEXaggItem 2 3 3 13" xfId="15940" xr:uid="{A5DF6D2F-2A02-46B2-AD8E-0A2B0515A648}"/>
    <cellStyle name="SAPBEXaggItem 2 3 3 2" xfId="4182" xr:uid="{95302EC3-EA3E-470A-82B3-5D36A7C9DF9B}"/>
    <cellStyle name="SAPBEXaggItem 2 3 3 2 2" xfId="9250" xr:uid="{7211A075-AB9A-4C94-B6AE-2FD3558EC7E2}"/>
    <cellStyle name="SAPBEXaggItem 2 3 3 2 2 2" xfId="31558" xr:uid="{537B1C39-275F-435E-B82F-B31A7F08B2BD}"/>
    <cellStyle name="SAPBEXaggItem 2 3 3 2 2 3" xfId="21295" xr:uid="{77606D9A-90BB-4AC1-B986-CA193B270416}"/>
    <cellStyle name="SAPBEXaggItem 2 3 3 2 3" xfId="27225" xr:uid="{C7C5AB1D-7394-470F-BB94-492EE5C18BAB}"/>
    <cellStyle name="SAPBEXaggItem 2 3 3 2 4" xfId="16891" xr:uid="{945BA0B0-C816-4E7E-B713-9B9836B223A4}"/>
    <cellStyle name="SAPBEXaggItem 2 3 3 3" xfId="4847" xr:uid="{9344598B-A295-43D3-871C-CADDAC1D1B11}"/>
    <cellStyle name="SAPBEXaggItem 2 3 3 3 2" xfId="9785" xr:uid="{FE970E24-0541-4346-94D4-EF76C1C79E9C}"/>
    <cellStyle name="SAPBEXaggItem 2 3 3 3 2 2" xfId="32037" xr:uid="{0D1430C9-D44C-4C3C-9A33-C4A9879A817C}"/>
    <cellStyle name="SAPBEXaggItem 2 3 3 3 2 3" xfId="21772" xr:uid="{FD88AFA3-9352-40F6-9418-82A6D1A78E27}"/>
    <cellStyle name="SAPBEXaggItem 2 3 3 3 3" xfId="27756" xr:uid="{CBDA6283-156D-4E8E-9B62-3095C6776E64}"/>
    <cellStyle name="SAPBEXaggItem 2 3 3 3 4" xfId="17426" xr:uid="{E38E0CBC-A675-429C-9B2C-9A6907E8E52B}"/>
    <cellStyle name="SAPBEXaggItem 2 3 3 4" xfId="5365" xr:uid="{970710E9-261D-4652-93CF-DEA1342404A2}"/>
    <cellStyle name="SAPBEXaggItem 2 3 3 4 2" xfId="10222" xr:uid="{D41ACF8B-8E90-417A-AA3D-F073E8ACC748}"/>
    <cellStyle name="SAPBEXaggItem 2 3 3 4 2 2" xfId="32458" xr:uid="{27EE3743-53CA-48B1-951B-4108779B663C}"/>
    <cellStyle name="SAPBEXaggItem 2 3 3 4 2 3" xfId="22203" xr:uid="{549A0DFF-A42D-4D26-8CAD-940F93B42F6D}"/>
    <cellStyle name="SAPBEXaggItem 2 3 3 4 3" xfId="28196" xr:uid="{DBAE8FC0-8633-4865-9218-C84F2A67BD37}"/>
    <cellStyle name="SAPBEXaggItem 2 3 3 4 4" xfId="17895" xr:uid="{541A7484-CE78-4779-8BBB-92195CE13353}"/>
    <cellStyle name="SAPBEXaggItem 2 3 3 5" xfId="5983" xr:uid="{7E98F5EF-0D0B-44A7-B096-C6DD58130679}"/>
    <cellStyle name="SAPBEXaggItem 2 3 3 5 2" xfId="10752" xr:uid="{7FCC7C19-271E-488E-88DA-0675089F5873}"/>
    <cellStyle name="SAPBEXaggItem 2 3 3 5 2 2" xfId="32914" xr:uid="{2FAE556F-3121-45F9-954B-520BC8B7B6E9}"/>
    <cellStyle name="SAPBEXaggItem 2 3 3 5 2 3" xfId="22663" xr:uid="{BC0435B9-6AE7-440F-A2CD-26EC6A1D676D}"/>
    <cellStyle name="SAPBEXaggItem 2 3 3 5 3" xfId="28723" xr:uid="{D5508C1E-6084-4E0E-ABF6-DC63F682C22E}"/>
    <cellStyle name="SAPBEXaggItem 2 3 3 5 4" xfId="18426" xr:uid="{B6992FBD-9BF9-465F-833A-DA592CDEA86A}"/>
    <cellStyle name="SAPBEXaggItem 2 3 3 6" xfId="6371" xr:uid="{857A5A26-426E-427A-8505-68D1DBF48509}"/>
    <cellStyle name="SAPBEXaggItem 2 3 3 6 2" xfId="11113" xr:uid="{39C17AD8-FCB3-4EA6-AD0D-3423A85E3B08}"/>
    <cellStyle name="SAPBEXaggItem 2 3 3 6 2 2" xfId="33245" xr:uid="{06D1F536-933C-44D3-99D9-2410005B6C54}"/>
    <cellStyle name="SAPBEXaggItem 2 3 3 6 2 3" xfId="22997" xr:uid="{22C80025-7549-46A2-8C99-A750D77D45CB}"/>
    <cellStyle name="SAPBEXaggItem 2 3 3 6 3" xfId="29072" xr:uid="{F96C5E51-95C8-4A26-8F62-87AF0B8A3A50}"/>
    <cellStyle name="SAPBEXaggItem 2 3 3 6 4" xfId="18778" xr:uid="{54206EA0-004C-45FB-8A49-77F4B98F0346}"/>
    <cellStyle name="SAPBEXaggItem 2 3 3 7" xfId="3991" xr:uid="{C1D8AC1E-8DBD-4168-BEDB-9B21582765C0}"/>
    <cellStyle name="SAPBEXaggItem 2 3 3 7 2" xfId="27056" xr:uid="{2E153D03-96BD-4269-9353-C2AC246C0B23}"/>
    <cellStyle name="SAPBEXaggItem 2 3 3 7 3" xfId="16723" xr:uid="{24718D69-AF80-46F5-94CD-62495071B45C}"/>
    <cellStyle name="SAPBEXaggItem 2 3 3 8" xfId="6981" xr:uid="{64E608C6-7789-4FFD-89A6-C78F2E50EDF1}"/>
    <cellStyle name="SAPBEXaggItem 2 3 3 8 2" xfId="11613" xr:uid="{F3963FBA-E7FA-4FED-B30D-00D69472E17B}"/>
    <cellStyle name="SAPBEXaggItem 2 3 3 8 2 2" xfId="33671" xr:uid="{CF2A8F9D-5084-4ADE-89FC-0D58C00F6051}"/>
    <cellStyle name="SAPBEXaggItem 2 3 3 8 2 3" xfId="23429" xr:uid="{67EBCBD7-939B-4EDF-BB01-3E0180CF0CAC}"/>
    <cellStyle name="SAPBEXaggItem 2 3 3 8 3" xfId="29604" xr:uid="{DFB4D70D-6A93-4658-95BD-6E1DF8172033}"/>
    <cellStyle name="SAPBEXaggItem 2 3 3 8 4" xfId="19316" xr:uid="{70BA7F56-55D5-49F9-8266-6A82F74841D1}"/>
    <cellStyle name="SAPBEXaggItem 2 3 3 9" xfId="7371" xr:uid="{85A4DAAE-B71D-410F-A9FB-9E0C4F024B3D}"/>
    <cellStyle name="SAPBEXaggItem 2 3 3 9 2" xfId="11998" xr:uid="{B4ADC611-2B6D-453F-836D-189B78DAEC4A}"/>
    <cellStyle name="SAPBEXaggItem 2 3 3 9 2 2" xfId="34019" xr:uid="{0FC67704-464C-44AF-A789-E0E42C588961}"/>
    <cellStyle name="SAPBEXaggItem 2 3 3 9 2 3" xfId="23779" xr:uid="{BE173FE3-63D3-441C-9156-C1640F6FC7ED}"/>
    <cellStyle name="SAPBEXaggItem 2 3 3 9 3" xfId="29950" xr:uid="{7B40A31D-BD96-4EAB-A7D0-29CE2A157393}"/>
    <cellStyle name="SAPBEXaggItem 2 3 3 9 4" xfId="19667" xr:uid="{28CF68CE-D735-440A-BF39-0A903FA8920B}"/>
    <cellStyle name="SAPBEXaggItem 2 3 4" xfId="3152" xr:uid="{DF6E174D-3962-42C7-B32F-609A63C65468}"/>
    <cellStyle name="SAPBEXaggItem 2 3 4 10" xfId="8370" xr:uid="{16AED7FA-8495-4F6E-A135-403A1F5AE802}"/>
    <cellStyle name="SAPBEXaggItem 2 3 4 10 2" xfId="12964" xr:uid="{79A5E1CE-B258-4326-9E24-9A4EE092EAA1}"/>
    <cellStyle name="SAPBEXaggItem 2 3 4 10 2 2" xfId="34873" xr:uid="{A52B0690-070C-466B-A226-82114EEC704A}"/>
    <cellStyle name="SAPBEXaggItem 2 3 4 10 2 3" xfId="24645" xr:uid="{4F06D08D-8419-438B-9865-8779F133A1D3}"/>
    <cellStyle name="SAPBEXaggItem 2 3 4 10 3" xfId="30914" xr:uid="{0779847A-8CB8-443E-B233-C90CB5E3BC3F}"/>
    <cellStyle name="SAPBEXaggItem 2 3 4 10 4" xfId="20613" xr:uid="{51EEEA23-9B92-4436-AC0F-EEF18E499411}"/>
    <cellStyle name="SAPBEXaggItem 2 3 4 11" xfId="26503" xr:uid="{402C71AE-301B-444E-8E1E-B25342CBA4FF}"/>
    <cellStyle name="SAPBEXaggItem 2 3 4 12" xfId="16092" xr:uid="{0EF3DB83-4D8E-4A4D-8A39-B0E0E1988700}"/>
    <cellStyle name="SAPBEXaggItem 2 3 4 2" xfId="5047" xr:uid="{74E0EE71-A15E-458B-A30B-54D4802B094F}"/>
    <cellStyle name="SAPBEXaggItem 2 3 4 2 2" xfId="9960" xr:uid="{E674DA56-F3A7-43F6-B2B7-72FD6351BA8A}"/>
    <cellStyle name="SAPBEXaggItem 2 3 4 2 2 2" xfId="32207" xr:uid="{28505C2F-051E-4BB5-98DB-E2AC43DED2A7}"/>
    <cellStyle name="SAPBEXaggItem 2 3 4 2 2 3" xfId="21942" xr:uid="{2D3C33F5-792D-4F60-A602-02359CFD5984}"/>
    <cellStyle name="SAPBEXaggItem 2 3 4 2 3" xfId="27931" xr:uid="{9FCAAFF5-B1D8-47C2-8609-C9BB8236B790}"/>
    <cellStyle name="SAPBEXaggItem 2 3 4 2 4" xfId="17603" xr:uid="{FE8C12DC-0413-48A0-906B-6570BDDEAA3D}"/>
    <cellStyle name="SAPBEXaggItem 2 3 4 3" xfId="5553" xr:uid="{1DAD5DA3-85B1-45FE-A47F-05A57536C5FD}"/>
    <cellStyle name="SAPBEXaggItem 2 3 4 3 2" xfId="10393" xr:uid="{3BC0AE35-F262-43FF-B6FE-3503072C0177}"/>
    <cellStyle name="SAPBEXaggItem 2 3 4 3 2 2" xfId="32624" xr:uid="{9D4782C0-71E6-4240-8F42-C0683D69D841}"/>
    <cellStyle name="SAPBEXaggItem 2 3 4 3 2 3" xfId="22370" xr:uid="{B8113BBA-E6BB-4BA0-BF4E-EAF7F8EFDD6B}"/>
    <cellStyle name="SAPBEXaggItem 2 3 4 3 3" xfId="28373" xr:uid="{155E51F5-7AEA-49F8-96AF-0D7FC8C8776C}"/>
    <cellStyle name="SAPBEXaggItem 2 3 4 3 4" xfId="18075" xr:uid="{2C13BD5C-CB52-4755-AA47-EEBF1C8BC065}"/>
    <cellStyle name="SAPBEXaggItem 2 3 4 4" xfId="6191" xr:uid="{442BA035-98C4-46A2-964E-9122A852CD97}"/>
    <cellStyle name="SAPBEXaggItem 2 3 4 4 2" xfId="10940" xr:uid="{B8B98ADB-21A8-4A75-9D60-F060FC1EDEB7}"/>
    <cellStyle name="SAPBEXaggItem 2 3 4 4 2 2" xfId="33094" xr:uid="{C1BEEE56-F8A1-47DB-A29E-5C28692453A8}"/>
    <cellStyle name="SAPBEXaggItem 2 3 4 4 2 3" xfId="22843" xr:uid="{E3CF8915-69F3-48FB-968B-D273949DBDBD}"/>
    <cellStyle name="SAPBEXaggItem 2 3 4 4 3" xfId="28916" xr:uid="{8D73D07C-48AF-49D2-81AE-D5570D233534}"/>
    <cellStyle name="SAPBEXaggItem 2 3 4 4 4" xfId="18618" xr:uid="{C7B598A7-240F-4317-978A-D8AC5B121B58}"/>
    <cellStyle name="SAPBEXaggItem 2 3 4 5" xfId="6552" xr:uid="{D95B88F4-C8B9-44F6-BFF1-6988EC576F08}"/>
    <cellStyle name="SAPBEXaggItem 2 3 4 5 2" xfId="11291" xr:uid="{92EFAF2C-EFB7-40DA-9D15-E4993703CD20}"/>
    <cellStyle name="SAPBEXaggItem 2 3 4 5 2 2" xfId="33415" xr:uid="{FEDBE329-E428-4BCE-BBD7-71B5B49A3884}"/>
    <cellStyle name="SAPBEXaggItem 2 3 4 5 2 3" xfId="23169" xr:uid="{7126BF3A-884F-4941-BA91-CCF261DEB1CC}"/>
    <cellStyle name="SAPBEXaggItem 2 3 4 5 3" xfId="29245" xr:uid="{A4E90701-808C-4941-8E8A-939D1554D9CB}"/>
    <cellStyle name="SAPBEXaggItem 2 3 4 5 4" xfId="18953" xr:uid="{EDD68AA1-27FE-47FB-B6BA-7DBB4CC78BF1}"/>
    <cellStyle name="SAPBEXaggItem 2 3 4 6" xfId="6805" xr:uid="{ABA8408B-BC8B-4442-BA6B-4A22393DBAF3}"/>
    <cellStyle name="SAPBEXaggItem 2 3 4 6 2" xfId="29455" xr:uid="{FE0D6FC0-A3B8-4E9C-9F05-13322D0F16DE}"/>
    <cellStyle name="SAPBEXaggItem 2 3 4 6 3" xfId="19164" xr:uid="{B844A75F-E5FE-46CE-A6DE-C0AE2D36C2BB}"/>
    <cellStyle name="SAPBEXaggItem 2 3 4 7" xfId="7157" xr:uid="{2BD0B2B1-8AA1-46E9-A324-97C0FFCB27D0}"/>
    <cellStyle name="SAPBEXaggItem 2 3 4 7 2" xfId="11787" xr:uid="{D9239EEA-55BD-4834-909E-CBF12B420495}"/>
    <cellStyle name="SAPBEXaggItem 2 3 4 7 2 2" xfId="33838" xr:uid="{213C9E1D-CC14-4C0F-9012-012E67D48644}"/>
    <cellStyle name="SAPBEXaggItem 2 3 4 7 2 3" xfId="23597" xr:uid="{8583FA61-B98E-4B31-B3C2-C197D65FB9E9}"/>
    <cellStyle name="SAPBEXaggItem 2 3 4 7 3" xfId="29771" xr:uid="{4B815A0A-8A51-4B92-8979-62B04078AB74}"/>
    <cellStyle name="SAPBEXaggItem 2 3 4 7 4" xfId="19485" xr:uid="{3419C283-8979-4188-9328-E9BBE4B467D5}"/>
    <cellStyle name="SAPBEXaggItem 2 3 4 8" xfId="7544" xr:uid="{4BA9E66A-CF20-45B1-9027-3C59A7D026B9}"/>
    <cellStyle name="SAPBEXaggItem 2 3 4 8 2" xfId="12171" xr:uid="{08960F2D-A7E5-4EC2-96F4-CA72315B9E8E}"/>
    <cellStyle name="SAPBEXaggItem 2 3 4 8 2 2" xfId="34186" xr:uid="{1C881519-13D7-41C7-91EE-9D19E779B696}"/>
    <cellStyle name="SAPBEXaggItem 2 3 4 8 2 3" xfId="23947" xr:uid="{FA47466F-AEC2-4496-8EF9-3EB951C7AE41}"/>
    <cellStyle name="SAPBEXaggItem 2 3 4 8 3" xfId="30117" xr:uid="{624F1F7D-055F-4FBC-8079-02F5E081FACF}"/>
    <cellStyle name="SAPBEXaggItem 2 3 4 8 4" xfId="19835" xr:uid="{00BEC799-B1AF-4789-9FDC-2776A30BD386}"/>
    <cellStyle name="SAPBEXaggItem 2 3 4 9" xfId="7751" xr:uid="{3E52E32E-3C0F-4175-95E1-6D26E606A424}"/>
    <cellStyle name="SAPBEXaggItem 2 3 4 9 2" xfId="12375" xr:uid="{A0CC5B95-7F97-449A-88D0-E8C2F402E4A8}"/>
    <cellStyle name="SAPBEXaggItem 2 3 4 9 2 2" xfId="34370" xr:uid="{A48010CD-5D90-4CAF-9070-62319626C2D8}"/>
    <cellStyle name="SAPBEXaggItem 2 3 4 9 2 3" xfId="24129" xr:uid="{50C61C01-3417-4A19-BD87-34014C14B6F4}"/>
    <cellStyle name="SAPBEXaggItem 2 3 4 9 3" xfId="30301" xr:uid="{58C4B8AC-ECBF-448C-A109-80879E06FEC1}"/>
    <cellStyle name="SAPBEXaggItem 2 3 4 9 4" xfId="20018" xr:uid="{D1FEF0A8-D59B-4A2E-9C1C-797FF090BA9D}"/>
    <cellStyle name="SAPBEXaggItem 2 3 5" xfId="3493" xr:uid="{F759800C-3ADC-46C5-A5C0-697F0E863D71}"/>
    <cellStyle name="SAPBEXaggItem 2 3 5 2" xfId="8716" xr:uid="{858F2442-56F9-40C8-A9EC-45BDB9644889}"/>
    <cellStyle name="SAPBEXaggItem 2 3 5 2 2" xfId="31200" xr:uid="{B37E590D-C68A-4271-B985-028D9480376F}"/>
    <cellStyle name="SAPBEXaggItem 2 3 5 2 3" xfId="20908" xr:uid="{C8F13C76-AC9E-4F92-B0C1-AC835E3CB15E}"/>
    <cellStyle name="SAPBEXaggItem 2 3 5 3" xfId="26770" xr:uid="{47E72551-1599-40E5-8334-1AF0D8A8D000}"/>
    <cellStyle name="SAPBEXaggItem 2 3 5 4" xfId="16400" xr:uid="{B6A47006-8522-462E-BDDD-C3EA4892D5CD}"/>
    <cellStyle name="SAPBEXaggItem 2 3 6" xfId="5671" xr:uid="{B9FD4B52-BDFA-4055-936A-A4E0CC537319}"/>
    <cellStyle name="SAPBEXaggItem 2 3 6 2" xfId="10494" xr:uid="{DD1701F9-C0E8-42BA-9176-362C0D792724}"/>
    <cellStyle name="SAPBEXaggItem 2 3 6 2 2" xfId="32702" xr:uid="{2CD839DD-B16D-46F3-B79C-9687E8C1EFDD}"/>
    <cellStyle name="SAPBEXaggItem 2 3 6 2 3" xfId="22448" xr:uid="{6AC48403-E1AF-4908-85A0-ABA522D2C367}"/>
    <cellStyle name="SAPBEXaggItem 2 3 6 3" xfId="28466" xr:uid="{8B5EDC0D-700A-4020-8935-862BB4C3B938}"/>
    <cellStyle name="SAPBEXaggItem 2 3 6 4" xfId="18169" xr:uid="{82C99C77-A60C-4EC1-BE63-D48D21FAE9AC}"/>
    <cellStyle name="SAPBEXaggItem 2 3 7" xfId="7229" xr:uid="{33DE3184-378A-47A0-B38E-D7003730AC35}"/>
    <cellStyle name="SAPBEXaggItem 2 3 7 2" xfId="11856" xr:uid="{D5F5E0EA-0EF6-4B2D-AF48-106A7B6A40F0}"/>
    <cellStyle name="SAPBEXaggItem 2 3 7 2 2" xfId="33899" xr:uid="{D05C5583-82E3-4FAC-BAE7-72C23B51DA6B}"/>
    <cellStyle name="SAPBEXaggItem 2 3 7 2 3" xfId="23657" xr:uid="{260EA638-E6FA-4897-925E-DD6FF0E45314}"/>
    <cellStyle name="SAPBEXaggItem 2 3 7 3" xfId="29831" xr:uid="{411A0904-0571-405D-AAE3-08AA8B49F93A}"/>
    <cellStyle name="SAPBEXaggItem 2 3 7 4" xfId="19545" xr:uid="{21BC516F-5666-4ACA-A312-D760E1804919}"/>
    <cellStyle name="SAPBEXaggItem 2 3 8" xfId="7836" xr:uid="{F182FF3E-73C5-4E4C-AAA2-97EAE47DA3B0}"/>
    <cellStyle name="SAPBEXaggItem 2 3 8 2" xfId="12451" xr:uid="{87D6CE40-C03C-44A4-8B92-40982E907311}"/>
    <cellStyle name="SAPBEXaggItem 2 3 8 2 2" xfId="34440" xr:uid="{386AADB5-7AB1-450B-BFE9-3F7D76FEB779}"/>
    <cellStyle name="SAPBEXaggItem 2 3 8 2 3" xfId="24198" xr:uid="{A1D57D1E-56F7-4BEA-AA47-DED4CCCB4D55}"/>
    <cellStyle name="SAPBEXaggItem 2 3 8 3" xfId="30380" xr:uid="{B5B7FE54-F0FD-4422-A4A0-8C9DC4B2D44F}"/>
    <cellStyle name="SAPBEXaggItem 2 3 8 4" xfId="20095" xr:uid="{E5D56146-1156-4292-9F0A-2305D37A6C1B}"/>
    <cellStyle name="SAPBEXaggItem 2 3 9" xfId="26035" xr:uid="{EB07F2EA-286A-4A0C-AD3D-FB8A19BCFB2E}"/>
    <cellStyle name="SAPBEXaggItem 2 4" xfId="2344" xr:uid="{95A60FCD-89DC-4B87-B6E4-B3D572D7A8C3}"/>
    <cellStyle name="SAPBEXaggItem 2 4 10" xfId="15620" xr:uid="{00A6C20C-5810-4C44-9426-1046D114407E}"/>
    <cellStyle name="SAPBEXaggItem 2 4 2" xfId="2856" xr:uid="{B01D5E6F-051D-454A-BE56-3D7C7217BDEF}"/>
    <cellStyle name="SAPBEXaggItem 2 4 2 10" xfId="5847" xr:uid="{EB5451B0-7A67-48EF-AA3C-E192641DB48C}"/>
    <cellStyle name="SAPBEXaggItem 2 4 2 10 2" xfId="10627" xr:uid="{B2F5E629-ACEA-45C5-BF6F-EA36B5F7E880}"/>
    <cellStyle name="SAPBEXaggItem 2 4 2 10 2 2" xfId="32800" xr:uid="{F1159FE6-619C-40A8-82AD-BEBC8E9ABE20}"/>
    <cellStyle name="SAPBEXaggItem 2 4 2 10 2 3" xfId="22547" xr:uid="{B60F3CCA-4CEF-41B6-BD5E-C2CE6FCB4A0F}"/>
    <cellStyle name="SAPBEXaggItem 2 4 2 10 3" xfId="28604" xr:uid="{AA8E7B4C-E1FA-4987-8C0B-3BF8526C27D3}"/>
    <cellStyle name="SAPBEXaggItem 2 4 2 10 4" xfId="18308" xr:uid="{E7B74675-43BD-404B-9035-BD880B26922E}"/>
    <cellStyle name="SAPBEXaggItem 2 4 2 11" xfId="8103" xr:uid="{A00159EF-A688-4B43-8D80-DA41B6E894E0}"/>
    <cellStyle name="SAPBEXaggItem 2 4 2 11 2" xfId="12716" xr:uid="{C8D74360-1DEC-4A23-950E-C014503DB8C2}"/>
    <cellStyle name="SAPBEXaggItem 2 4 2 11 2 2" xfId="34659" xr:uid="{9B1D5B3F-A8BD-418A-9788-E067A69C2B58}"/>
    <cellStyle name="SAPBEXaggItem 2 4 2 11 2 3" xfId="24426" xr:uid="{A36FFCB9-3B97-4944-91A2-BAA25E49D5BF}"/>
    <cellStyle name="SAPBEXaggItem 2 4 2 11 3" xfId="30647" xr:uid="{022E1651-6596-4C0E-B79B-080B251A63A3}"/>
    <cellStyle name="SAPBEXaggItem 2 4 2 11 4" xfId="20361" xr:uid="{C04267DC-B090-4D7F-8708-63AD13928DC2}"/>
    <cellStyle name="SAPBEXaggItem 2 4 2 12" xfId="26272" xr:uid="{E04E4BFE-FD2F-4963-B9AA-86AB5199F0D5}"/>
    <cellStyle name="SAPBEXaggItem 2 4 2 13" xfId="15860" xr:uid="{0CBCF53D-F0A3-4F17-A9CF-F7318E0306BC}"/>
    <cellStyle name="SAPBEXaggItem 2 4 2 2" xfId="4185" xr:uid="{0732444C-4EC9-4FDB-A0DA-131106B34310}"/>
    <cellStyle name="SAPBEXaggItem 2 4 2 2 2" xfId="9252" xr:uid="{90A2A4DF-03A3-4321-9B70-612D4880C115}"/>
    <cellStyle name="SAPBEXaggItem 2 4 2 2 2 2" xfId="31559" xr:uid="{300058D1-0610-4BD4-BEA7-0FA17A14C64C}"/>
    <cellStyle name="SAPBEXaggItem 2 4 2 2 2 3" xfId="21296" xr:uid="{F14046FB-F431-439E-AB24-82D374904C03}"/>
    <cellStyle name="SAPBEXaggItem 2 4 2 2 3" xfId="27227" xr:uid="{93A277C6-FE76-4827-9B5F-3DED0EA15028}"/>
    <cellStyle name="SAPBEXaggItem 2 4 2 2 4" xfId="16893" xr:uid="{30E04349-E1C8-488B-B558-BA676C362EF7}"/>
    <cellStyle name="SAPBEXaggItem 2 4 2 3" xfId="4738" xr:uid="{76D82E16-2A93-4131-BEF9-94466190ED6C}"/>
    <cellStyle name="SAPBEXaggItem 2 4 2 3 2" xfId="9704" xr:uid="{00AD3084-9D9F-495A-97D7-DA7B72F66E97}"/>
    <cellStyle name="SAPBEXaggItem 2 4 2 3 2 2" xfId="31961" xr:uid="{BFCCD712-3F45-4426-B3FC-FBD77C13EDB1}"/>
    <cellStyle name="SAPBEXaggItem 2 4 2 3 2 3" xfId="21697" xr:uid="{C373BD4A-F0CC-41EB-B3A5-5C817C526EB3}"/>
    <cellStyle name="SAPBEXaggItem 2 4 2 3 3" xfId="27679" xr:uid="{93364977-EC03-4C97-829F-73F3B365D9FC}"/>
    <cellStyle name="SAPBEXaggItem 2 4 2 3 4" xfId="17349" xr:uid="{13BAF68F-9999-41B1-9232-FF5752ACEBF1}"/>
    <cellStyle name="SAPBEXaggItem 2 4 2 4" xfId="5270" xr:uid="{75D40F98-C12A-47DC-8363-4070EFD11FFD}"/>
    <cellStyle name="SAPBEXaggItem 2 4 2 4 2" xfId="10139" xr:uid="{1CCC85AE-D662-4EC4-8350-26C3F5386B46}"/>
    <cellStyle name="SAPBEXaggItem 2 4 2 4 2 2" xfId="32379" xr:uid="{BA5EFE4C-D6D7-4D9E-BB26-64CE7E17A4AD}"/>
    <cellStyle name="SAPBEXaggItem 2 4 2 4 2 3" xfId="22120" xr:uid="{7B9EE796-A096-4BA3-931A-81433792FCAC}"/>
    <cellStyle name="SAPBEXaggItem 2 4 2 4 3" xfId="28121" xr:uid="{8F08DA87-A6C7-490A-B696-4DFD1005F553}"/>
    <cellStyle name="SAPBEXaggItem 2 4 2 4 4" xfId="17812" xr:uid="{042BD23B-2F37-42D6-94E6-944C7D9F24F1}"/>
    <cellStyle name="SAPBEXaggItem 2 4 2 5" xfId="5878" xr:uid="{C20E1011-3D33-43A6-97E8-4D75B4905E2A}"/>
    <cellStyle name="SAPBEXaggItem 2 4 2 5 2" xfId="10655" xr:uid="{6D2C712C-3EEB-4004-BEE6-B6EA976BB435}"/>
    <cellStyle name="SAPBEXaggItem 2 4 2 5 2 2" xfId="32825" xr:uid="{526753E0-1FD0-40C2-86D9-4A122212C99C}"/>
    <cellStyle name="SAPBEXaggItem 2 4 2 5 2 3" xfId="22572" xr:uid="{11E1410E-B765-459E-AD37-BB10D0C3BB56}"/>
    <cellStyle name="SAPBEXaggItem 2 4 2 5 3" xfId="28631" xr:uid="{5D007082-C94F-47C0-A734-F346F44D2BCD}"/>
    <cellStyle name="SAPBEXaggItem 2 4 2 5 4" xfId="18335" xr:uid="{3590051F-25AB-4D35-9CC4-B72F657CCD64}"/>
    <cellStyle name="SAPBEXaggItem 2 4 2 6" xfId="6269" xr:uid="{FDCA608F-7F45-4C2B-95E5-4D627996821A}"/>
    <cellStyle name="SAPBEXaggItem 2 4 2 6 2" xfId="11013" xr:uid="{7570CEF4-DF40-4C06-BEF7-4626E80EF72C}"/>
    <cellStyle name="SAPBEXaggItem 2 4 2 6 2 2" xfId="33157" xr:uid="{1F78A919-85C1-49C3-9CEF-B3B4F82094B2}"/>
    <cellStyle name="SAPBEXaggItem 2 4 2 6 2 3" xfId="22908" xr:uid="{A2F39A56-197A-4F48-B9FF-12F2046A8779}"/>
    <cellStyle name="SAPBEXaggItem 2 4 2 6 3" xfId="28983" xr:uid="{7CC09F35-E254-465F-BD6D-ACFF03121607}"/>
    <cellStyle name="SAPBEXaggItem 2 4 2 6 4" xfId="18688" xr:uid="{BFCEB270-DB10-49D4-9AE7-FB2B3E10D9DB}"/>
    <cellStyle name="SAPBEXaggItem 2 4 2 7" xfId="5790" xr:uid="{61107E8F-4D99-4C24-BFB5-5894A889D7F8}"/>
    <cellStyle name="SAPBEXaggItem 2 4 2 7 2" xfId="28555" xr:uid="{92E894D3-4605-4447-AAB7-3C8737D35404}"/>
    <cellStyle name="SAPBEXaggItem 2 4 2 7 3" xfId="18258" xr:uid="{D8DD9A42-9F2C-4B0E-BF5F-D0849BED37DE}"/>
    <cellStyle name="SAPBEXaggItem 2 4 2 8" xfId="6886" xr:uid="{B32969A8-C6F4-4ECF-A083-60DBE4820028}"/>
    <cellStyle name="SAPBEXaggItem 2 4 2 8 2" xfId="11520" xr:uid="{DDA2A44C-CCB0-45C1-8419-03FA2111D349}"/>
    <cellStyle name="SAPBEXaggItem 2 4 2 8 2 2" xfId="33593" xr:uid="{CE10BB74-B252-4113-B1A1-339F7CC2F14F}"/>
    <cellStyle name="SAPBEXaggItem 2 4 2 8 2 3" xfId="23348" xr:uid="{FBAD6CC1-6E68-49DC-84AC-268E588A155D}"/>
    <cellStyle name="SAPBEXaggItem 2 4 2 8 3" xfId="29524" xr:uid="{CD9A1E4D-94F9-4D6C-AB70-4CFEFD9DBF8D}"/>
    <cellStyle name="SAPBEXaggItem 2 4 2 8 4" xfId="19233" xr:uid="{F5B6A6F3-954D-42B9-8756-46FAA46C6572}"/>
    <cellStyle name="SAPBEXaggItem 2 4 2 9" xfId="7269" xr:uid="{8ED908B7-8339-4D2A-A180-BC3C962826C1}"/>
    <cellStyle name="SAPBEXaggItem 2 4 2 9 2" xfId="11896" xr:uid="{84A66A20-6F1D-4858-8F3E-2AE712F3CB91}"/>
    <cellStyle name="SAPBEXaggItem 2 4 2 9 2 2" xfId="33931" xr:uid="{4CCFA684-5B1A-4A96-A2DF-D57C93912CD3}"/>
    <cellStyle name="SAPBEXaggItem 2 4 2 9 2 3" xfId="23688" xr:uid="{767BC76F-07AE-4006-AD44-0D87712BFDCE}"/>
    <cellStyle name="SAPBEXaggItem 2 4 2 9 3" xfId="29862" xr:uid="{366C36ED-1EAB-425E-A8B2-989AEA7FF729}"/>
    <cellStyle name="SAPBEXaggItem 2 4 2 9 4" xfId="19576" xr:uid="{BAD80362-09C8-47B5-8699-3ACBA0B63B66}"/>
    <cellStyle name="SAPBEXaggItem 2 4 3" xfId="3014" xr:uid="{27500E0C-4DED-4F2B-8EEF-B6FCD35727DA}"/>
    <cellStyle name="SAPBEXaggItem 2 4 3 10" xfId="3364" xr:uid="{9BC5DA2F-9065-45B2-873C-4AB125FC3B81}"/>
    <cellStyle name="SAPBEXaggItem 2 4 3 10 2" xfId="8600" xr:uid="{05F0ED57-DD95-484B-88BA-80C8B177CEAC}"/>
    <cellStyle name="SAPBEXaggItem 2 4 3 10 2 2" xfId="31087" xr:uid="{693E072D-1015-498F-A51D-2B9F0AC59DEC}"/>
    <cellStyle name="SAPBEXaggItem 2 4 3 10 2 3" xfId="20796" xr:uid="{F363D44D-70C3-453E-A1DC-C0823B93BFDF}"/>
    <cellStyle name="SAPBEXaggItem 2 4 3 10 3" xfId="26656" xr:uid="{0448F3EA-8673-4965-BEB4-4EF7E8D6F1DC}"/>
    <cellStyle name="SAPBEXaggItem 2 4 3 10 4" xfId="16277" xr:uid="{06FE2416-9826-4EE7-B654-73FC3D12B2BF}"/>
    <cellStyle name="SAPBEXaggItem 2 4 3 11" xfId="8222" xr:uid="{6A8191BA-C6CC-456B-9A75-4A1735F318A0}"/>
    <cellStyle name="SAPBEXaggItem 2 4 3 11 2" xfId="12835" xr:uid="{41CCBF72-ADA8-465D-A4D4-851AB5CC4F18}"/>
    <cellStyle name="SAPBEXaggItem 2 4 3 11 2 2" xfId="34754" xr:uid="{A1D0FEE3-F97B-44DF-A581-B87A29573679}"/>
    <cellStyle name="SAPBEXaggItem 2 4 3 11 2 3" xfId="24526" xr:uid="{B172B07D-D058-4D29-A515-0D1FF7DF82F7}"/>
    <cellStyle name="SAPBEXaggItem 2 4 3 11 3" xfId="30766" xr:uid="{1C330B4F-949C-44AA-AE61-C40424A5856A}"/>
    <cellStyle name="SAPBEXaggItem 2 4 3 11 4" xfId="20480" xr:uid="{A1BE222D-F385-4F69-A092-1A32174ABE00}"/>
    <cellStyle name="SAPBEXaggItem 2 4 3 12" xfId="26376" xr:uid="{6627D90F-BEFE-46CB-A948-6DF60FD00338}"/>
    <cellStyle name="SAPBEXaggItem 2 4 3 13" xfId="15968" xr:uid="{32F746A8-A994-4E3A-A30D-0297A408F9B4}"/>
    <cellStyle name="SAPBEXaggItem 2 4 3 2" xfId="4186" xr:uid="{E53EF60C-D661-418C-B075-7F0F215C5F04}"/>
    <cellStyle name="SAPBEXaggItem 2 4 3 2 2" xfId="9253" xr:uid="{78F2A3CE-31B4-4321-9CC0-F3DB347E6618}"/>
    <cellStyle name="SAPBEXaggItem 2 4 3 2 2 2" xfId="31560" xr:uid="{4CBB9124-2B4B-4F41-83A1-CE05D56143E6}"/>
    <cellStyle name="SAPBEXaggItem 2 4 3 2 2 3" xfId="21297" xr:uid="{9B074A91-4255-49C0-BC9B-4EE6CC223013}"/>
    <cellStyle name="SAPBEXaggItem 2 4 3 2 3" xfId="27228" xr:uid="{57CD3968-342E-4D71-8208-597F2875F561}"/>
    <cellStyle name="SAPBEXaggItem 2 4 3 2 4" xfId="16894" xr:uid="{841B7A66-7F10-46E3-8260-C5B24A1A5C07}"/>
    <cellStyle name="SAPBEXaggItem 2 4 3 3" xfId="4889" xr:uid="{82E928D3-2036-410D-8BBA-E8C1A902E3BC}"/>
    <cellStyle name="SAPBEXaggItem 2 4 3 3 2" xfId="9818" xr:uid="{262AD646-E603-4EF9-9013-EC049157EA3E}"/>
    <cellStyle name="SAPBEXaggItem 2 4 3 3 2 2" xfId="32066" xr:uid="{3EF20596-B13C-4709-8A80-96BE22F8E6B2}"/>
    <cellStyle name="SAPBEXaggItem 2 4 3 3 2 3" xfId="21801" xr:uid="{5069B114-D275-4A07-BD11-BFC4F6F9EE2A}"/>
    <cellStyle name="SAPBEXaggItem 2 4 3 3 3" xfId="27785" xr:uid="{0685EF9A-6B38-4F0B-A315-EA72AE88F8EE}"/>
    <cellStyle name="SAPBEXaggItem 2 4 3 3 4" xfId="17456" xr:uid="{8DFD1411-B586-4C8C-ACDB-930F944140ED}"/>
    <cellStyle name="SAPBEXaggItem 2 4 3 4" xfId="5399" xr:uid="{DF56021D-C60E-4D0B-9887-CA002F2FD3AA}"/>
    <cellStyle name="SAPBEXaggItem 2 4 3 4 2" xfId="10253" xr:uid="{0683164F-B5E2-4170-8753-F5D8EE95F9C2}"/>
    <cellStyle name="SAPBEXaggItem 2 4 3 4 2 2" xfId="32488" xr:uid="{61406669-D38D-4866-B29C-3E3AD6774926}"/>
    <cellStyle name="SAPBEXaggItem 2 4 3 4 2 3" xfId="22234" xr:uid="{4CBBAC6C-DF25-4FAE-B83F-241E8BCE675D}"/>
    <cellStyle name="SAPBEXaggItem 2 4 3 4 3" xfId="28224" xr:uid="{9EC8ED5F-B929-48A8-A057-114F93C0AB43}"/>
    <cellStyle name="SAPBEXaggItem 2 4 3 4 4" xfId="17926" xr:uid="{914685B0-FEAA-4BED-B642-F9E1BC33CD9C}"/>
    <cellStyle name="SAPBEXaggItem 2 4 3 5" xfId="6026" xr:uid="{432F9F95-C932-461F-BE55-A593253AFE81}"/>
    <cellStyle name="SAPBEXaggItem 2 4 3 5 2" xfId="10791" xr:uid="{090FBAAA-F521-44CC-94AC-02E336FAD7E1}"/>
    <cellStyle name="SAPBEXaggItem 2 4 3 5 2 2" xfId="32947" xr:uid="{A6C029B8-F2A7-4869-A671-94E95BF9988E}"/>
    <cellStyle name="SAPBEXaggItem 2 4 3 5 2 3" xfId="22697" xr:uid="{9634CF78-92B4-48C8-96EB-CFF22081D183}"/>
    <cellStyle name="SAPBEXaggItem 2 4 3 5 3" xfId="28757" xr:uid="{96DF3079-6950-4331-9FD3-018B1BD3640E}"/>
    <cellStyle name="SAPBEXaggItem 2 4 3 5 4" xfId="18460" xr:uid="{D18AD643-A6C0-4B3B-9252-0109CD354624}"/>
    <cellStyle name="SAPBEXaggItem 2 4 3 6" xfId="6407" xr:uid="{61AA42BD-FD1C-4AF4-BE06-6E41EF809915}"/>
    <cellStyle name="SAPBEXaggItem 2 4 3 6 2" xfId="11149" xr:uid="{8BED974A-A3BD-42FF-913F-3A12B80FBE1F}"/>
    <cellStyle name="SAPBEXaggItem 2 4 3 6 2 2" xfId="33276" xr:uid="{2D64BAF4-E5B9-49E7-8312-C77618DF4184}"/>
    <cellStyle name="SAPBEXaggItem 2 4 3 6 2 3" xfId="23029" xr:uid="{CCBCDAD3-384B-464C-A210-4FCAFC40918F}"/>
    <cellStyle name="SAPBEXaggItem 2 4 3 6 3" xfId="29103" xr:uid="{57161CEA-0374-47AD-9801-7FD430A873E8}"/>
    <cellStyle name="SAPBEXaggItem 2 4 3 6 4" xfId="18810" xr:uid="{CB2A0BCE-498A-4B7A-BCA1-3FCD166C2E8E}"/>
    <cellStyle name="SAPBEXaggItem 2 4 3 7" xfId="4012" xr:uid="{ACC022DF-51AC-45EE-B618-A1C688AC722D}"/>
    <cellStyle name="SAPBEXaggItem 2 4 3 7 2" xfId="27075" xr:uid="{DAEB94CF-ACB9-4FF4-AC46-1118ECA8C823}"/>
    <cellStyle name="SAPBEXaggItem 2 4 3 7 3" xfId="16742" xr:uid="{91D3FF6C-D96A-487C-9D66-FD5AD0ACFB02}"/>
    <cellStyle name="SAPBEXaggItem 2 4 3 8" xfId="7014" xr:uid="{8587ADBA-7B1A-4E0B-B327-6F8FFBF8FC9E}"/>
    <cellStyle name="SAPBEXaggItem 2 4 3 8 2" xfId="11646" xr:uid="{2C166A1D-C7EB-4B0A-A3EE-209001E791ED}"/>
    <cellStyle name="SAPBEXaggItem 2 4 3 8 2 2" xfId="33700" xr:uid="{9CC54D5C-AFD2-4428-A1F4-97575EE47563}"/>
    <cellStyle name="SAPBEXaggItem 2 4 3 8 2 3" xfId="23459" xr:uid="{7B4BAA71-D71E-484E-B460-A9CF8F3ED75A}"/>
    <cellStyle name="SAPBEXaggItem 2 4 3 8 3" xfId="29633" xr:uid="{A96F2D42-3EDB-4FB8-B1F3-ADAEBCADE759}"/>
    <cellStyle name="SAPBEXaggItem 2 4 3 8 4" xfId="19346" xr:uid="{E1E36541-CE78-4295-8A49-062F3BF785A1}"/>
    <cellStyle name="SAPBEXaggItem 2 4 3 9" xfId="7414" xr:uid="{D3612EF6-0426-400A-AB36-BF5DC2CC831A}"/>
    <cellStyle name="SAPBEXaggItem 2 4 3 9 2" xfId="12041" xr:uid="{41F3BF45-3760-4AD3-ABD9-EA00AB75A2F2}"/>
    <cellStyle name="SAPBEXaggItem 2 4 3 9 2 2" xfId="34058" xr:uid="{8A5A6E05-2976-4C93-9BA2-EE6A839B1B4C}"/>
    <cellStyle name="SAPBEXaggItem 2 4 3 9 2 3" xfId="23819" xr:uid="{BA748155-7CB2-48F1-93E5-B0CF5155A423}"/>
    <cellStyle name="SAPBEXaggItem 2 4 3 9 3" xfId="29989" xr:uid="{CA23070E-3CDF-4D3A-A184-B3ACE3D4AE25}"/>
    <cellStyle name="SAPBEXaggItem 2 4 3 9 4" xfId="19707" xr:uid="{A5EC1DED-28CA-4F21-A660-A7A967DF9A36}"/>
    <cellStyle name="SAPBEXaggItem 2 4 4" xfId="3107" xr:uid="{F58B8511-3978-4570-976D-6B31F1F430E2}"/>
    <cellStyle name="SAPBEXaggItem 2 4 4 10" xfId="8325" xr:uid="{4C32A5E6-0656-49CD-A11C-736FB3740D45}"/>
    <cellStyle name="SAPBEXaggItem 2 4 4 10 2" xfId="12922" xr:uid="{F3A51A8E-E2DA-49D5-997F-8B967B806189}"/>
    <cellStyle name="SAPBEXaggItem 2 4 4 10 2 2" xfId="34834" xr:uid="{5949EBDF-09A0-4A62-9FBC-C83ACFC597BD}"/>
    <cellStyle name="SAPBEXaggItem 2 4 4 10 2 3" xfId="24606" xr:uid="{D03A457C-A092-477E-95CA-31F2B18B6C56}"/>
    <cellStyle name="SAPBEXaggItem 2 4 4 10 3" xfId="30869" xr:uid="{62A28DC0-11E1-48FB-B7D3-9540EDBFA8A9}"/>
    <cellStyle name="SAPBEXaggItem 2 4 4 10 4" xfId="20568" xr:uid="{10C7FC3E-D455-41E4-A3A9-3BBA53ED1047}"/>
    <cellStyle name="SAPBEXaggItem 2 4 4 11" xfId="26461" xr:uid="{E6C70791-36F3-4952-A660-F7DCC4A43DF2}"/>
    <cellStyle name="SAPBEXaggItem 2 4 4 12" xfId="16050" xr:uid="{1E85BFF6-88A8-421E-8D0C-24E00654A64E}"/>
    <cellStyle name="SAPBEXaggItem 2 4 4 2" xfId="5003" xr:uid="{F74E7E28-6DBF-43F5-A5F5-E8BF9C2BC2A4}"/>
    <cellStyle name="SAPBEXaggItem 2 4 4 2 2" xfId="9919" xr:uid="{EE0E5E12-F7F8-474A-9D3B-D2361C17FE0C}"/>
    <cellStyle name="SAPBEXaggItem 2 4 4 2 2 2" xfId="32166" xr:uid="{6C343F1A-E06F-4210-BB82-3A7B4B6EC76C}"/>
    <cellStyle name="SAPBEXaggItem 2 4 4 2 2 3" xfId="21901" xr:uid="{D074CD04-6FD0-42A0-9BAB-A565CEE5BF85}"/>
    <cellStyle name="SAPBEXaggItem 2 4 4 2 3" xfId="27890" xr:uid="{9690297D-5FC6-4C9B-B01F-AE56438104EE}"/>
    <cellStyle name="SAPBEXaggItem 2 4 4 2 4" xfId="17562" xr:uid="{D348C7C2-9610-42AD-BC8F-662E9675045B}"/>
    <cellStyle name="SAPBEXaggItem 2 4 4 3" xfId="5510" xr:uid="{90989FE3-DABA-4F86-BCC1-DD3A1965B5BF}"/>
    <cellStyle name="SAPBEXaggItem 2 4 4 3 2" xfId="10351" xr:uid="{D49DA48E-1E40-43C3-8864-303E772F83E5}"/>
    <cellStyle name="SAPBEXaggItem 2 4 4 3 2 2" xfId="32583" xr:uid="{EDD47180-4759-4532-A31F-063C37D5ACAF}"/>
    <cellStyle name="SAPBEXaggItem 2 4 4 3 2 3" xfId="22329" xr:uid="{F28FD065-A09D-4C98-AEC4-DBD916CD7B89}"/>
    <cellStyle name="SAPBEXaggItem 2 4 4 3 3" xfId="28331" xr:uid="{C86F8057-A62C-4055-B835-36E4B80A28EE}"/>
    <cellStyle name="SAPBEXaggItem 2 4 4 3 4" xfId="18033" xr:uid="{6F4C85E9-507C-466D-A444-1535D28539D0}"/>
    <cellStyle name="SAPBEXaggItem 2 4 4 4" xfId="6148" xr:uid="{0ECAD482-A717-4712-9812-D1FA8699CC87}"/>
    <cellStyle name="SAPBEXaggItem 2 4 4 4 2" xfId="10900" xr:uid="{1EB712C4-6482-491D-8D35-DB1B819616B4}"/>
    <cellStyle name="SAPBEXaggItem 2 4 4 4 2 2" xfId="33054" xr:uid="{1692AEFF-19F3-4742-B4C1-07D5E02D2CB1}"/>
    <cellStyle name="SAPBEXaggItem 2 4 4 4 2 3" xfId="22803" xr:uid="{EC41B789-09B2-464F-A17E-485A5A972875}"/>
    <cellStyle name="SAPBEXaggItem 2 4 4 4 3" xfId="28874" xr:uid="{64B4404A-3815-4279-8EED-9704CB62DE1C}"/>
    <cellStyle name="SAPBEXaggItem 2 4 4 4 4" xfId="18576" xr:uid="{0726B1E9-2242-4B0E-B293-E44A7A6F999E}"/>
    <cellStyle name="SAPBEXaggItem 2 4 4 5" xfId="6510" xr:uid="{BC9AD7A1-82C2-4D5C-B4A4-6E5C21B5B348}"/>
    <cellStyle name="SAPBEXaggItem 2 4 4 5 2" xfId="11249" xr:uid="{DECD904F-FC3C-4003-AC2A-A1DDF1E7A00B}"/>
    <cellStyle name="SAPBEXaggItem 2 4 4 5 2 2" xfId="33373" xr:uid="{2C670F29-7DA5-4F36-B37B-4E2C7C06BE63}"/>
    <cellStyle name="SAPBEXaggItem 2 4 4 5 2 3" xfId="23127" xr:uid="{95F9007C-D720-4ECE-B8C3-CF9146914854}"/>
    <cellStyle name="SAPBEXaggItem 2 4 4 5 3" xfId="29203" xr:uid="{8C462E67-118E-4CF7-9651-07F530721A3A}"/>
    <cellStyle name="SAPBEXaggItem 2 4 4 5 4" xfId="18911" xr:uid="{F8386AE0-DC97-459B-A8E4-C9B44EF83765}"/>
    <cellStyle name="SAPBEXaggItem 2 4 4 6" xfId="6765" xr:uid="{F8BD1A73-FA45-4C38-8D26-60D00364C43C}"/>
    <cellStyle name="SAPBEXaggItem 2 4 4 6 2" xfId="29415" xr:uid="{51022273-D047-424E-9D0E-687DFA207C37}"/>
    <cellStyle name="SAPBEXaggItem 2 4 4 6 3" xfId="19124" xr:uid="{DF320E2B-C159-4C76-B14B-342334831762}"/>
    <cellStyle name="SAPBEXaggItem 2 4 4 7" xfId="7116" xr:uid="{7359AA1A-8764-4778-B5BD-665BD3ADEDAB}"/>
    <cellStyle name="SAPBEXaggItem 2 4 4 7 2" xfId="11746" xr:uid="{3E1902CD-19EF-4AF3-8F99-7CC2F983B714}"/>
    <cellStyle name="SAPBEXaggItem 2 4 4 7 2 2" xfId="33797" xr:uid="{0D131F89-593C-4AFF-891E-BFC54B558781}"/>
    <cellStyle name="SAPBEXaggItem 2 4 4 7 2 3" xfId="23556" xr:uid="{588E1E80-C369-4397-8304-F11119872D7B}"/>
    <cellStyle name="SAPBEXaggItem 2 4 4 7 3" xfId="29730" xr:uid="{31FF4BA0-7CFF-41E7-B15F-885E007AE2B0}"/>
    <cellStyle name="SAPBEXaggItem 2 4 4 7 4" xfId="19444" xr:uid="{44E3EBB8-EB3E-4D7E-9347-3D143131E30B}"/>
    <cellStyle name="SAPBEXaggItem 2 4 4 8" xfId="7503" xr:uid="{AAA2F633-DC96-459F-9630-03241CB57FBC}"/>
    <cellStyle name="SAPBEXaggItem 2 4 4 8 2" xfId="12130" xr:uid="{C31C8F41-0C9C-4585-BFE9-4F3370D8A805}"/>
    <cellStyle name="SAPBEXaggItem 2 4 4 8 2 2" xfId="34145" xr:uid="{9239521A-3F20-4FB0-B8B9-27A470D6EF93}"/>
    <cellStyle name="SAPBEXaggItem 2 4 4 8 2 3" xfId="23906" xr:uid="{8ACBA12D-6471-4C59-9954-CADC8833DD83}"/>
    <cellStyle name="SAPBEXaggItem 2 4 4 8 3" xfId="30076" xr:uid="{EBA7A838-2743-47CC-8030-4C93F4E7741D}"/>
    <cellStyle name="SAPBEXaggItem 2 4 4 8 4" xfId="19794" xr:uid="{3CA530DA-CAEB-4852-A532-6A6A2A20F31C}"/>
    <cellStyle name="SAPBEXaggItem 2 4 4 9" xfId="7712" xr:uid="{C5045C9F-2EE3-4519-8330-671F6CDD8BAA}"/>
    <cellStyle name="SAPBEXaggItem 2 4 4 9 2" xfId="12336" xr:uid="{61AA3F70-BF9B-4D54-AEC3-6F11FDE9676A}"/>
    <cellStyle name="SAPBEXaggItem 2 4 4 9 2 2" xfId="34331" xr:uid="{F6B960AC-B414-4D7E-A1A7-DE7D547F5509}"/>
    <cellStyle name="SAPBEXaggItem 2 4 4 9 2 3" xfId="24090" xr:uid="{98075204-3C41-48BC-8CD0-99D35707D666}"/>
    <cellStyle name="SAPBEXaggItem 2 4 4 9 3" xfId="30262" xr:uid="{E9C0153C-7678-4432-9D38-A16D40DB612F}"/>
    <cellStyle name="SAPBEXaggItem 2 4 4 9 4" xfId="19979" xr:uid="{A679DC51-3B39-4DAE-AFC2-296DEC63402F}"/>
    <cellStyle name="SAPBEXaggItem 2 4 5" xfId="3492" xr:uid="{D1D103A1-8228-4E38-AB93-8BB6ED328DA3}"/>
    <cellStyle name="SAPBEXaggItem 2 4 5 2" xfId="8715" xr:uid="{ACD38E25-86AF-41A8-8A3F-3293C9487724}"/>
    <cellStyle name="SAPBEXaggItem 2 4 5 2 2" xfId="31199" xr:uid="{FBEC120C-8D23-4EA1-8DD2-684C87032081}"/>
    <cellStyle name="SAPBEXaggItem 2 4 5 2 3" xfId="20907" xr:uid="{4FA4BFB6-33E6-4799-A3C5-575D0C0EAE57}"/>
    <cellStyle name="SAPBEXaggItem 2 4 5 3" xfId="26769" xr:uid="{4B56B574-1AEE-4118-8702-71225086883E}"/>
    <cellStyle name="SAPBEXaggItem 2 4 5 4" xfId="16399" xr:uid="{9F63596E-73F6-475C-9867-C6DD86869A94}"/>
    <cellStyle name="SAPBEXaggItem 2 4 6" xfId="3244" xr:uid="{2341533C-3B97-4F6C-BC45-FCFF3416F51A}"/>
    <cellStyle name="SAPBEXaggItem 2 4 6 2" xfId="8503" xr:uid="{0ED56C41-2523-4A8D-A7CF-01AAE59BD610}"/>
    <cellStyle name="SAPBEXaggItem 2 4 6 2 2" xfId="31034" xr:uid="{257F3873-FB21-4C8C-9031-B984754D923F}"/>
    <cellStyle name="SAPBEXaggItem 2 4 6 2 3" xfId="20713" xr:uid="{EE521EC3-7023-4108-B219-FBD76D275A2D}"/>
    <cellStyle name="SAPBEXaggItem 2 4 6 3" xfId="26582" xr:uid="{E4BB781C-DF40-4226-AD81-E6D3406520E2}"/>
    <cellStyle name="SAPBEXaggItem 2 4 6 4" xfId="16173" xr:uid="{349E6B55-4A08-415A-BBC7-C9FCBB607A15}"/>
    <cellStyle name="SAPBEXaggItem 2 4 7" xfId="6521" xr:uid="{94B1E20A-5140-489F-8AAD-54ADAACC9305}"/>
    <cellStyle name="SAPBEXaggItem 2 4 7 2" xfId="11260" xr:uid="{44EA451A-6440-4721-B84B-6144567056B6}"/>
    <cellStyle name="SAPBEXaggItem 2 4 7 2 2" xfId="33384" xr:uid="{4B47C322-F676-4781-B1B5-BA661A97BD39}"/>
    <cellStyle name="SAPBEXaggItem 2 4 7 2 3" xfId="23138" xr:uid="{7C52CDC1-EB1A-40AA-AF07-E2B0F11CE13C}"/>
    <cellStyle name="SAPBEXaggItem 2 4 7 3" xfId="29214" xr:uid="{9D322BBF-8A51-408C-A1BB-9F9F3C3BB753}"/>
    <cellStyle name="SAPBEXaggItem 2 4 7 4" xfId="18922" xr:uid="{E917BAD3-B95B-4185-9857-5C2A7DBEAF9D}"/>
    <cellStyle name="SAPBEXaggItem 2 4 8" xfId="7837" xr:uid="{2EFDD398-2E1E-4B98-9822-194AA973B3B6}"/>
    <cellStyle name="SAPBEXaggItem 2 4 8 2" xfId="12452" xr:uid="{9B3EB18E-0E3F-45B8-9CA0-499889795770}"/>
    <cellStyle name="SAPBEXaggItem 2 4 8 2 2" xfId="34441" xr:uid="{7B3E10A1-924B-4DBC-8113-FC89EBFA3557}"/>
    <cellStyle name="SAPBEXaggItem 2 4 8 2 3" xfId="24199" xr:uid="{E9601A00-2483-4039-BD0E-16C2B781B8B9}"/>
    <cellStyle name="SAPBEXaggItem 2 4 8 3" xfId="30381" xr:uid="{17AB6BFB-028C-4199-9AD4-2F48D466D474}"/>
    <cellStyle name="SAPBEXaggItem 2 4 8 4" xfId="20096" xr:uid="{9B93010D-EC24-4CFE-B6DD-1573889B77E8}"/>
    <cellStyle name="SAPBEXaggItem 2 4 9" xfId="26036" xr:uid="{7A68A704-0154-4830-B5A6-939DBD9FFBAD}"/>
    <cellStyle name="SAPBEXaggItem 2 5" xfId="2697" xr:uid="{B4C20824-8D18-4426-8F77-E33644DFFDCB}"/>
    <cellStyle name="SAPBEXaggItem 2 5 10" xfId="3245" xr:uid="{968B791A-4AA0-4553-AC89-92DC779AC6F8}"/>
    <cellStyle name="SAPBEXaggItem 2 5 10 2" xfId="8504" xr:uid="{3CF4CBAE-A3C7-4480-8DD9-0065CC288C2C}"/>
    <cellStyle name="SAPBEXaggItem 2 5 10 2 2" xfId="31035" xr:uid="{82880D46-42C2-4418-BCA0-62A90E6157F6}"/>
    <cellStyle name="SAPBEXaggItem 2 5 10 2 3" xfId="20714" xr:uid="{48AAC90F-82F4-48BB-8D00-F4E809E33B76}"/>
    <cellStyle name="SAPBEXaggItem 2 5 10 3" xfId="26583" xr:uid="{3E4925A0-BE2F-422A-8D73-822AB5E5FE56}"/>
    <cellStyle name="SAPBEXaggItem 2 5 10 4" xfId="16174" xr:uid="{81628018-91E5-43CC-BAA3-4D56546254CC}"/>
    <cellStyle name="SAPBEXaggItem 2 5 11" xfId="7976" xr:uid="{FFCF056D-8FF2-4EB1-A069-AB5D2F80F591}"/>
    <cellStyle name="SAPBEXaggItem 2 5 11 2" xfId="12589" xr:uid="{587622F2-D3F1-4904-9C0B-33AD216BB84A}"/>
    <cellStyle name="SAPBEXaggItem 2 5 11 2 2" xfId="34568" xr:uid="{4287BC08-401A-4744-8CFC-B76D055D6027}"/>
    <cellStyle name="SAPBEXaggItem 2 5 11 2 3" xfId="24328" xr:uid="{A5B04C85-55C4-4270-A547-FEACA22EFD09}"/>
    <cellStyle name="SAPBEXaggItem 2 5 11 3" xfId="30520" xr:uid="{C0BF9630-9CDF-42CE-85A5-F92A56E8078D}"/>
    <cellStyle name="SAPBEXaggItem 2 5 11 4" xfId="20234" xr:uid="{EB70145F-4E85-488B-8193-D3D3610D5C94}"/>
    <cellStyle name="SAPBEXaggItem 2 5 12" xfId="26171" xr:uid="{CAD23D53-42BA-4757-B80A-8F4B1C991868}"/>
    <cellStyle name="SAPBEXaggItem 2 5 13" xfId="15755" xr:uid="{F34CC715-8138-4325-BE29-AD13471A3BD6}"/>
    <cellStyle name="SAPBEXaggItem 2 5 2" xfId="4188" xr:uid="{E73DFB29-D32F-44DF-8BDA-AEAC744C90D1}"/>
    <cellStyle name="SAPBEXaggItem 2 5 2 2" xfId="9254" xr:uid="{26F45698-CEB1-41AE-BE46-D43CE3825D25}"/>
    <cellStyle name="SAPBEXaggItem 2 5 2 2 2" xfId="31561" xr:uid="{C46DD954-4284-4AD2-8F5E-405F7A91C097}"/>
    <cellStyle name="SAPBEXaggItem 2 5 2 2 3" xfId="21298" xr:uid="{5B050AFE-7CF1-442D-9215-A99F873489E3}"/>
    <cellStyle name="SAPBEXaggItem 2 5 2 3" xfId="27230" xr:uid="{4181C393-18B5-44D4-9328-8D09A566C886}"/>
    <cellStyle name="SAPBEXaggItem 2 5 2 4" xfId="16896" xr:uid="{D895B9B6-2CDE-4B28-A69E-0A06C1F4FD86}"/>
    <cellStyle name="SAPBEXaggItem 2 5 3" xfId="4586" xr:uid="{B21DBD1D-1747-44F7-A54E-E0DC4BF94012}"/>
    <cellStyle name="SAPBEXaggItem 2 5 3 2" xfId="9598" xr:uid="{B3DA8388-115D-4E54-A7FC-686931D2847B}"/>
    <cellStyle name="SAPBEXaggItem 2 5 3 2 2" xfId="31863" xr:uid="{D4735E2E-E3C3-4047-8616-73CF564A3D9C}"/>
    <cellStyle name="SAPBEXaggItem 2 5 3 2 3" xfId="21600" xr:uid="{28CE3C44-E139-4472-BB13-3622AAF155CF}"/>
    <cellStyle name="SAPBEXaggItem 2 5 3 3" xfId="27579" xr:uid="{8C66176E-99CE-44E5-960F-03E1E7A66235}"/>
    <cellStyle name="SAPBEXaggItem 2 5 3 4" xfId="17245" xr:uid="{7A942AC2-4F8B-4D46-9CCF-D384042555B7}"/>
    <cellStyle name="SAPBEXaggItem 2 5 4" xfId="5142" xr:uid="{9437F0A5-C843-4A6B-B4AF-DB53338A66C8}"/>
    <cellStyle name="SAPBEXaggItem 2 5 4 2" xfId="10041" xr:uid="{0D453C1B-84D1-4A50-96BD-147FA49A3F73}"/>
    <cellStyle name="SAPBEXaggItem 2 5 4 2 2" xfId="32287" xr:uid="{DA3EED7E-F7F6-4821-979C-99BDDDBDFF28}"/>
    <cellStyle name="SAPBEXaggItem 2 5 4 2 3" xfId="22023" xr:uid="{9F6D68AE-E2EA-4F74-BABC-862A723304A4}"/>
    <cellStyle name="SAPBEXaggItem 2 5 4 3" xfId="28023" xr:uid="{B7EDA10B-D638-45AE-9530-0E0E61545E1E}"/>
    <cellStyle name="SAPBEXaggItem 2 5 4 4" xfId="17696" xr:uid="{17625669-B7C0-4F17-84A3-91123504609F}"/>
    <cellStyle name="SAPBEXaggItem 2 5 5" xfId="3538" xr:uid="{21AC0340-DBE1-4768-9EBD-71E0A6303AEC}"/>
    <cellStyle name="SAPBEXaggItem 2 5 5 2" xfId="8758" xr:uid="{E88ADC8F-CFDC-462B-951B-B83459F305E0}"/>
    <cellStyle name="SAPBEXaggItem 2 5 5 2 2" xfId="31236" xr:uid="{A2989FFE-9127-427B-B18B-BACE4A40B40D}"/>
    <cellStyle name="SAPBEXaggItem 2 5 5 2 3" xfId="20945" xr:uid="{878C3E58-E64D-4F27-B139-9ADE7BC7C62B}"/>
    <cellStyle name="SAPBEXaggItem 2 5 5 3" xfId="26808" xr:uid="{13527851-73FA-4398-A90D-FB29F8E8DFE7}"/>
    <cellStyle name="SAPBEXaggItem 2 5 5 4" xfId="16437" xr:uid="{1C73D43F-4A58-4D80-A8E0-4CC26A23F48E}"/>
    <cellStyle name="SAPBEXaggItem 2 5 6" xfId="5830" xr:uid="{905BDE02-01B5-4547-840B-8C4921F47623}"/>
    <cellStyle name="SAPBEXaggItem 2 5 6 2" xfId="10613" xr:uid="{ADFDC97D-D71D-4B64-A2D0-AEE4B2430AA8}"/>
    <cellStyle name="SAPBEXaggItem 2 5 6 2 2" xfId="32790" xr:uid="{D7B56ED7-FD36-49DA-BC16-C1F9DD2D32DF}"/>
    <cellStyle name="SAPBEXaggItem 2 5 6 2 3" xfId="22536" xr:uid="{838D72A3-E2BD-4C74-8641-E237353965B6}"/>
    <cellStyle name="SAPBEXaggItem 2 5 6 3" xfId="28592" xr:uid="{588A25E7-A131-48BB-8352-A17C508B6786}"/>
    <cellStyle name="SAPBEXaggItem 2 5 6 4" xfId="18295" xr:uid="{E0EF2B8A-146C-4DEA-8B25-70F30C7A0466}"/>
    <cellStyle name="SAPBEXaggItem 2 5 7" xfId="4303" xr:uid="{B92090A2-986A-4210-BD79-C0D6A4920F74}"/>
    <cellStyle name="SAPBEXaggItem 2 5 7 2" xfId="27333" xr:uid="{9C5F8A85-43ED-4AB7-B7DD-F3CEE855AB59}"/>
    <cellStyle name="SAPBEXaggItem 2 5 7 3" xfId="16998" xr:uid="{2FA97A01-8E57-4ECB-8BF8-08E6EC307A4D}"/>
    <cellStyle name="SAPBEXaggItem 2 5 8" xfId="6666" xr:uid="{F65387F8-6AF6-4FE1-902D-E94C9BE4BACD}"/>
    <cellStyle name="SAPBEXaggItem 2 5 8 2" xfId="11396" xr:uid="{26A707AF-5DC6-480E-88EC-577D432D5ABE}"/>
    <cellStyle name="SAPBEXaggItem 2 5 8 2 2" xfId="33494" xr:uid="{3F2195B9-8669-43B0-BD2B-30440B9CE0CA}"/>
    <cellStyle name="SAPBEXaggItem 2 5 8 2 3" xfId="23248" xr:uid="{F88DDAE8-4DA3-4D11-A498-D884D29E2766}"/>
    <cellStyle name="SAPBEXaggItem 2 5 8 3" xfId="29330" xr:uid="{76D84A36-1F6C-453E-B5BD-B819D802BBD6}"/>
    <cellStyle name="SAPBEXaggItem 2 5 8 4" xfId="19038" xr:uid="{B84BDBFD-06CA-4626-9441-6AF37554BDB3}"/>
    <cellStyle name="SAPBEXaggItem 2 5 9" xfId="5754" xr:uid="{7303F900-81A0-47A5-9017-81E8E4A7A44B}"/>
    <cellStyle name="SAPBEXaggItem 2 5 9 2" xfId="10558" xr:uid="{5B628BB9-BBF3-4089-AEA5-353A45E1BD9B}"/>
    <cellStyle name="SAPBEXaggItem 2 5 9 2 2" xfId="32748" xr:uid="{7463BAB1-5E2D-4CBB-AD0F-7076C717B3C7}"/>
    <cellStyle name="SAPBEXaggItem 2 5 9 2 3" xfId="22494" xr:uid="{4D6C7412-5766-4FA0-A72F-B5CC1A17E495}"/>
    <cellStyle name="SAPBEXaggItem 2 5 9 3" xfId="28530" xr:uid="{CDB6F22F-BA3B-4021-A775-F546D6EF6E99}"/>
    <cellStyle name="SAPBEXaggItem 2 5 9 4" xfId="18233" xr:uid="{BFECA713-AE6A-4521-A6B8-D0628A34752B}"/>
    <cellStyle name="SAPBEXaggItem 2 6" xfId="2867" xr:uid="{9D6A820E-A151-451C-B396-575B6B1FFD51}"/>
    <cellStyle name="SAPBEXaggItem 2 6 10" xfId="3729" xr:uid="{9B47C54D-B759-4F68-B714-F810A0913289}"/>
    <cellStyle name="SAPBEXaggItem 2 6 10 2" xfId="8916" xr:uid="{FA5D7DB4-DC45-47BC-AB90-D63D10FA4FEA}"/>
    <cellStyle name="SAPBEXaggItem 2 6 10 2 2" xfId="31354" xr:uid="{CEF1CB0D-5E36-4B24-A3A9-25A4AC5DE843}"/>
    <cellStyle name="SAPBEXaggItem 2 6 10 2 3" xfId="21086" xr:uid="{B2C1AB90-AA5E-463A-A438-9469F0192D14}"/>
    <cellStyle name="SAPBEXaggItem 2 6 10 3" xfId="26936" xr:uid="{CAE84FF4-1876-4BC2-A934-4191A1FA5193}"/>
    <cellStyle name="SAPBEXaggItem 2 6 10 4" xfId="16598" xr:uid="{2D144966-B629-44DA-9FE5-9C4ED94BDFB3}"/>
    <cellStyle name="SAPBEXaggItem 2 6 11" xfId="8110" xr:uid="{6CC728F6-CAE2-463E-9886-14158F3AD726}"/>
    <cellStyle name="SAPBEXaggItem 2 6 11 2" xfId="12723" xr:uid="{22FAA042-D31E-4501-9492-0EA5215DAB35}"/>
    <cellStyle name="SAPBEXaggItem 2 6 11 2 2" xfId="34666" xr:uid="{B028BAB1-F9A2-4D2D-8EC9-ECA69AA472F9}"/>
    <cellStyle name="SAPBEXaggItem 2 6 11 2 3" xfId="24433" xr:uid="{45521655-C506-4672-9686-D72D51E1EE5A}"/>
    <cellStyle name="SAPBEXaggItem 2 6 11 3" xfId="30654" xr:uid="{2DD083B6-6892-4862-8F77-326BB3016422}"/>
    <cellStyle name="SAPBEXaggItem 2 6 11 4" xfId="20368" xr:uid="{B9DD7268-D120-4C3C-A2E1-9D5AC8D6DBEE}"/>
    <cellStyle name="SAPBEXaggItem 2 6 12" xfId="26280" xr:uid="{9845C52F-D0F3-4520-A0BB-0A669924059D}"/>
    <cellStyle name="SAPBEXaggItem 2 6 13" xfId="15868" xr:uid="{6169DE54-136D-4377-8049-67EE8243756C}"/>
    <cellStyle name="SAPBEXaggItem 2 6 2" xfId="4189" xr:uid="{50C3776C-3B59-4689-BC00-54E9E4E7B21F}"/>
    <cellStyle name="SAPBEXaggItem 2 6 2 2" xfId="9255" xr:uid="{F386C92D-39F9-48FA-A113-95D2E783E155}"/>
    <cellStyle name="SAPBEXaggItem 2 6 2 2 2" xfId="31562" xr:uid="{B40FACEA-575B-4859-89FA-4793D56297A4}"/>
    <cellStyle name="SAPBEXaggItem 2 6 2 2 3" xfId="21299" xr:uid="{D52413C7-2165-4995-9F25-CFB397DDB713}"/>
    <cellStyle name="SAPBEXaggItem 2 6 2 3" xfId="27231" xr:uid="{40C6F0D7-C5E7-4D94-95CB-1DC420A6B1B0}"/>
    <cellStyle name="SAPBEXaggItem 2 6 2 4" xfId="16897" xr:uid="{AAD0DF05-AF62-4140-A07F-82C11B172099}"/>
    <cellStyle name="SAPBEXaggItem 2 6 3" xfId="4748" xr:uid="{88CFBD2A-2BFF-4212-B3B8-8173C477B07D}"/>
    <cellStyle name="SAPBEXaggItem 2 6 3 2" xfId="9712" xr:uid="{E439ADA7-D6BE-49ED-B799-ED7FABCA97B6}"/>
    <cellStyle name="SAPBEXaggItem 2 6 3 2 2" xfId="31969" xr:uid="{BE5CBE56-BA74-4A86-851A-7FEA9C23915A}"/>
    <cellStyle name="SAPBEXaggItem 2 6 3 2 3" xfId="21705" xr:uid="{262DCA4F-1776-4D13-811F-158360F43AE8}"/>
    <cellStyle name="SAPBEXaggItem 2 6 3 3" xfId="27687" xr:uid="{1DFB23F3-C6C4-425B-A0EB-9E613CAB2E1C}"/>
    <cellStyle name="SAPBEXaggItem 2 6 3 4" xfId="17357" xr:uid="{702DE19D-CA12-4833-9447-A19967313CBE}"/>
    <cellStyle name="SAPBEXaggItem 2 6 4" xfId="5281" xr:uid="{1E07692A-9B26-4C71-989A-698CBDD03143}"/>
    <cellStyle name="SAPBEXaggItem 2 6 4 2" xfId="10148" xr:uid="{3D2BD934-1169-4469-9DC8-3125C13079F3}"/>
    <cellStyle name="SAPBEXaggItem 2 6 4 2 2" xfId="32387" xr:uid="{49FE2729-8C51-4474-B0A8-2752C081D975}"/>
    <cellStyle name="SAPBEXaggItem 2 6 4 2 3" xfId="22129" xr:uid="{DFCBCCAB-AA04-431E-88A3-ED2E411AF42E}"/>
    <cellStyle name="SAPBEXaggItem 2 6 4 3" xfId="28128" xr:uid="{264ADC81-D69B-4160-9A1C-A0F2FBCACC80}"/>
    <cellStyle name="SAPBEXaggItem 2 6 4 4" xfId="17821" xr:uid="{F6935032-1E2F-4422-8F5F-B826968376E7}"/>
    <cellStyle name="SAPBEXaggItem 2 6 5" xfId="5887" xr:uid="{88C8DACB-EC4E-42BA-A67E-9C2853145E11}"/>
    <cellStyle name="SAPBEXaggItem 2 6 5 2" xfId="10664" xr:uid="{E4C12A28-6B09-40B3-AC6B-04B3F799BF6D}"/>
    <cellStyle name="SAPBEXaggItem 2 6 5 2 2" xfId="32833" xr:uid="{2A1331B0-E8B7-483B-A71B-C8DC2BA8970F}"/>
    <cellStyle name="SAPBEXaggItem 2 6 5 2 3" xfId="22581" xr:uid="{B2AEE6C7-20F3-4E8E-9E0C-0B9361600BE1}"/>
    <cellStyle name="SAPBEXaggItem 2 6 5 3" xfId="28639" xr:uid="{15C4873D-8306-487C-80D6-E30E4F7BAE42}"/>
    <cellStyle name="SAPBEXaggItem 2 6 5 4" xfId="18343" xr:uid="{481AD2B1-B75E-41AC-9DA6-E06590702CDA}"/>
    <cellStyle name="SAPBEXaggItem 2 6 6" xfId="6280" xr:uid="{9DCDB76F-1837-4920-8B0C-C289DE85F8D1}"/>
    <cellStyle name="SAPBEXaggItem 2 6 6 2" xfId="11024" xr:uid="{0FB295FE-4371-4261-B960-A99F9D2FBB22}"/>
    <cellStyle name="SAPBEXaggItem 2 6 6 2 2" xfId="33165" xr:uid="{1C42468A-2C6C-45DA-B7DE-61942BF86664}"/>
    <cellStyle name="SAPBEXaggItem 2 6 6 2 3" xfId="22917" xr:uid="{DC753839-0F0A-484C-A2EB-D4C8BA1957DD}"/>
    <cellStyle name="SAPBEXaggItem 2 6 6 3" xfId="28991" xr:uid="{8B6D092E-7953-4DBA-9F5F-F3E19BF2FFE7}"/>
    <cellStyle name="SAPBEXaggItem 2 6 6 4" xfId="18697" xr:uid="{29478E51-8B3E-4615-AF91-B16DFD881918}"/>
    <cellStyle name="SAPBEXaggItem 2 6 7" xfId="5057" xr:uid="{0E32205E-72C3-4B8A-B40E-C47A46AA4700}"/>
    <cellStyle name="SAPBEXaggItem 2 6 7 2" xfId="27941" xr:uid="{9C8F070C-42CB-483B-8C2E-43C6A9D7FAD7}"/>
    <cellStyle name="SAPBEXaggItem 2 6 7 3" xfId="17613" xr:uid="{C28720F3-2D7C-4806-B63A-08CCEC0D9309}"/>
    <cellStyle name="SAPBEXaggItem 2 6 8" xfId="6897" xr:uid="{DEB8923B-21A7-45D9-9B77-B46A502357B1}"/>
    <cellStyle name="SAPBEXaggItem 2 6 8 2" xfId="11531" xr:uid="{E55F6FED-B413-4B22-8C07-05EC2B3D7B45}"/>
    <cellStyle name="SAPBEXaggItem 2 6 8 2 2" xfId="33601" xr:uid="{CAC02373-6603-4336-9892-66FFC35542C2}"/>
    <cellStyle name="SAPBEXaggItem 2 6 8 2 3" xfId="23357" xr:uid="{C2AD34F9-C828-4F39-B550-CDDEC65E0320}"/>
    <cellStyle name="SAPBEXaggItem 2 6 8 3" xfId="29532" xr:uid="{F493432A-6544-4C30-8660-87A6BC727D63}"/>
    <cellStyle name="SAPBEXaggItem 2 6 8 4" xfId="19242" xr:uid="{1B9965EF-2815-477B-814A-8AF7EC62E2E8}"/>
    <cellStyle name="SAPBEXaggItem 2 6 9" xfId="7280" xr:uid="{7CCC233C-A802-484C-954F-2BD586795EA4}"/>
    <cellStyle name="SAPBEXaggItem 2 6 9 2" xfId="11907" xr:uid="{D0A6B2E2-5E67-4862-B970-01F76223A812}"/>
    <cellStyle name="SAPBEXaggItem 2 6 9 2 2" xfId="33939" xr:uid="{0B4562F4-56E8-45F0-8C75-A1FBE26FDD31}"/>
    <cellStyle name="SAPBEXaggItem 2 6 9 2 3" xfId="23697" xr:uid="{E83EFB07-8D20-4B33-8CFB-7A4039FE560E}"/>
    <cellStyle name="SAPBEXaggItem 2 6 9 3" xfId="29870" xr:uid="{2D5340BC-D544-4DB8-8263-6DD7A9AA61F2}"/>
    <cellStyle name="SAPBEXaggItem 2 6 9 4" xfId="19585" xr:uid="{9F983434-7218-4136-B1F6-BEA5B732E495}"/>
    <cellStyle name="SAPBEXaggItem 2 7" xfId="3066" xr:uid="{27FBDF89-C574-4724-9B37-B4FD28E5115F}"/>
    <cellStyle name="SAPBEXaggItem 2 7 10" xfId="8284" xr:uid="{6E323A58-9331-4A02-814B-C87A0731F31C}"/>
    <cellStyle name="SAPBEXaggItem 2 7 10 2" xfId="12881" xr:uid="{2F900EB2-FA44-4634-A7D5-B8E2CAF17D44}"/>
    <cellStyle name="SAPBEXaggItem 2 7 10 2 2" xfId="34796" xr:uid="{4A88F993-AC1C-4269-A80D-6742B99CF754}"/>
    <cellStyle name="SAPBEXaggItem 2 7 10 2 3" xfId="24568" xr:uid="{1A77F59E-2864-4D34-B7BA-A4AD39920E0D}"/>
    <cellStyle name="SAPBEXaggItem 2 7 10 3" xfId="30828" xr:uid="{722C1DEE-DADA-489B-8D04-8011FB67DB23}"/>
    <cellStyle name="SAPBEXaggItem 2 7 10 4" xfId="20527" xr:uid="{E6BF88F5-3DC4-4FF3-BB0B-09AC81DC1166}"/>
    <cellStyle name="SAPBEXaggItem 2 7 11" xfId="26423" xr:uid="{210405AF-AE4D-40DA-9902-944124C2E404}"/>
    <cellStyle name="SAPBEXaggItem 2 7 12" xfId="16012" xr:uid="{6B7B512E-5791-4D6A-B8A9-6CB6F0773662}"/>
    <cellStyle name="SAPBEXaggItem 2 7 2" xfId="4962" xr:uid="{25620761-1216-4AB9-8008-23B236E0F26B}"/>
    <cellStyle name="SAPBEXaggItem 2 7 2 2" xfId="9881" xr:uid="{89DD6543-72F6-4371-9A50-1BEECCDF7045}"/>
    <cellStyle name="SAPBEXaggItem 2 7 2 2 2" xfId="32128" xr:uid="{92FDAD53-87C5-4BDA-B4C7-161CB664A1D2}"/>
    <cellStyle name="SAPBEXaggItem 2 7 2 2 3" xfId="21863" xr:uid="{C3EFAA1D-F3F0-4C22-B29D-FA470B1CC43D}"/>
    <cellStyle name="SAPBEXaggItem 2 7 2 3" xfId="27852" xr:uid="{515F85BC-C417-4B6C-8B8D-9D864AD50208}"/>
    <cellStyle name="SAPBEXaggItem 2 7 2 4" xfId="17524" xr:uid="{102EFC18-EB63-49B4-9128-8B0BE5B7E568}"/>
    <cellStyle name="SAPBEXaggItem 2 7 3" xfId="5471" xr:uid="{1DD2C173-7F7D-4916-95C4-86D4F295757E}"/>
    <cellStyle name="SAPBEXaggItem 2 7 3 2" xfId="10313" xr:uid="{48E3B8C3-005B-4816-B29C-0D880BFB51C7}"/>
    <cellStyle name="SAPBEXaggItem 2 7 3 2 2" xfId="32545" xr:uid="{C03B028C-7777-457C-B760-D89E722AC501}"/>
    <cellStyle name="SAPBEXaggItem 2 7 3 2 3" xfId="22291" xr:uid="{66693D18-8C25-4209-B2DF-A212176EA0BA}"/>
    <cellStyle name="SAPBEXaggItem 2 7 3 3" xfId="28292" xr:uid="{C142DE29-187B-469A-B036-E361DC56FBD7}"/>
    <cellStyle name="SAPBEXaggItem 2 7 3 4" xfId="17994" xr:uid="{8E37217F-35D9-4A88-9CFC-61C01F148319}"/>
    <cellStyle name="SAPBEXaggItem 2 7 4" xfId="6107" xr:uid="{153E8F96-225A-4ACC-890D-363387FF2BE7}"/>
    <cellStyle name="SAPBEXaggItem 2 7 4 2" xfId="10859" xr:uid="{299EAD87-7576-4EB5-BED0-D1A0A19388C5}"/>
    <cellStyle name="SAPBEXaggItem 2 7 4 2 2" xfId="33013" xr:uid="{FBCAB509-BE2E-4A5A-81AE-CEA366B9712F}"/>
    <cellStyle name="SAPBEXaggItem 2 7 4 2 3" xfId="22763" xr:uid="{462AD273-810B-4AAC-83FA-ED39F461BD59}"/>
    <cellStyle name="SAPBEXaggItem 2 7 4 3" xfId="28833" xr:uid="{E125922C-AD4B-440F-BC47-F5C57E466809}"/>
    <cellStyle name="SAPBEXaggItem 2 7 4 4" xfId="18536" xr:uid="{228D2513-ECB5-4A06-87B8-9D9A2810F2C2}"/>
    <cellStyle name="SAPBEXaggItem 2 7 5" xfId="6469" xr:uid="{9C3FC48A-994E-4BEE-BD7E-5117E8D12D7B}"/>
    <cellStyle name="SAPBEXaggItem 2 7 5 2" xfId="11208" xr:uid="{6EE57AB9-88C7-450B-88A7-89DBC73FC36A}"/>
    <cellStyle name="SAPBEXaggItem 2 7 5 2 2" xfId="33332" xr:uid="{943E654C-FEDC-4BEF-95CA-34454CA97C4C}"/>
    <cellStyle name="SAPBEXaggItem 2 7 5 2 3" xfId="23086" xr:uid="{5C0F2FCF-0A4A-4781-B713-6C884DA2C4F4}"/>
    <cellStyle name="SAPBEXaggItem 2 7 5 3" xfId="29162" xr:uid="{808116FA-B28B-49B6-9B1D-B06AD706915D}"/>
    <cellStyle name="SAPBEXaggItem 2 7 5 4" xfId="18870" xr:uid="{CB861AB6-A784-4B3E-BDAD-95712A887FDB}"/>
    <cellStyle name="SAPBEXaggItem 2 7 6" xfId="4215" xr:uid="{F0E133B6-7D99-4CBC-BC80-F818B3B7CBA7}"/>
    <cellStyle name="SAPBEXaggItem 2 7 6 2" xfId="27255" xr:uid="{BADC74C1-E038-4696-A1AD-84AAFCF8C56F}"/>
    <cellStyle name="SAPBEXaggItem 2 7 6 3" xfId="16920" xr:uid="{204B7781-8E81-49FA-A471-B835162D37C1}"/>
    <cellStyle name="SAPBEXaggItem 2 7 7" xfId="7078" xr:uid="{0A99E3DF-B0F9-44F2-8D4B-75A541E7BB46}"/>
    <cellStyle name="SAPBEXaggItem 2 7 7 2" xfId="11708" xr:uid="{5C0CA584-3C46-44D1-B4E0-4A6AC0BB6031}"/>
    <cellStyle name="SAPBEXaggItem 2 7 7 2 2" xfId="33759" xr:uid="{2F925D51-B950-424B-B68F-C02DD6D66B7A}"/>
    <cellStyle name="SAPBEXaggItem 2 7 7 2 3" xfId="23518" xr:uid="{D81FB8CF-92E0-4071-BB16-642B94C57B58}"/>
    <cellStyle name="SAPBEXaggItem 2 7 7 3" xfId="29692" xr:uid="{1329BDDB-A2DB-4F38-AD48-817557A215C1}"/>
    <cellStyle name="SAPBEXaggItem 2 7 7 4" xfId="19406" xr:uid="{3F0A3D5B-1E76-4CB1-A683-F6C017EF4D4A}"/>
    <cellStyle name="SAPBEXaggItem 2 7 8" xfId="7462" xr:uid="{989D7776-702B-4CFF-9E53-C898EEBBAC53}"/>
    <cellStyle name="SAPBEXaggItem 2 7 8 2" xfId="12089" xr:uid="{C414AA38-3D3C-467C-9BE8-81C465E36B4B}"/>
    <cellStyle name="SAPBEXaggItem 2 7 8 2 2" xfId="34105" xr:uid="{4CD4034F-38DF-4038-8F12-BED861648ED8}"/>
    <cellStyle name="SAPBEXaggItem 2 7 8 2 3" xfId="23866" xr:uid="{94ABCDF1-0E25-4F9E-B22D-86C47AE78F59}"/>
    <cellStyle name="SAPBEXaggItem 2 7 8 3" xfId="30036" xr:uid="{15B7ED26-0B49-41C8-A109-681F6F1FE547}"/>
    <cellStyle name="SAPBEXaggItem 2 7 8 4" xfId="19754" xr:uid="{6C29C2DA-D51D-4A93-8C14-51A44DB2C922}"/>
    <cellStyle name="SAPBEXaggItem 2 7 9" xfId="7674" xr:uid="{EE5255A8-0871-4AE9-BF05-C8B061370489}"/>
    <cellStyle name="SAPBEXaggItem 2 7 9 2" xfId="12298" xr:uid="{61C3294E-EB8A-49D2-A956-59339432788B}"/>
    <cellStyle name="SAPBEXaggItem 2 7 9 2 2" xfId="34293" xr:uid="{057272E0-8DE3-4D5F-86C0-4A393F16DFF0}"/>
    <cellStyle name="SAPBEXaggItem 2 7 9 2 3" xfId="24052" xr:uid="{179A22D4-90BB-4DF8-B6C4-6D3E3A12C639}"/>
    <cellStyle name="SAPBEXaggItem 2 7 9 3" xfId="30224" xr:uid="{715401A3-083C-4B44-AE04-7BA12EC136BC}"/>
    <cellStyle name="SAPBEXaggItem 2 7 9 4" xfId="19941" xr:uid="{E8AB33B4-AFB9-48A0-95C9-F99BD3326E6C}"/>
    <cellStyle name="SAPBEXaggItem 2 8" xfId="3495" xr:uid="{D187C4CC-0B48-41BE-802D-E562AE7C3CBC}"/>
    <cellStyle name="SAPBEXaggItem 2 8 2" xfId="8718" xr:uid="{6A3CEB3B-7B46-4E92-9E9E-C27A3D1EB2DD}"/>
    <cellStyle name="SAPBEXaggItem 2 8 2 2" xfId="31202" xr:uid="{7BC30DD3-FCC5-433A-B60F-30FC1EED3D12}"/>
    <cellStyle name="SAPBEXaggItem 2 8 2 3" xfId="20910" xr:uid="{1B1424EC-2878-46A0-9F8B-BFC1A88099E2}"/>
    <cellStyle name="SAPBEXaggItem 2 8 3" xfId="26772" xr:uid="{5AFDEDBA-9EFA-49BD-9670-3087085FCD47}"/>
    <cellStyle name="SAPBEXaggItem 2 8 4" xfId="16402" xr:uid="{D76A4DB2-6CA5-41BC-ACE5-E77AD86D5024}"/>
    <cellStyle name="SAPBEXaggItem 2 9" xfId="3227" xr:uid="{9EE6E969-E986-46EC-9BBA-73A97FCBE698}"/>
    <cellStyle name="SAPBEXaggItem 2 9 2" xfId="8488" xr:uid="{55FF6557-79AF-4A49-A727-6E5D136EEE8B}"/>
    <cellStyle name="SAPBEXaggItem 2 9 2 2" xfId="31021" xr:uid="{29D7CCE7-240A-44F4-921E-039F9F8CFAA7}"/>
    <cellStyle name="SAPBEXaggItem 2 9 2 3" xfId="20700" xr:uid="{0E95B6D0-2A47-448D-9EFF-32B0370B4A7A}"/>
    <cellStyle name="SAPBEXaggItem 2 9 3" xfId="26567" xr:uid="{B8875C29-68D8-4B24-9C3D-9388F2B0DBE5}"/>
    <cellStyle name="SAPBEXaggItem 2 9 4" xfId="16158" xr:uid="{C87FC933-6312-4D45-B3E5-F8FB67896AE5}"/>
    <cellStyle name="SAPBEXaggItem 3" xfId="2345" xr:uid="{0B9147CB-7235-42AE-B1E4-A8377EE437F1}"/>
    <cellStyle name="SAPBEXaggItem 3 10" xfId="15621" xr:uid="{0325A27F-8256-418D-9E5B-771C511E0031}"/>
    <cellStyle name="SAPBEXaggItem 3 2" xfId="2822" xr:uid="{F304CAD2-7B4D-407F-BCFB-9C129AEBEB15}"/>
    <cellStyle name="SAPBEXaggItem 3 2 10" xfId="6610" xr:uid="{7BFFCD05-FBFA-410E-8411-AB364C1EE05F}"/>
    <cellStyle name="SAPBEXaggItem 3 2 10 2" xfId="11342" xr:uid="{EAB62B7C-640D-4C9B-90C1-6CD233C222C4}"/>
    <cellStyle name="SAPBEXaggItem 3 2 10 2 2" xfId="33446" xr:uid="{A835F1A8-56E4-439F-B320-773856701CF6}"/>
    <cellStyle name="SAPBEXaggItem 3 2 10 2 3" xfId="23200" xr:uid="{FB08B48E-AD32-4AF1-8D0F-50A408763782}"/>
    <cellStyle name="SAPBEXaggItem 3 2 10 3" xfId="29280" xr:uid="{3F8C17EE-9CFD-4D63-B215-A5804CDA0BDF}"/>
    <cellStyle name="SAPBEXaggItem 3 2 10 4" xfId="18988" xr:uid="{C612112E-3D97-4A14-B6AC-86CA57A84FDF}"/>
    <cellStyle name="SAPBEXaggItem 3 2 11" xfId="8075" xr:uid="{366BD667-67C8-4635-AE31-2E5251099649}"/>
    <cellStyle name="SAPBEXaggItem 3 2 11 2" xfId="12688" xr:uid="{9B23F67C-4796-4B2F-943D-7906275265A5}"/>
    <cellStyle name="SAPBEXaggItem 3 2 11 2 2" xfId="34641" xr:uid="{838122FA-78F3-4EB5-BF3D-B0B032FFE73F}"/>
    <cellStyle name="SAPBEXaggItem 3 2 11 2 3" xfId="24405" xr:uid="{077415FC-2784-4B2C-8F40-970F039D07CD}"/>
    <cellStyle name="SAPBEXaggItem 3 2 11 3" xfId="30619" xr:uid="{820F611B-8A4D-4F34-843B-EB4B03BE7EEE}"/>
    <cellStyle name="SAPBEXaggItem 3 2 11 4" xfId="20333" xr:uid="{7D2C594B-F1FD-4138-B9C2-5A9663310EE1}"/>
    <cellStyle name="SAPBEXaggItem 3 2 12" xfId="26252" xr:uid="{4BBB211B-614D-4E18-ADDF-B8AE29F57F49}"/>
    <cellStyle name="SAPBEXaggItem 3 2 13" xfId="15838" xr:uid="{25755A40-3796-42FB-B72D-8964C55493E2}"/>
    <cellStyle name="SAPBEXaggItem 3 2 2" xfId="4192" xr:uid="{18F11FD5-FCFB-4842-9857-86D9DBB2B5AF}"/>
    <cellStyle name="SAPBEXaggItem 3 2 2 2" xfId="9258" xr:uid="{49FE53B7-27EF-48C8-93E1-C1B4550B69DA}"/>
    <cellStyle name="SAPBEXaggItem 3 2 2 2 2" xfId="31565" xr:uid="{BE04528A-91EF-4958-BE3E-FBF84C02000F}"/>
    <cellStyle name="SAPBEXaggItem 3 2 2 2 3" xfId="21301" xr:uid="{8F3C6D56-7AFA-4EE0-95BF-0483C71DEBCB}"/>
    <cellStyle name="SAPBEXaggItem 3 2 2 3" xfId="27234" xr:uid="{6AF0CEAE-A1E9-47F4-91FE-ACAC3381723C}"/>
    <cellStyle name="SAPBEXaggItem 3 2 2 4" xfId="16899" xr:uid="{25BDE065-F748-44E3-8135-DAB9AC440EEB}"/>
    <cellStyle name="SAPBEXaggItem 3 2 3" xfId="4706" xr:uid="{078F62E7-632E-4D07-9F53-EE53E8944709}"/>
    <cellStyle name="SAPBEXaggItem 3 2 3 2" xfId="9684" xr:uid="{2BD9A508-C407-48FE-AB14-D54CC3C75626}"/>
    <cellStyle name="SAPBEXaggItem 3 2 3 2 2" xfId="31943" xr:uid="{A7F62D18-4A56-4042-B796-26BC857CF8DC}"/>
    <cellStyle name="SAPBEXaggItem 3 2 3 2 3" xfId="21679" xr:uid="{E0045135-4FB4-40B2-AD9F-8ED91591DCBE}"/>
    <cellStyle name="SAPBEXaggItem 3 2 3 3" xfId="27660" xr:uid="{0A535C32-A967-4FB8-B8FA-B7C8336D709E}"/>
    <cellStyle name="SAPBEXaggItem 3 2 3 4" xfId="17327" xr:uid="{BCE63BBC-CCBC-478F-8B96-956E03179643}"/>
    <cellStyle name="SAPBEXaggItem 3 2 4" xfId="5246" xr:uid="{9A53A799-F38A-46E0-9D03-E8D47131D601}"/>
    <cellStyle name="SAPBEXaggItem 3 2 4 2" xfId="10122" xr:uid="{9D7614C0-DBBC-42D3-8EC4-DBEAE079BDF7}"/>
    <cellStyle name="SAPBEXaggItem 3 2 4 2 2" xfId="32364" xr:uid="{FE8E4728-DB5B-4EE3-ADBE-782EAC21ABC5}"/>
    <cellStyle name="SAPBEXaggItem 3 2 4 2 3" xfId="22104" xr:uid="{D969176F-C90F-4212-A6D0-7095668A7445}"/>
    <cellStyle name="SAPBEXaggItem 3 2 4 3" xfId="28105" xr:uid="{E6623885-2D38-4F65-AE83-1052150B26F9}"/>
    <cellStyle name="SAPBEXaggItem 3 2 4 4" xfId="17791" xr:uid="{181C73C5-70D4-4B39-BF75-A2DD457BE183}"/>
    <cellStyle name="SAPBEXaggItem 3 2 5" xfId="5848" xr:uid="{3BEF44DE-0EA8-4AFB-8ED3-032595BF840B}"/>
    <cellStyle name="SAPBEXaggItem 3 2 5 2" xfId="10628" xr:uid="{E90F00C8-7AA2-46A2-A4B1-CAC25A4D4267}"/>
    <cellStyle name="SAPBEXaggItem 3 2 5 2 2" xfId="32801" xr:uid="{200BFCAF-AA64-48C2-B113-BD3998897DDF}"/>
    <cellStyle name="SAPBEXaggItem 3 2 5 2 3" xfId="22548" xr:uid="{D5E7D25E-16D2-498A-A075-087A8FC9A68D}"/>
    <cellStyle name="SAPBEXaggItem 3 2 5 3" xfId="28605" xr:uid="{77132340-8C85-46FA-A098-DBFD4DC5D624}"/>
    <cellStyle name="SAPBEXaggItem 3 2 5 4" xfId="18309" xr:uid="{5D218066-A9BD-453F-AB83-875833D99F9A}"/>
    <cellStyle name="SAPBEXaggItem 3 2 6" xfId="6240" xr:uid="{678BBB15-83CA-4C54-A039-76FFF3017D7F}"/>
    <cellStyle name="SAPBEXaggItem 3 2 6 2" xfId="10984" xr:uid="{D31D9A7D-0BBF-4978-B483-48A91975092C}"/>
    <cellStyle name="SAPBEXaggItem 3 2 6 2 2" xfId="33135" xr:uid="{BC7A26E0-998D-457F-9C5F-9D750BA95D18}"/>
    <cellStyle name="SAPBEXaggItem 3 2 6 2 3" xfId="22886" xr:uid="{4F3C9DC8-746A-4F2E-A611-5BA942F887DC}"/>
    <cellStyle name="SAPBEXaggItem 3 2 6 3" xfId="28961" xr:uid="{82C3F966-F6F7-4304-9219-B7A56AA4CF3A}"/>
    <cellStyle name="SAPBEXaggItem 3 2 6 4" xfId="18666" xr:uid="{701BE1DC-B41A-4DC9-B5FC-2330386AA29D}"/>
    <cellStyle name="SAPBEXaggItem 3 2 7" xfId="4205" xr:uid="{5297F73C-52BD-4811-84D2-E8C4C38828B7}"/>
    <cellStyle name="SAPBEXaggItem 3 2 7 2" xfId="27247" xr:uid="{48F30199-183D-42D0-AF53-758741679993}"/>
    <cellStyle name="SAPBEXaggItem 3 2 7 3" xfId="16912" xr:uid="{C11900CB-7783-4016-A593-CD718D4DEBCC}"/>
    <cellStyle name="SAPBEXaggItem 3 2 8" xfId="6857" xr:uid="{5198162A-E470-41F5-9573-AB9193D63CCD}"/>
    <cellStyle name="SAPBEXaggItem 3 2 8 2" xfId="11497" xr:uid="{06841A69-BF8A-4F89-9123-8499B14694BD}"/>
    <cellStyle name="SAPBEXaggItem 3 2 8 2 2" xfId="33577" xr:uid="{4E117D54-21C9-41ED-9230-26CB21B92C11}"/>
    <cellStyle name="SAPBEXaggItem 3 2 8 2 3" xfId="23333" xr:uid="{4E0C61CB-D29D-450A-B39D-1A9FF8BA4B1A}"/>
    <cellStyle name="SAPBEXaggItem 3 2 8 3" xfId="29502" xr:uid="{827C6F99-0A19-4534-BE5E-C28C6E47FD4E}"/>
    <cellStyle name="SAPBEXaggItem 3 2 8 4" xfId="19212" xr:uid="{8A92BB52-1CED-444A-9CC3-5D1541AF8573}"/>
    <cellStyle name="SAPBEXaggItem 3 2 9" xfId="7240" xr:uid="{A087C0C6-A709-4B65-B537-E148E38D7DC8}"/>
    <cellStyle name="SAPBEXaggItem 3 2 9 2" xfId="11867" xr:uid="{663D2248-1565-465E-BF76-D599660C0C03}"/>
    <cellStyle name="SAPBEXaggItem 3 2 9 2 2" xfId="33908" xr:uid="{348856EA-51C6-4D44-9287-8C93105B79C7}"/>
    <cellStyle name="SAPBEXaggItem 3 2 9 2 3" xfId="23667" xr:uid="{D70418EE-D908-4EAE-B42D-189AEF19DFEC}"/>
    <cellStyle name="SAPBEXaggItem 3 2 9 3" xfId="29840" xr:uid="{C886DA03-892D-4F20-A692-3A9265ADC744}"/>
    <cellStyle name="SAPBEXaggItem 3 2 9 4" xfId="19555" xr:uid="{6C319BD3-C218-4B03-8550-CCCF178EF027}"/>
    <cellStyle name="SAPBEXaggItem 3 3" xfId="2843" xr:uid="{4E29CA0B-6BE6-4679-A932-C78C7EE01434}"/>
    <cellStyle name="SAPBEXaggItem 3 3 10" xfId="5090" xr:uid="{D507134F-76C6-451B-A138-0114D07E20A0}"/>
    <cellStyle name="SAPBEXaggItem 3 3 10 2" xfId="9996" xr:uid="{E72EC2F2-5F31-4A65-A6A8-D01E5E05A8D4}"/>
    <cellStyle name="SAPBEXaggItem 3 3 10 2 2" xfId="32243" xr:uid="{A50DAA20-238C-4286-B81B-067F6BDD88E6}"/>
    <cellStyle name="SAPBEXaggItem 3 3 10 2 3" xfId="21978" xr:uid="{DC46F811-B7A5-4FBA-B925-26192BB3CA80}"/>
    <cellStyle name="SAPBEXaggItem 3 3 10 3" xfId="27973" xr:uid="{BE2C90C1-C6B1-4380-B9EA-33C5B4A47784}"/>
    <cellStyle name="SAPBEXaggItem 3 3 10 4" xfId="17645" xr:uid="{D39871D4-49EC-4125-93FE-FA903F0C52A9}"/>
    <cellStyle name="SAPBEXaggItem 3 3 11" xfId="8093" xr:uid="{A54C927B-E732-41C2-914E-B7491F8FE50B}"/>
    <cellStyle name="SAPBEXaggItem 3 3 11 2" xfId="12706" xr:uid="{430DA6C5-7BEE-4C4A-B91B-A1F44C47BE1A}"/>
    <cellStyle name="SAPBEXaggItem 3 3 11 2 2" xfId="34655" xr:uid="{7AFD90CB-7BFB-4121-B9EC-68D86659BA67}"/>
    <cellStyle name="SAPBEXaggItem 3 3 11 2 3" xfId="24419" xr:uid="{7570F2EE-25F7-49C0-BF6E-66F00FCA738C}"/>
    <cellStyle name="SAPBEXaggItem 3 3 11 3" xfId="30637" xr:uid="{C25917CD-D6D7-4CF5-9722-400337356BFD}"/>
    <cellStyle name="SAPBEXaggItem 3 3 11 4" xfId="20351" xr:uid="{38D4D92C-A7C3-4DD3-BAC9-05B736035E89}"/>
    <cellStyle name="SAPBEXaggItem 3 3 12" xfId="26267" xr:uid="{47053F88-B98E-4D3E-B835-F62B9EFEC30B}"/>
    <cellStyle name="SAPBEXaggItem 3 3 13" xfId="15854" xr:uid="{A674CD5B-BF2F-4F6B-90DD-9AA3DC08CEAE}"/>
    <cellStyle name="SAPBEXaggItem 3 3 2" xfId="4193" xr:uid="{41C4C659-0A95-4206-BDD9-522659F3EA55}"/>
    <cellStyle name="SAPBEXaggItem 3 3 2 2" xfId="9259" xr:uid="{0592DE6B-6C61-4552-978A-B3B8B8125513}"/>
    <cellStyle name="SAPBEXaggItem 3 3 2 2 2" xfId="31566" xr:uid="{C4651478-B74D-408B-86F1-05CB96D62CE0}"/>
    <cellStyle name="SAPBEXaggItem 3 3 2 2 3" xfId="21302" xr:uid="{11110F72-E9B9-4113-AAFC-06A672E50176}"/>
    <cellStyle name="SAPBEXaggItem 3 3 2 3" xfId="27235" xr:uid="{227AF572-D86B-4F9B-BCEE-621B05B553A7}"/>
    <cellStyle name="SAPBEXaggItem 3 3 2 4" xfId="16900" xr:uid="{12477B36-3AC5-4BF5-AFC1-45F3ACA042ED}"/>
    <cellStyle name="SAPBEXaggItem 3 3 3" xfId="4726" xr:uid="{7BF39601-D466-49CC-81B5-3E20A6072103}"/>
    <cellStyle name="SAPBEXaggItem 3 3 3 2" xfId="9699" xr:uid="{25371F32-FC3F-41A2-8ABB-9A51BEFC8FF2}"/>
    <cellStyle name="SAPBEXaggItem 3 3 3 2 2" xfId="31957" xr:uid="{9C08A6BC-DF70-4F80-BDED-FD2CE9A33800}"/>
    <cellStyle name="SAPBEXaggItem 3 3 3 2 3" xfId="21693" xr:uid="{49526CCC-13E1-4257-A6C1-8E9AFBDD50C0}"/>
    <cellStyle name="SAPBEXaggItem 3 3 3 3" xfId="27674" xr:uid="{8F4F9074-D838-47FF-A06C-A1F04E044939}"/>
    <cellStyle name="SAPBEXaggItem 3 3 3 4" xfId="17341" xr:uid="{20CF7158-7FBB-48A8-88D6-0A5810742267}"/>
    <cellStyle name="SAPBEXaggItem 3 3 4" xfId="5261" xr:uid="{D80F0B8A-A1C7-4BEA-9AC8-C5E0C5BC4B6B}"/>
    <cellStyle name="SAPBEXaggItem 3 3 4 2" xfId="10133" xr:uid="{228D8F7C-6ABE-4528-A687-5551959E3034}"/>
    <cellStyle name="SAPBEXaggItem 3 3 4 2 2" xfId="32375" xr:uid="{F305CCCD-3C48-4DD1-A992-767C3D858C6D}"/>
    <cellStyle name="SAPBEXaggItem 3 3 4 2 3" xfId="22115" xr:uid="{1976D784-2D25-4C2D-9ABD-F9A6339F8CD1}"/>
    <cellStyle name="SAPBEXaggItem 3 3 4 3" xfId="28117" xr:uid="{89F3A4B1-DC35-484E-8EF0-DDC542CF71B2}"/>
    <cellStyle name="SAPBEXaggItem 3 3 4 4" xfId="17805" xr:uid="{6B2F8D35-3576-4A6E-BFDA-9F19F1C4E044}"/>
    <cellStyle name="SAPBEXaggItem 3 3 5" xfId="5867" xr:uid="{F82EC1B8-9898-4F5B-BF2D-F17558188A4E}"/>
    <cellStyle name="SAPBEXaggItem 3 3 5 2" xfId="10646" xr:uid="{4236D50A-4637-46DB-BBA2-C94B1E0197EB}"/>
    <cellStyle name="SAPBEXaggItem 3 3 5 2 2" xfId="32819" xr:uid="{6A0488BA-B9D4-4518-B95D-CB784179B869}"/>
    <cellStyle name="SAPBEXaggItem 3 3 5 2 3" xfId="22566" xr:uid="{6462BBC8-CD3F-40E0-9571-98209536A4ED}"/>
    <cellStyle name="SAPBEXaggItem 3 3 5 3" xfId="28624" xr:uid="{4CC11262-19E8-4EA3-B64D-775495D54235}"/>
    <cellStyle name="SAPBEXaggItem 3 3 5 4" xfId="18328" xr:uid="{49EAD9FF-E66B-413D-BAA1-4B6BBF8F24A5}"/>
    <cellStyle name="SAPBEXaggItem 3 3 6" xfId="6260" xr:uid="{8BD66A37-F542-4E6B-BDFC-1C6F9E002968}"/>
    <cellStyle name="SAPBEXaggItem 3 3 6 2" xfId="11004" xr:uid="{F0150CC8-7343-4F47-9598-E651AC1BACC1}"/>
    <cellStyle name="SAPBEXaggItem 3 3 6 2 2" xfId="33152" xr:uid="{5BFB1B24-DD90-4162-8606-EEFB47CB3313}"/>
    <cellStyle name="SAPBEXaggItem 3 3 6 2 3" xfId="22903" xr:uid="{7CD57D4A-A6FD-44C5-8B6C-DCCC6766F6AC}"/>
    <cellStyle name="SAPBEXaggItem 3 3 6 3" xfId="28978" xr:uid="{75225ED9-8E54-4710-BCEC-2BEA7617C476}"/>
    <cellStyle name="SAPBEXaggItem 3 3 6 4" xfId="18683" xr:uid="{F3F6A117-73E4-449F-B124-005ED0EAA087}"/>
    <cellStyle name="SAPBEXaggItem 3 3 7" xfId="3903" xr:uid="{5A09A443-CA24-4332-9372-CE67C0545CB5}"/>
    <cellStyle name="SAPBEXaggItem 3 3 7 2" xfId="27005" xr:uid="{682838DD-8050-4BDD-B3CF-5964F4E1D2AF}"/>
    <cellStyle name="SAPBEXaggItem 3 3 7 3" xfId="16670" xr:uid="{EBADDBB4-51C5-4A3F-859B-A320FC8F81E4}"/>
    <cellStyle name="SAPBEXaggItem 3 3 8" xfId="6875" xr:uid="{02A35DD3-0A3A-4D17-B18E-70DB79AB9A4A}"/>
    <cellStyle name="SAPBEXaggItem 3 3 8 2" xfId="11511" xr:uid="{39552F7F-5596-48C3-B5CD-060EC42C8B2B}"/>
    <cellStyle name="SAPBEXaggItem 3 3 8 2 2" xfId="33589" xr:uid="{7DCE9D12-9305-4629-9291-50ED1D6982C2}"/>
    <cellStyle name="SAPBEXaggItem 3 3 8 2 3" xfId="23345" xr:uid="{FE75F83D-D33B-4578-898D-5C1EAD7EA3C6}"/>
    <cellStyle name="SAPBEXaggItem 3 3 8 3" xfId="29518" xr:uid="{4A0B36D5-13D5-47D9-A35D-2D3DC7C8879C}"/>
    <cellStyle name="SAPBEXaggItem 3 3 8 4" xfId="19228" xr:uid="{0EAB90E7-129E-4A31-8930-0172E8DD1CAC}"/>
    <cellStyle name="SAPBEXaggItem 3 3 9" xfId="7258" xr:uid="{ECC2D7D4-F0CA-43E7-BFAF-1E3D8E705027}"/>
    <cellStyle name="SAPBEXaggItem 3 3 9 2" xfId="11885" xr:uid="{F9731608-B6C3-426E-8264-C28637618F54}"/>
    <cellStyle name="SAPBEXaggItem 3 3 9 2 2" xfId="33924" xr:uid="{26317003-7957-4637-A1EB-F682BCE8D440}"/>
    <cellStyle name="SAPBEXaggItem 3 3 9 2 3" xfId="23683" xr:uid="{4C424E41-E122-4F23-B2A5-A437A5CA17A0}"/>
    <cellStyle name="SAPBEXaggItem 3 3 9 3" xfId="29856" xr:uid="{F191E13B-2BE5-435C-8498-EAFC0386AA5E}"/>
    <cellStyle name="SAPBEXaggItem 3 3 9 4" xfId="19571" xr:uid="{E23D405F-7CFE-47D1-8EB0-67697A78DC47}"/>
    <cellStyle name="SAPBEXaggItem 3 4" xfId="3098" xr:uid="{0CDE316B-6133-43F7-B39D-BFB3444528D3}"/>
    <cellStyle name="SAPBEXaggItem 3 4 10" xfId="8316" xr:uid="{FA50AA76-C3AC-45FD-BA36-4CD2ECA6CAA1}"/>
    <cellStyle name="SAPBEXaggItem 3 4 10 2" xfId="12913" xr:uid="{2369CD09-93C6-4F23-8D42-78806DABB0AD}"/>
    <cellStyle name="SAPBEXaggItem 3 4 10 2 2" xfId="34827" xr:uid="{4BA2891E-EDA7-474D-8078-08A30B1FEEFF}"/>
    <cellStyle name="SAPBEXaggItem 3 4 10 2 3" xfId="24599" xr:uid="{F4CA5DDE-725E-411F-8006-C92B72FA73B2}"/>
    <cellStyle name="SAPBEXaggItem 3 4 10 3" xfId="30860" xr:uid="{9898493E-FA7E-4B8F-848A-91CA48A28E77}"/>
    <cellStyle name="SAPBEXaggItem 3 4 10 4" xfId="20559" xr:uid="{4DF0C692-22CE-4D4B-B808-2B103C4D827E}"/>
    <cellStyle name="SAPBEXaggItem 3 4 11" xfId="26454" xr:uid="{3F230A38-FE68-4AAE-940B-B19011D94DB0}"/>
    <cellStyle name="SAPBEXaggItem 3 4 12" xfId="16043" xr:uid="{01826B6C-6AA2-4DB7-A22B-A85E587EB8A2}"/>
    <cellStyle name="SAPBEXaggItem 3 4 2" xfId="4994" xr:uid="{D1E5C697-E26A-4D83-B8E8-FEBAE2E069B5}"/>
    <cellStyle name="SAPBEXaggItem 3 4 2 2" xfId="9912" xr:uid="{2107F637-33BA-4A3F-9F3C-F862E08AE7FB}"/>
    <cellStyle name="SAPBEXaggItem 3 4 2 2 2" xfId="32159" xr:uid="{66DF2B42-189D-4C22-B6F0-BD663DC7201C}"/>
    <cellStyle name="SAPBEXaggItem 3 4 2 2 3" xfId="21894" xr:uid="{3831EE7F-247E-4AAE-A189-722DDF0C551D}"/>
    <cellStyle name="SAPBEXaggItem 3 4 2 3" xfId="27883" xr:uid="{3DE55022-37EB-44C8-8A42-E1469E2A53BB}"/>
    <cellStyle name="SAPBEXaggItem 3 4 2 4" xfId="17555" xr:uid="{5B015ED8-2554-406E-AF80-94B721E7373C}"/>
    <cellStyle name="SAPBEXaggItem 3 4 3" xfId="5503" xr:uid="{F1D9D2AD-CD95-4706-80FE-393BFF3F2672}"/>
    <cellStyle name="SAPBEXaggItem 3 4 3 2" xfId="10344" xr:uid="{54DB5779-061C-4BB0-979C-CCBA24C3E35F}"/>
    <cellStyle name="SAPBEXaggItem 3 4 3 2 2" xfId="32576" xr:uid="{7832B180-0A2B-49DD-A71F-E1EBF8310777}"/>
    <cellStyle name="SAPBEXaggItem 3 4 3 2 3" xfId="22322" xr:uid="{FB4E273D-3E46-4FA6-8612-1EDEE80FB0E9}"/>
    <cellStyle name="SAPBEXaggItem 3 4 3 3" xfId="28324" xr:uid="{F3D4D26C-1292-43B8-A3EA-9A7BC6948E96}"/>
    <cellStyle name="SAPBEXaggItem 3 4 3 4" xfId="18026" xr:uid="{F5E75505-488A-4C71-BB62-CAB75195C7EB}"/>
    <cellStyle name="SAPBEXaggItem 3 4 4" xfId="6139" xr:uid="{33C3F6DA-2631-4C22-85D2-6FFDD86AA7D6}"/>
    <cellStyle name="SAPBEXaggItem 3 4 4 2" xfId="10891" xr:uid="{1C3C0392-5705-409B-A9E7-7FA391A5440B}"/>
    <cellStyle name="SAPBEXaggItem 3 4 4 2 2" xfId="33045" xr:uid="{54AEA32F-0A35-4733-B968-635FD5601A71}"/>
    <cellStyle name="SAPBEXaggItem 3 4 4 2 3" xfId="22795" xr:uid="{B430F5E2-3015-445F-9EE2-9FCBDC5C4AC9}"/>
    <cellStyle name="SAPBEXaggItem 3 4 4 3" xfId="28865" xr:uid="{83304D19-407C-4FB1-99AD-1A996AE83E6E}"/>
    <cellStyle name="SAPBEXaggItem 3 4 4 4" xfId="18568" xr:uid="{F4A6C606-2FA6-4971-AF64-EE9A5767DDCB}"/>
    <cellStyle name="SAPBEXaggItem 3 4 5" xfId="6501" xr:uid="{102784E3-8A92-4BF9-BA8E-F87178C0CCEF}"/>
    <cellStyle name="SAPBEXaggItem 3 4 5 2" xfId="11240" xr:uid="{1D354F8B-4C10-4775-B3D9-087810DA29A1}"/>
    <cellStyle name="SAPBEXaggItem 3 4 5 2 2" xfId="33364" xr:uid="{2BEED141-9B20-468B-B468-DC5B1CB5437A}"/>
    <cellStyle name="SAPBEXaggItem 3 4 5 2 3" xfId="23118" xr:uid="{25FB675D-473D-4DEE-AA80-A48C9F64E8AB}"/>
    <cellStyle name="SAPBEXaggItem 3 4 5 3" xfId="29194" xr:uid="{F6D89411-824A-4CD4-A2C9-BE03B9D55B5D}"/>
    <cellStyle name="SAPBEXaggItem 3 4 5 4" xfId="18902" xr:uid="{849B8F56-F689-4CDC-949F-E8DEA1CDBB1D}"/>
    <cellStyle name="SAPBEXaggItem 3 4 6" xfId="6757" xr:uid="{36E726A7-35C6-45E9-AFA1-96306FC8C9D6}"/>
    <cellStyle name="SAPBEXaggItem 3 4 6 2" xfId="29407" xr:uid="{D5879022-EA51-4CBA-BAA7-B4D5BD034740}"/>
    <cellStyle name="SAPBEXaggItem 3 4 6 3" xfId="19116" xr:uid="{8E812973-E37C-4520-95A7-943C1EA06519}"/>
    <cellStyle name="SAPBEXaggItem 3 4 7" xfId="7109" xr:uid="{8E86DCE5-D4EF-4D6F-BDDE-8AC557D3B798}"/>
    <cellStyle name="SAPBEXaggItem 3 4 7 2" xfId="11739" xr:uid="{7C2D0ACC-D2F3-40C2-B47E-4E95DB018EC2}"/>
    <cellStyle name="SAPBEXaggItem 3 4 7 2 2" xfId="33790" xr:uid="{BF07BD68-9849-49B0-95AC-71C9B485C226}"/>
    <cellStyle name="SAPBEXaggItem 3 4 7 2 3" xfId="23549" xr:uid="{D7C527E5-7AA2-4A20-B3C5-85DA074E402E}"/>
    <cellStyle name="SAPBEXaggItem 3 4 7 3" xfId="29723" xr:uid="{CA985563-365F-4432-A0A2-C031A65CE868}"/>
    <cellStyle name="SAPBEXaggItem 3 4 7 4" xfId="19437" xr:uid="{1E59FADC-7CAB-4C9B-BF6F-EEC5805AA218}"/>
    <cellStyle name="SAPBEXaggItem 3 4 8" xfId="7494" xr:uid="{09897B54-8B4B-41AD-94C0-34D028DCCA14}"/>
    <cellStyle name="SAPBEXaggItem 3 4 8 2" xfId="12121" xr:uid="{D8CFBE2C-76D8-4580-A33B-B35AA12664EF}"/>
    <cellStyle name="SAPBEXaggItem 3 4 8 2 2" xfId="34137" xr:uid="{D03E4B06-3FAD-4278-B29A-C5F953DFB8DC}"/>
    <cellStyle name="SAPBEXaggItem 3 4 8 2 3" xfId="23898" xr:uid="{27811EF3-14D1-492B-ABC6-3BC7BA82BA7A}"/>
    <cellStyle name="SAPBEXaggItem 3 4 8 3" xfId="30068" xr:uid="{26CD2652-CA9A-49AA-A4AD-4F2CC0AC90AA}"/>
    <cellStyle name="SAPBEXaggItem 3 4 8 4" xfId="19786" xr:uid="{0945787A-B365-4EEF-9DFF-96044D0E3AC7}"/>
    <cellStyle name="SAPBEXaggItem 3 4 9" xfId="7705" xr:uid="{B1D2ABD4-8B25-423A-B2E6-39D419FCBE74}"/>
    <cellStyle name="SAPBEXaggItem 3 4 9 2" xfId="12329" xr:uid="{06D08F14-A731-45D6-9DED-3C5CD3A1B8A0}"/>
    <cellStyle name="SAPBEXaggItem 3 4 9 2 2" xfId="34324" xr:uid="{33BBA8DA-4E09-4F1D-9291-A08827976B54}"/>
    <cellStyle name="SAPBEXaggItem 3 4 9 2 3" xfId="24083" xr:uid="{6B9AE937-6FB1-47F7-A8FF-F8714E6C5D01}"/>
    <cellStyle name="SAPBEXaggItem 3 4 9 3" xfId="30255" xr:uid="{61768B6C-13D3-4393-8D12-2114BA03D099}"/>
    <cellStyle name="SAPBEXaggItem 3 4 9 4" xfId="19972" xr:uid="{5EC64E8E-524D-40E5-996C-7E027504AF03}"/>
    <cellStyle name="SAPBEXaggItem 3 5" xfId="3491" xr:uid="{D207BF6C-DA2B-47D1-B0E9-17B855A4DA0B}"/>
    <cellStyle name="SAPBEXaggItem 3 5 2" xfId="8714" xr:uid="{AF4769E0-A739-4549-911D-2E3B6040C36A}"/>
    <cellStyle name="SAPBEXaggItem 3 5 2 2" xfId="31198" xr:uid="{5E04911F-BFCA-4C48-AC3F-36A7131EC959}"/>
    <cellStyle name="SAPBEXaggItem 3 5 2 3" xfId="20906" xr:uid="{2072114A-6AFD-401F-82CE-B42CD47116BB}"/>
    <cellStyle name="SAPBEXaggItem 3 5 3" xfId="26768" xr:uid="{5E360DE8-5020-4D79-BE70-AE6829E47916}"/>
    <cellStyle name="SAPBEXaggItem 3 5 4" xfId="16398" xr:uid="{08AA9ACA-A31A-424E-BA79-3F6E83DE9766}"/>
    <cellStyle name="SAPBEXaggItem 3 6" xfId="3255" xr:uid="{8A490B1D-A1A0-4A88-908B-8539E9CD89A3}"/>
    <cellStyle name="SAPBEXaggItem 3 6 2" xfId="8511" xr:uid="{45D3E4AD-B9CA-4CF7-A7C0-312D46CB6F4C}"/>
    <cellStyle name="SAPBEXaggItem 3 6 2 2" xfId="31039" xr:uid="{71D0AA5B-7E46-4476-847B-BDBF711B6AFD}"/>
    <cellStyle name="SAPBEXaggItem 3 6 2 3" xfId="20718" xr:uid="{F325C981-3024-4E19-8CAB-BBC1731C6A81}"/>
    <cellStyle name="SAPBEXaggItem 3 6 3" xfId="26590" xr:uid="{D8557956-6830-4B2D-AF58-2E296689044B}"/>
    <cellStyle name="SAPBEXaggItem 3 6 4" xfId="16181" xr:uid="{D0B17CC2-D0D3-4E26-916A-1B1EAFCA7419}"/>
    <cellStyle name="SAPBEXaggItem 3 7" xfId="7411" xr:uid="{25068963-3096-4E5A-BB5B-90F1510504A6}"/>
    <cellStyle name="SAPBEXaggItem 3 7 2" xfId="12038" xr:uid="{B3D03AA6-0875-4C20-9A3E-B4CC239615FA}"/>
    <cellStyle name="SAPBEXaggItem 3 7 2 2" xfId="34055" xr:uid="{E6335613-0459-43D9-A040-B6066406C034}"/>
    <cellStyle name="SAPBEXaggItem 3 7 2 3" xfId="23816" xr:uid="{37E1B216-5AF2-49E6-83C3-9747BC5C2787}"/>
    <cellStyle name="SAPBEXaggItem 3 7 3" xfId="29986" xr:uid="{532D3C62-EA32-45F5-835A-60C11F57615F}"/>
    <cellStyle name="SAPBEXaggItem 3 7 4" xfId="19704" xr:uid="{D6E5E317-4D00-4B6D-AA0D-ADC9281035A2}"/>
    <cellStyle name="SAPBEXaggItem 3 8" xfId="7838" xr:uid="{0B9FF258-EEE5-4533-A53E-5117C1AE94F6}"/>
    <cellStyle name="SAPBEXaggItem 3 8 2" xfId="12453" xr:uid="{2926292D-1D44-489B-A73F-BF07492FEB4D}"/>
    <cellStyle name="SAPBEXaggItem 3 8 2 2" xfId="34442" xr:uid="{4288451B-1779-4DE3-91CC-A74EC089B14C}"/>
    <cellStyle name="SAPBEXaggItem 3 8 2 3" xfId="24200" xr:uid="{7D3D0B72-C974-497C-B0AA-0F823F95C94E}"/>
    <cellStyle name="SAPBEXaggItem 3 8 3" xfId="30382" xr:uid="{476C1F40-6A0B-4DBE-A42C-20180A7C39DD}"/>
    <cellStyle name="SAPBEXaggItem 3 8 4" xfId="20097" xr:uid="{9A5BD4CE-C4D6-49B9-8AAD-45D7A18CCD00}"/>
    <cellStyle name="SAPBEXaggItem 3 9" xfId="26037" xr:uid="{868AB3D6-A444-4FB5-9976-5DD04C309BA0}"/>
    <cellStyle name="SAPBEXaggItem 4" xfId="2346" xr:uid="{A4E4C4E8-829C-416A-8665-0288D270223A}"/>
    <cellStyle name="SAPBEXaggItem 4 10" xfId="15622" xr:uid="{C3E35E63-26F9-4D79-8539-650918BFF354}"/>
    <cellStyle name="SAPBEXaggItem 4 2" xfId="2936" xr:uid="{D9EC9357-F238-490B-AAC8-341F0FC28A7C}"/>
    <cellStyle name="SAPBEXaggItem 4 2 10" xfId="6010" xr:uid="{5FFDB147-D373-4F8A-AF3C-6ADF42A53024}"/>
    <cellStyle name="SAPBEXaggItem 4 2 10 2" xfId="10778" xr:uid="{FA00D1D2-E8B1-4679-A5FB-9146915F733F}"/>
    <cellStyle name="SAPBEXaggItem 4 2 10 2 2" xfId="32937" xr:uid="{E2D88525-D3FF-4C7C-B947-F6124222760C}"/>
    <cellStyle name="SAPBEXaggItem 4 2 10 2 3" xfId="22686" xr:uid="{0FCDD1B1-1B67-46ED-A6E7-9A37EA4117DE}"/>
    <cellStyle name="SAPBEXaggItem 4 2 10 3" xfId="28747" xr:uid="{E6308D44-35CB-4B4D-A122-2A8EE81DDDC9}"/>
    <cellStyle name="SAPBEXaggItem 4 2 10 4" xfId="18450" xr:uid="{4F58207F-DA60-47FC-95A1-1D17D3CD3513}"/>
    <cellStyle name="SAPBEXaggItem 4 2 11" xfId="8164" xr:uid="{893C259A-56BC-42FF-89B6-ADEBCCF53111}"/>
    <cellStyle name="SAPBEXaggItem 4 2 11 2" xfId="12777" xr:uid="{FACB61C7-ECCB-4504-B794-4DE60C2D897B}"/>
    <cellStyle name="SAPBEXaggItem 4 2 11 2 2" xfId="34704" xr:uid="{D7AD7C73-5A9F-4473-855E-3DB24C67E3DA}"/>
    <cellStyle name="SAPBEXaggItem 4 2 11 2 3" xfId="24475" xr:uid="{F823FB40-BF1D-4323-9F89-362C41185910}"/>
    <cellStyle name="SAPBEXaggItem 4 2 11 3" xfId="30708" xr:uid="{FEEDAEF3-6659-4C12-8CF8-ECA536174B09}"/>
    <cellStyle name="SAPBEXaggItem 4 2 11 4" xfId="20422" xr:uid="{DEA0EC2A-3173-4EBE-BF99-32DD56C036D9}"/>
    <cellStyle name="SAPBEXaggItem 4 2 12" xfId="26323" xr:uid="{927E5E4A-2F8F-4C53-AAE7-E453DA61686B}"/>
    <cellStyle name="SAPBEXaggItem 4 2 13" xfId="15912" xr:uid="{0461CFFD-8E11-4D6F-9BBB-44624ED88470}"/>
    <cellStyle name="SAPBEXaggItem 4 2 2" xfId="4195" xr:uid="{AE083C9D-2696-48FA-A853-91FAD1BA45D1}"/>
    <cellStyle name="SAPBEXaggItem 4 2 2 2" xfId="9261" xr:uid="{19953DD5-F4AA-4BCF-9675-CCD0294CE886}"/>
    <cellStyle name="SAPBEXaggItem 4 2 2 2 2" xfId="31568" xr:uid="{2B274B48-1FEF-411A-937A-A3B70A6BAE06}"/>
    <cellStyle name="SAPBEXaggItem 4 2 2 2 3" xfId="21304" xr:uid="{EE428868-85CE-4BED-AD02-196DEA41B3B2}"/>
    <cellStyle name="SAPBEXaggItem 4 2 2 3" xfId="27237" xr:uid="{63FE5D06-1787-4033-8020-A2E53DF8CFD3}"/>
    <cellStyle name="SAPBEXaggItem 4 2 2 4" xfId="16902" xr:uid="{33BB8782-0B78-403E-AC63-AB88F7ADCFFC}"/>
    <cellStyle name="SAPBEXaggItem 4 2 3" xfId="4815" xr:uid="{27DF4A63-6A83-4BF7-BCC2-FD3E7791F53B}"/>
    <cellStyle name="SAPBEXaggItem 4 2 3 2" xfId="9760" xr:uid="{5586AF26-0976-4B29-9419-899B929080F2}"/>
    <cellStyle name="SAPBEXaggItem 4 2 3 2 2" xfId="32013" xr:uid="{DAEBB732-06EF-4E1E-B992-A555B593A94D}"/>
    <cellStyle name="SAPBEXaggItem 4 2 3 2 3" xfId="21748" xr:uid="{60038D1D-960F-430A-94EE-E4E3F2E4BEDC}"/>
    <cellStyle name="SAPBEXaggItem 4 2 3 3" xfId="27732" xr:uid="{E76331DE-97A3-40EC-9466-2EB9EA44F74B}"/>
    <cellStyle name="SAPBEXaggItem 4 2 3 4" xfId="17402" xr:uid="{E174610E-912D-48FC-844A-DE3AE4C4604D}"/>
    <cellStyle name="SAPBEXaggItem 4 2 4" xfId="5335" xr:uid="{17C2326A-BAE5-46A2-8938-D15C39382BD1}"/>
    <cellStyle name="SAPBEXaggItem 4 2 4 2" xfId="10194" xr:uid="{801F1457-A4C4-41D8-AFFF-B64D23010AE1}"/>
    <cellStyle name="SAPBEXaggItem 4 2 4 2 2" xfId="32431" xr:uid="{AC2E8996-83BC-4ACB-B8A1-285CE6FA46D1}"/>
    <cellStyle name="SAPBEXaggItem 4 2 4 2 3" xfId="22175" xr:uid="{D2B6F43E-94D8-4867-B80D-DD4359EB163E}"/>
    <cellStyle name="SAPBEXaggItem 4 2 4 3" xfId="28172" xr:uid="{97BFD1AF-E3A8-4369-8F19-16184D48D4AF}"/>
    <cellStyle name="SAPBEXaggItem 4 2 4 4" xfId="17870" xr:uid="{20DC7DAF-A184-41F6-87CE-7B9E8769F5E5}"/>
    <cellStyle name="SAPBEXaggItem 4 2 5" xfId="5951" xr:uid="{73338C6F-9F39-4D6D-92FC-E7690F8D8413}"/>
    <cellStyle name="SAPBEXaggItem 4 2 5 2" xfId="10721" xr:uid="{DDF94156-8AF4-4604-879E-4D64E0C2B403}"/>
    <cellStyle name="SAPBEXaggItem 4 2 5 2 2" xfId="32884" xr:uid="{4A3AFD76-53B8-48C5-B236-D222EDFDB545}"/>
    <cellStyle name="SAPBEXaggItem 4 2 5 2 3" xfId="22633" xr:uid="{10BD2D3B-3AA9-4A01-946F-BF916A5D83CD}"/>
    <cellStyle name="SAPBEXaggItem 4 2 5 3" xfId="28693" xr:uid="{9AFFE65D-42B9-49EC-B739-A0313B171017}"/>
    <cellStyle name="SAPBEXaggItem 4 2 5 4" xfId="18396" xr:uid="{6B9C2D81-E086-44DF-8CBE-9227A2542DB9}"/>
    <cellStyle name="SAPBEXaggItem 4 2 6" xfId="6341" xr:uid="{664588A1-4F71-4D1B-8FF0-297F9AC95D43}"/>
    <cellStyle name="SAPBEXaggItem 4 2 6 2" xfId="11083" xr:uid="{915D537D-657F-4E84-9275-EF2BE28F40E8}"/>
    <cellStyle name="SAPBEXaggItem 4 2 6 2 2" xfId="33217" xr:uid="{088040BB-F0E2-49C5-8EDE-BFBDF2102BD4}"/>
    <cellStyle name="SAPBEXaggItem 4 2 6 2 3" xfId="22968" xr:uid="{90048F09-6E98-4108-A54A-311595CEC684}"/>
    <cellStyle name="SAPBEXaggItem 4 2 6 3" xfId="29044" xr:uid="{21087401-6A52-4633-AAB7-353CF20BC972}"/>
    <cellStyle name="SAPBEXaggItem 4 2 6 4" xfId="18749" xr:uid="{0BC25443-92D4-415F-BF8E-C11C909944AE}"/>
    <cellStyle name="SAPBEXaggItem 4 2 7" xfId="3915" xr:uid="{62AF7D3D-7C66-4CE8-B54A-F88A6AD991F3}"/>
    <cellStyle name="SAPBEXaggItem 4 2 7 2" xfId="27014" xr:uid="{D52FA7C6-977B-4EBD-AACD-037821786D4A}"/>
    <cellStyle name="SAPBEXaggItem 4 2 7 3" xfId="16680" xr:uid="{92BE5533-241A-48C6-9657-6F5F95157ABC}"/>
    <cellStyle name="SAPBEXaggItem 4 2 8" xfId="6950" xr:uid="{4FC30D96-E881-4675-80BD-FC1DD61D0B89}"/>
    <cellStyle name="SAPBEXaggItem 4 2 8 2" xfId="11582" xr:uid="{7CAF3632-403D-4359-87A8-D1A783555C8D}"/>
    <cellStyle name="SAPBEXaggItem 4 2 8 2 2" xfId="33643" xr:uid="{D2832202-D5D1-4D50-89CC-6955FE9E5873}"/>
    <cellStyle name="SAPBEXaggItem 4 2 8 2 3" xfId="23400" xr:uid="{1226314D-9D70-4915-BFD8-160C4B1E24EB}"/>
    <cellStyle name="SAPBEXaggItem 4 2 8 3" xfId="29576" xr:uid="{1F863D8A-64C5-4A3E-B262-C775C8E8219D}"/>
    <cellStyle name="SAPBEXaggItem 4 2 8 4" xfId="19287" xr:uid="{8A045082-789B-4DAB-8B46-C16FAD4B6376}"/>
    <cellStyle name="SAPBEXaggItem 4 2 9" xfId="7341" xr:uid="{4EE55B36-EEE5-4539-8717-F8DBB0DF90C4}"/>
    <cellStyle name="SAPBEXaggItem 4 2 9 2" xfId="11968" xr:uid="{3C4B45D1-6EAB-4EC6-9EE2-DA2F4BF904E6}"/>
    <cellStyle name="SAPBEXaggItem 4 2 9 2 2" xfId="33991" xr:uid="{40DAA7B5-38D7-430E-A08D-4555383251D3}"/>
    <cellStyle name="SAPBEXaggItem 4 2 9 2 3" xfId="23750" xr:uid="{EEAFAA17-4402-4373-99BB-8C1EC9E30A90}"/>
    <cellStyle name="SAPBEXaggItem 4 2 9 3" xfId="29922" xr:uid="{739A0D63-5BAE-448D-BA83-23A79488B88E}"/>
    <cellStyle name="SAPBEXaggItem 4 2 9 4" xfId="19638" xr:uid="{8C10723D-FCF3-4E69-AB4E-F6EE0E3A5D94}"/>
    <cellStyle name="SAPBEXaggItem 4 3" xfId="2921" xr:uid="{D3FEED0A-0837-4FCE-A11F-8B13F7061180}"/>
    <cellStyle name="SAPBEXaggItem 4 3 10" xfId="6008" xr:uid="{34BB539F-0840-4DA3-BA09-C0DBC5045C4D}"/>
    <cellStyle name="SAPBEXaggItem 4 3 10 2" xfId="10777" xr:uid="{DCE6D4C2-65D1-4873-8D5A-608924CF0271}"/>
    <cellStyle name="SAPBEXaggItem 4 3 10 2 2" xfId="32936" xr:uid="{921A2EF9-FCA9-4B05-B6D4-8DFB4A8DCC91}"/>
    <cellStyle name="SAPBEXaggItem 4 3 10 2 3" xfId="22685" xr:uid="{9FB2B78F-EA71-451E-A5AE-01711A4D3275}"/>
    <cellStyle name="SAPBEXaggItem 4 3 10 3" xfId="28745" xr:uid="{0A446588-1545-45D9-8CE8-AC57DFA89497}"/>
    <cellStyle name="SAPBEXaggItem 4 3 10 4" xfId="18448" xr:uid="{2E7C07B9-B31A-443F-807A-F44A48DD0737}"/>
    <cellStyle name="SAPBEXaggItem 4 3 11" xfId="8154" xr:uid="{870466CA-B99B-4ABC-ADCA-8F0B111F47B9}"/>
    <cellStyle name="SAPBEXaggItem 4 3 11 2" xfId="12767" xr:uid="{0DE9ED70-A2CC-436B-9CC3-DEE96C2BD330}"/>
    <cellStyle name="SAPBEXaggItem 4 3 11 2 2" xfId="34697" xr:uid="{1649D429-2A88-4FDB-AAD6-1B49DCC95750}"/>
    <cellStyle name="SAPBEXaggItem 4 3 11 2 3" xfId="24467" xr:uid="{1736D485-8614-4DDB-893C-5680FC03380D}"/>
    <cellStyle name="SAPBEXaggItem 4 3 11 3" xfId="30698" xr:uid="{105D1394-CBC9-4343-8C56-83C89E49F7E3}"/>
    <cellStyle name="SAPBEXaggItem 4 3 11 4" xfId="20412" xr:uid="{C9F3A749-CFAC-4DE8-9091-29B28C6DC945}"/>
    <cellStyle name="SAPBEXaggItem 4 3 12" xfId="26314" xr:uid="{550556EF-7C8B-44E5-8B5D-FC555E9FAE24}"/>
    <cellStyle name="SAPBEXaggItem 4 3 13" xfId="15902" xr:uid="{D01A190C-A711-4016-AB1A-22CA4A4653BB}"/>
    <cellStyle name="SAPBEXaggItem 4 3 2" xfId="4196" xr:uid="{B1EB2906-D28D-4D06-8F3C-4ECD15E26109}"/>
    <cellStyle name="SAPBEXaggItem 4 3 2 2" xfId="9262" xr:uid="{5CA68EE6-B643-4D91-8FF7-34FFE86161CB}"/>
    <cellStyle name="SAPBEXaggItem 4 3 2 2 2" xfId="31569" xr:uid="{BFB0C6E6-F780-4D25-8D8A-D0ED73BCE564}"/>
    <cellStyle name="SAPBEXaggItem 4 3 2 2 3" xfId="21305" xr:uid="{CB8F09EC-81A8-4B52-9AB3-65916D1D325B}"/>
    <cellStyle name="SAPBEXaggItem 4 3 2 3" xfId="27238" xr:uid="{6BD114AB-3DF5-4A46-A891-7474497E0297}"/>
    <cellStyle name="SAPBEXaggItem 4 3 2 4" xfId="16903" xr:uid="{D31477E2-DE35-457B-8F8F-10B1E450B823}"/>
    <cellStyle name="SAPBEXaggItem 4 3 3" xfId="4800" xr:uid="{10E0BEC6-E35E-405B-993E-87620BDC4D43}"/>
    <cellStyle name="SAPBEXaggItem 4 3 3 2" xfId="9750" xr:uid="{48111A13-B395-44BA-907A-904877B2B13D}"/>
    <cellStyle name="SAPBEXaggItem 4 3 3 2 2" xfId="32005" xr:uid="{2F919C42-DFCF-4374-805E-741BD05294F9}"/>
    <cellStyle name="SAPBEXaggItem 4 3 3 2 3" xfId="21740" xr:uid="{66E0F165-82BE-4A2A-B400-6786112B58D8}"/>
    <cellStyle name="SAPBEXaggItem 4 3 3 3" xfId="27723" xr:uid="{74C4D623-CE60-478E-A613-31EC22F38E9C}"/>
    <cellStyle name="SAPBEXaggItem 4 3 3 4" xfId="17393" xr:uid="{5C764F21-7523-4E0D-B404-5FB646952781}"/>
    <cellStyle name="SAPBEXaggItem 4 3 4" xfId="5324" xr:uid="{0AD03C55-CD5E-494F-A1F3-9E801BF56D22}"/>
    <cellStyle name="SAPBEXaggItem 4 3 4 2" xfId="10184" xr:uid="{1C5F505E-13C0-409B-993C-3D208A76FFDF}"/>
    <cellStyle name="SAPBEXaggItem 4 3 4 2 2" xfId="32422" xr:uid="{EA3F001A-8CEF-49DF-AD56-5CF375A4EC35}"/>
    <cellStyle name="SAPBEXaggItem 4 3 4 2 3" xfId="22165" xr:uid="{7CD1382C-93A7-463A-8BAD-248EC5AA8A75}"/>
    <cellStyle name="SAPBEXaggItem 4 3 4 3" xfId="28164" xr:uid="{FAF175E3-0381-464B-B775-9DE0970C67ED}"/>
    <cellStyle name="SAPBEXaggItem 4 3 4 4" xfId="17861" xr:uid="{7C8D3499-DA23-4822-BF44-68B8EDFC001B}"/>
    <cellStyle name="SAPBEXaggItem 4 3 5" xfId="5937" xr:uid="{D2791CCD-24D8-4C1D-9B29-EE4F4BCB2AD3}"/>
    <cellStyle name="SAPBEXaggItem 4 3 5 2" xfId="10710" xr:uid="{70E54634-573A-4820-BD95-95F8EAE6136B}"/>
    <cellStyle name="SAPBEXaggItem 4 3 5 2 2" xfId="32875" xr:uid="{05A7DB0A-7F17-479B-90CA-689D7A2F61B8}"/>
    <cellStyle name="SAPBEXaggItem 4 3 5 2 3" xfId="22623" xr:uid="{C21ACCB0-92F9-4780-9EA0-C849505D9F23}"/>
    <cellStyle name="SAPBEXaggItem 4 3 5 3" xfId="28683" xr:uid="{43C2A21A-5400-41B9-AE4B-F5186E1F1E9C}"/>
    <cellStyle name="SAPBEXaggItem 4 3 5 4" xfId="18386" xr:uid="{15AA2374-DB0E-4839-BF97-955F939C2548}"/>
    <cellStyle name="SAPBEXaggItem 4 3 6" xfId="6328" xr:uid="{4B97341C-8E83-4760-8B74-B83BB67FAD68}"/>
    <cellStyle name="SAPBEXaggItem 4 3 6 2" xfId="11070" xr:uid="{9B566C6A-C6ED-48D6-B275-93C2CEEC3E13}"/>
    <cellStyle name="SAPBEXaggItem 4 3 6 2 2" xfId="33206" xr:uid="{8AFADDA0-828C-450A-AC45-744467D0949B}"/>
    <cellStyle name="SAPBEXaggItem 4 3 6 2 3" xfId="22956" xr:uid="{6CEFA95E-B038-4A2E-80C4-4C523286015B}"/>
    <cellStyle name="SAPBEXaggItem 4 3 6 3" xfId="29033" xr:uid="{11294C21-91B8-46AB-94AF-A82309003504}"/>
    <cellStyle name="SAPBEXaggItem 4 3 6 4" xfId="18737" xr:uid="{CA0015D8-67FB-465A-B707-A77BF786461F}"/>
    <cellStyle name="SAPBEXaggItem 4 3 7" xfId="3909" xr:uid="{6E9D0D8F-4116-423D-8517-495577C21B8A}"/>
    <cellStyle name="SAPBEXaggItem 4 3 7 2" xfId="27009" xr:uid="{B175A573-5BAF-48B8-9AD8-E403695449A7}"/>
    <cellStyle name="SAPBEXaggItem 4 3 7 3" xfId="16674" xr:uid="{F3C1B345-F581-4BF2-A0BB-922781C95E48}"/>
    <cellStyle name="SAPBEXaggItem 4 3 8" xfId="6939" xr:uid="{1AEBE81A-99B7-44D9-9AD2-C1FF21B19B8D}"/>
    <cellStyle name="SAPBEXaggItem 4 3 8 2" xfId="11571" xr:uid="{411E2F04-90C2-4F07-A9E1-3DF71BBD0B4D}"/>
    <cellStyle name="SAPBEXaggItem 4 3 8 2 2" xfId="33635" xr:uid="{DFD78D53-F74D-4056-9D17-18E759437925}"/>
    <cellStyle name="SAPBEXaggItem 4 3 8 2 3" xfId="23391" xr:uid="{DB880226-8F73-490D-8F4A-65AB36AF19F1}"/>
    <cellStyle name="SAPBEXaggItem 4 3 8 3" xfId="29568" xr:uid="{2034828D-660E-46A0-B47B-982CADE789F4}"/>
    <cellStyle name="SAPBEXaggItem 4 3 8 4" xfId="19278" xr:uid="{310343D1-5A54-4968-931C-8054DA749D5B}"/>
    <cellStyle name="SAPBEXaggItem 4 3 9" xfId="7328" xr:uid="{68CCAF8B-CF27-4AAC-8B1B-2017250D2E4B}"/>
    <cellStyle name="SAPBEXaggItem 4 3 9 2" xfId="11955" xr:uid="{C822ED08-FC62-4F06-8A71-33112AFFB14B}"/>
    <cellStyle name="SAPBEXaggItem 4 3 9 2 2" xfId="33980" xr:uid="{C3480469-2EE6-4B8D-9E3A-84A76797DD70}"/>
    <cellStyle name="SAPBEXaggItem 4 3 9 2 3" xfId="23738" xr:uid="{32F90360-FAF9-4B5D-99D3-721E76AB6333}"/>
    <cellStyle name="SAPBEXaggItem 4 3 9 3" xfId="29911" xr:uid="{5AAE2000-5249-4B8A-A511-2FC58D58D155}"/>
    <cellStyle name="SAPBEXaggItem 4 3 9 4" xfId="19626" xr:uid="{34832A98-8B48-4783-846C-7783D9F8FDBC}"/>
    <cellStyle name="SAPBEXaggItem 4 4" xfId="3142" xr:uid="{9E0CCDEF-96EE-4149-A586-822D22A7CFED}"/>
    <cellStyle name="SAPBEXaggItem 4 4 10" xfId="8360" xr:uid="{946CFBC1-E69B-4778-AD6F-1998C13008BE}"/>
    <cellStyle name="SAPBEXaggItem 4 4 10 2" xfId="12954" xr:uid="{5588797A-7C78-4C0B-BAA1-4C7F18FC07A1}"/>
    <cellStyle name="SAPBEXaggItem 4 4 10 2 2" xfId="34863" xr:uid="{82CDBF8A-DA55-4245-AC95-92C6F0F278FC}"/>
    <cellStyle name="SAPBEXaggItem 4 4 10 2 3" xfId="24635" xr:uid="{8B2C3412-CFF3-4135-B602-89867E3B5DDF}"/>
    <cellStyle name="SAPBEXaggItem 4 4 10 3" xfId="30904" xr:uid="{9EEDE807-850F-4A94-9B8E-38E59E3244E7}"/>
    <cellStyle name="SAPBEXaggItem 4 4 10 4" xfId="20603" xr:uid="{EEDCC1C6-9E6F-4CCC-B508-09CD7CA4CA99}"/>
    <cellStyle name="SAPBEXaggItem 4 4 11" xfId="26493" xr:uid="{6C483812-0AAB-40D2-BC93-D8B1C3C49B27}"/>
    <cellStyle name="SAPBEXaggItem 4 4 12" xfId="16082" xr:uid="{DB15BDFE-7595-478F-B772-67F9C1A38AF0}"/>
    <cellStyle name="SAPBEXaggItem 4 4 2" xfId="5037" xr:uid="{B1B995D7-6C8A-45F7-A70C-F4D20EAC9DAA}"/>
    <cellStyle name="SAPBEXaggItem 4 4 2 2" xfId="9950" xr:uid="{024260DC-32D5-4CFC-A2A7-3B21E40872C3}"/>
    <cellStyle name="SAPBEXaggItem 4 4 2 2 2" xfId="32197" xr:uid="{6311C856-8A82-406D-96D1-E0C09072FBCF}"/>
    <cellStyle name="SAPBEXaggItem 4 4 2 2 3" xfId="21932" xr:uid="{D46A1EF1-EFA8-44B7-A91F-0A0DDEC1EEC9}"/>
    <cellStyle name="SAPBEXaggItem 4 4 2 3" xfId="27921" xr:uid="{0FC134CA-D71C-4D35-9F50-6111065A310B}"/>
    <cellStyle name="SAPBEXaggItem 4 4 2 4" xfId="17593" xr:uid="{03800431-E727-4E47-8400-0FF1AD8ACD50}"/>
    <cellStyle name="SAPBEXaggItem 4 4 3" xfId="5543" xr:uid="{6EAC672E-2673-4079-ACCE-B7CE690107B8}"/>
    <cellStyle name="SAPBEXaggItem 4 4 3 2" xfId="10383" xr:uid="{5E241039-71AF-4447-BE17-FB4024A11192}"/>
    <cellStyle name="SAPBEXaggItem 4 4 3 2 2" xfId="32614" xr:uid="{14C5C8E5-9FDA-4784-AB14-235AF0A95794}"/>
    <cellStyle name="SAPBEXaggItem 4 4 3 2 3" xfId="22360" xr:uid="{F05D207D-A390-4F53-8351-5661D10393C4}"/>
    <cellStyle name="SAPBEXaggItem 4 4 3 3" xfId="28363" xr:uid="{24D7F06D-432F-41D9-9268-1D514AA55185}"/>
    <cellStyle name="SAPBEXaggItem 4 4 3 4" xfId="18065" xr:uid="{D5FC7D76-4AE1-46E8-8981-8266F66848D6}"/>
    <cellStyle name="SAPBEXaggItem 4 4 4" xfId="6181" xr:uid="{C6EEF771-C40B-43DC-AB68-9955580BB1AD}"/>
    <cellStyle name="SAPBEXaggItem 4 4 4 2" xfId="10930" xr:uid="{400D25A0-D0A4-4DB4-A9CE-E0368E6AD5B9}"/>
    <cellStyle name="SAPBEXaggItem 4 4 4 2 2" xfId="33084" xr:uid="{819C94D6-85C4-41ED-9AB1-140117398CDD}"/>
    <cellStyle name="SAPBEXaggItem 4 4 4 2 3" xfId="22833" xr:uid="{D4D2D980-1947-4CC8-B635-78840579CE74}"/>
    <cellStyle name="SAPBEXaggItem 4 4 4 3" xfId="28906" xr:uid="{173A15DE-2C02-4034-BC97-0AD60C5AE5BA}"/>
    <cellStyle name="SAPBEXaggItem 4 4 4 4" xfId="18608" xr:uid="{4DCE564D-0187-4476-B198-8E639BEBC488}"/>
    <cellStyle name="SAPBEXaggItem 4 4 5" xfId="6542" xr:uid="{573B8C71-42FA-4C07-BF6A-496FB48E0D77}"/>
    <cellStyle name="SAPBEXaggItem 4 4 5 2" xfId="11281" xr:uid="{9FC01EFA-FEF8-495C-B518-4F25D6FF31C1}"/>
    <cellStyle name="SAPBEXaggItem 4 4 5 2 2" xfId="33405" xr:uid="{B09BED22-C14C-46A4-AA96-604E3A3995E7}"/>
    <cellStyle name="SAPBEXaggItem 4 4 5 2 3" xfId="23159" xr:uid="{E455087E-FB7D-42F8-890A-9F79506C58A6}"/>
    <cellStyle name="SAPBEXaggItem 4 4 5 3" xfId="29235" xr:uid="{082AFDCB-4CD1-4B9B-A04F-83BECED1E468}"/>
    <cellStyle name="SAPBEXaggItem 4 4 5 4" xfId="18943" xr:uid="{F46A29BE-6AA7-42B3-9BFC-C1D86A261E69}"/>
    <cellStyle name="SAPBEXaggItem 4 4 6" xfId="6795" xr:uid="{DABB3462-F1CD-4D11-82C8-B8083FA4B968}"/>
    <cellStyle name="SAPBEXaggItem 4 4 6 2" xfId="29445" xr:uid="{D80DB114-B9DD-426C-A3A6-69464025CB6E}"/>
    <cellStyle name="SAPBEXaggItem 4 4 6 3" xfId="19154" xr:uid="{25A89C98-3F88-4598-9FA6-A3834D4CEB0B}"/>
    <cellStyle name="SAPBEXaggItem 4 4 7" xfId="7147" xr:uid="{F06CF65F-BC1E-451C-B62B-8B394D18053B}"/>
    <cellStyle name="SAPBEXaggItem 4 4 7 2" xfId="11777" xr:uid="{65641CC2-041B-4658-B870-E67524EA0B23}"/>
    <cellStyle name="SAPBEXaggItem 4 4 7 2 2" xfId="33828" xr:uid="{9413CEE8-B13A-42AA-8081-0D3560D5C619}"/>
    <cellStyle name="SAPBEXaggItem 4 4 7 2 3" xfId="23587" xr:uid="{1EDCFE8B-6872-4111-AC28-0A034170AEBD}"/>
    <cellStyle name="SAPBEXaggItem 4 4 7 3" xfId="29761" xr:uid="{D7BDF83A-9553-49F8-B999-7B6E5159337F}"/>
    <cellStyle name="SAPBEXaggItem 4 4 7 4" xfId="19475" xr:uid="{2D47BD9F-E15B-4B17-8E39-440695B8940C}"/>
    <cellStyle name="SAPBEXaggItem 4 4 8" xfId="7534" xr:uid="{E00556F8-0264-40A1-816C-F0F10B3B8A9D}"/>
    <cellStyle name="SAPBEXaggItem 4 4 8 2" xfId="12161" xr:uid="{84812841-C5F6-4860-82D6-839D95FCCBC3}"/>
    <cellStyle name="SAPBEXaggItem 4 4 8 2 2" xfId="34176" xr:uid="{4A81CAD4-4309-41C4-847E-8CFFD5F940C6}"/>
    <cellStyle name="SAPBEXaggItem 4 4 8 2 3" xfId="23937" xr:uid="{D2D3EA1A-5793-4950-91BD-8F8C61740546}"/>
    <cellStyle name="SAPBEXaggItem 4 4 8 3" xfId="30107" xr:uid="{C832424D-5A24-45AF-A31F-61700D36914F}"/>
    <cellStyle name="SAPBEXaggItem 4 4 8 4" xfId="19825" xr:uid="{A42AB00E-55FD-4A99-BF54-387C75A77700}"/>
    <cellStyle name="SAPBEXaggItem 4 4 9" xfId="7741" xr:uid="{44C05098-4BAD-4850-91EE-3AC18C9DA53B}"/>
    <cellStyle name="SAPBEXaggItem 4 4 9 2" xfId="12365" xr:uid="{7D4DCFD1-7AC8-43B2-B552-F67626A04FBA}"/>
    <cellStyle name="SAPBEXaggItem 4 4 9 2 2" xfId="34360" xr:uid="{974E4490-7840-44B1-9337-CE365AF22CEA}"/>
    <cellStyle name="SAPBEXaggItem 4 4 9 2 3" xfId="24119" xr:uid="{70E2FE65-41A7-451A-808B-FA996F0C33ED}"/>
    <cellStyle name="SAPBEXaggItem 4 4 9 3" xfId="30291" xr:uid="{C5ECB0DD-B63C-4035-B585-4CE17B545ABB}"/>
    <cellStyle name="SAPBEXaggItem 4 4 9 4" xfId="20008" xr:uid="{2B6D88A0-8D7C-4C5D-924F-E93B5A1100D8}"/>
    <cellStyle name="SAPBEXaggItem 4 5" xfId="3490" xr:uid="{5E62A506-2F62-451D-9F24-4242803299DF}"/>
    <cellStyle name="SAPBEXaggItem 4 5 2" xfId="8713" xr:uid="{02986DCA-6ABA-4A08-AD27-1F7CB9D2F515}"/>
    <cellStyle name="SAPBEXaggItem 4 5 2 2" xfId="31197" xr:uid="{EA0558C9-5D98-4AA0-A2E0-9A6D3195700B}"/>
    <cellStyle name="SAPBEXaggItem 4 5 2 3" xfId="20905" xr:uid="{91C14692-5754-40E9-B474-7CB141EFC0CE}"/>
    <cellStyle name="SAPBEXaggItem 4 5 3" xfId="26767" xr:uid="{D96C2053-08D0-4FC8-B2EE-AFE5B6D776E6}"/>
    <cellStyle name="SAPBEXaggItem 4 5 4" xfId="16397" xr:uid="{84C9E854-9719-48B7-B390-B02FB209F926}"/>
    <cellStyle name="SAPBEXaggItem 4 6" xfId="5706" xr:uid="{2C1C9834-BA21-4348-A731-F7A890578AF3}"/>
    <cellStyle name="SAPBEXaggItem 4 6 2" xfId="10518" xr:uid="{FDAD5B97-F07E-4D26-BBC3-9C1FCBE493F9}"/>
    <cellStyle name="SAPBEXaggItem 4 6 2 2" xfId="32721" xr:uid="{67C51BD0-ECC7-4B5A-920E-5813D33161DF}"/>
    <cellStyle name="SAPBEXaggItem 4 6 2 3" xfId="22467" xr:uid="{8B9BC56B-C10E-4EA6-BA64-89B8FC384DA4}"/>
    <cellStyle name="SAPBEXaggItem 4 6 3" xfId="28496" xr:uid="{21E02861-BC6A-419E-8E45-61BB45CCF387}"/>
    <cellStyle name="SAPBEXaggItem 4 6 4" xfId="18199" xr:uid="{A26879BA-B1A8-46E9-87A6-4E2E966BB652}"/>
    <cellStyle name="SAPBEXaggItem 4 7" xfId="3746" xr:uid="{2F26FAE8-BD9C-4DC9-906E-4BE7680AC16C}"/>
    <cellStyle name="SAPBEXaggItem 4 7 2" xfId="8932" xr:uid="{91BE68F1-768B-40D3-AC1B-7BA925292460}"/>
    <cellStyle name="SAPBEXaggItem 4 7 2 2" xfId="31367" xr:uid="{875C2EB3-82C3-4498-A71F-7B85A5F7D261}"/>
    <cellStyle name="SAPBEXaggItem 4 7 2 3" xfId="21101" xr:uid="{1C9C8866-4CCE-4516-BE96-EA9B9642635B}"/>
    <cellStyle name="SAPBEXaggItem 4 7 3" xfId="26949" xr:uid="{DAE3EDCB-B564-4F0B-866C-0EB4B37A35D9}"/>
    <cellStyle name="SAPBEXaggItem 4 7 4" xfId="16613" xr:uid="{B7631B7E-8007-4B8C-9333-6B0D6A86C899}"/>
    <cellStyle name="SAPBEXaggItem 4 8" xfId="7839" xr:uid="{4C5EFAE8-3846-4B87-9896-33ED7CFB72B0}"/>
    <cellStyle name="SAPBEXaggItem 4 8 2" xfId="12454" xr:uid="{A847B6DC-960F-4927-B451-BCB76608B44F}"/>
    <cellStyle name="SAPBEXaggItem 4 8 2 2" xfId="34443" xr:uid="{0BC13A6D-7087-409C-B445-0C471017BCAD}"/>
    <cellStyle name="SAPBEXaggItem 4 8 2 3" xfId="24201" xr:uid="{C325D1B4-B56C-4E39-ADA7-63748470F31E}"/>
    <cellStyle name="SAPBEXaggItem 4 8 3" xfId="30383" xr:uid="{0B23299A-77C0-4184-AAA1-B287D2F789D2}"/>
    <cellStyle name="SAPBEXaggItem 4 8 4" xfId="20098" xr:uid="{4F21980B-A7C6-40A8-BF8A-8C0F06A81BE9}"/>
    <cellStyle name="SAPBEXaggItem 4 9" xfId="26038" xr:uid="{14BBC74F-94B8-42B2-A264-21B5CEEF58A0}"/>
    <cellStyle name="SAPBEXaggItem 5" xfId="2347" xr:uid="{0B1646CF-F006-4C3F-B5E9-A30E2A119B4C}"/>
    <cellStyle name="SAPBEXaggItem 5 10" xfId="15623" xr:uid="{B7AD76CD-DB99-4C11-AC82-9E74565BBFB4}"/>
    <cellStyle name="SAPBEXaggItem 5 2" xfId="2693" xr:uid="{887ECA61-B38B-48D1-8F64-850F0374FB13}"/>
    <cellStyle name="SAPBEXaggItem 5 2 10" xfId="3680" xr:uid="{12416DC2-DF6D-420B-9BFF-973D3F96F117}"/>
    <cellStyle name="SAPBEXaggItem 5 2 10 2" xfId="8883" xr:uid="{54188783-626E-4FC5-AAE5-16FC1879B1D2}"/>
    <cellStyle name="SAPBEXaggItem 5 2 10 2 2" xfId="31325" xr:uid="{5F506EA3-7633-4612-857F-D6D61ABE6215}"/>
    <cellStyle name="SAPBEXaggItem 5 2 10 2 3" xfId="21059" xr:uid="{410B2CF6-8980-4A3F-BB18-AC7D5FFA9B32}"/>
    <cellStyle name="SAPBEXaggItem 5 2 10 3" xfId="26907" xr:uid="{DBD3235F-8743-4BF7-990D-29763618CF9A}"/>
    <cellStyle name="SAPBEXaggItem 5 2 10 4" xfId="16561" xr:uid="{6530E6AA-531E-4CD4-B876-7F7F3363730D}"/>
    <cellStyle name="SAPBEXaggItem 5 2 11" xfId="7972" xr:uid="{EA4D2B2D-4CF5-4ACB-98DA-1CDE7B9FC2AF}"/>
    <cellStyle name="SAPBEXaggItem 5 2 11 2" xfId="12585" xr:uid="{61B6A304-D59B-4A34-A4CF-CE6368D366BF}"/>
    <cellStyle name="SAPBEXaggItem 5 2 11 2 2" xfId="34564" xr:uid="{A1DD9F20-CC06-4B9C-ADD1-A8951ED3D237}"/>
    <cellStyle name="SAPBEXaggItem 5 2 11 2 3" xfId="24324" xr:uid="{0C856614-36C1-437C-ABF9-47322F4400EA}"/>
    <cellStyle name="SAPBEXaggItem 5 2 11 3" xfId="30516" xr:uid="{9809554B-E1B3-4AFC-9E70-3765F8DE926B}"/>
    <cellStyle name="SAPBEXaggItem 5 2 11 4" xfId="20230" xr:uid="{7B210D3B-E009-46B4-9758-68258A06C248}"/>
    <cellStyle name="SAPBEXaggItem 5 2 12" xfId="26167" xr:uid="{E759DFE6-4F1F-4592-A312-DC7CA4894070}"/>
    <cellStyle name="SAPBEXaggItem 5 2 13" xfId="15751" xr:uid="{726D2CEC-C144-45D1-927B-D6CDAECDFAFA}"/>
    <cellStyle name="SAPBEXaggItem 5 2 2" xfId="4198" xr:uid="{41406117-B743-46B2-A650-30FA1CA81563}"/>
    <cellStyle name="SAPBEXaggItem 5 2 2 2" xfId="9264" xr:uid="{A0CFC529-4C77-496A-9F7D-518206599C95}"/>
    <cellStyle name="SAPBEXaggItem 5 2 2 2 2" xfId="31571" xr:uid="{E60CCE85-163C-4DB1-B68B-3AC74838D5C0}"/>
    <cellStyle name="SAPBEXaggItem 5 2 2 2 3" xfId="21307" xr:uid="{292564AA-A2D7-4B6A-9E3B-72860ABA8FC2}"/>
    <cellStyle name="SAPBEXaggItem 5 2 2 3" xfId="27240" xr:uid="{BA4F4B73-7F49-450B-97C6-460EF9683277}"/>
    <cellStyle name="SAPBEXaggItem 5 2 2 4" xfId="16905" xr:uid="{DDD74385-AEA5-4361-9DE4-4BFBFDDDF28A}"/>
    <cellStyle name="SAPBEXaggItem 5 2 3" xfId="4582" xr:uid="{22B806F2-6C20-41FF-8D30-2FB59D007EF4}"/>
    <cellStyle name="SAPBEXaggItem 5 2 3 2" xfId="9594" xr:uid="{32A2058B-B6E9-47D2-86D5-A49218653AEA}"/>
    <cellStyle name="SAPBEXaggItem 5 2 3 2 2" xfId="31859" xr:uid="{B47A2103-ACC9-4792-B60D-E28BF4A3B981}"/>
    <cellStyle name="SAPBEXaggItem 5 2 3 2 3" xfId="21596" xr:uid="{E6A8B067-7B99-4EB0-8FA0-A2EF8C89D884}"/>
    <cellStyle name="SAPBEXaggItem 5 2 3 3" xfId="27575" xr:uid="{8878C19B-1D9E-409D-9040-9724C16F92CA}"/>
    <cellStyle name="SAPBEXaggItem 5 2 3 4" xfId="17241" xr:uid="{AFD31313-076F-4025-BF48-DA3683308F81}"/>
    <cellStyle name="SAPBEXaggItem 5 2 4" xfId="5138" xr:uid="{3BB0E74D-6E04-470F-8E2A-BFD176ABC36C}"/>
    <cellStyle name="SAPBEXaggItem 5 2 4 2" xfId="10037" xr:uid="{CFA4A771-7AE2-40E3-9264-0DC9F043484C}"/>
    <cellStyle name="SAPBEXaggItem 5 2 4 2 2" xfId="32283" xr:uid="{3DC65D1E-6551-47AE-B959-3E965C703E58}"/>
    <cellStyle name="SAPBEXaggItem 5 2 4 2 3" xfId="22019" xr:uid="{D4C3A3D5-D5B2-4A6F-BFFB-846D2725C21B}"/>
    <cellStyle name="SAPBEXaggItem 5 2 4 3" xfId="28019" xr:uid="{579DBA48-7AE4-4E6E-87C6-12FF838BFF4B}"/>
    <cellStyle name="SAPBEXaggItem 5 2 4 4" xfId="17692" xr:uid="{6E2E0401-8040-4556-B6B3-2CAE78723BD5}"/>
    <cellStyle name="SAPBEXaggItem 5 2 5" xfId="5726" xr:uid="{7ED94621-58E3-41BD-BDA1-E680B7D6CA74}"/>
    <cellStyle name="SAPBEXaggItem 5 2 5 2" xfId="10534" xr:uid="{03EC3806-9B92-4CD7-9315-3B9A0C45CDDA}"/>
    <cellStyle name="SAPBEXaggItem 5 2 5 2 2" xfId="32732" xr:uid="{70699B23-F586-4385-8795-8529AF52142B}"/>
    <cellStyle name="SAPBEXaggItem 5 2 5 2 3" xfId="22478" xr:uid="{DD60BD20-E01A-4519-AFCA-82D2DAF7B0B3}"/>
    <cellStyle name="SAPBEXaggItem 5 2 5 3" xfId="28511" xr:uid="{63671781-DBE8-40DA-B84E-6608FD097C48}"/>
    <cellStyle name="SAPBEXaggItem 5 2 5 4" xfId="18214" xr:uid="{6E5A7CB0-311D-47CF-9015-DD00D0E30A64}"/>
    <cellStyle name="SAPBEXaggItem 5 2 6" xfId="6074" xr:uid="{D4AB36D0-4675-4087-ABB4-C4AA81E34F75}"/>
    <cellStyle name="SAPBEXaggItem 5 2 6 2" xfId="10828" xr:uid="{B3C61856-C73A-4137-9608-95D13CFD5619}"/>
    <cellStyle name="SAPBEXaggItem 5 2 6 2 2" xfId="32983" xr:uid="{7FFAA487-E39D-438C-9C28-E6EF40EEEA0D}"/>
    <cellStyle name="SAPBEXaggItem 5 2 6 2 3" xfId="22733" xr:uid="{82F967DB-D5BA-48AA-A38B-58B9F0966DD3}"/>
    <cellStyle name="SAPBEXaggItem 5 2 6 3" xfId="28801" xr:uid="{422EF6B5-A871-41CC-9F10-BC62217F57AF}"/>
    <cellStyle name="SAPBEXaggItem 5 2 6 4" xfId="18504" xr:uid="{83871660-8BA0-4B4B-893D-B7F207D8FD54}"/>
    <cellStyle name="SAPBEXaggItem 5 2 7" xfId="5157" xr:uid="{3D21DC94-EBCF-4C40-8C5B-BCB7516562A6}"/>
    <cellStyle name="SAPBEXaggItem 5 2 7 2" xfId="28037" xr:uid="{229D2D84-0C2A-455C-82C5-680E72342BE2}"/>
    <cellStyle name="SAPBEXaggItem 5 2 7 3" xfId="17710" xr:uid="{F69C06FA-FBF7-45A4-8646-BE6CBE549891}"/>
    <cellStyle name="SAPBEXaggItem 5 2 8" xfId="6662" xr:uid="{8FE3E3C7-829E-4E96-9BAB-369B9EA7E030}"/>
    <cellStyle name="SAPBEXaggItem 5 2 8 2" xfId="11392" xr:uid="{A2AC45FC-B73A-4E4C-AE4E-E0CF987C44B4}"/>
    <cellStyle name="SAPBEXaggItem 5 2 8 2 2" xfId="33490" xr:uid="{C7FAE197-3A61-4E04-804B-56124E3DCB57}"/>
    <cellStyle name="SAPBEXaggItem 5 2 8 2 3" xfId="23244" xr:uid="{3F07FEB2-CD73-4D7C-B081-88136D224E01}"/>
    <cellStyle name="SAPBEXaggItem 5 2 8 3" xfId="29326" xr:uid="{20285F31-3F64-4794-BB1F-0710FD02CE17}"/>
    <cellStyle name="SAPBEXaggItem 5 2 8 4" xfId="19034" xr:uid="{0A8DFA46-DB18-4410-ACA2-E53C95173719}"/>
    <cellStyle name="SAPBEXaggItem 5 2 9" xfId="4278" xr:uid="{F7C02A16-5502-44B4-B1FA-972125BCBE30}"/>
    <cellStyle name="SAPBEXaggItem 5 2 9 2" xfId="9332" xr:uid="{6891C002-5DFE-462C-BFD7-7F2C37B77771}"/>
    <cellStyle name="SAPBEXaggItem 5 2 9 2 2" xfId="31630" xr:uid="{8B9E9597-A152-4607-8A18-7E889C26E30A}"/>
    <cellStyle name="SAPBEXaggItem 5 2 9 2 3" xfId="21366" xr:uid="{5E97E690-B980-4785-A13D-38CCAEA87609}"/>
    <cellStyle name="SAPBEXaggItem 5 2 9 3" xfId="27310" xr:uid="{4EE2263B-C8A7-48A1-A6D6-8B958B068DF0}"/>
    <cellStyle name="SAPBEXaggItem 5 2 9 4" xfId="16975" xr:uid="{267780CD-3014-4D9C-B0D3-D897CD1AB619}"/>
    <cellStyle name="SAPBEXaggItem 5 3" xfId="2929" xr:uid="{203EE251-179E-42F1-A068-26AE76077215}"/>
    <cellStyle name="SAPBEXaggItem 5 3 10" xfId="4458" xr:uid="{34E7C52E-BA1A-4D29-B4B5-C4698E3C9003}"/>
    <cellStyle name="SAPBEXaggItem 5 3 10 2" xfId="9495" xr:uid="{68E40B14-2F26-4629-B69C-ACD7DDA4E59D}"/>
    <cellStyle name="SAPBEXaggItem 5 3 10 2 2" xfId="31772" xr:uid="{31AC462F-F2FA-4186-B520-F2348A2D6706}"/>
    <cellStyle name="SAPBEXaggItem 5 3 10 2 3" xfId="21507" xr:uid="{C552BDFB-E387-439B-83C5-041AA8FAA59D}"/>
    <cellStyle name="SAPBEXaggItem 5 3 10 3" xfId="27467" xr:uid="{EDA14F10-3080-4D10-89D8-B5B3C218C09D}"/>
    <cellStyle name="SAPBEXaggItem 5 3 10 4" xfId="17131" xr:uid="{E675A8AD-4B1C-4652-BEAF-8D30B29C600D}"/>
    <cellStyle name="SAPBEXaggItem 5 3 11" xfId="8160" xr:uid="{538F3930-9DCD-424A-AA3F-0666A1E8B487}"/>
    <cellStyle name="SAPBEXaggItem 5 3 11 2" xfId="12773" xr:uid="{9F109159-39FA-4D20-A8DC-D4D96C0641F0}"/>
    <cellStyle name="SAPBEXaggItem 5 3 11 2 2" xfId="34700" xr:uid="{5E26495D-022F-4730-A3F0-0372B3F4D4E3}"/>
    <cellStyle name="SAPBEXaggItem 5 3 11 2 3" xfId="24471" xr:uid="{3749435E-2DDA-46F8-8DF4-4E10B3E948D0}"/>
    <cellStyle name="SAPBEXaggItem 5 3 11 3" xfId="30704" xr:uid="{32697A3F-A633-43AB-9F61-B4396D14DFC0}"/>
    <cellStyle name="SAPBEXaggItem 5 3 11 4" xfId="20418" xr:uid="{DFB3F3E1-B97A-4950-9336-42097E149F62}"/>
    <cellStyle name="SAPBEXaggItem 5 3 12" xfId="26318" xr:uid="{AF1CE601-0678-4324-BDDE-1C2ED0AB7B08}"/>
    <cellStyle name="SAPBEXaggItem 5 3 13" xfId="15907" xr:uid="{B58C92DA-590B-4B9F-A88F-DA4B4D0BF545}"/>
    <cellStyle name="SAPBEXaggItem 5 3 2" xfId="4199" xr:uid="{33407738-2F02-4105-8DEA-444D94395080}"/>
    <cellStyle name="SAPBEXaggItem 5 3 2 2" xfId="9265" xr:uid="{85FF2F96-CFCE-41A3-BAEC-9BB4195DDA81}"/>
    <cellStyle name="SAPBEXaggItem 5 3 2 2 2" xfId="31572" xr:uid="{260D35E5-7CC8-49C6-825A-7E29308B2E72}"/>
    <cellStyle name="SAPBEXaggItem 5 3 2 2 3" xfId="21308" xr:uid="{BD9CA387-5E80-46C9-8293-87471417E1D4}"/>
    <cellStyle name="SAPBEXaggItem 5 3 2 3" xfId="27241" xr:uid="{4EF33909-84CC-4F5A-8A69-464C410D5DBA}"/>
    <cellStyle name="SAPBEXaggItem 5 3 2 4" xfId="16906" xr:uid="{282605C9-6324-4F0C-A9B4-4AB3026D7AFF}"/>
    <cellStyle name="SAPBEXaggItem 5 3 3" xfId="4808" xr:uid="{6387F185-6CE9-4EDF-A0B2-1A8F8036FB32}"/>
    <cellStyle name="SAPBEXaggItem 5 3 3 2" xfId="9755" xr:uid="{30F2906D-2FAC-4171-8E62-5DAE04CE74DB}"/>
    <cellStyle name="SAPBEXaggItem 5 3 3 2 2" xfId="32009" xr:uid="{31E50DEB-4A95-4520-889A-C9DA4ABEEAD1}"/>
    <cellStyle name="SAPBEXaggItem 5 3 3 2 3" xfId="21744" xr:uid="{E9733E81-0840-492A-A4FD-EEC2F6983D88}"/>
    <cellStyle name="SAPBEXaggItem 5 3 3 3" xfId="27728" xr:uid="{320F360E-9AB2-457A-876D-41157720D2D9}"/>
    <cellStyle name="SAPBEXaggItem 5 3 3 4" xfId="17398" xr:uid="{58171B27-2CA4-4F7D-B9AD-D6E14FBBE3C8}"/>
    <cellStyle name="SAPBEXaggItem 5 3 4" xfId="5329" xr:uid="{7FA71BEC-094F-497A-AA73-742D215D866A}"/>
    <cellStyle name="SAPBEXaggItem 5 3 4 2" xfId="10188" xr:uid="{27D614D7-F7FD-4429-B8F8-E43C352A0929}"/>
    <cellStyle name="SAPBEXaggItem 5 3 4 2 2" xfId="32426" xr:uid="{AA4D89B9-8C82-46E4-97C1-5C822E3D8604}"/>
    <cellStyle name="SAPBEXaggItem 5 3 4 2 3" xfId="22169" xr:uid="{AECD7936-8780-444B-BDFF-5355B60D860F}"/>
    <cellStyle name="SAPBEXaggItem 5 3 4 3" xfId="28168" xr:uid="{3A84E21F-1F77-4B1B-B9FD-36559F429DF9}"/>
    <cellStyle name="SAPBEXaggItem 5 3 4 4" xfId="17866" xr:uid="{BC76468E-DCDD-40C3-9564-D631E5EF13C9}"/>
    <cellStyle name="SAPBEXaggItem 5 3 5" xfId="5944" xr:uid="{D73F93FE-90CE-4051-97F0-552F7E20E919}"/>
    <cellStyle name="SAPBEXaggItem 5 3 5 2" xfId="10715" xr:uid="{3BBABE42-3B61-463E-83AC-BAD790E2A880}"/>
    <cellStyle name="SAPBEXaggItem 5 3 5 2 2" xfId="32879" xr:uid="{FEFCCCD6-A5BD-4D8D-B4BF-94F525C0F6E1}"/>
    <cellStyle name="SAPBEXaggItem 5 3 5 2 3" xfId="22627" xr:uid="{86FEA1B1-2D75-4AA7-9D33-683E80417E8C}"/>
    <cellStyle name="SAPBEXaggItem 5 3 5 3" xfId="28688" xr:uid="{0AE97CCE-94B6-4703-8ED7-2010545E6829}"/>
    <cellStyle name="SAPBEXaggItem 5 3 5 4" xfId="18391" xr:uid="{4AD0B004-1835-4E02-B189-7597D18BCA72}"/>
    <cellStyle name="SAPBEXaggItem 5 3 6" xfId="6335" xr:uid="{0BD1C9C0-1AD8-4CD1-B2C0-7F62CE0FDC3C}"/>
    <cellStyle name="SAPBEXaggItem 5 3 6 2" xfId="11077" xr:uid="{245D1DB5-78C7-4AEC-9A3F-3103767339B8}"/>
    <cellStyle name="SAPBEXaggItem 5 3 6 2 2" xfId="33212" xr:uid="{F2FE8A66-5A01-42FA-A4D9-E18869DBABAD}"/>
    <cellStyle name="SAPBEXaggItem 5 3 6 2 3" xfId="22962" xr:uid="{7103105C-EFF7-418D-995C-F6AEAEB1222A}"/>
    <cellStyle name="SAPBEXaggItem 5 3 6 3" xfId="29039" xr:uid="{56F1B79E-9048-454D-9D87-7B3FF44F289B}"/>
    <cellStyle name="SAPBEXaggItem 5 3 6 4" xfId="18743" xr:uid="{20939D2A-3BE6-4B64-8633-668A768FEEDB}"/>
    <cellStyle name="SAPBEXaggItem 5 3 7" xfId="3911" xr:uid="{82F4AB85-391E-4A15-AD00-2BDEEC5BFF34}"/>
    <cellStyle name="SAPBEXaggItem 5 3 7 2" xfId="27011" xr:uid="{D6145DF3-30B9-412B-BA76-E2A3E840D544}"/>
    <cellStyle name="SAPBEXaggItem 5 3 7 3" xfId="16676" xr:uid="{3F372E30-E716-4DE1-BCF5-44B7925E785D}"/>
    <cellStyle name="SAPBEXaggItem 5 3 8" xfId="6944" xr:uid="{70CC5795-6C3C-42F6-A0F1-BAFEFC6A6ADD}"/>
    <cellStyle name="SAPBEXaggItem 5 3 8 2" xfId="11576" xr:uid="{6CEF3149-1E1D-463F-AC9B-A66273C847CE}"/>
    <cellStyle name="SAPBEXaggItem 5 3 8 2 2" xfId="33638" xr:uid="{10C49C05-866B-4476-BD09-CA118DF73ED1}"/>
    <cellStyle name="SAPBEXaggItem 5 3 8 2 3" xfId="23394" xr:uid="{AB53C0B9-D751-439C-8B1A-24104FE9536D}"/>
    <cellStyle name="SAPBEXaggItem 5 3 8 3" xfId="29571" xr:uid="{70CD6064-4A07-4C66-8736-8AF5C498A973}"/>
    <cellStyle name="SAPBEXaggItem 5 3 8 4" xfId="19281" xr:uid="{9D6181FB-70E2-4541-9A8C-322E68ADABC5}"/>
    <cellStyle name="SAPBEXaggItem 5 3 9" xfId="7334" xr:uid="{BB88D4A7-5498-4D15-A867-59D1F6A9302C}"/>
    <cellStyle name="SAPBEXaggItem 5 3 9 2" xfId="11961" xr:uid="{426AAB9C-A727-4B6A-B061-474EA54757FF}"/>
    <cellStyle name="SAPBEXaggItem 5 3 9 2 2" xfId="33985" xr:uid="{B406DE90-F1B8-47EE-9F7B-5392E07810DA}"/>
    <cellStyle name="SAPBEXaggItem 5 3 9 2 3" xfId="23743" xr:uid="{12DCCA7E-75FB-4AB1-A35C-1061640679B7}"/>
    <cellStyle name="SAPBEXaggItem 5 3 9 3" xfId="29916" xr:uid="{9FBE5A5D-F2FE-477B-8A33-7E14F671E330}"/>
    <cellStyle name="SAPBEXaggItem 5 3 9 4" xfId="19631" xr:uid="{40D15CB6-B55F-457D-BA9C-EFB950AEB89A}"/>
    <cellStyle name="SAPBEXaggItem 5 4" xfId="3082" xr:uid="{8FDC09F9-B900-48E4-85CE-266C66308A2D}"/>
    <cellStyle name="SAPBEXaggItem 5 4 10" xfId="8300" xr:uid="{92E63151-0508-4A83-A381-F29CAB1BD6BF}"/>
    <cellStyle name="SAPBEXaggItem 5 4 10 2" xfId="12897" xr:uid="{A8551748-1DBA-41D8-93CD-981F42C5AB46}"/>
    <cellStyle name="SAPBEXaggItem 5 4 10 2 2" xfId="34812" xr:uid="{36B65284-FEF8-4069-B3AA-C0F62FA74E98}"/>
    <cellStyle name="SAPBEXaggItem 5 4 10 2 3" xfId="24584" xr:uid="{59108ABD-6D07-49E7-805A-FACAF776EE07}"/>
    <cellStyle name="SAPBEXaggItem 5 4 10 3" xfId="30844" xr:uid="{CD8EB5F8-C148-40FA-9603-AA7774684872}"/>
    <cellStyle name="SAPBEXaggItem 5 4 10 4" xfId="20543" xr:uid="{840BBD73-5C17-4EBC-B377-DDDB3129B0BC}"/>
    <cellStyle name="SAPBEXaggItem 5 4 11" xfId="26439" xr:uid="{7AA6A813-A09B-43B1-85C8-FC9D53A6C4C4}"/>
    <cellStyle name="SAPBEXaggItem 5 4 12" xfId="16028" xr:uid="{F262261C-6D37-4956-A382-C131633BAEA0}"/>
    <cellStyle name="SAPBEXaggItem 5 4 2" xfId="4978" xr:uid="{5E9DFA78-4574-4CF4-B69E-B30917E0C81C}"/>
    <cellStyle name="SAPBEXaggItem 5 4 2 2" xfId="9897" xr:uid="{90E3D441-DFBF-4DA6-BECC-AF03889ED953}"/>
    <cellStyle name="SAPBEXaggItem 5 4 2 2 2" xfId="32144" xr:uid="{1927C1C3-A862-4351-9093-9AD432DE6E68}"/>
    <cellStyle name="SAPBEXaggItem 5 4 2 2 3" xfId="21879" xr:uid="{2DF81944-4D27-41C3-B882-CE1F1BF5490F}"/>
    <cellStyle name="SAPBEXaggItem 5 4 2 3" xfId="27868" xr:uid="{D826B25B-3789-4F54-AD14-2BD171EBA912}"/>
    <cellStyle name="SAPBEXaggItem 5 4 2 4" xfId="17540" xr:uid="{46F9B1F7-11A5-4FA2-9AB5-BB1B5A27F616}"/>
    <cellStyle name="SAPBEXaggItem 5 4 3" xfId="5487" xr:uid="{6C0D42D4-F92B-4D47-8FB8-1B7733E4A89B}"/>
    <cellStyle name="SAPBEXaggItem 5 4 3 2" xfId="10328" xr:uid="{CA423C46-7BFB-420E-AB3F-C4BB03683268}"/>
    <cellStyle name="SAPBEXaggItem 5 4 3 2 2" xfId="32560" xr:uid="{51A2E5F1-EAD3-432B-879A-D4BE5D575428}"/>
    <cellStyle name="SAPBEXaggItem 5 4 3 2 3" xfId="22306" xr:uid="{0A9B139E-88A6-4549-BBDF-CA1109397135}"/>
    <cellStyle name="SAPBEXaggItem 5 4 3 3" xfId="28308" xr:uid="{09E8E99A-A64E-4782-AA89-085716988284}"/>
    <cellStyle name="SAPBEXaggItem 5 4 3 4" xfId="18010" xr:uid="{66137FE4-3382-4B00-87A1-CD534FE28E5B}"/>
    <cellStyle name="SAPBEXaggItem 5 4 4" xfId="6123" xr:uid="{5A09446C-331E-4187-9056-7991F6631543}"/>
    <cellStyle name="SAPBEXaggItem 5 4 4 2" xfId="10875" xr:uid="{D118BEDB-715A-4731-972F-5B030EA2A1E0}"/>
    <cellStyle name="SAPBEXaggItem 5 4 4 2 2" xfId="33029" xr:uid="{E2E9D022-3B29-4698-8C50-FECE601B02CD}"/>
    <cellStyle name="SAPBEXaggItem 5 4 4 2 3" xfId="22779" xr:uid="{F0EC1F0F-EE11-43DA-95B7-1A8F51889F25}"/>
    <cellStyle name="SAPBEXaggItem 5 4 4 3" xfId="28849" xr:uid="{D6AE1ABE-D849-47DD-B79C-3F3276264C67}"/>
    <cellStyle name="SAPBEXaggItem 5 4 4 4" xfId="18552" xr:uid="{FFB12A55-93FC-41C4-BC74-9C1053C5582F}"/>
    <cellStyle name="SAPBEXaggItem 5 4 5" xfId="6485" xr:uid="{A8B720D8-F84D-4353-8DCE-77A7F31DF8DC}"/>
    <cellStyle name="SAPBEXaggItem 5 4 5 2" xfId="11224" xr:uid="{69674A4F-D47E-452D-A1F4-6A6E45DE606D}"/>
    <cellStyle name="SAPBEXaggItem 5 4 5 2 2" xfId="33348" xr:uid="{E62CA848-D798-474B-9E92-98C25AFD3286}"/>
    <cellStyle name="SAPBEXaggItem 5 4 5 2 3" xfId="23102" xr:uid="{5A06E630-D867-43B1-A3D8-2EA7BF02783B}"/>
    <cellStyle name="SAPBEXaggItem 5 4 5 3" xfId="29178" xr:uid="{3A260F37-59E3-447B-8B3F-FC3AFFCFE17C}"/>
    <cellStyle name="SAPBEXaggItem 5 4 5 4" xfId="18886" xr:uid="{92698B1D-9984-4462-9252-A399E29341B5}"/>
    <cellStyle name="SAPBEXaggItem 5 4 6" xfId="6742" xr:uid="{0BBA5053-9843-46E8-B743-F44664425BFB}"/>
    <cellStyle name="SAPBEXaggItem 5 4 6 2" xfId="29392" xr:uid="{4AF29DA7-BDEF-437E-BE0D-E9805E2587FB}"/>
    <cellStyle name="SAPBEXaggItem 5 4 6 3" xfId="19101" xr:uid="{2579FF2A-6267-4CF0-8A13-8F0CC869C34A}"/>
    <cellStyle name="SAPBEXaggItem 5 4 7" xfId="7094" xr:uid="{3AE63DEB-F1B5-400D-AABB-2CA27C1D0E5F}"/>
    <cellStyle name="SAPBEXaggItem 5 4 7 2" xfId="11724" xr:uid="{BD8FD1A1-96C8-498F-9D62-7D1DA03405C4}"/>
    <cellStyle name="SAPBEXaggItem 5 4 7 2 2" xfId="33775" xr:uid="{28C8553C-8071-4CE4-B4E8-FE2B6A2DB66E}"/>
    <cellStyle name="SAPBEXaggItem 5 4 7 2 3" xfId="23534" xr:uid="{632A8B17-41BC-4883-AD06-F2ED4126323F}"/>
    <cellStyle name="SAPBEXaggItem 5 4 7 3" xfId="29708" xr:uid="{3DEE4F17-EF9C-453A-B6E2-D9794F42C950}"/>
    <cellStyle name="SAPBEXaggItem 5 4 7 4" xfId="19422" xr:uid="{8FABC93E-EB12-4EB9-92EE-426DE05F734F}"/>
    <cellStyle name="SAPBEXaggItem 5 4 8" xfId="7478" xr:uid="{456B5F64-9718-467E-98BE-BB3C96F9F243}"/>
    <cellStyle name="SAPBEXaggItem 5 4 8 2" xfId="12105" xr:uid="{A3011B62-1F5C-4D86-ABA0-199362BAF96B}"/>
    <cellStyle name="SAPBEXaggItem 5 4 8 2 2" xfId="34121" xr:uid="{9C62018A-8AB5-42B8-AA72-428C38E68984}"/>
    <cellStyle name="SAPBEXaggItem 5 4 8 2 3" xfId="23882" xr:uid="{38784E63-279D-4CCE-BBA7-782CD8424516}"/>
    <cellStyle name="SAPBEXaggItem 5 4 8 3" xfId="30052" xr:uid="{ABCF82DE-D4F3-4311-9D5D-ACEED53C7EA0}"/>
    <cellStyle name="SAPBEXaggItem 5 4 8 4" xfId="19770" xr:uid="{91E0C5F8-5B47-4283-ADDB-D8115BA9C2A0}"/>
    <cellStyle name="SAPBEXaggItem 5 4 9" xfId="7690" xr:uid="{E7DE4E2D-F6C0-4B33-A84B-A77CD0D714ED}"/>
    <cellStyle name="SAPBEXaggItem 5 4 9 2" xfId="12314" xr:uid="{BCF5F8D0-9AFC-4F82-A530-B5362E39D0FF}"/>
    <cellStyle name="SAPBEXaggItem 5 4 9 2 2" xfId="34309" xr:uid="{3EB1CE60-16BB-46C7-86FA-9093A6D2D619}"/>
    <cellStyle name="SAPBEXaggItem 5 4 9 2 3" xfId="24068" xr:uid="{B3EDA570-F1E9-4607-8727-92495E93D9C2}"/>
    <cellStyle name="SAPBEXaggItem 5 4 9 3" xfId="30240" xr:uid="{40868E18-D24D-4D4B-803F-4B26E5CA6EAB}"/>
    <cellStyle name="SAPBEXaggItem 5 4 9 4" xfId="19957" xr:uid="{F4162315-2EE8-43C7-80A5-77C3449140F0}"/>
    <cellStyle name="SAPBEXaggItem 5 5" xfId="3489" xr:uid="{E3DD6FE9-9935-4E14-BF6D-8BB081650552}"/>
    <cellStyle name="SAPBEXaggItem 5 5 2" xfId="8712" xr:uid="{184CCF60-5B73-4A94-BF4E-5EA9BB6074ED}"/>
    <cellStyle name="SAPBEXaggItem 5 5 2 2" xfId="31196" xr:uid="{7BD3B6D9-06C1-4F74-BD9B-CB15F33D4399}"/>
    <cellStyle name="SAPBEXaggItem 5 5 2 3" xfId="20904" xr:uid="{150CC16E-F9A0-49B7-84B9-44902FD8B8E5}"/>
    <cellStyle name="SAPBEXaggItem 5 5 3" xfId="26766" xr:uid="{E45B6793-E289-4E3F-ADEC-E810268D85D4}"/>
    <cellStyle name="SAPBEXaggItem 5 5 4" xfId="16396" xr:uid="{46ED799B-E2A9-42C4-BD53-3DEFBB24B5A5}"/>
    <cellStyle name="SAPBEXaggItem 5 6" xfId="3292" xr:uid="{7F244D38-2DF4-4A88-BB2C-834450047721}"/>
    <cellStyle name="SAPBEXaggItem 5 6 2" xfId="8540" xr:uid="{214F75B0-DF68-4C8D-9C10-C8C2E98F809F}"/>
    <cellStyle name="SAPBEXaggItem 5 6 2 2" xfId="31067" xr:uid="{09C14F47-762C-4050-85A3-CF399E8D268D}"/>
    <cellStyle name="SAPBEXaggItem 5 6 2 3" xfId="20746" xr:uid="{5341BD19-C725-4A9E-9B07-55249919BA69}"/>
    <cellStyle name="SAPBEXaggItem 5 6 3" xfId="26626" xr:uid="{067CC016-D220-473A-867A-9A6D73D1A49D}"/>
    <cellStyle name="SAPBEXaggItem 5 6 4" xfId="16217" xr:uid="{AE3E0114-EC21-46AA-9667-30FD2F1040AE}"/>
    <cellStyle name="SAPBEXaggItem 5 7" xfId="7349" xr:uid="{B18E63FA-66CE-4025-8FA2-4AEC2642D929}"/>
    <cellStyle name="SAPBEXaggItem 5 7 2" xfId="11976" xr:uid="{D65EB73E-D420-417E-8505-941ABCE6DF5E}"/>
    <cellStyle name="SAPBEXaggItem 5 7 2 2" xfId="33999" xr:uid="{D697905A-950F-4E1B-9991-A10E06D963B4}"/>
    <cellStyle name="SAPBEXaggItem 5 7 2 3" xfId="23758" xr:uid="{0A876DB8-1093-4DA4-BDD9-1B79FC853A06}"/>
    <cellStyle name="SAPBEXaggItem 5 7 3" xfId="29930" xr:uid="{2E56C0BF-AC7E-4B64-82C3-99925DCEC3F1}"/>
    <cellStyle name="SAPBEXaggItem 5 7 4" xfId="19646" xr:uid="{CB9924BD-1E38-4E4A-8BC0-211E0FB600BE}"/>
    <cellStyle name="SAPBEXaggItem 5 8" xfId="7840" xr:uid="{50ADCE7C-045F-4316-860D-C2F18EB810F6}"/>
    <cellStyle name="SAPBEXaggItem 5 8 2" xfId="12455" xr:uid="{C15AF8D2-BF00-445E-BEF4-0C27B1FD9D3E}"/>
    <cellStyle name="SAPBEXaggItem 5 8 2 2" xfId="34444" xr:uid="{B7A12087-6B5B-444D-A7DF-545E613392C3}"/>
    <cellStyle name="SAPBEXaggItem 5 8 2 3" xfId="24202" xr:uid="{489225C0-EA15-414A-ACDE-C4EA49C43B68}"/>
    <cellStyle name="SAPBEXaggItem 5 8 3" xfId="30384" xr:uid="{9827C074-980D-49CD-A61C-D47AB5665319}"/>
    <cellStyle name="SAPBEXaggItem 5 8 4" xfId="20099" xr:uid="{067157CE-AD88-4F10-B962-1264A4FA8FB0}"/>
    <cellStyle name="SAPBEXaggItem 5 9" xfId="26039" xr:uid="{5D91BBE3-9CB6-4CB5-A87B-3EC9600170FC}"/>
    <cellStyle name="SAPBEXaggItem 6" xfId="2348" xr:uid="{EEFE407A-8B55-4B9D-8A8B-32108602F050}"/>
    <cellStyle name="SAPBEXaggItem 6 10" xfId="15624" xr:uid="{CE1411C1-9CCE-4BC4-B54D-92E14E605E06}"/>
    <cellStyle name="SAPBEXaggItem 6 2" xfId="2986" xr:uid="{6628F9B3-38AF-4404-821A-B81E0823350A}"/>
    <cellStyle name="SAPBEXaggItem 6 2 10" xfId="5740" xr:uid="{E2EEA6DE-BA78-4E2A-BDF8-92F353AAD151}"/>
    <cellStyle name="SAPBEXaggItem 6 2 10 2" xfId="10545" xr:uid="{DE1440C3-618B-41E1-846B-B9CB70319A05}"/>
    <cellStyle name="SAPBEXaggItem 6 2 10 2 2" xfId="32742" xr:uid="{8692AA13-47AA-4A36-AF15-2830B7139B9C}"/>
    <cellStyle name="SAPBEXaggItem 6 2 10 2 3" xfId="22488" xr:uid="{B01D014A-CC7B-4EBE-8A5D-2582FB5FD4EA}"/>
    <cellStyle name="SAPBEXaggItem 6 2 10 3" xfId="28524" xr:uid="{5D33AE1D-3F4F-428E-B9C5-0BC347A8441D}"/>
    <cellStyle name="SAPBEXaggItem 6 2 10 4" xfId="18227" xr:uid="{517FBBEC-DE0D-4B1A-AB2C-696AB7AF15AF}"/>
    <cellStyle name="SAPBEXaggItem 6 2 11" xfId="8204" xr:uid="{AD7116F8-1D21-470A-8512-BFF0A19A1EB9}"/>
    <cellStyle name="SAPBEXaggItem 6 2 11 2" xfId="12817" xr:uid="{92EF5AD8-6132-48BE-9197-C8D89365BAB1}"/>
    <cellStyle name="SAPBEXaggItem 6 2 11 2 2" xfId="34740" xr:uid="{E2D1FA26-19B1-4966-98A0-015CB347233D}"/>
    <cellStyle name="SAPBEXaggItem 6 2 11 2 3" xfId="24512" xr:uid="{EE852939-6BEA-4BBB-BDEA-C11D2DE60D37}"/>
    <cellStyle name="SAPBEXaggItem 6 2 11 3" xfId="30748" xr:uid="{71CA82BB-440E-452A-9E01-5898129AF233}"/>
    <cellStyle name="SAPBEXaggItem 6 2 11 4" xfId="20462" xr:uid="{88870853-4DD6-41EB-8BEF-521DF371332C}"/>
    <cellStyle name="SAPBEXaggItem 6 2 12" xfId="26362" xr:uid="{70FE3A53-7BB4-4C22-A3BD-E1ED9AF5214E}"/>
    <cellStyle name="SAPBEXaggItem 6 2 13" xfId="15954" xr:uid="{C60D1909-1846-4289-9572-92D2426D8F18}"/>
    <cellStyle name="SAPBEXaggItem 6 2 2" xfId="4202" xr:uid="{1E6BFC21-C7B6-4145-A85E-3C2D235849CF}"/>
    <cellStyle name="SAPBEXaggItem 6 2 2 2" xfId="9267" xr:uid="{F2A9F57D-43BD-4518-8CE6-825A9A136905}"/>
    <cellStyle name="SAPBEXaggItem 6 2 2 2 2" xfId="31574" xr:uid="{E79A8504-4714-4D9E-AFAB-D8B84960E620}"/>
    <cellStyle name="SAPBEXaggItem 6 2 2 2 3" xfId="21310" xr:uid="{4559B30F-2419-4654-965E-206BC88CBADD}"/>
    <cellStyle name="SAPBEXaggItem 6 2 2 3" xfId="27244" xr:uid="{D050C876-BEAB-4A43-B122-BC2D8E08337C}"/>
    <cellStyle name="SAPBEXaggItem 6 2 2 4" xfId="16909" xr:uid="{C3AC74AA-7CAE-447E-9B4B-86FA252EF67F}"/>
    <cellStyle name="SAPBEXaggItem 6 2 3" xfId="4864" xr:uid="{08ECB257-B925-4EC6-9A31-284C984F230E}"/>
    <cellStyle name="SAPBEXaggItem 6 2 3 2" xfId="9799" xr:uid="{5D969C4F-DE32-4E33-BB04-217B7C9FA27D}"/>
    <cellStyle name="SAPBEXaggItem 6 2 3 2 2" xfId="32049" xr:uid="{636BBCA6-412A-49CD-8409-08994AC6DBAB}"/>
    <cellStyle name="SAPBEXaggItem 6 2 3 2 3" xfId="21784" xr:uid="{A8217F92-2427-481F-A261-8A1A0FDD153F}"/>
    <cellStyle name="SAPBEXaggItem 6 2 3 3" xfId="27768" xr:uid="{2141FFDB-769B-41B4-A098-4FDEB6C42E4F}"/>
    <cellStyle name="SAPBEXaggItem 6 2 3 4" xfId="17438" xr:uid="{8262516F-54A3-4EA2-956D-F2212B2A22A7}"/>
    <cellStyle name="SAPBEXaggItem 6 2 4" xfId="5382" xr:uid="{AFC28A6E-0A11-40B9-A979-F9E4DE00F6E8}"/>
    <cellStyle name="SAPBEXaggItem 6 2 4 2" xfId="10237" xr:uid="{13F88E10-8D81-4B17-84E6-E6D73BA5C2F5}"/>
    <cellStyle name="SAPBEXaggItem 6 2 4 2 2" xfId="32473" xr:uid="{9ACCD1D1-1AA7-4E49-9B3B-0506B09710CA}"/>
    <cellStyle name="SAPBEXaggItem 6 2 4 2 3" xfId="22218" xr:uid="{4CC2DC48-7BB7-4928-9B56-C235ABDF8FBA}"/>
    <cellStyle name="SAPBEXaggItem 6 2 4 3" xfId="28209" xr:uid="{7AEE0A88-2995-4FB1-84B0-BAED1ED4587A}"/>
    <cellStyle name="SAPBEXaggItem 6 2 4 4" xfId="17910" xr:uid="{079979CA-F82E-447E-80B7-F064EFA547FE}"/>
    <cellStyle name="SAPBEXaggItem 6 2 5" xfId="6000" xr:uid="{9E5AA423-7C42-4AE3-9CC3-775DCF2AB702}"/>
    <cellStyle name="SAPBEXaggItem 6 2 5 2" xfId="10769" xr:uid="{FB11D6AA-A49E-438D-B2D5-D6F1FDC0CD9C}"/>
    <cellStyle name="SAPBEXaggItem 6 2 5 2 2" xfId="32928" xr:uid="{ED4CB16F-75BA-4D68-A246-306261940CB6}"/>
    <cellStyle name="SAPBEXaggItem 6 2 5 2 3" xfId="22677" xr:uid="{5B31BE5A-79E4-4A9B-97F8-F3DE1DDB4625}"/>
    <cellStyle name="SAPBEXaggItem 6 2 5 3" xfId="28737" xr:uid="{827A75FF-C3E2-4FFE-8588-441AEDC3820A}"/>
    <cellStyle name="SAPBEXaggItem 6 2 5 4" xfId="18440" xr:uid="{F6489338-9596-4242-81BB-1A779B113B2C}"/>
    <cellStyle name="SAPBEXaggItem 6 2 6" xfId="6388" xr:uid="{4B89E4D5-860D-47C7-BC34-FD343C29F212}"/>
    <cellStyle name="SAPBEXaggItem 6 2 6 2" xfId="11130" xr:uid="{B609BF07-D0C2-4E6A-9E05-ED8AF3E1B29D}"/>
    <cellStyle name="SAPBEXaggItem 6 2 6 2 2" xfId="33260" xr:uid="{14EEAA06-2EA7-47D5-B777-8D0781D4FD03}"/>
    <cellStyle name="SAPBEXaggItem 6 2 6 2 3" xfId="23012" xr:uid="{C699BD4F-DD55-4984-87D2-DCE703F30B90}"/>
    <cellStyle name="SAPBEXaggItem 6 2 6 3" xfId="29087" xr:uid="{4343F43B-ADCD-4B2D-AD3B-33EEF3205325}"/>
    <cellStyle name="SAPBEXaggItem 6 2 6 4" xfId="18793" xr:uid="{897477D7-3A45-4301-B2F5-D75B3148E6B7}"/>
    <cellStyle name="SAPBEXaggItem 6 2 7" xfId="4075" xr:uid="{2A9C8B94-247D-4984-ABF0-7ED81D0AFC49}"/>
    <cellStyle name="SAPBEXaggItem 6 2 7 2" xfId="27128" xr:uid="{6E132F29-DBC7-4C05-84C1-49D2D043334F}"/>
    <cellStyle name="SAPBEXaggItem 6 2 7 3" xfId="16794" xr:uid="{E7F19F1D-7084-402A-9215-6BA6E623AF14}"/>
    <cellStyle name="SAPBEXaggItem 6 2 8" xfId="6997" xr:uid="{501B19EC-4323-4F2F-9C18-E0688E10A695}"/>
    <cellStyle name="SAPBEXaggItem 6 2 8 2" xfId="11629" xr:uid="{09D7524F-6503-4364-B989-7C1CCDD5DC67}"/>
    <cellStyle name="SAPBEXaggItem 6 2 8 2 2" xfId="33685" xr:uid="{8DC114B3-FAA8-4B95-8BAB-64BF342C6163}"/>
    <cellStyle name="SAPBEXaggItem 6 2 8 2 3" xfId="23443" xr:uid="{25CCF795-A0D7-4A4A-B4A2-A1CEDB664B14}"/>
    <cellStyle name="SAPBEXaggItem 6 2 8 3" xfId="29618" xr:uid="{15BC267A-59E5-4869-9EBB-B2B35C1DC576}"/>
    <cellStyle name="SAPBEXaggItem 6 2 8 4" xfId="19330" xr:uid="{1729B2B5-4502-402F-AF0C-297B61DDCAB1}"/>
    <cellStyle name="SAPBEXaggItem 6 2 9" xfId="7387" xr:uid="{4B902045-73E9-43CB-8327-57E967C2336A}"/>
    <cellStyle name="SAPBEXaggItem 6 2 9 2" xfId="12014" xr:uid="{F7F5583E-E18B-45A9-B369-4CB219BFA53D}"/>
    <cellStyle name="SAPBEXaggItem 6 2 9 2 2" xfId="34033" xr:uid="{FC59ECE0-2FCE-4B07-A215-DBEAEBCD3797}"/>
    <cellStyle name="SAPBEXaggItem 6 2 9 2 3" xfId="23793" xr:uid="{9E1B0522-FFBC-47A5-9674-9BB58AC5647E}"/>
    <cellStyle name="SAPBEXaggItem 6 2 9 3" xfId="29964" xr:uid="{E8C7B9BD-1351-4A6B-80B0-C5DBB7D2EB7B}"/>
    <cellStyle name="SAPBEXaggItem 6 2 9 4" xfId="19681" xr:uid="{8CEFF650-7D5A-4F97-9C79-E00E9947781A}"/>
    <cellStyle name="SAPBEXaggItem 6 3" xfId="3023" xr:uid="{A3E18D7F-9136-49EA-A54E-31F4E2180BAA}"/>
    <cellStyle name="SAPBEXaggItem 6 3 10" xfId="7432" xr:uid="{21BFDF7B-5D38-4E97-9C01-068318C6C259}"/>
    <cellStyle name="SAPBEXaggItem 6 3 10 2" xfId="12059" xr:uid="{98CAE1DF-80D0-4CA0-8DC0-492C6078B0F5}"/>
    <cellStyle name="SAPBEXaggItem 6 3 10 2 2" xfId="34076" xr:uid="{5FEC0D1C-0181-4F53-8D13-99B1FD48FED5}"/>
    <cellStyle name="SAPBEXaggItem 6 3 10 2 3" xfId="23837" xr:uid="{60A0794F-F6BB-47E3-8C57-668EF97DBA47}"/>
    <cellStyle name="SAPBEXaggItem 6 3 10 3" xfId="30007" xr:uid="{97926731-9DDB-4000-91CA-944ABC9306FE}"/>
    <cellStyle name="SAPBEXaggItem 6 3 10 4" xfId="19725" xr:uid="{FBCDEF91-0B4D-49E4-9F5E-69DA37785BE7}"/>
    <cellStyle name="SAPBEXaggItem 6 3 11" xfId="8231" xr:uid="{E2FB889F-1F46-4618-8DBB-00B907E060B5}"/>
    <cellStyle name="SAPBEXaggItem 6 3 11 2" xfId="12844" xr:uid="{FA74089D-4E42-4E71-83E1-33115AA76A0C}"/>
    <cellStyle name="SAPBEXaggItem 6 3 11 2 2" xfId="34762" xr:uid="{6FFB3778-BFC3-4A84-B485-00D1E76C3B16}"/>
    <cellStyle name="SAPBEXaggItem 6 3 11 2 3" xfId="24534" xr:uid="{5783438F-3074-49D8-B96A-E7B642084983}"/>
    <cellStyle name="SAPBEXaggItem 6 3 11 3" xfId="30775" xr:uid="{7F3F7F47-1046-4D1C-9B73-6ED1CCAC8870}"/>
    <cellStyle name="SAPBEXaggItem 6 3 11 4" xfId="20489" xr:uid="{DCA27650-E66F-47D9-860C-5CF663126B2A}"/>
    <cellStyle name="SAPBEXaggItem 6 3 12" xfId="26384" xr:uid="{BC29405A-9E9B-4A5B-B176-E1B28527E08D}"/>
    <cellStyle name="SAPBEXaggItem 6 3 13" xfId="15976" xr:uid="{7CEAAA70-D637-4D44-B5D9-12083925E0A8}"/>
    <cellStyle name="SAPBEXaggItem 6 3 2" xfId="4203" xr:uid="{1892A48E-6E35-4D32-95AA-7F8960EF3BBE}"/>
    <cellStyle name="SAPBEXaggItem 6 3 2 2" xfId="9268" xr:uid="{9E2C6BCC-5C08-45B4-A5F2-1A62D6825A8C}"/>
    <cellStyle name="SAPBEXaggItem 6 3 2 2 2" xfId="31575" xr:uid="{FE6ADDC2-2C91-4D4D-A0BD-B041CCEE72F5}"/>
    <cellStyle name="SAPBEXaggItem 6 3 2 2 3" xfId="21311" xr:uid="{76FA1172-3B39-4412-B01A-A06F1B3B8026}"/>
    <cellStyle name="SAPBEXaggItem 6 3 2 3" xfId="27245" xr:uid="{C1E5B287-F961-4B96-9042-D70BD38BC150}"/>
    <cellStyle name="SAPBEXaggItem 6 3 2 4" xfId="16910" xr:uid="{796B5988-F16E-4746-AA6F-9084F7545F8D}"/>
    <cellStyle name="SAPBEXaggItem 6 3 3" xfId="4898" xr:uid="{D97D36B1-C680-4BBE-9FF3-CC5414DE45D3}"/>
    <cellStyle name="SAPBEXaggItem 6 3 3 2" xfId="9826" xr:uid="{1C1542E6-8D69-4166-A391-3F5D63C3BB92}"/>
    <cellStyle name="SAPBEXaggItem 6 3 3 2 2" xfId="32074" xr:uid="{20339F0C-6497-404B-85C8-D0CAF1D86A6A}"/>
    <cellStyle name="SAPBEXaggItem 6 3 3 2 3" xfId="21809" xr:uid="{51B464B6-9B98-40C9-B874-30CEBB10AC22}"/>
    <cellStyle name="SAPBEXaggItem 6 3 3 3" xfId="27793" xr:uid="{ABF39EFE-A16B-46F6-AAFB-8C4D252E3EF6}"/>
    <cellStyle name="SAPBEXaggItem 6 3 3 4" xfId="17464" xr:uid="{A93A1C96-4334-4788-9CA6-E7B033671FBA}"/>
    <cellStyle name="SAPBEXaggItem 6 3 4" xfId="5407" xr:uid="{D0429507-2DEC-4C56-A9CE-0F1BA0ECFAAB}"/>
    <cellStyle name="SAPBEXaggItem 6 3 4 2" xfId="10261" xr:uid="{EFC8EA21-3BCF-4E03-B5FA-6C4277D24A8B}"/>
    <cellStyle name="SAPBEXaggItem 6 3 4 2 2" xfId="32496" xr:uid="{3C2C8276-5FD1-4414-A149-A54206FF4703}"/>
    <cellStyle name="SAPBEXaggItem 6 3 4 2 3" xfId="22242" xr:uid="{B431619F-ED5A-449B-8DEB-773F757AB5CB}"/>
    <cellStyle name="SAPBEXaggItem 6 3 4 3" xfId="28232" xr:uid="{3477638A-E6C6-4D33-A97B-4C7147102099}"/>
    <cellStyle name="SAPBEXaggItem 6 3 4 4" xfId="17934" xr:uid="{9F306487-F67B-4D49-A1D2-F3EF243CC859}"/>
    <cellStyle name="SAPBEXaggItem 6 3 5" xfId="6035" xr:uid="{E3F056D0-F496-49F2-8543-50CF883DC6DF}"/>
    <cellStyle name="SAPBEXaggItem 6 3 5 2" xfId="10799" xr:uid="{9E2E9AE1-362F-4922-8967-2F392680EF16}"/>
    <cellStyle name="SAPBEXaggItem 6 3 5 2 2" xfId="32955" xr:uid="{61368111-2033-4163-BDE0-A85692190EB4}"/>
    <cellStyle name="SAPBEXaggItem 6 3 5 2 3" xfId="22705" xr:uid="{569E1968-9AF1-41D6-86A7-22CB0B70D170}"/>
    <cellStyle name="SAPBEXaggItem 6 3 5 3" xfId="28765" xr:uid="{D16BB574-0679-4406-86C7-7464197E9D20}"/>
    <cellStyle name="SAPBEXaggItem 6 3 5 4" xfId="18468" xr:uid="{A61B34E9-2528-4671-8631-15CC9E05493B}"/>
    <cellStyle name="SAPBEXaggItem 6 3 6" xfId="6416" xr:uid="{2B59BAD7-F2BF-4618-A3C3-0878FE8A7257}"/>
    <cellStyle name="SAPBEXaggItem 6 3 6 2" xfId="11158" xr:uid="{5DF9A30C-8889-41C4-ABA8-68C86F7A1884}"/>
    <cellStyle name="SAPBEXaggItem 6 3 6 2 2" xfId="33285" xr:uid="{3E35ACF9-169D-4038-AAAA-BFDBA9DDB845}"/>
    <cellStyle name="SAPBEXaggItem 6 3 6 2 3" xfId="23038" xr:uid="{87D70F9C-1739-4D88-8489-60D277AB81A0}"/>
    <cellStyle name="SAPBEXaggItem 6 3 6 3" xfId="29112" xr:uid="{6AABCFA9-574A-458C-AB58-965A559F6A01}"/>
    <cellStyle name="SAPBEXaggItem 6 3 6 4" xfId="18819" xr:uid="{A10CDC65-103C-4432-9689-6DED55850AFD}"/>
    <cellStyle name="SAPBEXaggItem 6 3 7" xfId="4438" xr:uid="{6B65D5E2-04A7-4DFD-9F46-2206DB646BD9}"/>
    <cellStyle name="SAPBEXaggItem 6 3 7 2" xfId="27451" xr:uid="{06C20A23-4D65-4DE6-955A-7F441A61AEDF}"/>
    <cellStyle name="SAPBEXaggItem 6 3 7 3" xfId="17115" xr:uid="{BBB787BA-F5EC-403D-BBFF-6A8E0A836308}"/>
    <cellStyle name="SAPBEXaggItem 6 3 8" xfId="7022" xr:uid="{E95903D5-2DCE-4CF8-8C8D-C43B5CF0D7A3}"/>
    <cellStyle name="SAPBEXaggItem 6 3 8 2" xfId="11654" xr:uid="{4A88C719-F899-4AE7-B54B-2BA79D87D54F}"/>
    <cellStyle name="SAPBEXaggItem 6 3 8 2 2" xfId="33708" xr:uid="{6B56355A-2D99-42EF-9858-1ED1E87B5D06}"/>
    <cellStyle name="SAPBEXaggItem 6 3 8 2 3" xfId="23467" xr:uid="{C7A563C6-394C-434F-B274-79F02EED509C}"/>
    <cellStyle name="SAPBEXaggItem 6 3 8 3" xfId="29641" xr:uid="{DEDAA7AE-D898-41BF-B0D9-88E4BA59E419}"/>
    <cellStyle name="SAPBEXaggItem 6 3 8 4" xfId="19354" xr:uid="{73A383EF-AACF-49D8-B233-AF7EDAB0E377}"/>
    <cellStyle name="SAPBEXaggItem 6 3 9" xfId="7423" xr:uid="{A3F5D2B9-1920-4B09-B8D1-3F217668D1F3}"/>
    <cellStyle name="SAPBEXaggItem 6 3 9 2" xfId="12050" xr:uid="{562BC58C-28E4-4095-9B62-8F13421F6C75}"/>
    <cellStyle name="SAPBEXaggItem 6 3 9 2 2" xfId="34067" xr:uid="{5CCB8DD6-428A-4675-ACA0-84DEA53E56A2}"/>
    <cellStyle name="SAPBEXaggItem 6 3 9 2 3" xfId="23828" xr:uid="{CAB60A52-A5C3-4EFC-B479-C4FBB41572CF}"/>
    <cellStyle name="SAPBEXaggItem 6 3 9 3" xfId="29998" xr:uid="{C372ED3C-3A10-4BFF-9044-F2BA7F5724A5}"/>
    <cellStyle name="SAPBEXaggItem 6 3 9 4" xfId="19716" xr:uid="{0AA44ED8-B89A-474C-B3F4-F00F43A93E2F}"/>
    <cellStyle name="SAPBEXaggItem 6 4" xfId="3167" xr:uid="{54A04EF3-977A-4AC9-A249-9BE06270750D}"/>
    <cellStyle name="SAPBEXaggItem 6 4 10" xfId="8385" xr:uid="{088B83A2-1288-498D-9696-EBBDDE6D7BFF}"/>
    <cellStyle name="SAPBEXaggItem 6 4 10 2" xfId="12976" xr:uid="{F28C1FC7-D3D6-4A43-967E-C70E401EB041}"/>
    <cellStyle name="SAPBEXaggItem 6 4 10 2 2" xfId="34885" xr:uid="{B6FC967F-F3A9-4E22-B86C-82EA4DBC08CD}"/>
    <cellStyle name="SAPBEXaggItem 6 4 10 2 3" xfId="24657" xr:uid="{D84B8492-DFF5-4D5B-AAF7-9BE5B96BD5F4}"/>
    <cellStyle name="SAPBEXaggItem 6 4 10 3" xfId="30929" xr:uid="{A7A11717-50DF-458D-ABE6-4C956BE48227}"/>
    <cellStyle name="SAPBEXaggItem 6 4 10 4" xfId="20628" xr:uid="{909E53CD-77E8-4977-84CB-7097F3FA498B}"/>
    <cellStyle name="SAPBEXaggItem 6 4 11" xfId="26518" xr:uid="{1CA154D2-B4D2-4ACA-9BD0-EE23118BE047}"/>
    <cellStyle name="SAPBEXaggItem 6 4 12" xfId="16107" xr:uid="{DC0AF684-B448-423B-97FE-383ACD757108}"/>
    <cellStyle name="SAPBEXaggItem 6 4 2" xfId="5061" xr:uid="{BE9673B8-E9EF-4FC2-AD4E-7175D1FBA4AC}"/>
    <cellStyle name="SAPBEXaggItem 6 4 2 2" xfId="9973" xr:uid="{8935B302-C1B9-4C21-867C-2F4D6A16803A}"/>
    <cellStyle name="SAPBEXaggItem 6 4 2 2 2" xfId="32220" xr:uid="{26288A7A-3D7F-4525-A0B2-A60E1C071BA3}"/>
    <cellStyle name="SAPBEXaggItem 6 4 2 2 3" xfId="21955" xr:uid="{7099616F-2894-4A10-A6F8-6B09543C597B}"/>
    <cellStyle name="SAPBEXaggItem 6 4 2 3" xfId="27945" xr:uid="{ABED60D9-4E6D-470A-A01C-B5092DAEAF8F}"/>
    <cellStyle name="SAPBEXaggItem 6 4 2 4" xfId="17617" xr:uid="{060AB5A7-AF0B-422E-9B2A-B5F877D57010}"/>
    <cellStyle name="SAPBEXaggItem 6 4 3" xfId="5568" xr:uid="{A086FEB2-BEB0-44F1-9055-E5DB04B63FC9}"/>
    <cellStyle name="SAPBEXaggItem 6 4 3 2" xfId="10407" xr:uid="{E5708009-1F48-40D2-809A-90E8C88493B8}"/>
    <cellStyle name="SAPBEXaggItem 6 4 3 2 2" xfId="32638" xr:uid="{DA644BF2-0C53-46E6-B17F-FC4E5ACF87D1}"/>
    <cellStyle name="SAPBEXaggItem 6 4 3 2 3" xfId="22384" xr:uid="{ACE9BAD9-0DA6-4B7E-8B19-8694045846B0}"/>
    <cellStyle name="SAPBEXaggItem 6 4 3 3" xfId="28388" xr:uid="{A9B87DC6-E054-42A7-8906-48C80D94A1C6}"/>
    <cellStyle name="SAPBEXaggItem 6 4 3 4" xfId="18090" xr:uid="{FFAE3F8D-0AE9-47BD-A0B0-C75BCF87A6C6}"/>
    <cellStyle name="SAPBEXaggItem 6 4 4" xfId="6206" xr:uid="{93A13C2A-581F-46B3-9AF1-F52B3531DD22}"/>
    <cellStyle name="SAPBEXaggItem 6 4 4 2" xfId="10953" xr:uid="{4B4A68B1-7477-4121-B0CD-F359D085445A}"/>
    <cellStyle name="SAPBEXaggItem 6 4 4 2 2" xfId="33107" xr:uid="{7ED0F564-45EF-4B2B-A852-C090AE205C62}"/>
    <cellStyle name="SAPBEXaggItem 6 4 4 2 3" xfId="22856" xr:uid="{DAD6D435-7D78-4162-A93A-C484DDCC23CB}"/>
    <cellStyle name="SAPBEXaggItem 6 4 4 3" xfId="28931" xr:uid="{1D247823-6129-4583-BADA-4460EE517052}"/>
    <cellStyle name="SAPBEXaggItem 6 4 4 4" xfId="18633" xr:uid="{57C43C7A-1BB4-441E-A461-CEBB2CA99E35}"/>
    <cellStyle name="SAPBEXaggItem 6 4 5" xfId="6565" xr:uid="{926F0260-E8A4-49FE-A10D-A78EC62F217B}"/>
    <cellStyle name="SAPBEXaggItem 6 4 5 2" xfId="11304" xr:uid="{CEAA9815-32A6-4290-8E67-24C10A3F47DB}"/>
    <cellStyle name="SAPBEXaggItem 6 4 5 2 2" xfId="33428" xr:uid="{90689C97-854C-47A5-B634-7D9E6102FECE}"/>
    <cellStyle name="SAPBEXaggItem 6 4 5 2 3" xfId="23182" xr:uid="{F851924C-C4DD-4567-ADB7-210275B5DAFC}"/>
    <cellStyle name="SAPBEXaggItem 6 4 5 3" xfId="29258" xr:uid="{AD6C36C4-B6DF-4573-80C7-56DB2D025408}"/>
    <cellStyle name="SAPBEXaggItem 6 4 5 4" xfId="18966" xr:uid="{700BA57C-7FBA-4A89-A1B5-2583D0EC6336}"/>
    <cellStyle name="SAPBEXaggItem 6 4 6" xfId="6817" xr:uid="{96AFA21C-4320-4204-8CB8-826457D8330A}"/>
    <cellStyle name="SAPBEXaggItem 6 4 6 2" xfId="29467" xr:uid="{7317715A-B1DF-402B-BF24-D260B86D4F81}"/>
    <cellStyle name="SAPBEXaggItem 6 4 6 3" xfId="19176" xr:uid="{84B4C95C-88A7-4148-A62B-738518207014}"/>
    <cellStyle name="SAPBEXaggItem 6 4 7" xfId="7172" xr:uid="{3681225A-01DB-4E92-96C7-7D87F879AE0D}"/>
    <cellStyle name="SAPBEXaggItem 6 4 7 2" xfId="11801" xr:uid="{069B59FE-5577-4682-A46C-0583C36F368F}"/>
    <cellStyle name="SAPBEXaggItem 6 4 7 2 2" xfId="33852" xr:uid="{F8BF02A1-F12A-4601-8A29-AF41F4E51F53}"/>
    <cellStyle name="SAPBEXaggItem 6 4 7 2 3" xfId="23611" xr:uid="{190CDB9C-21E1-417E-9C34-A103021CB264}"/>
    <cellStyle name="SAPBEXaggItem 6 4 7 3" xfId="29785" xr:uid="{BE303DA5-C354-4FDC-AC4F-1BEC0C611E28}"/>
    <cellStyle name="SAPBEXaggItem 6 4 7 4" xfId="19499" xr:uid="{19F09BC4-5A35-4EBB-9E47-B2E765B5C8FB}"/>
    <cellStyle name="SAPBEXaggItem 6 4 8" xfId="7556" xr:uid="{CB4312E8-3F19-4A83-8E5E-373E6B2C7372}"/>
    <cellStyle name="SAPBEXaggItem 6 4 8 2" xfId="12183" xr:uid="{61E9B73A-8EAD-4E66-87E6-CD256D56B0AC}"/>
    <cellStyle name="SAPBEXaggItem 6 4 8 2 2" xfId="34198" xr:uid="{A8115FD3-2E6A-4914-9540-935BE530B555}"/>
    <cellStyle name="SAPBEXaggItem 6 4 8 2 3" xfId="23959" xr:uid="{465A173E-B953-45A9-BDAC-06850E695A70}"/>
    <cellStyle name="SAPBEXaggItem 6 4 8 3" xfId="30129" xr:uid="{C63670D5-FFC3-48F5-8DB5-822626414649}"/>
    <cellStyle name="SAPBEXaggItem 6 4 8 4" xfId="19847" xr:uid="{91C47C49-3DA9-4C8F-96C3-AE715725EBDC}"/>
    <cellStyle name="SAPBEXaggItem 6 4 9" xfId="7763" xr:uid="{0C30E75F-AE09-45B0-9E8A-6817F4012DFD}"/>
    <cellStyle name="SAPBEXaggItem 6 4 9 2" xfId="12387" xr:uid="{E85D21A4-81A2-4CCF-AED3-5AE14246D3A3}"/>
    <cellStyle name="SAPBEXaggItem 6 4 9 2 2" xfId="34382" xr:uid="{5DCC4416-D5B0-43D5-B7D2-0278573A126C}"/>
    <cellStyle name="SAPBEXaggItem 6 4 9 2 3" xfId="24141" xr:uid="{6FB57597-AEFF-4356-A3F6-92ACDDE4D28E}"/>
    <cellStyle name="SAPBEXaggItem 6 4 9 3" xfId="30313" xr:uid="{88BB5C31-FF6F-4082-878A-F46B58291B3A}"/>
    <cellStyle name="SAPBEXaggItem 6 4 9 4" xfId="20030" xr:uid="{AD4EDDD7-39D3-4BB5-B7AA-AA6B4D54D7CD}"/>
    <cellStyle name="SAPBEXaggItem 6 5" xfId="3488" xr:uid="{8BE82E68-6689-4457-B978-B75255692D60}"/>
    <cellStyle name="SAPBEXaggItem 6 5 2" xfId="8711" xr:uid="{F87D248C-D498-4A99-844B-635B42E42D42}"/>
    <cellStyle name="SAPBEXaggItem 6 5 2 2" xfId="31195" xr:uid="{3D04F1B6-371F-4F46-B651-07A146809AC3}"/>
    <cellStyle name="SAPBEXaggItem 6 5 2 3" xfId="20903" xr:uid="{10EDE294-0665-44B8-9C15-C7DA0DF208FE}"/>
    <cellStyle name="SAPBEXaggItem 6 5 3" xfId="26765" xr:uid="{7DF686A3-C930-41FC-B767-94381BA9FE85}"/>
    <cellStyle name="SAPBEXaggItem 6 5 4" xfId="16395" xr:uid="{F52A4B78-C028-4692-BF8A-273D0EB97FA9}"/>
    <cellStyle name="SAPBEXaggItem 6 6" xfId="5583" xr:uid="{3E65FF47-D8FE-43AB-8640-47AB71488E64}"/>
    <cellStyle name="SAPBEXaggItem 6 6 2" xfId="10422" xr:uid="{06FB1950-5635-4A25-9B1E-9624FF548EC3}"/>
    <cellStyle name="SAPBEXaggItem 6 6 2 2" xfId="32650" xr:uid="{2408A1F2-32E5-4643-A9F1-34857289A735}"/>
    <cellStyle name="SAPBEXaggItem 6 6 2 3" xfId="22396" xr:uid="{31EA8565-2556-4376-8C5D-D42C336D1E64}"/>
    <cellStyle name="SAPBEXaggItem 6 6 3" xfId="28400" xr:uid="{3625C18E-6F6F-453F-84A8-9828E6851B24}"/>
    <cellStyle name="SAPBEXaggItem 6 6 4" xfId="18102" xr:uid="{CDD12120-45BC-485A-8CCB-B30D8EDE2D87}"/>
    <cellStyle name="SAPBEXaggItem 6 7" xfId="5784" xr:uid="{C4C2790C-72DB-43DF-B56A-CA861DCB1DBC}"/>
    <cellStyle name="SAPBEXaggItem 6 7 2" xfId="10584" xr:uid="{36756EDE-B0C1-4E91-80A1-E3E402DF46F4}"/>
    <cellStyle name="SAPBEXaggItem 6 7 2 2" xfId="32765" xr:uid="{93AFFF40-ACE2-4AD1-B2B9-212D4282152E}"/>
    <cellStyle name="SAPBEXaggItem 6 7 2 3" xfId="22511" xr:uid="{DBE4E2A6-4661-4886-A630-3EAB27DD864D}"/>
    <cellStyle name="SAPBEXaggItem 6 7 3" xfId="28550" xr:uid="{C9F49144-07BC-4CFD-8215-8749DBEDB6A5}"/>
    <cellStyle name="SAPBEXaggItem 6 7 4" xfId="18253" xr:uid="{D475A2AE-6988-43B8-9FBC-AEECBBEE67B3}"/>
    <cellStyle name="SAPBEXaggItem 6 8" xfId="7841" xr:uid="{AE284894-2CF8-49BD-B71E-F15DDAA2E05F}"/>
    <cellStyle name="SAPBEXaggItem 6 8 2" xfId="12456" xr:uid="{A06834A8-57DC-46B3-9A6E-D61A5E978122}"/>
    <cellStyle name="SAPBEXaggItem 6 8 2 2" xfId="34445" xr:uid="{D5B9B32E-1EDC-4997-ACE7-AE96D4BFE3E9}"/>
    <cellStyle name="SAPBEXaggItem 6 8 2 3" xfId="24203" xr:uid="{02447731-DA1F-45AC-9509-4CFFF16516F7}"/>
    <cellStyle name="SAPBEXaggItem 6 8 3" xfId="30385" xr:uid="{5C8134A2-B476-4346-9960-45470EAC672D}"/>
    <cellStyle name="SAPBEXaggItem 6 8 4" xfId="20100" xr:uid="{D40DABCA-39D5-419A-8070-BD9775887105}"/>
    <cellStyle name="SAPBEXaggItem 6 9" xfId="26040" xr:uid="{0BE390A1-218D-4AF0-B89A-96B3109CF505}"/>
    <cellStyle name="SAPBEXaggItem 7" xfId="2765" xr:uid="{1ED9DC3A-4FD2-469B-872A-A63B63B8E256}"/>
    <cellStyle name="SAPBEXaggItem 7 10" xfId="6080" xr:uid="{0F5FE4CD-2191-4B08-A185-B259B9B2A204}"/>
    <cellStyle name="SAPBEXaggItem 7 10 2" xfId="10832" xr:uid="{3ECC4596-8480-468D-B865-9FD3151BA8DF}"/>
    <cellStyle name="SAPBEXaggItem 7 10 2 2" xfId="32986" xr:uid="{5B576C63-4870-440C-AF8A-0BCE090899A6}"/>
    <cellStyle name="SAPBEXaggItem 7 10 2 3" xfId="22736" xr:uid="{2C39DA91-AC20-4A14-AB5B-D9C2FCA3411F}"/>
    <cellStyle name="SAPBEXaggItem 7 10 3" xfId="28806" xr:uid="{766EC04E-6808-49DB-902C-B70AEC3C5391}"/>
    <cellStyle name="SAPBEXaggItem 7 10 4" xfId="18509" xr:uid="{49E492F4-1530-41E6-A89E-93E1A0DC6032}"/>
    <cellStyle name="SAPBEXaggItem 7 11" xfId="8033" xr:uid="{1846F97C-4EA5-4D60-8F80-AF977A7257E9}"/>
    <cellStyle name="SAPBEXaggItem 7 11 2" xfId="12646" xr:uid="{9EF56769-BA19-4580-99DB-342CEA453A04}"/>
    <cellStyle name="SAPBEXaggItem 7 11 2 2" xfId="34612" xr:uid="{13E9ADF3-BDF2-4660-B2FE-6AB735C3E108}"/>
    <cellStyle name="SAPBEXaggItem 7 11 2 3" xfId="24375" xr:uid="{FE737132-746E-4116-8114-7FFB86324166}"/>
    <cellStyle name="SAPBEXaggItem 7 11 3" xfId="30577" xr:uid="{E8BAF816-550F-4921-B511-D01E3DC22F30}"/>
    <cellStyle name="SAPBEXaggItem 7 11 4" xfId="20291" xr:uid="{F05CADF3-E35C-4B96-9A98-4820D0A9B618}"/>
    <cellStyle name="SAPBEXaggItem 7 12" xfId="26218" xr:uid="{B6A3075E-40B8-4D58-B975-909C0D01A4D4}"/>
    <cellStyle name="SAPBEXaggItem 7 13" xfId="15803" xr:uid="{E0C26A06-786C-4428-8B62-552C4B7AC118}"/>
    <cellStyle name="SAPBEXaggItem 7 2" xfId="4204" xr:uid="{32DA7AD1-C2E4-4764-A70F-6A040EC4A405}"/>
    <cellStyle name="SAPBEXaggItem 7 2 2" xfId="9269" xr:uid="{F2CA4532-4E1F-4534-9776-30C0D32614AC}"/>
    <cellStyle name="SAPBEXaggItem 7 2 2 2" xfId="31576" xr:uid="{CA6718D4-4FBE-422E-A0B0-02E6AF906BAA}"/>
    <cellStyle name="SAPBEXaggItem 7 2 2 3" xfId="21312" xr:uid="{4075A2C0-7D4C-4C9F-93BC-BCEBCB7477D9}"/>
    <cellStyle name="SAPBEXaggItem 7 2 3" xfId="27246" xr:uid="{1B4577DE-3E9B-4786-ABB2-146A179A5FC5}"/>
    <cellStyle name="SAPBEXaggItem 7 2 4" xfId="16911" xr:uid="{4A6F2D7E-40C5-4C97-A7C8-825D5DC06432}"/>
    <cellStyle name="SAPBEXaggItem 7 3" xfId="4652" xr:uid="{016CCEBA-09FA-4A37-B094-80C8E633AE1F}"/>
    <cellStyle name="SAPBEXaggItem 7 3 2" xfId="9646" xr:uid="{99BA5127-49C7-4EBF-90B0-CC7EB17FC39C}"/>
    <cellStyle name="SAPBEXaggItem 7 3 2 2" xfId="31909" xr:uid="{4C5D8CE4-11A5-405A-964E-F8465FF21810}"/>
    <cellStyle name="SAPBEXaggItem 7 3 2 3" xfId="21645" xr:uid="{4968B9B2-A4A3-42B0-9511-A62A192CD8BF}"/>
    <cellStyle name="SAPBEXaggItem 7 3 3" xfId="27626" xr:uid="{899374D9-622C-4343-9E21-2A866886EC69}"/>
    <cellStyle name="SAPBEXaggItem 7 3 4" xfId="17293" xr:uid="{91A2B4BF-2F63-41DA-A3E1-70A6D23B9010}"/>
    <cellStyle name="SAPBEXaggItem 7 4" xfId="5200" xr:uid="{F15C5AAA-E5FD-447E-AA1F-CBC57B164563}"/>
    <cellStyle name="SAPBEXaggItem 7 4 2" xfId="10086" xr:uid="{94C3953A-B6CF-456F-9AE6-A550870241AE}"/>
    <cellStyle name="SAPBEXaggItem 7 4 2 2" xfId="32330" xr:uid="{67CCF165-6FA8-4C86-8F79-A52F6B4DAC4A}"/>
    <cellStyle name="SAPBEXaggItem 7 4 2 3" xfId="22068" xr:uid="{3752FD2C-123E-4F64-AB8E-ABE70CF27437}"/>
    <cellStyle name="SAPBEXaggItem 7 4 3" xfId="28071" xr:uid="{855AAA1D-8FCE-4C87-B7A3-28AA57592627}"/>
    <cellStyle name="SAPBEXaggItem 7 4 4" xfId="17749" xr:uid="{0E7794FD-780E-4117-B704-86C58CC55A26}"/>
    <cellStyle name="SAPBEXaggItem 7 5" xfId="3378" xr:uid="{F8D2D2CA-7665-4EED-9EC5-45850A991E4D}"/>
    <cellStyle name="SAPBEXaggItem 7 5 2" xfId="8613" xr:uid="{69A8C86B-1616-40D7-9BBA-1E407C78552F}"/>
    <cellStyle name="SAPBEXaggItem 7 5 2 2" xfId="31097" xr:uid="{9BA9C7E7-5E03-4554-BA23-AC9DF3B40569}"/>
    <cellStyle name="SAPBEXaggItem 7 5 2 3" xfId="20806" xr:uid="{0FFDA9C3-873D-44E3-A6AA-C6D37B569168}"/>
    <cellStyle name="SAPBEXaggItem 7 5 3" xfId="26666" xr:uid="{F191A748-9BC4-4C68-A968-A90E9ADF267B}"/>
    <cellStyle name="SAPBEXaggItem 7 5 4" xfId="16287" xr:uid="{D2DF409F-E704-404B-8984-4A9EF13655BB}"/>
    <cellStyle name="SAPBEXaggItem 7 6" xfId="4200" xr:uid="{33CF1404-17FA-4360-A0F7-705A550BE0E6}"/>
    <cellStyle name="SAPBEXaggItem 7 6 2" xfId="9266" xr:uid="{E75F10E7-852D-4A47-9BB9-B19129F8CC60}"/>
    <cellStyle name="SAPBEXaggItem 7 6 2 2" xfId="31573" xr:uid="{57AC6EB6-7878-42ED-B9E8-50BEBFB61B0C}"/>
    <cellStyle name="SAPBEXaggItem 7 6 2 3" xfId="21309" xr:uid="{FBFCF2F3-1651-43C1-A14B-52CA009EA6A6}"/>
    <cellStyle name="SAPBEXaggItem 7 6 3" xfId="27242" xr:uid="{91D0EC2B-1BC9-4893-9218-C1F2129CF266}"/>
    <cellStyle name="SAPBEXaggItem 7 6 4" xfId="16907" xr:uid="{6CA96D9E-5BDC-4A92-A93D-31A032F332FE}"/>
    <cellStyle name="SAPBEXaggItem 7 7" xfId="3885" xr:uid="{B4A3D72A-1F14-4017-BC72-84D40E8B97F7}"/>
    <cellStyle name="SAPBEXaggItem 7 7 2" xfId="26991" xr:uid="{888A42ED-9D63-4643-BF95-2588F0A9DBE6}"/>
    <cellStyle name="SAPBEXaggItem 7 7 3" xfId="16656" xr:uid="{397913DF-7540-4DA3-B83C-37670E454E23}"/>
    <cellStyle name="SAPBEXaggItem 7 8" xfId="6722" xr:uid="{237FB723-3E92-43ED-8CDD-DF9F3AF028DC}"/>
    <cellStyle name="SAPBEXaggItem 7 8 2" xfId="11446" xr:uid="{EA89682A-3DF4-4321-805E-57BB5AB1BC7C}"/>
    <cellStyle name="SAPBEXaggItem 7 8 2 2" xfId="33535" xr:uid="{E1D06155-F740-422E-B9A4-C32866DB829F}"/>
    <cellStyle name="SAPBEXaggItem 7 8 2 3" xfId="23290" xr:uid="{2601ECD8-F32F-4B16-A31F-01D0E7861321}"/>
    <cellStyle name="SAPBEXaggItem 7 8 3" xfId="29377" xr:uid="{AC0AF679-F9CF-49B4-B9F3-4EC9B9685E5F}"/>
    <cellStyle name="SAPBEXaggItem 7 8 4" xfId="19086" xr:uid="{A5AF1F56-B121-415C-94A1-C90B2A8818AD}"/>
    <cellStyle name="SAPBEXaggItem 7 9" xfId="7191" xr:uid="{682A2214-F5A4-4691-8811-9BBFF7B86784}"/>
    <cellStyle name="SAPBEXaggItem 7 9 2" xfId="11818" xr:uid="{7AA19208-0946-443A-8B5D-07C5EB3BCDA6}"/>
    <cellStyle name="SAPBEXaggItem 7 9 2 2" xfId="33869" xr:uid="{A027F170-E8A3-4872-B583-C643FADC033E}"/>
    <cellStyle name="SAPBEXaggItem 7 9 2 3" xfId="23628" xr:uid="{675A06AB-1993-4533-92A6-F2C01B435528}"/>
    <cellStyle name="SAPBEXaggItem 7 9 3" xfId="29802" xr:uid="{6C930383-0CB5-4CAE-A80A-EE383E0227BA}"/>
    <cellStyle name="SAPBEXaggItem 7 9 4" xfId="19516" xr:uid="{3C4362C3-0B57-4A54-B8A1-CBB9684C3098}"/>
    <cellStyle name="SAPBEXaggItem 8" xfId="3041" xr:uid="{DF2F4DD4-369D-426C-9CD5-365C12F14412}"/>
    <cellStyle name="SAPBEXaggItem 8 10" xfId="8259" xr:uid="{1D9628D4-D381-4EC4-A872-5B902467CD46}"/>
    <cellStyle name="SAPBEXaggItem 8 10 2" xfId="12856" xr:uid="{2D62D6EA-B59C-47B1-B1FD-D3271B268DFA}"/>
    <cellStyle name="SAPBEXaggItem 8 10 2 2" xfId="34772" xr:uid="{D44C8F51-8627-4094-8BCF-39CB4E0438EF}"/>
    <cellStyle name="SAPBEXaggItem 8 10 2 3" xfId="24544" xr:uid="{808EA4DB-DCFE-4A66-AFF4-A7F4808100E7}"/>
    <cellStyle name="SAPBEXaggItem 8 10 3" xfId="30803" xr:uid="{9E61ED9E-5D0A-496E-8C35-B97853B7AD73}"/>
    <cellStyle name="SAPBEXaggItem 8 10 4" xfId="20502" xr:uid="{3D6CC93C-8735-4776-979A-D03E31E357BE}"/>
    <cellStyle name="SAPBEXaggItem 8 11" xfId="26399" xr:uid="{BE013058-8B4B-4C46-9242-99759C478427}"/>
    <cellStyle name="SAPBEXaggItem 8 12" xfId="15988" xr:uid="{D67A4329-344D-425F-ABC6-A20D37E03426}"/>
    <cellStyle name="SAPBEXaggItem 8 2" xfId="4937" xr:uid="{821315C0-B995-457C-872D-1BFBCF90B20A}"/>
    <cellStyle name="SAPBEXaggItem 8 2 2" xfId="9857" xr:uid="{6E5985F1-E959-4B16-86AA-FDC17A6A8CCC}"/>
    <cellStyle name="SAPBEXaggItem 8 2 2 2" xfId="32104" xr:uid="{70BE8A4E-EE88-444F-9B2E-71C99AE07430}"/>
    <cellStyle name="SAPBEXaggItem 8 2 2 3" xfId="21839" xr:uid="{4B3E9F78-FD88-482C-99A8-3D95056CE6CC}"/>
    <cellStyle name="SAPBEXaggItem 8 2 3" xfId="27828" xr:uid="{8E74FC64-B688-409C-AFCC-A775C0829220}"/>
    <cellStyle name="SAPBEXaggItem 8 2 4" xfId="17500" xr:uid="{BA0D3AA5-7BD4-468D-8DAE-B89CEC981E10}"/>
    <cellStyle name="SAPBEXaggItem 8 3" xfId="5447" xr:uid="{2AB247F6-2D3C-40A7-91E0-90F1651E785B}"/>
    <cellStyle name="SAPBEXaggItem 8 3 2" xfId="10292" xr:uid="{729E0A15-3FC1-42F5-894D-368B8D9D9919}"/>
    <cellStyle name="SAPBEXaggItem 8 3 2 2" xfId="32524" xr:uid="{6BF0EEE4-7CED-49D0-9158-3EEF5A4AA6D7}"/>
    <cellStyle name="SAPBEXaggItem 8 3 2 3" xfId="22270" xr:uid="{563EEA78-5BCB-46D5-87CF-C27D4C3624C0}"/>
    <cellStyle name="SAPBEXaggItem 8 3 3" xfId="28268" xr:uid="{1B09A44D-ED73-4F6A-875E-71B3A4ED4AA1}"/>
    <cellStyle name="SAPBEXaggItem 8 3 4" xfId="17970" xr:uid="{D8922BFD-52DE-4484-A533-D6FA266B025D}"/>
    <cellStyle name="SAPBEXaggItem 8 4" xfId="6083" xr:uid="{ACF749EC-20A8-4E84-903F-173DBD8D318A}"/>
    <cellStyle name="SAPBEXaggItem 8 4 2" xfId="10835" xr:uid="{4F39980A-0A8B-4D79-A4AD-2A82418B99DF}"/>
    <cellStyle name="SAPBEXaggItem 8 4 2 2" xfId="32989" xr:uid="{B77FE70E-2EED-4225-9A08-CA6D45F4BCA9}"/>
    <cellStyle name="SAPBEXaggItem 8 4 2 3" xfId="22739" xr:uid="{D789367F-2551-43AB-964C-7C73DD611000}"/>
    <cellStyle name="SAPBEXaggItem 8 4 3" xfId="28809" xr:uid="{D9DF91CF-0782-48FA-9EB5-0DF64EC8D042}"/>
    <cellStyle name="SAPBEXaggItem 8 4 4" xfId="18512" xr:uid="{CE9421A6-BF74-4C32-96B5-841CCD4D3E78}"/>
    <cellStyle name="SAPBEXaggItem 8 5" xfId="6444" xr:uid="{4CD4BE3D-C5E6-4CBC-B15B-725DE4542A11}"/>
    <cellStyle name="SAPBEXaggItem 8 5 2" xfId="11183" xr:uid="{7A58F95F-8B7B-451E-BDE6-444EA6449576}"/>
    <cellStyle name="SAPBEXaggItem 8 5 2 2" xfId="33307" xr:uid="{F69DD99E-72A4-42DF-9248-FC8946805471}"/>
    <cellStyle name="SAPBEXaggItem 8 5 2 3" xfId="23061" xr:uid="{7CE4DF00-0646-46AD-BA90-EB5D312896C3}"/>
    <cellStyle name="SAPBEXaggItem 8 5 3" xfId="29137" xr:uid="{1423381A-C2DC-447D-B53D-7EE7B2748A32}"/>
    <cellStyle name="SAPBEXaggItem 8 5 4" xfId="18845" xr:uid="{CECEBE04-8AC9-435D-A310-BDBF56FE9EDF}"/>
    <cellStyle name="SAPBEXaggItem 8 6" xfId="4299" xr:uid="{05DC56B7-6FD1-4EC8-BB7D-F8BAA88750C3}"/>
    <cellStyle name="SAPBEXaggItem 8 6 2" xfId="27329" xr:uid="{B5352EF4-1A1A-4B76-92CC-4D234334BAB1}"/>
    <cellStyle name="SAPBEXaggItem 8 6 3" xfId="16994" xr:uid="{0ABAA0BA-52E6-4EE6-9C3F-89BF786BBB97}"/>
    <cellStyle name="SAPBEXaggItem 8 7" xfId="7054" xr:uid="{75DABCB8-B353-4942-BC92-04ABCBEAA872}"/>
    <cellStyle name="SAPBEXaggItem 8 7 2" xfId="11684" xr:uid="{632AB9C7-59E2-4C70-B7E9-1440C693667F}"/>
    <cellStyle name="SAPBEXaggItem 8 7 2 2" xfId="33735" xr:uid="{4905C578-C05A-41E7-9C3F-B829740B861A}"/>
    <cellStyle name="SAPBEXaggItem 8 7 2 3" xfId="23494" xr:uid="{0FB6DC2E-E0E0-4593-AD66-91697A0BED61}"/>
    <cellStyle name="SAPBEXaggItem 8 7 3" xfId="29668" xr:uid="{6FA6F6AA-91A6-4B68-91D9-1B863AF56710}"/>
    <cellStyle name="SAPBEXaggItem 8 7 4" xfId="19382" xr:uid="{8121609B-6CD9-47D1-8FBC-1CD6769F5AB0}"/>
    <cellStyle name="SAPBEXaggItem 8 8" xfId="7438" xr:uid="{92656AF7-1B74-4028-BFD9-38DF5DDBC429}"/>
    <cellStyle name="SAPBEXaggItem 8 8 2" xfId="12065" xr:uid="{BFF19052-A7BE-4075-97DB-9748F89C91B8}"/>
    <cellStyle name="SAPBEXaggItem 8 8 2 2" xfId="34081" xr:uid="{6408AE37-7116-496C-B5BA-223748403264}"/>
    <cellStyle name="SAPBEXaggItem 8 8 2 3" xfId="23842" xr:uid="{DEA20572-F753-4CCA-8491-637F0B532E98}"/>
    <cellStyle name="SAPBEXaggItem 8 8 3" xfId="30012" xr:uid="{CCE9946D-9881-4398-BFD9-F726C3EF5E65}"/>
    <cellStyle name="SAPBEXaggItem 8 8 4" xfId="19730" xr:uid="{2E6E30F9-2077-43DA-8EFA-9DB6FEDEF5BA}"/>
    <cellStyle name="SAPBEXaggItem 8 9" xfId="7650" xr:uid="{8C469043-A304-45CE-8C46-02F149191715}"/>
    <cellStyle name="SAPBEXaggItem 8 9 2" xfId="12274" xr:uid="{1F0B0D2C-D202-44A5-82AC-2C2A6C5F9075}"/>
    <cellStyle name="SAPBEXaggItem 8 9 2 2" xfId="34269" xr:uid="{F8C0FB64-F838-499A-B6DC-BCD5CFABB71A}"/>
    <cellStyle name="SAPBEXaggItem 8 9 2 3" xfId="24028" xr:uid="{21509AD4-7EF9-4D03-83B6-FEB537DDCFE3}"/>
    <cellStyle name="SAPBEXaggItem 8 9 3" xfId="30200" xr:uid="{8B807A69-CADA-4799-BD6E-73CD0A45DF65}"/>
    <cellStyle name="SAPBEXaggItem 8 9 4" xfId="19917" xr:uid="{0FC5CA70-E1AB-46CF-A3C2-BE55412A354B}"/>
    <cellStyle name="SAPBEXaggItem 9" xfId="2340" xr:uid="{73FFECE0-750A-45ED-810E-92887E86188F}"/>
    <cellStyle name="SAPBEXaggItem 9 2" xfId="8436" xr:uid="{6276128F-1213-4E90-BA99-668B7F60F433}"/>
    <cellStyle name="SAPBEXaggItem 9 2 2" xfId="30979" xr:uid="{AB55F14F-DDF2-4087-817D-2E38937A4785}"/>
    <cellStyle name="SAPBEXaggItem 9 2 3" xfId="20657" xr:uid="{8262446E-242C-44A2-ADE9-E2411694C9A1}"/>
    <cellStyle name="SAPBEXaggItem 9 3" xfId="26032" xr:uid="{9E9B62F2-C5B3-4634-A47B-45779369DE20}"/>
    <cellStyle name="SAPBEXaggItem 9 4" xfId="15616" xr:uid="{95C88D3B-2C24-4972-A42B-1B5EEED5EDCE}"/>
    <cellStyle name="SAPBEXchaText" xfId="1280" xr:uid="{DBF26D12-8E01-469C-BD37-F043C247BADB}"/>
    <cellStyle name="SAPBEXchaText 10" xfId="3487" xr:uid="{204F3077-AB50-43DC-ACE7-D0DED3798775}"/>
    <cellStyle name="SAPBEXchaText 10 2" xfId="8710" xr:uid="{69C21FCF-530D-41FE-B2A9-8D182E115425}"/>
    <cellStyle name="SAPBEXchaText 10 2 2" xfId="31194" xr:uid="{09DECF74-3CAC-4402-94E7-84ACE9B10349}"/>
    <cellStyle name="SAPBEXchaText 10 2 3" xfId="20902" xr:uid="{80AFF9B7-4BF7-4A37-A3E3-CC2229180827}"/>
    <cellStyle name="SAPBEXchaText 10 3" xfId="26764" xr:uid="{C5F73690-1035-47D2-A1B9-AFF403389D6D}"/>
    <cellStyle name="SAPBEXchaText 10 4" xfId="16394" xr:uid="{C533068B-4DFC-4475-95FD-6DF5F759FEDE}"/>
    <cellStyle name="SAPBEXchaText 11" xfId="5595" xr:uid="{4A3B05A6-A04D-4EED-9233-28ABB9DC4638}"/>
    <cellStyle name="SAPBEXchaText 11 2" xfId="10432" xr:uid="{D62AFBBB-1239-4F0C-9208-903FD0219D3D}"/>
    <cellStyle name="SAPBEXchaText 11 2 2" xfId="32656" xr:uid="{4278C55D-67C4-43A5-B92E-E17A43068F3D}"/>
    <cellStyle name="SAPBEXchaText 11 2 3" xfId="22402" xr:uid="{30C94338-E0E1-498E-88C2-D67F3FEFD70C}"/>
    <cellStyle name="SAPBEXchaText 11 3" xfId="28408" xr:uid="{A757B99B-F1C5-4C31-B680-A5EA13D49645}"/>
    <cellStyle name="SAPBEXchaText 11 4" xfId="18110" xr:uid="{B799245D-1C3C-4FFC-A256-92B74F9B3FA7}"/>
    <cellStyle name="SAPBEXchaText 12" xfId="7199" xr:uid="{B4980A59-1590-47A9-A084-2F02A9419C84}"/>
    <cellStyle name="SAPBEXchaText 12 2" xfId="11826" xr:uid="{D2C4C37B-6DC4-4F27-9599-48EDDA213700}"/>
    <cellStyle name="SAPBEXchaText 12 2 2" xfId="33874" xr:uid="{23E14106-27E3-4BAA-8B79-CD9A04D76AC9}"/>
    <cellStyle name="SAPBEXchaText 12 2 3" xfId="23633" xr:uid="{D2320BFA-A719-43C3-8D37-CE40CCA2E7AC}"/>
    <cellStyle name="SAPBEXchaText 12 3" xfId="29807" xr:uid="{D6CAB0DD-A92A-4470-8895-4F02C373C698}"/>
    <cellStyle name="SAPBEXchaText 12 4" xfId="19521" xr:uid="{E672148B-74E0-4FB7-A032-318937571ABB}"/>
    <cellStyle name="SAPBEXchaText 13" xfId="7842" xr:uid="{DE6FB66F-4CB0-4A59-AEE7-CE7B4BA765BF}"/>
    <cellStyle name="SAPBEXchaText 13 2" xfId="12457" xr:uid="{7C43B9E9-4CE2-4B04-84D5-63C36B643989}"/>
    <cellStyle name="SAPBEXchaText 13 2 2" xfId="34446" xr:uid="{2403FFFB-ACD3-4CD9-B0BE-B9C3A7D58C82}"/>
    <cellStyle name="SAPBEXchaText 13 2 3" xfId="24204" xr:uid="{D6D8CD97-5C2A-4213-BC32-DAA2CFEAB82F}"/>
    <cellStyle name="SAPBEXchaText 13 3" xfId="30386" xr:uid="{E8E967D8-DA3A-492D-A248-93C9E4C93E59}"/>
    <cellStyle name="SAPBEXchaText 13 4" xfId="20101" xr:uid="{0AE57DE4-ED1E-47A9-ADCE-D346CC5531BB}"/>
    <cellStyle name="SAPBEXchaText 14" xfId="25716" xr:uid="{B67C7C96-9F10-413A-9701-7A7280096256}"/>
    <cellStyle name="SAPBEXchaText 15" xfId="15317" xr:uid="{269980C5-3919-4EBC-A769-4B838F5F17B0}"/>
    <cellStyle name="SAPBEXchaText 2" xfId="2350" xr:uid="{30E93575-D4ED-4ECB-A074-9425F76F5A0B}"/>
    <cellStyle name="SAPBEXchaText 2 10" xfId="7311" xr:uid="{96E4DC6B-E145-4240-AA59-B9C1E7740727}"/>
    <cellStyle name="SAPBEXchaText 2 10 2" xfId="11938" xr:uid="{DEC105E0-1166-41CD-918F-5CCEBD62436F}"/>
    <cellStyle name="SAPBEXchaText 2 10 2 2" xfId="33964" xr:uid="{D86C5E17-63A1-475D-9DC4-C3C233BBFF66}"/>
    <cellStyle name="SAPBEXchaText 2 10 2 3" xfId="23723" xr:uid="{93DBC8D4-9822-4542-B472-465C2D585D42}"/>
    <cellStyle name="SAPBEXchaText 2 10 3" xfId="29895" xr:uid="{27BF5186-4D2D-48A4-BC91-A1C84C8F8CE4}"/>
    <cellStyle name="SAPBEXchaText 2 10 4" xfId="19611" xr:uid="{C5084370-1BEB-4501-98DA-B9A7A12D0C4D}"/>
    <cellStyle name="SAPBEXchaText 2 11" xfId="7843" xr:uid="{35BA9C1A-7977-4FBD-A438-C343E71BD271}"/>
    <cellStyle name="SAPBEXchaText 2 11 2" xfId="12458" xr:uid="{F5157770-6F22-45DE-A345-9B891076EADC}"/>
    <cellStyle name="SAPBEXchaText 2 11 2 2" xfId="34447" xr:uid="{72BD9FB4-7A87-4914-A6EE-977723F51632}"/>
    <cellStyle name="SAPBEXchaText 2 11 2 3" xfId="24205" xr:uid="{A4404D70-A0B0-4D7F-A2F1-CBF4B6B5CCA7}"/>
    <cellStyle name="SAPBEXchaText 2 11 3" xfId="30387" xr:uid="{E2FC9116-0952-4163-A3B3-71EC5A0EB37A}"/>
    <cellStyle name="SAPBEXchaText 2 11 4" xfId="20102" xr:uid="{50DDA3D2-E4B1-44B2-BF1E-2057AE6E3810}"/>
    <cellStyle name="SAPBEXchaText 2 12" xfId="26042" xr:uid="{EC28D19D-E249-4A45-9D09-67BFC3CA7307}"/>
    <cellStyle name="SAPBEXchaText 2 13" xfId="15626" xr:uid="{D80FC6D5-DCF2-45CF-9C9A-A92326DFC5BD}"/>
    <cellStyle name="SAPBEXchaText 2 2" xfId="2351" xr:uid="{D8F63FB8-6587-4615-8B20-93216F6E2337}"/>
    <cellStyle name="SAPBEXchaText 2 2 10" xfId="15627" xr:uid="{E117448D-516A-490E-A411-00A1E68612AA}"/>
    <cellStyle name="SAPBEXchaText 2 2 2" xfId="2711" xr:uid="{60A27D36-E862-409C-A5A2-19C07EA00CA4}"/>
    <cellStyle name="SAPBEXchaText 2 2 2 10" xfId="4876" xr:uid="{9BFE1D5B-03A3-4097-8353-BB17AAB55E32}"/>
    <cellStyle name="SAPBEXchaText 2 2 2 10 2" xfId="9809" xr:uid="{03BACF00-F1AA-45FA-8167-370C725450BB}"/>
    <cellStyle name="SAPBEXchaText 2 2 2 10 2 2" xfId="32058" xr:uid="{1E9852C3-9A61-40CA-AC61-98E2874D72AA}"/>
    <cellStyle name="SAPBEXchaText 2 2 2 10 2 3" xfId="21793" xr:uid="{0E854CE7-12FD-404A-9507-77F4AC6EB63F}"/>
    <cellStyle name="SAPBEXchaText 2 2 2 10 3" xfId="27777" xr:uid="{8859AE59-E8BD-4E1A-8D57-D0F9E30173D6}"/>
    <cellStyle name="SAPBEXchaText 2 2 2 10 4" xfId="17447" xr:uid="{0440AA82-A721-4669-8598-6ECAEDC375CD}"/>
    <cellStyle name="SAPBEXchaText 2 2 2 11" xfId="7989" xr:uid="{D60FEBDC-7512-4E48-90F0-4AAF2981DBC0}"/>
    <cellStyle name="SAPBEXchaText 2 2 2 11 2" xfId="12602" xr:uid="{585EFAC4-B5B2-40FC-8FED-59C2A5276DDB}"/>
    <cellStyle name="SAPBEXchaText 2 2 2 11 2 2" xfId="34580" xr:uid="{ACB730F6-8782-41C2-8530-41ACD038867F}"/>
    <cellStyle name="SAPBEXchaText 2 2 2 11 2 3" xfId="24340" xr:uid="{B6AE78A2-4F23-46BC-A604-ED6A369FD3B8}"/>
    <cellStyle name="SAPBEXchaText 2 2 2 11 3" xfId="30533" xr:uid="{8BF0893A-CC74-4DE8-9632-77A219C267D9}"/>
    <cellStyle name="SAPBEXchaText 2 2 2 11 4" xfId="20247" xr:uid="{C16857D8-F585-41FB-BC19-3607EED18CD0}"/>
    <cellStyle name="SAPBEXchaText 2 2 2 12" xfId="26183" xr:uid="{EB6D9698-AC52-4D47-99AD-49C2CADD1F5E}"/>
    <cellStyle name="SAPBEXchaText 2 2 2 13" xfId="15768" xr:uid="{6E0F900F-AE8F-4873-9402-718138131961}"/>
    <cellStyle name="SAPBEXchaText 2 2 2 2" xfId="4208" xr:uid="{2213639E-1924-482D-889C-FEDFB7AF94CB}"/>
    <cellStyle name="SAPBEXchaText 2 2 2 2 2" xfId="9271" xr:uid="{EFC7CB5A-5D3E-4B08-9237-7B25533B5260}"/>
    <cellStyle name="SAPBEXchaText 2 2 2 2 2 2" xfId="31578" xr:uid="{84E68155-2BAF-4C9D-BB72-8562DFFDD55D}"/>
    <cellStyle name="SAPBEXchaText 2 2 2 2 2 3" xfId="21314" xr:uid="{2E2F8540-7F74-4021-930D-492E49DB8BA2}"/>
    <cellStyle name="SAPBEXchaText 2 2 2 2 3" xfId="27250" xr:uid="{4E3664DB-85DF-4202-9675-400BDBAB8668}"/>
    <cellStyle name="SAPBEXchaText 2 2 2 2 4" xfId="16915" xr:uid="{4674056A-DCB3-4847-A8A4-87641EABD217}"/>
    <cellStyle name="SAPBEXchaText 2 2 2 3" xfId="4600" xr:uid="{31DB2061-3F97-4B73-8BD5-FCAAEB105512}"/>
    <cellStyle name="SAPBEXchaText 2 2 2 3 2" xfId="9610" xr:uid="{00534C22-9CC8-485F-81CD-0805557F85C5}"/>
    <cellStyle name="SAPBEXchaText 2 2 2 3 2 2" xfId="31875" xr:uid="{852401E9-29DB-4815-A43B-1365957359CB}"/>
    <cellStyle name="SAPBEXchaText 2 2 2 3 2 3" xfId="21612" xr:uid="{6631A70E-345F-4EF8-A10C-CF4B5BD35757}"/>
    <cellStyle name="SAPBEXchaText 2 2 2 3 3" xfId="27591" xr:uid="{241B21BF-96E9-4C13-B09B-F3F365C60DE4}"/>
    <cellStyle name="SAPBEXchaText 2 2 2 3 4" xfId="17257" xr:uid="{93D2694D-ED4E-4E7B-9995-C86E233EFD58}"/>
    <cellStyle name="SAPBEXchaText 2 2 2 4" xfId="5154" xr:uid="{3385A7C0-64BF-4DA9-9FC2-CC655D4D0112}"/>
    <cellStyle name="SAPBEXchaText 2 2 2 4 2" xfId="10051" xr:uid="{4EE9EE6C-0C16-4830-B714-0D1D15439EC9}"/>
    <cellStyle name="SAPBEXchaText 2 2 2 4 2 2" xfId="32297" xr:uid="{5731CD07-A53F-42D2-A90C-8D4B4D1B2A39}"/>
    <cellStyle name="SAPBEXchaText 2 2 2 4 2 3" xfId="22033" xr:uid="{935E8783-FF5D-45A7-A0B3-234E67AEDDE2}"/>
    <cellStyle name="SAPBEXchaText 2 2 2 4 3" xfId="28034" xr:uid="{D2C172BC-70E6-41C8-908E-437B956DAB98}"/>
    <cellStyle name="SAPBEXchaText 2 2 2 4 4" xfId="17707" xr:uid="{1E0EC8D7-0925-4CF3-874B-2E37F7CE8381}"/>
    <cellStyle name="SAPBEXchaText 2 2 2 5" xfId="4465" xr:uid="{DF15253E-8752-447F-9C02-939E987066E5}"/>
    <cellStyle name="SAPBEXchaText 2 2 2 5 2" xfId="9501" xr:uid="{9275FAA9-B04D-4049-B554-7C4040A82677}"/>
    <cellStyle name="SAPBEXchaText 2 2 2 5 2 2" xfId="31777" xr:uid="{C5D1C366-C409-4205-B2DC-B4BC3E5361F3}"/>
    <cellStyle name="SAPBEXchaText 2 2 2 5 2 3" xfId="21512" xr:uid="{08AA0DC1-5C31-470D-8D6B-0A506B57A41F}"/>
    <cellStyle name="SAPBEXchaText 2 2 2 5 3" xfId="27473" xr:uid="{69D6DB03-25EB-46EC-812F-AB7A92496D27}"/>
    <cellStyle name="SAPBEXchaText 2 2 2 5 4" xfId="17137" xr:uid="{755C5758-EA1C-43A4-BF0B-64DD5850B2A9}"/>
    <cellStyle name="SAPBEXchaText 2 2 2 6" xfId="6062" xr:uid="{D6252779-3057-45B4-878D-31D32EC0DF5C}"/>
    <cellStyle name="SAPBEXchaText 2 2 2 6 2" xfId="10819" xr:uid="{19B45890-0734-4CA4-9876-AD4C9386A8FB}"/>
    <cellStyle name="SAPBEXchaText 2 2 2 6 2 2" xfId="32974" xr:uid="{8AA79D99-FAEF-4BAE-92FF-7068A9D24956}"/>
    <cellStyle name="SAPBEXchaText 2 2 2 6 2 3" xfId="22724" xr:uid="{96E9295C-AE35-41E8-8037-CB5FB34C59C0}"/>
    <cellStyle name="SAPBEXchaText 2 2 2 6 3" xfId="28789" xr:uid="{8EBF43C5-B1CE-4BC5-BCAD-5E31EBC4525A}"/>
    <cellStyle name="SAPBEXchaText 2 2 2 6 4" xfId="18492" xr:uid="{CC15C277-F0ED-486C-A2FE-DE8BEFF1FAF7}"/>
    <cellStyle name="SAPBEXchaText 2 2 2 7" xfId="4121" xr:uid="{2B4E33D3-782F-44B5-AE27-FDADE07FE12F}"/>
    <cellStyle name="SAPBEXchaText 2 2 2 7 2" xfId="27165" xr:uid="{C7F2C8BC-63B5-4E3D-9AB1-B6727DA884C0}"/>
    <cellStyle name="SAPBEXchaText 2 2 2 7 3" xfId="16831" xr:uid="{1DA13DBD-A982-47A9-ABC9-888429F28CB2}"/>
    <cellStyle name="SAPBEXchaText 2 2 2 8" xfId="6676" xr:uid="{945B6E71-9E09-433E-A05E-623AB377CFCF}"/>
    <cellStyle name="SAPBEXchaText 2 2 2 8 2" xfId="11404" xr:uid="{8AB5091F-EDAD-442E-BCC2-C3AD61C62209}"/>
    <cellStyle name="SAPBEXchaText 2 2 2 8 2 2" xfId="33502" xr:uid="{84F86E94-8485-4DDD-A97B-C1E83F4E3DDF}"/>
    <cellStyle name="SAPBEXchaText 2 2 2 8 2 3" xfId="23256" xr:uid="{1790E3F3-B9C4-4F64-8809-87622196FA72}"/>
    <cellStyle name="SAPBEXchaText 2 2 2 8 3" xfId="29340" xr:uid="{6BDA06CD-E53A-439D-8CFE-3F26C15D12D2}"/>
    <cellStyle name="SAPBEXchaText 2 2 2 8 4" xfId="19048" xr:uid="{86382DB4-B31C-4167-B0D1-822BECE87C33}"/>
    <cellStyle name="SAPBEXchaText 2 2 2 9" xfId="3740" xr:uid="{AD499704-5575-40A4-9885-AE5254D231EA}"/>
    <cellStyle name="SAPBEXchaText 2 2 2 9 2" xfId="8926" xr:uid="{1EDF68DA-F9C7-4F3F-B889-5F17FA13C5AA}"/>
    <cellStyle name="SAPBEXchaText 2 2 2 9 2 2" xfId="31362" xr:uid="{001E5390-36CE-48D7-BD49-4C0AD8C613AF}"/>
    <cellStyle name="SAPBEXchaText 2 2 2 9 2 3" xfId="21095" xr:uid="{27E5EA29-FC9C-4EF1-BB21-01658B8AFE14}"/>
    <cellStyle name="SAPBEXchaText 2 2 2 9 3" xfId="26944" xr:uid="{40FFB71E-B8D1-4FA2-8E62-DCAB2AFB6A3A}"/>
    <cellStyle name="SAPBEXchaText 2 2 2 9 4" xfId="16607" xr:uid="{34B9D7E2-ABBC-4D1E-99FE-B91B74986EB1}"/>
    <cellStyle name="SAPBEXchaText 2 2 3" xfId="2789" xr:uid="{B2A15598-620C-4EA1-9CF3-37F11240616F}"/>
    <cellStyle name="SAPBEXchaText 2 2 3 10" xfId="3703" xr:uid="{CE5E1016-995C-4914-8022-22AA4C85C469}"/>
    <cellStyle name="SAPBEXchaText 2 2 3 10 2" xfId="8903" xr:uid="{81E4C6E9-CA60-435F-A233-1EFB3C2AA5C7}"/>
    <cellStyle name="SAPBEXchaText 2 2 3 10 2 2" xfId="31341" xr:uid="{A5C2D691-97E9-4E03-9AFE-642A6CAFE4D1}"/>
    <cellStyle name="SAPBEXchaText 2 2 3 10 2 3" xfId="21074" xr:uid="{E0183DEF-2CC0-427D-8F1F-48C7525A9907}"/>
    <cellStyle name="SAPBEXchaText 2 2 3 10 3" xfId="26922" xr:uid="{C1267396-DDBC-4859-B9F1-186675B98081}"/>
    <cellStyle name="SAPBEXchaText 2 2 3 10 4" xfId="16576" xr:uid="{0924F67D-6C4A-4A4F-9A38-83AAD377AEE8}"/>
    <cellStyle name="SAPBEXchaText 2 2 3 11" xfId="8053" xr:uid="{626ADA99-7AFC-4CD4-B27A-631C223640BD}"/>
    <cellStyle name="SAPBEXchaText 2 2 3 11 2" xfId="12666" xr:uid="{908E2B5B-D2AC-425F-A889-AB1714C5E704}"/>
    <cellStyle name="SAPBEXchaText 2 2 3 11 2 2" xfId="34624" xr:uid="{A795D8FD-C495-47BC-86E9-2744DCA06BD8}"/>
    <cellStyle name="SAPBEXchaText 2 2 3 11 2 3" xfId="24388" xr:uid="{3A98873F-37B2-4AE2-B8D2-833BD35DABB9}"/>
    <cellStyle name="SAPBEXchaText 2 2 3 11 3" xfId="30597" xr:uid="{5F06F90A-8642-4889-942D-8BAC26A54825}"/>
    <cellStyle name="SAPBEXchaText 2 2 3 11 4" xfId="20311" xr:uid="{F21EE7B8-C3A7-46A2-9751-00767D14EF47}"/>
    <cellStyle name="SAPBEXchaText 2 2 3 12" xfId="26232" xr:uid="{AF01D982-60CB-4527-B44C-9F928FD2330A}"/>
    <cellStyle name="SAPBEXchaText 2 2 3 13" xfId="15817" xr:uid="{96C9DF70-237C-43E2-BA55-656D8BB2822D}"/>
    <cellStyle name="SAPBEXchaText 2 2 3 2" xfId="4209" xr:uid="{4B10CC36-BEF5-4D3B-B89D-E70AD8216F57}"/>
    <cellStyle name="SAPBEXchaText 2 2 3 2 2" xfId="9272" xr:uid="{65FD67BD-1083-47F8-BC57-DD9B62D3B7F1}"/>
    <cellStyle name="SAPBEXchaText 2 2 3 2 2 2" xfId="31579" xr:uid="{2FA2B121-D1CA-4123-A6B9-F3CD9353FF58}"/>
    <cellStyle name="SAPBEXchaText 2 2 3 2 2 3" xfId="21315" xr:uid="{5385B93C-F9C3-426F-9236-28A596F1FFDA}"/>
    <cellStyle name="SAPBEXchaText 2 2 3 2 3" xfId="27251" xr:uid="{B41A801F-F6D2-4D4A-B2A2-592A6CD4D40D}"/>
    <cellStyle name="SAPBEXchaText 2 2 3 2 4" xfId="16916" xr:uid="{B99E5708-B551-461D-8A09-BCB6F7698025}"/>
    <cellStyle name="SAPBEXchaText 2 2 3 3" xfId="4675" xr:uid="{2F22B144-DF37-4151-8004-D7E53130B0D3}"/>
    <cellStyle name="SAPBEXchaText 2 2 3 3 2" xfId="9662" xr:uid="{0EE71B81-0673-4E3C-AF49-9F633EF78A50}"/>
    <cellStyle name="SAPBEXchaText 2 2 3 3 2 2" xfId="31922" xr:uid="{FAB47E14-2E63-4468-8580-3F080C3F008A}"/>
    <cellStyle name="SAPBEXchaText 2 2 3 3 2 3" xfId="21658" xr:uid="{5E2279EC-B868-482E-BD0D-69A53F56DEC6}"/>
    <cellStyle name="SAPBEXchaText 2 2 3 3 3" xfId="27639" xr:uid="{BCD688E2-1B65-4A4A-BCC1-BE3EBDF4A928}"/>
    <cellStyle name="SAPBEXchaText 2 2 3 3 4" xfId="17306" xr:uid="{94F3C884-928A-47CD-8459-7EE796467ABE}"/>
    <cellStyle name="SAPBEXchaText 2 2 3 4" xfId="5220" xr:uid="{8D52D091-DD2B-4ADC-B245-54A8C17B5285}"/>
    <cellStyle name="SAPBEXchaText 2 2 3 4 2" xfId="10099" xr:uid="{B9A37311-9AAB-4A2B-B047-62D05DCD49A1}"/>
    <cellStyle name="SAPBEXchaText 2 2 3 4 2 2" xfId="32343" xr:uid="{A574627D-6B31-411F-BDA0-FE0CA69E8A95}"/>
    <cellStyle name="SAPBEXchaText 2 2 3 4 2 3" xfId="22081" xr:uid="{37914746-182B-4D55-A63B-8806C5FFB76E}"/>
    <cellStyle name="SAPBEXchaText 2 2 3 4 3" xfId="28087" xr:uid="{AD4FA734-2396-4ED4-871A-5A8D21C10461}"/>
    <cellStyle name="SAPBEXchaText 2 2 3 4 4" xfId="17769" xr:uid="{3CFB5D02-5F4A-4CF8-9C8C-BA570B12C55A}"/>
    <cellStyle name="SAPBEXchaText 2 2 3 5" xfId="5645" xr:uid="{78D2D855-6060-4199-AEAC-0941DEE5DC67}"/>
    <cellStyle name="SAPBEXchaText 2 2 3 5 2" xfId="10474" xr:uid="{5CB9C418-A42B-477A-90E7-DA6CB20A39F6}"/>
    <cellStyle name="SAPBEXchaText 2 2 3 5 2 2" xfId="32686" xr:uid="{D91F1F97-CC6B-4BDA-A0FE-8A53F69D14F4}"/>
    <cellStyle name="SAPBEXchaText 2 2 3 5 2 3" xfId="22432" xr:uid="{8AF56071-80C3-4722-8F36-627C9FEC9729}"/>
    <cellStyle name="SAPBEXchaText 2 2 3 5 3" xfId="28444" xr:uid="{4706EDE0-D877-40EE-906A-C39445A9760A}"/>
    <cellStyle name="SAPBEXchaText 2 2 3 5 4" xfId="18147" xr:uid="{888CAA6B-90E0-413D-B940-1DB3C5CB0453}"/>
    <cellStyle name="SAPBEXchaText 2 2 3 6" xfId="4500" xr:uid="{E3835694-E7A8-4EDF-9823-AA5403971A61}"/>
    <cellStyle name="SAPBEXchaText 2 2 3 6 2" xfId="9527" xr:uid="{C9490A05-C50A-432D-93E5-2644094ED67C}"/>
    <cellStyle name="SAPBEXchaText 2 2 3 6 2 2" xfId="31797" xr:uid="{044DE6A6-B02C-4200-B5FB-24CC977E84CF}"/>
    <cellStyle name="SAPBEXchaText 2 2 3 6 2 3" xfId="21534" xr:uid="{581D88C4-6D5A-4455-9211-07280B6B5C3D}"/>
    <cellStyle name="SAPBEXchaText 2 2 3 6 3" xfId="27502" xr:uid="{1198EF41-3E41-43BF-B98B-4666B92E4DF7}"/>
    <cellStyle name="SAPBEXchaText 2 2 3 6 4" xfId="17168" xr:uid="{D11C7566-26AE-432F-A92B-82B254D74B90}"/>
    <cellStyle name="SAPBEXchaText 2 2 3 7" xfId="5792" xr:uid="{81F7AC01-DBF5-4CCA-B105-AAC4F154A7E5}"/>
    <cellStyle name="SAPBEXchaText 2 2 3 7 2" xfId="28557" xr:uid="{DC00D1DF-61F2-4E40-A2C3-18C37C22F836}"/>
    <cellStyle name="SAPBEXchaText 2 2 3 7 3" xfId="18260" xr:uid="{A791CD5A-235B-46C7-B8B2-B520613CE6B8}"/>
    <cellStyle name="SAPBEXchaText 2 2 3 8" xfId="6831" xr:uid="{4742DC43-41B7-474B-8BE7-9C01671A8DCF}"/>
    <cellStyle name="SAPBEXchaText 2 2 3 8 2" xfId="11472" xr:uid="{C4CBDC2D-02A6-44D2-A564-7A41A7FF8668}"/>
    <cellStyle name="SAPBEXchaText 2 2 3 8 2 2" xfId="33556" xr:uid="{DC88B8A0-6EFC-4328-8FE8-91482FB3374C}"/>
    <cellStyle name="SAPBEXchaText 2 2 3 8 2 3" xfId="23311" xr:uid="{C220EF28-5882-41BC-9DCE-0ED998FB1909}"/>
    <cellStyle name="SAPBEXchaText 2 2 3 8 3" xfId="29480" xr:uid="{384042F1-18DC-4F13-827A-4A5F99B6366B}"/>
    <cellStyle name="SAPBEXchaText 2 2 3 8 4" xfId="19189" xr:uid="{F0BB3922-1307-4484-8EB9-456E87411167}"/>
    <cellStyle name="SAPBEXchaText 2 2 3 9" xfId="7211" xr:uid="{C451C1FD-F542-4FBD-B3AF-C240AE47865E}"/>
    <cellStyle name="SAPBEXchaText 2 2 3 9 2" xfId="11838" xr:uid="{03B2C50E-0717-4030-823F-FBE623E29582}"/>
    <cellStyle name="SAPBEXchaText 2 2 3 9 2 2" xfId="33884" xr:uid="{71BF6E06-672B-4C31-B440-561681CE4EC8}"/>
    <cellStyle name="SAPBEXchaText 2 2 3 9 2 3" xfId="23642" xr:uid="{90A069DE-11DF-4971-BA3A-9498ACADAF40}"/>
    <cellStyle name="SAPBEXchaText 2 2 3 9 3" xfId="29816" xr:uid="{A9FCAFBC-7A36-4538-ABCC-4C20B58E07AC}"/>
    <cellStyle name="SAPBEXchaText 2 2 3 9 4" xfId="19530" xr:uid="{3D36AC50-33AB-4241-863E-3931C111D33E}"/>
    <cellStyle name="SAPBEXchaText 2 2 4" xfId="3122" xr:uid="{FAC09BA0-A0CC-42CA-ADAD-E9D60AC1C1C0}"/>
    <cellStyle name="SAPBEXchaText 2 2 4 10" xfId="8340" xr:uid="{8E301B35-2B80-4ED1-B566-B98177E43584}"/>
    <cellStyle name="SAPBEXchaText 2 2 4 10 2" xfId="12937" xr:uid="{8F7D89EF-CEEF-4A7A-A0BA-E6C52CF5D38D}"/>
    <cellStyle name="SAPBEXchaText 2 2 4 10 2 2" xfId="34848" xr:uid="{1667D1A9-BBCC-4EC9-B980-65283C379832}"/>
    <cellStyle name="SAPBEXchaText 2 2 4 10 2 3" xfId="24620" xr:uid="{3F7E30C0-4858-4FCD-B59D-7DA6AD99D4E2}"/>
    <cellStyle name="SAPBEXchaText 2 2 4 10 3" xfId="30884" xr:uid="{9D98009D-76F0-4079-9089-18233EE8CE81}"/>
    <cellStyle name="SAPBEXchaText 2 2 4 10 4" xfId="20583" xr:uid="{465D9D93-61B3-4505-B6BC-9A056DCB3D86}"/>
    <cellStyle name="SAPBEXchaText 2 2 4 11" xfId="26475" xr:uid="{C60FD7D4-D839-4C74-B4F6-171102457BED}"/>
    <cellStyle name="SAPBEXchaText 2 2 4 12" xfId="16064" xr:uid="{12A01834-020A-4D4A-B20E-F964B6A63CB3}"/>
    <cellStyle name="SAPBEXchaText 2 2 4 2" xfId="5018" xr:uid="{AE4A955A-1388-4AD4-AA62-69B670095799}"/>
    <cellStyle name="SAPBEXchaText 2 2 4 2 2" xfId="9933" xr:uid="{5154F8C6-BB84-4999-AC4D-F198A5CE1F2D}"/>
    <cellStyle name="SAPBEXchaText 2 2 4 2 2 2" xfId="32180" xr:uid="{101E7821-2F8E-40D6-BFFC-1431BD4BA9C8}"/>
    <cellStyle name="SAPBEXchaText 2 2 4 2 2 3" xfId="21915" xr:uid="{1B107C07-D3E8-41AE-9344-BF20F06C0005}"/>
    <cellStyle name="SAPBEXchaText 2 2 4 2 3" xfId="27904" xr:uid="{816E1920-D5F5-481B-8B3B-E4E3609C7877}"/>
    <cellStyle name="SAPBEXchaText 2 2 4 2 4" xfId="17576" xr:uid="{F2B46EEE-F0E1-4F0A-9FA3-9361759ED54E}"/>
    <cellStyle name="SAPBEXchaText 2 2 4 3" xfId="5524" xr:uid="{CD62917E-9A91-4D83-990F-D8A3F95E40A0}"/>
    <cellStyle name="SAPBEXchaText 2 2 4 3 2" xfId="10364" xr:uid="{B9A35EB3-A1A7-4125-A1C9-E0B610FEC8B8}"/>
    <cellStyle name="SAPBEXchaText 2 2 4 3 2 2" xfId="32596" xr:uid="{10559C2C-5F73-4AD2-84DA-DECA80C5C915}"/>
    <cellStyle name="SAPBEXchaText 2 2 4 3 2 3" xfId="22342" xr:uid="{7A6A25C8-10FF-44F8-BDEA-57F3D0E6B8D3}"/>
    <cellStyle name="SAPBEXchaText 2 2 4 3 3" xfId="28345" xr:uid="{E8CB0A4C-8BD1-4858-95B0-E5EC4BBC13C3}"/>
    <cellStyle name="SAPBEXchaText 2 2 4 3 4" xfId="18047" xr:uid="{8168FAB9-1B1E-44AB-9152-98DD9B5B46CE}"/>
    <cellStyle name="SAPBEXchaText 2 2 4 4" xfId="6163" xr:uid="{3493053B-D2A3-4BC7-A4AE-2E1F5E7BE86F}"/>
    <cellStyle name="SAPBEXchaText 2 2 4 4 2" xfId="10914" xr:uid="{8D19F6E9-1B1B-4A73-AE52-95E3DCEDA8B2}"/>
    <cellStyle name="SAPBEXchaText 2 2 4 4 2 2" xfId="33068" xr:uid="{5D4AFFEF-4592-41CC-A05A-878301E28AB6}"/>
    <cellStyle name="SAPBEXchaText 2 2 4 4 2 3" xfId="22817" xr:uid="{BA9FC121-1652-495A-9EC9-83745D646F68}"/>
    <cellStyle name="SAPBEXchaText 2 2 4 4 3" xfId="28888" xr:uid="{F22F7E05-9AA3-4012-9060-46B33CAAF99B}"/>
    <cellStyle name="SAPBEXchaText 2 2 4 4 4" xfId="18590" xr:uid="{DEBD186E-61E0-4664-A37E-2D64A978DF0B}"/>
    <cellStyle name="SAPBEXchaText 2 2 4 5" xfId="6525" xr:uid="{377F584F-0D0D-4144-BDB2-1FD6BAF4EF4A}"/>
    <cellStyle name="SAPBEXchaText 2 2 4 5 2" xfId="11264" xr:uid="{16DD0E5F-3EDA-4278-B57D-95149FA759AA}"/>
    <cellStyle name="SAPBEXchaText 2 2 4 5 2 2" xfId="33388" xr:uid="{FAECE69B-9EA4-4D20-B550-3E163C516C9C}"/>
    <cellStyle name="SAPBEXchaText 2 2 4 5 2 3" xfId="23142" xr:uid="{77E192B4-B5B4-4295-8554-76CF441D9038}"/>
    <cellStyle name="SAPBEXchaText 2 2 4 5 3" xfId="29218" xr:uid="{29396E6E-D50B-45A8-B73C-6C79C0E8A26D}"/>
    <cellStyle name="SAPBEXchaText 2 2 4 5 4" xfId="18926" xr:uid="{E9FE2FF2-B80D-4B3F-82A6-BDC69C1E763B}"/>
    <cellStyle name="SAPBEXchaText 2 2 4 6" xfId="6779" xr:uid="{1D7F42CC-7D57-4867-B856-D893477D8515}"/>
    <cellStyle name="SAPBEXchaText 2 2 4 6 2" xfId="29429" xr:uid="{4F2DB89B-FA77-469E-8827-D603CAD888CD}"/>
    <cellStyle name="SAPBEXchaText 2 2 4 6 3" xfId="19138" xr:uid="{3E636B03-4919-4E0C-87CF-032242FFC668}"/>
    <cellStyle name="SAPBEXchaText 2 2 4 7" xfId="7130" xr:uid="{33A17D16-2621-43AD-9E5C-A6C71A75CDAE}"/>
    <cellStyle name="SAPBEXchaText 2 2 4 7 2" xfId="11760" xr:uid="{C43C3360-8AF3-419A-8A42-841CFA76C957}"/>
    <cellStyle name="SAPBEXchaText 2 2 4 7 2 2" xfId="33811" xr:uid="{A78D71D1-437C-478C-8084-FD404FC0FB6F}"/>
    <cellStyle name="SAPBEXchaText 2 2 4 7 2 3" xfId="23570" xr:uid="{EA16BBDE-5BB4-49F0-B565-E6364C8168EA}"/>
    <cellStyle name="SAPBEXchaText 2 2 4 7 3" xfId="29744" xr:uid="{1CFD0834-B8D8-4152-B161-8FBC77132676}"/>
    <cellStyle name="SAPBEXchaText 2 2 4 7 4" xfId="19458" xr:uid="{7321D92D-66ED-4156-8B98-4CDEBDAC078E}"/>
    <cellStyle name="SAPBEXchaText 2 2 4 8" xfId="7517" xr:uid="{74AED72C-7FB7-4C0F-AA47-A3C9EF302FD1}"/>
    <cellStyle name="SAPBEXchaText 2 2 4 8 2" xfId="12144" xr:uid="{A2FC1F55-CB92-4F59-878A-AB9616298EAE}"/>
    <cellStyle name="SAPBEXchaText 2 2 4 8 2 2" xfId="34159" xr:uid="{4B9925D9-98DD-49D0-9272-87AC5CC7DAA1}"/>
    <cellStyle name="SAPBEXchaText 2 2 4 8 2 3" xfId="23920" xr:uid="{9D22F305-24E4-4454-A22F-3937AA4F21A4}"/>
    <cellStyle name="SAPBEXchaText 2 2 4 8 3" xfId="30090" xr:uid="{F6F38F02-6610-48D3-9C3D-7814C56137F8}"/>
    <cellStyle name="SAPBEXchaText 2 2 4 8 4" xfId="19808" xr:uid="{18CF0C58-57AF-4CB1-8AA9-4D5F9E5A7D16}"/>
    <cellStyle name="SAPBEXchaText 2 2 4 9" xfId="7726" xr:uid="{6EFBE487-4773-4C74-8EB4-B76E3D92F322}"/>
    <cellStyle name="SAPBEXchaText 2 2 4 9 2" xfId="12350" xr:uid="{F2175499-BF49-40FE-8CBE-228912CBE291}"/>
    <cellStyle name="SAPBEXchaText 2 2 4 9 2 2" xfId="34345" xr:uid="{5F94D590-DCFE-48E5-B9DA-E78F38A52D69}"/>
    <cellStyle name="SAPBEXchaText 2 2 4 9 2 3" xfId="24104" xr:uid="{2E2ECF90-0036-4824-8027-05FDC68ADE7F}"/>
    <cellStyle name="SAPBEXchaText 2 2 4 9 3" xfId="30276" xr:uid="{7C7F99EF-683A-454F-BF12-3C63C1FF0E91}"/>
    <cellStyle name="SAPBEXchaText 2 2 4 9 4" xfId="19993" xr:uid="{3B252DDD-1DD3-40E3-B591-D29061E618CC}"/>
    <cellStyle name="SAPBEXchaText 2 2 5" xfId="3485" xr:uid="{F0574163-FFB3-42C9-B836-5479EF3B6D6B}"/>
    <cellStyle name="SAPBEXchaText 2 2 5 2" xfId="8708" xr:uid="{2817659C-B7A2-4A7F-90D4-464140F0B34B}"/>
    <cellStyle name="SAPBEXchaText 2 2 5 2 2" xfId="31192" xr:uid="{73C50578-EFCF-4EF2-A6AF-77A603472621}"/>
    <cellStyle name="SAPBEXchaText 2 2 5 2 3" xfId="20900" xr:uid="{5E357477-BDE9-4A86-9FCD-03888ABA5373}"/>
    <cellStyle name="SAPBEXchaText 2 2 5 3" xfId="26762" xr:uid="{452A41F0-006E-42D1-8B70-6B056EBA65F0}"/>
    <cellStyle name="SAPBEXchaText 2 2 5 4" xfId="16392" xr:uid="{19FDFD12-49D6-43ED-8078-FFFDA9A28764}"/>
    <cellStyle name="SAPBEXchaText 2 2 6" xfId="3281" xr:uid="{7595E701-BC84-4D33-80E3-5705C17D6486}"/>
    <cellStyle name="SAPBEXchaText 2 2 6 2" xfId="8533" xr:uid="{4B595092-18C4-4C36-BD2D-92426E036E0B}"/>
    <cellStyle name="SAPBEXchaText 2 2 6 2 2" xfId="31060" xr:uid="{CF3CF474-B8F9-4817-912F-6B023976991C}"/>
    <cellStyle name="SAPBEXchaText 2 2 6 2 3" xfId="20739" xr:uid="{C3A2C130-657F-4EF7-95E7-78D601D8C462}"/>
    <cellStyle name="SAPBEXchaText 2 2 6 3" xfId="26615" xr:uid="{A4257275-AA15-45AF-AE00-7A541578872E}"/>
    <cellStyle name="SAPBEXchaText 2 2 6 4" xfId="16206" xr:uid="{EAB564F8-A4A0-44E9-96BD-A636CFFFE906}"/>
    <cellStyle name="SAPBEXchaText 2 2 7" xfId="7620" xr:uid="{DE121FCF-D708-4282-A636-3A603278FEC4}"/>
    <cellStyle name="SAPBEXchaText 2 2 7 2" xfId="12244" xr:uid="{B1F77052-4D5F-465B-81A7-9B4B9C35D7B3}"/>
    <cellStyle name="SAPBEXchaText 2 2 7 2 2" xfId="34241" xr:uid="{4FE118C3-77AB-41A6-8AA9-BE4BDCD731E9}"/>
    <cellStyle name="SAPBEXchaText 2 2 7 2 3" xfId="24000" xr:uid="{9E6DBF26-C93F-4CCE-9FA2-04F58D24487C}"/>
    <cellStyle name="SAPBEXchaText 2 2 7 3" xfId="30172" xr:uid="{659310A4-D355-4465-A7BD-159FE6295F3D}"/>
    <cellStyle name="SAPBEXchaText 2 2 7 4" xfId="19889" xr:uid="{FA0B14B6-D166-439A-BC95-CB2DC974F53F}"/>
    <cellStyle name="SAPBEXchaText 2 2 8" xfId="7844" xr:uid="{D69C265E-AD23-46EB-A01A-9E64CD8B2CF3}"/>
    <cellStyle name="SAPBEXchaText 2 2 8 2" xfId="12459" xr:uid="{365B3579-4431-47C5-ACF7-0595E0275177}"/>
    <cellStyle name="SAPBEXchaText 2 2 8 2 2" xfId="34448" xr:uid="{83AF2463-6BC3-4720-8282-CCFED11C15F4}"/>
    <cellStyle name="SAPBEXchaText 2 2 8 2 3" xfId="24206" xr:uid="{7FCC7479-B919-4587-B418-E8BF84EF8885}"/>
    <cellStyle name="SAPBEXchaText 2 2 8 3" xfId="30388" xr:uid="{8B345880-BAC2-4573-BA33-AC877FAA2186}"/>
    <cellStyle name="SAPBEXchaText 2 2 8 4" xfId="20103" xr:uid="{9E97C0D8-56A3-4799-B16D-E59FDFF5B171}"/>
    <cellStyle name="SAPBEXchaText 2 2 9" xfId="26043" xr:uid="{76E2924A-2F9F-4E93-85E7-E575D55682AF}"/>
    <cellStyle name="SAPBEXchaText 2 3" xfId="2352" xr:uid="{640D26F0-EBFA-4E19-9B6C-53836DD4C836}"/>
    <cellStyle name="SAPBEXchaText 2 3 10" xfId="15628" xr:uid="{19FEC792-4DB5-4F5C-ACF2-6851F6656EFB}"/>
    <cellStyle name="SAPBEXchaText 2 3 2" xfId="2952" xr:uid="{495D7EFF-F775-4194-8013-206ADCE05C21}"/>
    <cellStyle name="SAPBEXchaText 2 3 2 10" xfId="6266" xr:uid="{C4A1C70D-9C3D-4D26-81B0-359BC8290FB5}"/>
    <cellStyle name="SAPBEXchaText 2 3 2 10 2" xfId="11010" xr:uid="{7FA49A6E-E83A-49B3-A2DC-42DD76CB00C1}"/>
    <cellStyle name="SAPBEXchaText 2 3 2 10 2 2" xfId="33155" xr:uid="{9AB60DDA-1837-46BB-AFF2-CD6CDCD47AA0}"/>
    <cellStyle name="SAPBEXchaText 2 3 2 10 2 3" xfId="22906" xr:uid="{AFA8D30F-BBAE-443A-BBF4-56459CBEC30E}"/>
    <cellStyle name="SAPBEXchaText 2 3 2 10 3" xfId="28981" xr:uid="{08E2E5D0-3F37-469A-8CDF-F938DEA30C1F}"/>
    <cellStyle name="SAPBEXchaText 2 3 2 10 4" xfId="18686" xr:uid="{65A183EE-57CC-4D7B-BCBF-6F7E2F75DF87}"/>
    <cellStyle name="SAPBEXchaText 2 3 2 11" xfId="8178" xr:uid="{960EB3ED-E52B-4BBE-9E33-2843E7463C1E}"/>
    <cellStyle name="SAPBEXchaText 2 3 2 11 2" xfId="12791" xr:uid="{C7FAD0D0-E9E1-4211-AF95-26F7612CBAE8}"/>
    <cellStyle name="SAPBEXchaText 2 3 2 11 2 2" xfId="34717" xr:uid="{EB71D289-7AF0-4026-BA52-4492C6A9E8C3}"/>
    <cellStyle name="SAPBEXchaText 2 3 2 11 2 3" xfId="24488" xr:uid="{332BC094-940D-4674-B964-9CB22CC31B58}"/>
    <cellStyle name="SAPBEXchaText 2 3 2 11 3" xfId="30722" xr:uid="{00D1729A-863D-404A-8FD5-D6E061D541DD}"/>
    <cellStyle name="SAPBEXchaText 2 3 2 11 4" xfId="20436" xr:uid="{55A2D3AE-0407-41F9-8201-82C1D3B1AB58}"/>
    <cellStyle name="SAPBEXchaText 2 3 2 12" xfId="26338" xr:uid="{4E33402A-0C41-4BCA-AC0D-734886F97711}"/>
    <cellStyle name="SAPBEXchaText 2 3 2 13" xfId="15927" xr:uid="{B1E0E329-47F0-4762-AB30-7AC053CF6440}"/>
    <cellStyle name="SAPBEXchaText 2 3 2 2" xfId="4212" xr:uid="{8ED06CBA-D1D0-46C8-AA3C-92D429999F31}"/>
    <cellStyle name="SAPBEXchaText 2 3 2 2 2" xfId="9275" xr:uid="{C5F44888-B556-492E-90D2-45ACA81A1DC3}"/>
    <cellStyle name="SAPBEXchaText 2 3 2 2 2 2" xfId="31581" xr:uid="{848DA7F9-780B-46A9-8751-2600F55C4915}"/>
    <cellStyle name="SAPBEXchaText 2 3 2 2 2 3" xfId="21317" xr:uid="{0889324C-7210-47B9-85F9-6F1E5DF88A72}"/>
    <cellStyle name="SAPBEXchaText 2 3 2 2 3" xfId="27253" xr:uid="{1BB42E49-7076-4464-A8AF-194A04381D47}"/>
    <cellStyle name="SAPBEXchaText 2 3 2 2 4" xfId="16918" xr:uid="{A4369530-2359-4557-AB29-B612C2CB0B8A}"/>
    <cellStyle name="SAPBEXchaText 2 3 2 3" xfId="4831" xr:uid="{0F9C861F-841C-48FC-8637-F97511AA5ED2}"/>
    <cellStyle name="SAPBEXchaText 2 3 2 3 2" xfId="9774" xr:uid="{D3F54588-2B72-474A-BD22-CC261D19C6CE}"/>
    <cellStyle name="SAPBEXchaText 2 3 2 3 2 2" xfId="32027" xr:uid="{36C9F0EE-9AA0-4D44-BFF0-D49E5E7A7026}"/>
    <cellStyle name="SAPBEXchaText 2 3 2 3 2 3" xfId="21762" xr:uid="{7BE3B059-A447-4122-B9B5-80892548F3AA}"/>
    <cellStyle name="SAPBEXchaText 2 3 2 3 3" xfId="27746" xr:uid="{BD773436-B0DC-4BB5-BD2E-845E612E0DEC}"/>
    <cellStyle name="SAPBEXchaText 2 3 2 3 4" xfId="17416" xr:uid="{A6454209-6E08-4488-A413-D8421E72FB7A}"/>
    <cellStyle name="SAPBEXchaText 2 3 2 4" xfId="5349" xr:uid="{1DFC58D3-798B-4464-92E5-8DE97DD17AD6}"/>
    <cellStyle name="SAPBEXchaText 2 3 2 4 2" xfId="10208" xr:uid="{402213A8-3FF6-43DE-BDF7-0CD9BE476545}"/>
    <cellStyle name="SAPBEXchaText 2 3 2 4 2 2" xfId="32445" xr:uid="{ADE3B0C3-77CC-4E0C-9592-E4E404E88D6D}"/>
    <cellStyle name="SAPBEXchaText 2 3 2 4 2 3" xfId="22189" xr:uid="{9EE29BE0-CAD6-40A3-815A-EC677873D5A7}"/>
    <cellStyle name="SAPBEXchaText 2 3 2 4 3" xfId="28185" xr:uid="{5EA76C70-D19E-482A-9500-713D61EEFEEF}"/>
    <cellStyle name="SAPBEXchaText 2 3 2 4 4" xfId="17883" xr:uid="{BE990750-A4F7-4F92-AAE2-1A24809121A4}"/>
    <cellStyle name="SAPBEXchaText 2 3 2 5" xfId="5967" xr:uid="{3E7721E3-A1C4-4801-84EB-275F3A0116B9}"/>
    <cellStyle name="SAPBEXchaText 2 3 2 5 2" xfId="10736" xr:uid="{01335CB7-94F5-4752-91A0-88B6268D036C}"/>
    <cellStyle name="SAPBEXchaText 2 3 2 5 2 2" xfId="32899" xr:uid="{65B9EDE1-CE52-44F5-ADAE-D55347AF55ED}"/>
    <cellStyle name="SAPBEXchaText 2 3 2 5 2 3" xfId="22648" xr:uid="{52EAC5B3-D326-479E-BEA0-7F3F0D86D84F}"/>
    <cellStyle name="SAPBEXchaText 2 3 2 5 3" xfId="28709" xr:uid="{62951393-CE1B-4FE3-9875-08056FA36FB7}"/>
    <cellStyle name="SAPBEXchaText 2 3 2 5 4" xfId="18412" xr:uid="{F875798E-53B8-4CED-85A1-1A5800E13057}"/>
    <cellStyle name="SAPBEXchaText 2 3 2 6" xfId="6355" xr:uid="{421B0061-53A0-4B13-AC03-B547D5A9C12E}"/>
    <cellStyle name="SAPBEXchaText 2 3 2 6 2" xfId="11097" xr:uid="{B6F65BAB-2E4C-4061-BFFF-1077522085E9}"/>
    <cellStyle name="SAPBEXchaText 2 3 2 6 2 2" xfId="33231" xr:uid="{5BCD171D-16A7-4399-BE7B-28D296C37DA1}"/>
    <cellStyle name="SAPBEXchaText 2 3 2 6 2 3" xfId="22982" xr:uid="{7E316784-B2DE-4494-8AA6-9F87BD610DFE}"/>
    <cellStyle name="SAPBEXchaText 2 3 2 6 3" xfId="29058" xr:uid="{C2E063EE-8D0A-4A29-9BFB-FB6B860C1803}"/>
    <cellStyle name="SAPBEXchaText 2 3 2 6 4" xfId="18763" xr:uid="{465B6EED-62F6-4940-8DA2-4AC7831F56C1}"/>
    <cellStyle name="SAPBEXchaText 2 3 2 7" xfId="3957" xr:uid="{FA1ECB93-1A34-4D16-9246-0376834B30F5}"/>
    <cellStyle name="SAPBEXchaText 2 3 2 7 2" xfId="27024" xr:uid="{B0B1D1C8-ABB9-41EA-A7AD-EC1C89919C51}"/>
    <cellStyle name="SAPBEXchaText 2 3 2 7 3" xfId="16690" xr:uid="{4B3EE698-306E-49D0-AB21-2EF73D9C969D}"/>
    <cellStyle name="SAPBEXchaText 2 3 2 8" xfId="6965" xr:uid="{AB425DE3-9336-4E83-8CA9-DD62C4176385}"/>
    <cellStyle name="SAPBEXchaText 2 3 2 8 2" xfId="11597" xr:uid="{067ECBF7-6B25-44A7-8719-4BBFA703391C}"/>
    <cellStyle name="SAPBEXchaText 2 3 2 8 2 2" xfId="33657" xr:uid="{42BE0FC9-FD67-4100-9883-746C265DB44D}"/>
    <cellStyle name="SAPBEXchaText 2 3 2 8 2 3" xfId="23414" xr:uid="{79AD0625-955A-471B-BCA9-4881BCE0FC42}"/>
    <cellStyle name="SAPBEXchaText 2 3 2 8 3" xfId="29590" xr:uid="{8627B5D5-9767-4A77-852B-208EC2B107A8}"/>
    <cellStyle name="SAPBEXchaText 2 3 2 8 4" xfId="19301" xr:uid="{4E2D40D0-B3CC-4087-845F-59ADC963D8D2}"/>
    <cellStyle name="SAPBEXchaText 2 3 2 9" xfId="7356" xr:uid="{4B28DE5D-AA5C-456B-B692-34E1BD669D89}"/>
    <cellStyle name="SAPBEXchaText 2 3 2 9 2" xfId="11983" xr:uid="{601BA71F-8889-432F-B3F6-AA9D949DBA8E}"/>
    <cellStyle name="SAPBEXchaText 2 3 2 9 2 2" xfId="34006" xr:uid="{AF717A54-2B10-4280-8929-D42EC1FD9162}"/>
    <cellStyle name="SAPBEXchaText 2 3 2 9 2 3" xfId="23765" xr:uid="{7388ECC4-9396-461C-A60C-BE9E53177FD7}"/>
    <cellStyle name="SAPBEXchaText 2 3 2 9 3" xfId="29937" xr:uid="{53B0ABDE-0458-471F-9C10-F13FAFB6D330}"/>
    <cellStyle name="SAPBEXchaText 2 3 2 9 4" xfId="19653" xr:uid="{4CB297C8-1DA4-4BFF-96C9-DE3277995DE7}"/>
    <cellStyle name="SAPBEXchaText 2 3 3" xfId="2642" xr:uid="{8214382E-A501-4C8A-9F42-2F7A98914D54}"/>
    <cellStyle name="SAPBEXchaText 2 3 3 10" xfId="3605" xr:uid="{FE4B3C2A-6EAA-442E-874F-64D925FF1FD0}"/>
    <cellStyle name="SAPBEXchaText 2 3 3 10 2" xfId="8813" xr:uid="{2986AD46-A0B5-4B34-B4AA-98034A8644E9}"/>
    <cellStyle name="SAPBEXchaText 2 3 3 10 2 2" xfId="31286" xr:uid="{82624AAF-9D38-475A-8D79-4CECF664BFBA}"/>
    <cellStyle name="SAPBEXchaText 2 3 3 10 2 3" xfId="20995" xr:uid="{6C23E479-A692-49BD-B763-5AF2D18BC8D2}"/>
    <cellStyle name="SAPBEXchaText 2 3 3 10 3" xfId="26866" xr:uid="{6AEC8EE4-966F-4C0D-99D2-A46E486662CF}"/>
    <cellStyle name="SAPBEXchaText 2 3 3 10 4" xfId="16495" xr:uid="{F067E5E7-AE56-4731-8AC1-2BA313D9FBA2}"/>
    <cellStyle name="SAPBEXchaText 2 3 3 11" xfId="7927" xr:uid="{256AC9AE-A18D-4C0C-AD59-C8F1492D0946}"/>
    <cellStyle name="SAPBEXchaText 2 3 3 11 2" xfId="12540" xr:uid="{B0275971-A54E-4CEF-AA2A-BB8AC056E22C}"/>
    <cellStyle name="SAPBEXchaText 2 3 3 11 2 2" xfId="34525" xr:uid="{DD3D2944-E8CC-4087-985E-D7FE25966D7F}"/>
    <cellStyle name="SAPBEXchaText 2 3 3 11 2 3" xfId="24285" xr:uid="{D7F01066-8E4F-414F-A525-08B14EEDEF5E}"/>
    <cellStyle name="SAPBEXchaText 2 3 3 11 3" xfId="30471" xr:uid="{B11E1965-CA83-4C06-9DB7-022BACCA4E0C}"/>
    <cellStyle name="SAPBEXchaText 2 3 3 11 4" xfId="20185" xr:uid="{6B2BC19C-DF1B-4E06-9020-30A4F77755B5}"/>
    <cellStyle name="SAPBEXchaText 2 3 3 12" xfId="26126" xr:uid="{BC0988E4-1751-486B-BCA8-A0E0698CCBF1}"/>
    <cellStyle name="SAPBEXchaText 2 3 3 13" xfId="15709" xr:uid="{29824E3F-9962-4597-820B-B13C3D126337}"/>
    <cellStyle name="SAPBEXchaText 2 3 3 2" xfId="4213" xr:uid="{7EED3956-C31E-42D5-8CBB-07E166CEFF25}"/>
    <cellStyle name="SAPBEXchaText 2 3 3 2 2" xfId="9276" xr:uid="{B00CA9D2-4135-4E4E-AD24-934C766BCC92}"/>
    <cellStyle name="SAPBEXchaText 2 3 3 2 2 2" xfId="31582" xr:uid="{B99298D2-14DB-4E95-8EF0-C88EA52415BE}"/>
    <cellStyle name="SAPBEXchaText 2 3 3 2 2 3" xfId="21318" xr:uid="{3F11A605-1D32-468F-85A5-5CC48156C83F}"/>
    <cellStyle name="SAPBEXchaText 2 3 3 2 3" xfId="27254" xr:uid="{16DC293D-50D2-44FD-B593-9E202AA69063}"/>
    <cellStyle name="SAPBEXchaText 2 3 3 2 4" xfId="16919" xr:uid="{E004138E-8E94-4FB4-BEF8-3B3B90C89D66}"/>
    <cellStyle name="SAPBEXchaText 2 3 3 3" xfId="3194" xr:uid="{456CE337-67F9-488B-8CCC-D4F55CBD6F23}"/>
    <cellStyle name="SAPBEXchaText 2 3 3 3 2" xfId="8463" xr:uid="{F190CC81-7DA2-4F25-896D-1E043CA4EB87}"/>
    <cellStyle name="SAPBEXchaText 2 3 3 3 2 2" xfId="30997" xr:uid="{3B7AAD23-3C9F-4F69-86DF-BA16F69D1BEF}"/>
    <cellStyle name="SAPBEXchaText 2 3 3 3 2 3" xfId="20675" xr:uid="{B8889124-D44C-440A-B734-DAF0DD23B0C1}"/>
    <cellStyle name="SAPBEXchaText 2 3 3 3 3" xfId="26541" xr:uid="{DFED93CE-4978-4B1C-8882-65BA627E4429}"/>
    <cellStyle name="SAPBEXchaText 2 3 3 3 4" xfId="16129" xr:uid="{DFFE6E97-0C7B-44CD-96A9-7FD6359AC0BD}"/>
    <cellStyle name="SAPBEXchaText 2 3 3 4" xfId="5096" xr:uid="{4800848D-D67D-45B0-94E3-B83A4329ED2A}"/>
    <cellStyle name="SAPBEXchaText 2 3 3 4 2" xfId="10001" xr:uid="{33674AFF-FD09-47F2-ACF0-D069D0D91436}"/>
    <cellStyle name="SAPBEXchaText 2 3 3 4 2 2" xfId="32247" xr:uid="{1CD740AE-C0DF-4D6E-A105-2BFE7263764E}"/>
    <cellStyle name="SAPBEXchaText 2 3 3 4 2 3" xfId="21983" xr:uid="{3054DCB2-482C-4208-847F-0101C6D61AE4}"/>
    <cellStyle name="SAPBEXchaText 2 3 3 4 3" xfId="27978" xr:uid="{BEF318F0-5F43-45CD-875D-ED0487331794}"/>
    <cellStyle name="SAPBEXchaText 2 3 3 4 4" xfId="17650" xr:uid="{B976EE3D-9A98-4F70-B81E-3DD251374FBF}"/>
    <cellStyle name="SAPBEXchaText 2 3 3 5" xfId="3579" xr:uid="{89393829-D7A2-4174-9DED-76ADA8C83DA2}"/>
    <cellStyle name="SAPBEXchaText 2 3 3 5 2" xfId="8794" xr:uid="{9AE967DF-B6CF-4CA2-8444-9D999614EEBB}"/>
    <cellStyle name="SAPBEXchaText 2 3 3 5 2 2" xfId="31271" xr:uid="{D9BFBB22-569D-4F01-9DA2-8353FFD38EF9}"/>
    <cellStyle name="SAPBEXchaText 2 3 3 5 2 3" xfId="20979" xr:uid="{9383D7CD-996A-4ED4-97FD-732EE3728A6D}"/>
    <cellStyle name="SAPBEXchaText 2 3 3 5 3" xfId="26844" xr:uid="{7E9A5796-436E-4FEF-B415-258E107F2B09}"/>
    <cellStyle name="SAPBEXchaText 2 3 3 5 4" xfId="16473" xr:uid="{2F125C78-ECE4-4454-8657-20662EA0E856}"/>
    <cellStyle name="SAPBEXchaText 2 3 3 6" xfId="5837" xr:uid="{EC2393E4-42B1-44F7-86E7-3FB5A5E5F796}"/>
    <cellStyle name="SAPBEXchaText 2 3 3 6 2" xfId="10618" xr:uid="{43E53AAE-DE34-40C7-8060-AB71D0CB68E1}"/>
    <cellStyle name="SAPBEXchaText 2 3 3 6 2 2" xfId="32794" xr:uid="{775480F7-E413-48C6-A223-4ACD8431A5C9}"/>
    <cellStyle name="SAPBEXchaText 2 3 3 6 2 3" xfId="22540" xr:uid="{5FB20D23-13FE-4656-8239-5D4FF4C04952}"/>
    <cellStyle name="SAPBEXchaText 2 3 3 6 3" xfId="28598" xr:uid="{1924441C-9562-4C3D-950A-3BE113F0151B}"/>
    <cellStyle name="SAPBEXchaText 2 3 3 6 4" xfId="18301" xr:uid="{3EC18A7D-B4DF-4F74-9EC3-226DCCB90D1A}"/>
    <cellStyle name="SAPBEXchaText 2 3 3 7" xfId="6575" xr:uid="{7FB98008-9CB8-47E3-B362-C81473FDF261}"/>
    <cellStyle name="SAPBEXchaText 2 3 3 7 2" xfId="29267" xr:uid="{446FE639-2AB2-4535-942A-139425D3BE76}"/>
    <cellStyle name="SAPBEXchaText 2 3 3 7 3" xfId="18975" xr:uid="{94D12025-3577-49EE-9079-141AB1324BAC}"/>
    <cellStyle name="SAPBEXchaText 2 3 3 8" xfId="6625" xr:uid="{92A8454B-FB89-4B37-A18D-732C3194D199}"/>
    <cellStyle name="SAPBEXchaText 2 3 3 8 2" xfId="11357" xr:uid="{D68FCCB8-4A63-4313-9FB2-CC0EAD0F7E71}"/>
    <cellStyle name="SAPBEXchaText 2 3 3 8 2 2" xfId="33457" xr:uid="{D0BDDDF1-633F-491F-A3AA-A4B4E836EE32}"/>
    <cellStyle name="SAPBEXchaText 2 3 3 8 2 3" xfId="23211" xr:uid="{22252305-4463-48B3-A9CB-C7E10A930B6A}"/>
    <cellStyle name="SAPBEXchaText 2 3 3 8 3" xfId="29291" xr:uid="{D7EA07F5-A25A-426B-AA44-05B679D5E20D}"/>
    <cellStyle name="SAPBEXchaText 2 3 3 8 4" xfId="18999" xr:uid="{1BCF5166-1FC4-4D2B-BA24-F2D8D3E13C02}"/>
    <cellStyle name="SAPBEXchaText 2 3 3 9" xfId="7040" xr:uid="{65ABE662-DDBE-4FBD-891C-E6A17EFF4E3C}"/>
    <cellStyle name="SAPBEXchaText 2 3 3 9 2" xfId="11671" xr:uid="{FA4D3421-74F6-49E0-AC4D-C58588BC0E2A}"/>
    <cellStyle name="SAPBEXchaText 2 3 3 9 2 2" xfId="33725" xr:uid="{04D4BBBB-EFEA-4542-A68A-F49ED17993A1}"/>
    <cellStyle name="SAPBEXchaText 2 3 3 9 2 3" xfId="23484" xr:uid="{EE657095-62DC-445C-8330-25F83A97EC27}"/>
    <cellStyle name="SAPBEXchaText 2 3 3 9 3" xfId="29658" xr:uid="{93E76270-ED4B-4A8C-AF68-BCF3F6E74975}"/>
    <cellStyle name="SAPBEXchaText 2 3 3 9 4" xfId="19372" xr:uid="{87B3F065-070D-462C-9AE6-6D42CE3491B9}"/>
    <cellStyle name="SAPBEXchaText 2 3 4" xfId="3153" xr:uid="{725D233E-203D-462C-95DD-9EAB87FD75EC}"/>
    <cellStyle name="SAPBEXchaText 2 3 4 10" xfId="8371" xr:uid="{642155B8-F257-43FE-B84F-D9CD29BD4A15}"/>
    <cellStyle name="SAPBEXchaText 2 3 4 10 2" xfId="12965" xr:uid="{6A525EB2-8B7D-4F2D-B8F2-971AAB486294}"/>
    <cellStyle name="SAPBEXchaText 2 3 4 10 2 2" xfId="34874" xr:uid="{4B6A2265-9517-49FE-A58B-7BADE21B7DB4}"/>
    <cellStyle name="SAPBEXchaText 2 3 4 10 2 3" xfId="24646" xr:uid="{C966AD91-401C-4714-BA02-41E29AB09462}"/>
    <cellStyle name="SAPBEXchaText 2 3 4 10 3" xfId="30915" xr:uid="{BD249E95-539C-4F46-881E-7B481A68B8F1}"/>
    <cellStyle name="SAPBEXchaText 2 3 4 10 4" xfId="20614" xr:uid="{68B49339-6812-422E-9C9C-F5E6618423E5}"/>
    <cellStyle name="SAPBEXchaText 2 3 4 11" xfId="26504" xr:uid="{0811CA15-C930-4FA4-8172-769F0C5B31E4}"/>
    <cellStyle name="SAPBEXchaText 2 3 4 12" xfId="16093" xr:uid="{6A654B14-E2B7-4841-923C-5CA1CDB6B707}"/>
    <cellStyle name="SAPBEXchaText 2 3 4 2" xfId="5048" xr:uid="{3A8F52E4-FA1B-46C2-861A-A6DA0B13EBB9}"/>
    <cellStyle name="SAPBEXchaText 2 3 4 2 2" xfId="9961" xr:uid="{99BC933D-9B37-4C29-82E2-0C80DD1E7967}"/>
    <cellStyle name="SAPBEXchaText 2 3 4 2 2 2" xfId="32208" xr:uid="{0B2F1D0B-BDD6-4FB8-9E1F-CE7117334F5B}"/>
    <cellStyle name="SAPBEXchaText 2 3 4 2 2 3" xfId="21943" xr:uid="{65701DED-CBA2-48A2-BB57-5DDB74D1544E}"/>
    <cellStyle name="SAPBEXchaText 2 3 4 2 3" xfId="27932" xr:uid="{42631D5C-458B-4683-A559-51189919D4BF}"/>
    <cellStyle name="SAPBEXchaText 2 3 4 2 4" xfId="17604" xr:uid="{00F0442A-6F5D-4038-8008-11E4B4600BA9}"/>
    <cellStyle name="SAPBEXchaText 2 3 4 3" xfId="5554" xr:uid="{7370C77E-E79A-4AD4-8BDB-977E491404E9}"/>
    <cellStyle name="SAPBEXchaText 2 3 4 3 2" xfId="10394" xr:uid="{92110B20-7599-4AFA-9746-5295273B5B10}"/>
    <cellStyle name="SAPBEXchaText 2 3 4 3 2 2" xfId="32625" xr:uid="{246D3927-14EA-4333-AC45-5FEB106EDB19}"/>
    <cellStyle name="SAPBEXchaText 2 3 4 3 2 3" xfId="22371" xr:uid="{13459D5B-20F5-4ED5-B951-D0FD2A0266BF}"/>
    <cellStyle name="SAPBEXchaText 2 3 4 3 3" xfId="28374" xr:uid="{8343773E-89CB-4892-94BD-93C171359B05}"/>
    <cellStyle name="SAPBEXchaText 2 3 4 3 4" xfId="18076" xr:uid="{94C7295A-2299-4532-8DBF-DB7A972E3191}"/>
    <cellStyle name="SAPBEXchaText 2 3 4 4" xfId="6192" xr:uid="{0C9C6A94-F478-4059-8B9C-C75AE26BB884}"/>
    <cellStyle name="SAPBEXchaText 2 3 4 4 2" xfId="10941" xr:uid="{670DD7A5-67D6-42BA-8E80-7B4D6A85E582}"/>
    <cellStyle name="SAPBEXchaText 2 3 4 4 2 2" xfId="33095" xr:uid="{BA6A6604-A568-4D35-AB9E-DC23592900D6}"/>
    <cellStyle name="SAPBEXchaText 2 3 4 4 2 3" xfId="22844" xr:uid="{1B276CFD-ED9A-4B7E-8F33-ECE45FACA04D}"/>
    <cellStyle name="SAPBEXchaText 2 3 4 4 3" xfId="28917" xr:uid="{1293995E-90ED-43DC-B7CC-C3AE26CA75BB}"/>
    <cellStyle name="SAPBEXchaText 2 3 4 4 4" xfId="18619" xr:uid="{5B922358-961E-45BD-A5B1-2F6E22FDFB09}"/>
    <cellStyle name="SAPBEXchaText 2 3 4 5" xfId="6553" xr:uid="{516382BF-48E5-4969-A55D-30CC18D887E3}"/>
    <cellStyle name="SAPBEXchaText 2 3 4 5 2" xfId="11292" xr:uid="{E50FD05A-73F6-471D-9AA7-188C9421C785}"/>
    <cellStyle name="SAPBEXchaText 2 3 4 5 2 2" xfId="33416" xr:uid="{3CA30103-AE8B-4254-B456-994426E03E23}"/>
    <cellStyle name="SAPBEXchaText 2 3 4 5 2 3" xfId="23170" xr:uid="{58337CCF-3241-4FB8-866A-D3FB24019E02}"/>
    <cellStyle name="SAPBEXchaText 2 3 4 5 3" xfId="29246" xr:uid="{36F8D0E3-B22D-4EDD-93D8-4B19551D195D}"/>
    <cellStyle name="SAPBEXchaText 2 3 4 5 4" xfId="18954" xr:uid="{928E26FC-55BC-4D8D-8855-89D7E3A68F66}"/>
    <cellStyle name="SAPBEXchaText 2 3 4 6" xfId="6806" xr:uid="{F8F72E70-60FC-4FEB-B36E-EE2672E2757D}"/>
    <cellStyle name="SAPBEXchaText 2 3 4 6 2" xfId="29456" xr:uid="{A7925153-449F-463A-A4FD-B7334425F725}"/>
    <cellStyle name="SAPBEXchaText 2 3 4 6 3" xfId="19165" xr:uid="{F8E7DEC0-211B-49E1-8EEC-0B0E2CB6B642}"/>
    <cellStyle name="SAPBEXchaText 2 3 4 7" xfId="7158" xr:uid="{DCADCB6A-23A0-48A2-9232-3DA66B9B046D}"/>
    <cellStyle name="SAPBEXchaText 2 3 4 7 2" xfId="11788" xr:uid="{2F97239A-7417-4A33-94A9-86B898AB45A1}"/>
    <cellStyle name="SAPBEXchaText 2 3 4 7 2 2" xfId="33839" xr:uid="{82181A64-E7AC-4BCE-9EF2-644E4E4493CA}"/>
    <cellStyle name="SAPBEXchaText 2 3 4 7 2 3" xfId="23598" xr:uid="{C59C35EA-98E3-44BD-AD61-BB6D17E2AC96}"/>
    <cellStyle name="SAPBEXchaText 2 3 4 7 3" xfId="29772" xr:uid="{29AF6F7A-EB94-4DA8-A7A3-15AC7FBC04A4}"/>
    <cellStyle name="SAPBEXchaText 2 3 4 7 4" xfId="19486" xr:uid="{44BFAFD0-8E3E-474F-9743-3E7BB65D1868}"/>
    <cellStyle name="SAPBEXchaText 2 3 4 8" xfId="7545" xr:uid="{B757C8E2-EDC3-4457-B964-A56FF19FAA60}"/>
    <cellStyle name="SAPBEXchaText 2 3 4 8 2" xfId="12172" xr:uid="{A7F76B9D-12C2-4697-BB49-760ADCB964C1}"/>
    <cellStyle name="SAPBEXchaText 2 3 4 8 2 2" xfId="34187" xr:uid="{44453FE1-F60D-4B52-A547-7945930104B3}"/>
    <cellStyle name="SAPBEXchaText 2 3 4 8 2 3" xfId="23948" xr:uid="{366DDB5B-8A0E-47DD-80DB-09A4E1E914AF}"/>
    <cellStyle name="SAPBEXchaText 2 3 4 8 3" xfId="30118" xr:uid="{EA10156E-AA8E-4B85-9714-E960EDF433DF}"/>
    <cellStyle name="SAPBEXchaText 2 3 4 8 4" xfId="19836" xr:uid="{3E6935B5-47CE-40C6-9CC9-E97A640B90FF}"/>
    <cellStyle name="SAPBEXchaText 2 3 4 9" xfId="7752" xr:uid="{19B08D28-BED7-449F-9A77-67896FDBE236}"/>
    <cellStyle name="SAPBEXchaText 2 3 4 9 2" xfId="12376" xr:uid="{BA6790E2-85EA-44B1-8874-4E334AEB5190}"/>
    <cellStyle name="SAPBEXchaText 2 3 4 9 2 2" xfId="34371" xr:uid="{5D1D97A5-0262-4FF6-B03C-A25B426BD242}"/>
    <cellStyle name="SAPBEXchaText 2 3 4 9 2 3" xfId="24130" xr:uid="{C5C1579C-159B-4851-B5B4-FE2A4FA41437}"/>
    <cellStyle name="SAPBEXchaText 2 3 4 9 3" xfId="30302" xr:uid="{73CBE88B-D4DF-478B-B877-F8A3AE830DFC}"/>
    <cellStyle name="SAPBEXchaText 2 3 4 9 4" xfId="20019" xr:uid="{76EBBFFA-36BD-4DB7-A931-9B693A6BCAD9}"/>
    <cellStyle name="SAPBEXchaText 2 3 5" xfId="3484" xr:uid="{1150BAE0-92FC-4B07-A807-48C24BEB4558}"/>
    <cellStyle name="SAPBEXchaText 2 3 5 2" xfId="8707" xr:uid="{89F52AF5-E174-4D66-B6E0-65BBB92E180A}"/>
    <cellStyle name="SAPBEXchaText 2 3 5 2 2" xfId="31191" xr:uid="{6CE1CC99-D6E3-4A00-9134-D4D95F65F43B}"/>
    <cellStyle name="SAPBEXchaText 2 3 5 2 3" xfId="20899" xr:uid="{0CF66EB0-D918-42E1-A99C-5C1E6DBB65BC}"/>
    <cellStyle name="SAPBEXchaText 2 3 5 3" xfId="26761" xr:uid="{9104EFD5-2541-4A4F-9F86-5C37DAF98427}"/>
    <cellStyle name="SAPBEXchaText 2 3 5 4" xfId="16391" xr:uid="{6E7D9E88-ADD4-4D7D-8C8A-BDD4042577C2}"/>
    <cellStyle name="SAPBEXchaText 2 3 6" xfId="5691" xr:uid="{47F8C724-DB80-49C2-9F21-61628DA97F18}"/>
    <cellStyle name="SAPBEXchaText 2 3 6 2" xfId="10510" xr:uid="{D8BE3E6A-B88C-4E2F-925D-F53F6CCD1438}"/>
    <cellStyle name="SAPBEXchaText 2 3 6 2 2" xfId="32716" xr:uid="{646FD991-4D58-401E-AF41-6758DF11DA68}"/>
    <cellStyle name="SAPBEXchaText 2 3 6 2 3" xfId="22462" xr:uid="{BC5D34D2-8A14-4BF7-85BD-650050647DAD}"/>
    <cellStyle name="SAPBEXchaText 2 3 6 3" xfId="28484" xr:uid="{D46C91EB-1E8A-4471-B0C7-EF036C93C5A8}"/>
    <cellStyle name="SAPBEXchaText 2 3 6 4" xfId="18187" xr:uid="{98C1D606-8CBA-4760-A0A3-37120FB98634}"/>
    <cellStyle name="SAPBEXchaText 2 3 7" xfId="7499" xr:uid="{B99A04BC-651D-433E-9F95-A1485B94B330}"/>
    <cellStyle name="SAPBEXchaText 2 3 7 2" xfId="12126" xr:uid="{84687EF6-AF45-4D51-A789-E746DC2503C2}"/>
    <cellStyle name="SAPBEXchaText 2 3 7 2 2" xfId="34141" xr:uid="{E6548ECF-9DE2-4A7F-BF1C-614F8823BA1F}"/>
    <cellStyle name="SAPBEXchaText 2 3 7 2 3" xfId="23902" xr:uid="{BC5CEE44-3960-4A8F-9846-54C96269F9B7}"/>
    <cellStyle name="SAPBEXchaText 2 3 7 3" xfId="30072" xr:uid="{C1C0C531-8BF7-4D3C-953A-2C84D7F75C6C}"/>
    <cellStyle name="SAPBEXchaText 2 3 7 4" xfId="19790" xr:uid="{19D2B61C-1A50-496D-A6F2-5C81DD9FFE7F}"/>
    <cellStyle name="SAPBEXchaText 2 3 8" xfId="7845" xr:uid="{D32F9F2F-E0EA-4DF7-8620-B1E0F352CFC3}"/>
    <cellStyle name="SAPBEXchaText 2 3 8 2" xfId="12460" xr:uid="{4C8CE2B8-6637-4A90-BF04-C8A002EC9EE4}"/>
    <cellStyle name="SAPBEXchaText 2 3 8 2 2" xfId="34449" xr:uid="{BC59719D-795A-4B6F-86F4-C5B11E4510FC}"/>
    <cellStyle name="SAPBEXchaText 2 3 8 2 3" xfId="24207" xr:uid="{B4D5E085-C9BA-4FFA-BE49-AA2380C1044F}"/>
    <cellStyle name="SAPBEXchaText 2 3 8 3" xfId="30389" xr:uid="{1EEB4C71-ECFF-4DE2-9017-D2BB3D77D032}"/>
    <cellStyle name="SAPBEXchaText 2 3 8 4" xfId="20104" xr:uid="{72B33D59-6B81-4335-85E2-9DFD63F39916}"/>
    <cellStyle name="SAPBEXchaText 2 3 9" xfId="26044" xr:uid="{CC0F83E9-7666-4BE9-BD80-FC48C5B0ADDA}"/>
    <cellStyle name="SAPBEXchaText 2 4" xfId="2353" xr:uid="{FA17AB65-B1C0-4779-BB2E-AD800F57F06D}"/>
    <cellStyle name="SAPBEXchaText 2 4 10" xfId="15629" xr:uid="{559D806B-9ABA-44AE-B7E9-E2C71FF3FE40}"/>
    <cellStyle name="SAPBEXchaText 2 4 2" xfId="2739" xr:uid="{0A753E55-4C79-4940-BC9A-DB7AA20C4A2B}"/>
    <cellStyle name="SAPBEXchaText 2 4 2 10" xfId="5870" xr:uid="{727D48D2-751D-4A90-AACB-CF53460990C0}"/>
    <cellStyle name="SAPBEXchaText 2 4 2 10 2" xfId="10647" xr:uid="{E430413B-9303-4FB6-BD63-640011356301}"/>
    <cellStyle name="SAPBEXchaText 2 4 2 10 2 2" xfId="32820" xr:uid="{B6E8E6AE-C7B3-456D-8F2E-094B5AD5C1DD}"/>
    <cellStyle name="SAPBEXchaText 2 4 2 10 2 3" xfId="22567" xr:uid="{B92D6DAD-A515-4B95-A666-48FF4DF6DC24}"/>
    <cellStyle name="SAPBEXchaText 2 4 2 10 3" xfId="28626" xr:uid="{FD6B4C17-6ADB-42F4-887C-07E4646C1E59}"/>
    <cellStyle name="SAPBEXchaText 2 4 2 10 4" xfId="18330" xr:uid="{2D20222D-81BA-4E81-B036-3C2791053355}"/>
    <cellStyle name="SAPBEXchaText 2 4 2 11" xfId="8014" xr:uid="{2DA02AB1-6EB7-47BD-8BD2-6E60D9A147C6}"/>
    <cellStyle name="SAPBEXchaText 2 4 2 11 2" xfId="12627" xr:uid="{5B7E1F79-F6ED-46E1-9BA0-66651EB5D727}"/>
    <cellStyle name="SAPBEXchaText 2 4 2 11 2 2" xfId="34595" xr:uid="{6277F3BE-7647-4F9A-9170-235107F78C57}"/>
    <cellStyle name="SAPBEXchaText 2 4 2 11 2 3" xfId="24358" xr:uid="{8A919D05-DC8A-4743-B48D-D1FC1477AF2E}"/>
    <cellStyle name="SAPBEXchaText 2 4 2 11 3" xfId="30558" xr:uid="{65A3365A-DC4D-4A82-A36B-1D8C40277B97}"/>
    <cellStyle name="SAPBEXchaText 2 4 2 11 4" xfId="20272" xr:uid="{E1A1BA1A-70AB-48DA-83DB-A137A4775CEA}"/>
    <cellStyle name="SAPBEXchaText 2 4 2 12" xfId="26200" xr:uid="{C1AEE6DE-3FC9-4C0A-AE20-779A23138ADD}"/>
    <cellStyle name="SAPBEXchaText 2 4 2 13" xfId="15784" xr:uid="{72858A25-8031-496F-850A-4316CBBF463E}"/>
    <cellStyle name="SAPBEXchaText 2 4 2 2" xfId="4216" xr:uid="{FBEFE4F5-E841-460A-9225-4E6346619109}"/>
    <cellStyle name="SAPBEXchaText 2 4 2 2 2" xfId="9278" xr:uid="{B99E4CCD-AD5A-4374-A5BB-AD7B9C152319}"/>
    <cellStyle name="SAPBEXchaText 2 4 2 2 2 2" xfId="31583" xr:uid="{F48274EB-016E-4717-BD88-5D27149C311E}"/>
    <cellStyle name="SAPBEXchaText 2 4 2 2 2 3" xfId="21319" xr:uid="{9399BDCA-B22B-4174-9B02-EE7F8D18C0FA}"/>
    <cellStyle name="SAPBEXchaText 2 4 2 2 3" xfId="27256" xr:uid="{75A8E234-6FE4-4FF8-A2A2-69BC25706DD5}"/>
    <cellStyle name="SAPBEXchaText 2 4 2 2 4" xfId="16921" xr:uid="{9F51AC12-B124-4197-82B8-4A35EAC22E98}"/>
    <cellStyle name="SAPBEXchaText 2 4 2 3" xfId="4627" xr:uid="{D0E882BB-4D56-4FC6-8892-F3DB98A0A60E}"/>
    <cellStyle name="SAPBEXchaText 2 4 2 3 2" xfId="9626" xr:uid="{5A019D5F-51C3-4F24-8397-BC393836667F}"/>
    <cellStyle name="SAPBEXchaText 2 4 2 3 2 2" xfId="31890" xr:uid="{EDB26DCB-8862-42CA-90E6-F6BA4767FB10}"/>
    <cellStyle name="SAPBEXchaText 2 4 2 3 2 3" xfId="21627" xr:uid="{F05CC6D4-B4A8-4ED8-9FE0-61268716F0A3}"/>
    <cellStyle name="SAPBEXchaText 2 4 2 3 3" xfId="27606" xr:uid="{F47B2962-BCB7-4FC4-8482-3CE482551E3F}"/>
    <cellStyle name="SAPBEXchaText 2 4 2 3 4" xfId="17274" xr:uid="{C2396636-F2A6-4B40-A410-0BB199ED360A}"/>
    <cellStyle name="SAPBEXchaText 2 4 2 4" xfId="5175" xr:uid="{CFBBECA6-AE0A-4DA9-BBF4-32A39F30833C}"/>
    <cellStyle name="SAPBEXchaText 2 4 2 4 2" xfId="10066" xr:uid="{631820F8-B2AA-495D-9E6A-8EAB18331B47}"/>
    <cellStyle name="SAPBEXchaText 2 4 2 4 2 2" xfId="32310" xr:uid="{40A663C2-4246-4F81-A2AF-13BD3EF2CA5B}"/>
    <cellStyle name="SAPBEXchaText 2 4 2 4 2 3" xfId="22048" xr:uid="{FF5398C5-E114-46B5-830F-87BBB9BC9677}"/>
    <cellStyle name="SAPBEXchaText 2 4 2 4 3" xfId="28051" xr:uid="{58091DF1-BE39-426A-8523-A1F65B6D5A34}"/>
    <cellStyle name="SAPBEXchaText 2 4 2 4 4" xfId="17726" xr:uid="{70C9B196-0ED7-42D2-882D-082A25FC3B0F}"/>
    <cellStyle name="SAPBEXchaText 2 4 2 5" xfId="3409" xr:uid="{848B8DA8-8B93-4623-A5A0-E4E73724B351}"/>
    <cellStyle name="SAPBEXchaText 2 4 2 5 2" xfId="8642" xr:uid="{491C07B9-DF68-4B9D-A11C-37C961583343}"/>
    <cellStyle name="SAPBEXchaText 2 4 2 5 2 2" xfId="31126" xr:uid="{A5E1E965-9E23-480F-886E-724037A9EE47}"/>
    <cellStyle name="SAPBEXchaText 2 4 2 5 2 3" xfId="20834" xr:uid="{AD9C4392-2DE7-4BDC-ABBC-CEA17D08AEE2}"/>
    <cellStyle name="SAPBEXchaText 2 4 2 5 3" xfId="26696" xr:uid="{0A575708-AAD3-48F0-891C-2036907AE119}"/>
    <cellStyle name="SAPBEXchaText 2 4 2 5 4" xfId="16316" xr:uid="{C0AAB2AA-0920-478C-8A1D-499B6922B92D}"/>
    <cellStyle name="SAPBEXchaText 2 4 2 6" xfId="5806" xr:uid="{4BEF922C-2AF3-4CE8-BFC7-478EF5301C49}"/>
    <cellStyle name="SAPBEXchaText 2 4 2 6 2" xfId="10599" xr:uid="{414814CB-936D-4E24-B8F0-F51AEA284001}"/>
    <cellStyle name="SAPBEXchaText 2 4 2 6 2 2" xfId="32776" xr:uid="{451E7BCB-1294-4501-A3E8-55A1D36DBFDC}"/>
    <cellStyle name="SAPBEXchaText 2 4 2 6 2 3" xfId="22522" xr:uid="{157AF9EA-3384-41A3-80A1-2D1EF1C8A71E}"/>
    <cellStyle name="SAPBEXchaText 2 4 2 6 3" xfId="28568" xr:uid="{5B98634A-7E7C-4ACC-9098-B3618659A275}"/>
    <cellStyle name="SAPBEXchaText 2 4 2 6 4" xfId="18271" xr:uid="{17E2279C-E983-45CC-BE28-620EA30933A5}"/>
    <cellStyle name="SAPBEXchaText 2 4 2 7" xfId="5071" xr:uid="{E1351B74-ACC7-4AD8-899D-C58A6AAD5493}"/>
    <cellStyle name="SAPBEXchaText 2 4 2 7 2" xfId="27955" xr:uid="{D2951121-9B17-44C0-A509-92A8B17728B5}"/>
    <cellStyle name="SAPBEXchaText 2 4 2 7 3" xfId="17627" xr:uid="{7D3F1F52-DE70-46EB-9EC9-BFD901155869}"/>
    <cellStyle name="SAPBEXchaText 2 4 2 8" xfId="6698" xr:uid="{8FC7D055-5251-4C2E-931B-3342294D9F1F}"/>
    <cellStyle name="SAPBEXchaText 2 4 2 8 2" xfId="11422" xr:uid="{94AE6F67-A575-4F86-AB9E-E5B4996B2CC2}"/>
    <cellStyle name="SAPBEXchaText 2 4 2 8 2 2" xfId="33514" xr:uid="{D45EE8CE-91F6-45EC-8760-01B5C34B12E2}"/>
    <cellStyle name="SAPBEXchaText 2 4 2 8 2 3" xfId="23270" xr:uid="{340E14AF-25FA-4850-BB90-A945E0A3A2B2}"/>
    <cellStyle name="SAPBEXchaText 2 4 2 8 3" xfId="29356" xr:uid="{634D5C6B-6090-4761-A8A8-8818EDBEF3E5}"/>
    <cellStyle name="SAPBEXchaText 2 4 2 8 4" xfId="19066" xr:uid="{CDA5565A-B06A-4A20-8DCF-8B840400A937}"/>
    <cellStyle name="SAPBEXchaText 2 4 2 9" xfId="3750" xr:uid="{924FFFA6-3C65-489A-9E68-C14FCBFC52BA}"/>
    <cellStyle name="SAPBEXchaText 2 4 2 9 2" xfId="8936" xr:uid="{BFCE6369-EC81-44F0-9E05-1F315C781385}"/>
    <cellStyle name="SAPBEXchaText 2 4 2 9 2 2" xfId="31368" xr:uid="{E24247A0-C836-497F-B187-DEE6A2A9888F}"/>
    <cellStyle name="SAPBEXchaText 2 4 2 9 2 3" xfId="21103" xr:uid="{F66F2931-B324-43D1-A4E2-BEBE36A18761}"/>
    <cellStyle name="SAPBEXchaText 2 4 2 9 3" xfId="26950" xr:uid="{106F047E-828F-4FA8-A072-101342F82904}"/>
    <cellStyle name="SAPBEXchaText 2 4 2 9 4" xfId="16615" xr:uid="{F73187BF-97CF-44FC-A9DD-557F5155D036}"/>
    <cellStyle name="SAPBEXchaText 2 4 3" xfId="2634" xr:uid="{DBD49A62-6A66-45B9-80C1-E797CEFF80A7}"/>
    <cellStyle name="SAPBEXchaText 2 4 3 10" xfId="6584" xr:uid="{11AD6913-53BE-406C-9CFF-74FC446855CC}"/>
    <cellStyle name="SAPBEXchaText 2 4 3 10 2" xfId="11319" xr:uid="{37920DD7-D421-42A6-B0CC-17304BE2771A}"/>
    <cellStyle name="SAPBEXchaText 2 4 3 10 2 2" xfId="33436" xr:uid="{D47815C3-B534-4A5C-A303-7DB427C91CF6}"/>
    <cellStyle name="SAPBEXchaText 2 4 3 10 2 3" xfId="23190" xr:uid="{124E110E-F42C-4834-9E0E-F17E8B9637EE}"/>
    <cellStyle name="SAPBEXchaText 2 4 3 10 3" xfId="29269" xr:uid="{B81D2E79-AD4F-4FAD-96FF-29404990B8C9}"/>
    <cellStyle name="SAPBEXchaText 2 4 3 10 4" xfId="18977" xr:uid="{6F8F6FEC-6F24-4794-9D99-B0742A4D8B7B}"/>
    <cellStyle name="SAPBEXchaText 2 4 3 11" xfId="7920" xr:uid="{3ED57165-D5F9-4938-8D1B-2A6BE79614D3}"/>
    <cellStyle name="SAPBEXchaText 2 4 3 11 2" xfId="12533" xr:uid="{1EAF4A67-24F9-45F6-A793-E915F37A02ED}"/>
    <cellStyle name="SAPBEXchaText 2 4 3 11 2 2" xfId="34520" xr:uid="{3E168302-4623-4B1A-A53F-8D56B3A39480}"/>
    <cellStyle name="SAPBEXchaText 2 4 3 11 2 3" xfId="24279" xr:uid="{70C1D5A3-7749-4BF1-9021-E8005F3B1009}"/>
    <cellStyle name="SAPBEXchaText 2 4 3 11 3" xfId="30464" xr:uid="{9512958B-97D8-4C69-8B43-310C55C46F2D}"/>
    <cellStyle name="SAPBEXchaText 2 4 3 11 4" xfId="20178" xr:uid="{40CF1217-587E-465E-9B37-31B61A273533}"/>
    <cellStyle name="SAPBEXchaText 2 4 3 12" xfId="26121" xr:uid="{FC86D4B4-9B43-4D70-B19F-8D8158AB2001}"/>
    <cellStyle name="SAPBEXchaText 2 4 3 13" xfId="15704" xr:uid="{B950333B-7BF6-4000-B805-3D8C29AC076A}"/>
    <cellStyle name="SAPBEXchaText 2 4 3 2" xfId="4217" xr:uid="{6A74EC3B-9E0B-4949-BA2E-9A02567C02CE}"/>
    <cellStyle name="SAPBEXchaText 2 4 3 2 2" xfId="9279" xr:uid="{EC2CF05A-187E-4E9A-B950-F5315F24D340}"/>
    <cellStyle name="SAPBEXchaText 2 4 3 2 2 2" xfId="31584" xr:uid="{006AEA15-0B96-4DBC-A54E-BDA340726EC7}"/>
    <cellStyle name="SAPBEXchaText 2 4 3 2 2 3" xfId="21320" xr:uid="{F2096CF5-C946-43F1-97A8-E8965CBAF7CF}"/>
    <cellStyle name="SAPBEXchaText 2 4 3 2 3" xfId="27257" xr:uid="{2B4EA82A-1D7B-434D-9984-E8DED854E563}"/>
    <cellStyle name="SAPBEXchaText 2 4 3 2 4" xfId="16922" xr:uid="{9F2BC233-0A63-466F-8625-118B03744C69}"/>
    <cellStyle name="SAPBEXchaText 2 4 3 3" xfId="3202" xr:uid="{B1243C4E-7FE3-4969-90EA-185169139BCE}"/>
    <cellStyle name="SAPBEXchaText 2 4 3 3 2" xfId="8468" xr:uid="{0C480BBB-4DAB-41D5-9101-C04A3D7E8DB0}"/>
    <cellStyle name="SAPBEXchaText 2 4 3 3 2 2" xfId="31002" xr:uid="{FCBB73E1-C521-4B19-89F1-153F0EBECA15}"/>
    <cellStyle name="SAPBEXchaText 2 4 3 3 2 3" xfId="20680" xr:uid="{72695D34-C867-4ACC-9315-DA80E830BF1F}"/>
    <cellStyle name="SAPBEXchaText 2 4 3 3 3" xfId="26546" xr:uid="{058DF3ED-1379-4FF6-8042-F528AFD62EF6}"/>
    <cellStyle name="SAPBEXchaText 2 4 3 3 4" xfId="16135" xr:uid="{0177126E-8380-40CD-B934-A21C5A6035BF}"/>
    <cellStyle name="SAPBEXchaText 2 4 3 4" xfId="5089" xr:uid="{C96416C4-26C7-4C0C-B3C9-82337515DE95}"/>
    <cellStyle name="SAPBEXchaText 2 4 3 4 2" xfId="9995" xr:uid="{AE443176-6915-412F-9835-7B6A2FE8D11F}"/>
    <cellStyle name="SAPBEXchaText 2 4 3 4 2 2" xfId="32242" xr:uid="{F2D149B7-BEA8-45BE-9A22-E1B99F57EF58}"/>
    <cellStyle name="SAPBEXchaText 2 4 3 4 2 3" xfId="21977" xr:uid="{387E4328-00CE-483D-85D3-A552B6B399F2}"/>
    <cellStyle name="SAPBEXchaText 2 4 3 4 3" xfId="27972" xr:uid="{0EB533A4-45D3-4E94-9FA6-80182AB4E0D3}"/>
    <cellStyle name="SAPBEXchaText 2 4 3 4 4" xfId="17644" xr:uid="{F1B4946F-ED6C-4F82-999A-9342EDDB71D8}"/>
    <cellStyle name="SAPBEXchaText 2 4 3 5" xfId="3585" xr:uid="{09692303-27DB-4D02-B869-AB1CA8832B7E}"/>
    <cellStyle name="SAPBEXchaText 2 4 3 5 2" xfId="8800" xr:uid="{61AA09F2-FCA3-490E-A6B7-F097AE02213D}"/>
    <cellStyle name="SAPBEXchaText 2 4 3 5 2 2" xfId="31275" xr:uid="{B9195725-8627-4819-88C6-544B9A7BDDCA}"/>
    <cellStyle name="SAPBEXchaText 2 4 3 5 2 3" xfId="20984" xr:uid="{623BB9CB-7A04-4251-B747-A9F1CE7A52F2}"/>
    <cellStyle name="SAPBEXchaText 2 4 3 5 3" xfId="26848" xr:uid="{8D2CCC14-B4DD-48BE-9839-5BF3C1C09840}"/>
    <cellStyle name="SAPBEXchaText 2 4 3 5 4" xfId="16477" xr:uid="{2FB852A9-CA5D-4005-A429-639F2BB4BE72}"/>
    <cellStyle name="SAPBEXchaText 2 4 3 6" xfId="5808" xr:uid="{296A3A8F-2DF5-45E9-82B7-87DB748FC797}"/>
    <cellStyle name="SAPBEXchaText 2 4 3 6 2" xfId="10601" xr:uid="{7BCCCB3B-D1DF-4107-90F3-C108F3F60CF7}"/>
    <cellStyle name="SAPBEXchaText 2 4 3 6 2 2" xfId="32778" xr:uid="{9C49972A-225A-4E5E-AF8C-14F93A60EA78}"/>
    <cellStyle name="SAPBEXchaText 2 4 3 6 2 3" xfId="22524" xr:uid="{8B26EEEB-F54F-4653-AFBC-A15A3C515EC9}"/>
    <cellStyle name="SAPBEXchaText 2 4 3 6 3" xfId="28570" xr:uid="{DE66D66A-28BB-4EC1-A296-FF8BF7334A14}"/>
    <cellStyle name="SAPBEXchaText 2 4 3 6 4" xfId="18273" xr:uid="{7045DB99-9850-4CF3-9AE0-61336A96DB39}"/>
    <cellStyle name="SAPBEXchaText 2 4 3 7" xfId="6309" xr:uid="{7E861538-B436-42F8-B724-6EAD1A3A2819}"/>
    <cellStyle name="SAPBEXchaText 2 4 3 7 2" xfId="29015" xr:uid="{28B659B1-CD5F-4982-AE92-EF9A45F62FCE}"/>
    <cellStyle name="SAPBEXchaText 2 4 3 7 3" xfId="18720" xr:uid="{BDD1AD8C-614D-4DE0-8BB2-F5376961EF4D}"/>
    <cellStyle name="SAPBEXchaText 2 4 3 8" xfId="6619" xr:uid="{20144E2D-B9D7-490F-8A3E-B9A3576380D9}"/>
    <cellStyle name="SAPBEXchaText 2 4 3 8 2" xfId="11351" xr:uid="{4330A1B2-EF52-4160-888C-84F25C73EBE6}"/>
    <cellStyle name="SAPBEXchaText 2 4 3 8 2 2" xfId="33452" xr:uid="{07BD5D3A-6310-4AFF-ABAA-2AF50701E8F6}"/>
    <cellStyle name="SAPBEXchaText 2 4 3 8 2 3" xfId="23206" xr:uid="{13207C95-4088-4D86-97F4-C40C50FB2BD9}"/>
    <cellStyle name="SAPBEXchaText 2 4 3 8 3" xfId="29286" xr:uid="{6C3A7D5D-12DF-4135-8394-AF9354CADBF2}"/>
    <cellStyle name="SAPBEXchaText 2 4 3 8 4" xfId="18994" xr:uid="{82E202F6-81F5-4173-A252-C47EF84CEB9C}"/>
    <cellStyle name="SAPBEXchaText 2 4 3 9" xfId="4222" xr:uid="{947B878D-9F55-46E4-B4C7-2FFB35324F3C}"/>
    <cellStyle name="SAPBEXchaText 2 4 3 9 2" xfId="9283" xr:uid="{EEA09BA4-5472-47A1-8D6D-45EFDF1DADCE}"/>
    <cellStyle name="SAPBEXchaText 2 4 3 9 2 2" xfId="31587" xr:uid="{A75A9FC9-B2DC-4062-8874-E75BC3100B8A}"/>
    <cellStyle name="SAPBEXchaText 2 4 3 9 2 3" xfId="21323" xr:uid="{CFAD7338-2EB2-4724-A50E-5AEDED4846B9}"/>
    <cellStyle name="SAPBEXchaText 2 4 3 9 3" xfId="27260" xr:uid="{EC37179A-5BDC-4A66-B3DF-5729A95FA703}"/>
    <cellStyle name="SAPBEXchaText 2 4 3 9 4" xfId="16925" xr:uid="{19B3D065-95EC-46ED-A23B-BF3835AAB59A}"/>
    <cellStyle name="SAPBEXchaText 2 4 4" xfId="3108" xr:uid="{815C3106-A5CA-4270-9ED3-2AD0FA46B003}"/>
    <cellStyle name="SAPBEXchaText 2 4 4 10" xfId="8326" xr:uid="{5AA3EEBA-2231-4939-9108-E7D5EE430227}"/>
    <cellStyle name="SAPBEXchaText 2 4 4 10 2" xfId="12923" xr:uid="{F417A169-20FB-4FD9-A485-5806440E1E07}"/>
    <cellStyle name="SAPBEXchaText 2 4 4 10 2 2" xfId="34835" xr:uid="{90F6EA03-31D3-46A2-A16B-674FDCFAEE09}"/>
    <cellStyle name="SAPBEXchaText 2 4 4 10 2 3" xfId="24607" xr:uid="{C230F297-1BA6-49E0-90F6-DB0BF3FD8655}"/>
    <cellStyle name="SAPBEXchaText 2 4 4 10 3" xfId="30870" xr:uid="{5BBF91D8-1BA8-4FB5-AA24-B8EEA29E958F}"/>
    <cellStyle name="SAPBEXchaText 2 4 4 10 4" xfId="20569" xr:uid="{C3587FDA-10F3-42EC-95E6-2A72CB43FD59}"/>
    <cellStyle name="SAPBEXchaText 2 4 4 11" xfId="26462" xr:uid="{C5BAFB83-E415-4A48-8D2B-97A1B9962BEB}"/>
    <cellStyle name="SAPBEXchaText 2 4 4 12" xfId="16051" xr:uid="{A7D5D30A-245D-4307-9455-2B9C16227EAB}"/>
    <cellStyle name="SAPBEXchaText 2 4 4 2" xfId="5004" xr:uid="{62CC4F41-82DC-47A4-987A-A03691EDD873}"/>
    <cellStyle name="SAPBEXchaText 2 4 4 2 2" xfId="9920" xr:uid="{8C1C4BCA-98AE-4E5F-95DA-47E95F745BFA}"/>
    <cellStyle name="SAPBEXchaText 2 4 4 2 2 2" xfId="32167" xr:uid="{CF151617-7206-42F8-99D9-E68488CA23A7}"/>
    <cellStyle name="SAPBEXchaText 2 4 4 2 2 3" xfId="21902" xr:uid="{3CC9DAEF-BE31-47E6-A842-6179612DCB3B}"/>
    <cellStyle name="SAPBEXchaText 2 4 4 2 3" xfId="27891" xr:uid="{B35A2693-2BC1-4666-8594-BB70E562007C}"/>
    <cellStyle name="SAPBEXchaText 2 4 4 2 4" xfId="17563" xr:uid="{26701E83-F5A0-4A27-8363-20C3BF5D82DC}"/>
    <cellStyle name="SAPBEXchaText 2 4 4 3" xfId="5511" xr:uid="{E5978470-B5E1-43AE-A131-15DE616DEA0A}"/>
    <cellStyle name="SAPBEXchaText 2 4 4 3 2" xfId="10352" xr:uid="{3053B922-F9E2-4050-94F2-DF39C9A2D29A}"/>
    <cellStyle name="SAPBEXchaText 2 4 4 3 2 2" xfId="32584" xr:uid="{7ACB1FDD-58A9-49D0-8452-55707CD763C4}"/>
    <cellStyle name="SAPBEXchaText 2 4 4 3 2 3" xfId="22330" xr:uid="{93CE690E-866D-4A3E-8AB4-E6D7C716A61F}"/>
    <cellStyle name="SAPBEXchaText 2 4 4 3 3" xfId="28332" xr:uid="{D892890D-2FF7-47DD-93C6-2A8AE7EC91F2}"/>
    <cellStyle name="SAPBEXchaText 2 4 4 3 4" xfId="18034" xr:uid="{1EC08E18-A80D-4DC3-82C2-E46222384E74}"/>
    <cellStyle name="SAPBEXchaText 2 4 4 4" xfId="6149" xr:uid="{A51EEE98-671F-43B0-9A4A-E829B05DAEEA}"/>
    <cellStyle name="SAPBEXchaText 2 4 4 4 2" xfId="10901" xr:uid="{533EF196-A0EC-4C7D-8466-4B872D972751}"/>
    <cellStyle name="SAPBEXchaText 2 4 4 4 2 2" xfId="33055" xr:uid="{64BA6E18-54CA-49A9-A489-04F16BEE7C3A}"/>
    <cellStyle name="SAPBEXchaText 2 4 4 4 2 3" xfId="22804" xr:uid="{35F889A5-9C33-4F8B-BA07-8E3D4258A8B2}"/>
    <cellStyle name="SAPBEXchaText 2 4 4 4 3" xfId="28875" xr:uid="{95B6B2CD-20E5-4936-A35C-5E5CEA73378B}"/>
    <cellStyle name="SAPBEXchaText 2 4 4 4 4" xfId="18577" xr:uid="{2A868783-5E21-4188-9D70-66DB84BAF299}"/>
    <cellStyle name="SAPBEXchaText 2 4 4 5" xfId="6511" xr:uid="{F55C17FA-D674-4AE5-8A02-25C9AFB8F984}"/>
    <cellStyle name="SAPBEXchaText 2 4 4 5 2" xfId="11250" xr:uid="{2EA0866B-8EDE-4DE7-A0A1-F26A3A93B024}"/>
    <cellStyle name="SAPBEXchaText 2 4 4 5 2 2" xfId="33374" xr:uid="{3BA4F12B-591B-4276-AA70-4CC2D2C77A70}"/>
    <cellStyle name="SAPBEXchaText 2 4 4 5 2 3" xfId="23128" xr:uid="{8B2E061E-6067-481F-A608-606045BF649B}"/>
    <cellStyle name="SAPBEXchaText 2 4 4 5 3" xfId="29204" xr:uid="{B39C74C3-BEB2-4DDF-912E-894AC11ED852}"/>
    <cellStyle name="SAPBEXchaText 2 4 4 5 4" xfId="18912" xr:uid="{883EC1AE-75AF-4B09-81AD-B082BA20C9FF}"/>
    <cellStyle name="SAPBEXchaText 2 4 4 6" xfId="6766" xr:uid="{7EFA2363-72A1-40C7-988B-B2518BBB0590}"/>
    <cellStyle name="SAPBEXchaText 2 4 4 6 2" xfId="29416" xr:uid="{EC6F97D4-98D6-414A-BFC3-C40AFD5E7542}"/>
    <cellStyle name="SAPBEXchaText 2 4 4 6 3" xfId="19125" xr:uid="{FD4024E9-FEF0-4995-A30D-43BE0833E2FD}"/>
    <cellStyle name="SAPBEXchaText 2 4 4 7" xfId="7117" xr:uid="{7C8595AE-6D53-497F-B62C-FEC9D4E47F34}"/>
    <cellStyle name="SAPBEXchaText 2 4 4 7 2" xfId="11747" xr:uid="{4FD47056-DC3E-4F3E-B94F-1DF298FF3153}"/>
    <cellStyle name="SAPBEXchaText 2 4 4 7 2 2" xfId="33798" xr:uid="{30B9B0E9-2A6F-4BEA-8882-1EAD6898DE4F}"/>
    <cellStyle name="SAPBEXchaText 2 4 4 7 2 3" xfId="23557" xr:uid="{DF5EABB0-DEA6-4564-A1D9-C9109408ECE8}"/>
    <cellStyle name="SAPBEXchaText 2 4 4 7 3" xfId="29731" xr:uid="{7F9FDDAF-084F-4F87-9503-763EA3C1D7D0}"/>
    <cellStyle name="SAPBEXchaText 2 4 4 7 4" xfId="19445" xr:uid="{6246A029-5D73-438D-8019-DA377274142A}"/>
    <cellStyle name="SAPBEXchaText 2 4 4 8" xfId="7504" xr:uid="{8CEF99AD-97FD-41A3-AB49-2503477514E6}"/>
    <cellStyle name="SAPBEXchaText 2 4 4 8 2" xfId="12131" xr:uid="{190C34EF-48C5-449A-8105-C0E889B1023B}"/>
    <cellStyle name="SAPBEXchaText 2 4 4 8 2 2" xfId="34146" xr:uid="{718D4154-D5A3-4F9E-8890-868463A2C789}"/>
    <cellStyle name="SAPBEXchaText 2 4 4 8 2 3" xfId="23907" xr:uid="{CB97F43C-AA6B-4592-A6A6-7E85104342B4}"/>
    <cellStyle name="SAPBEXchaText 2 4 4 8 3" xfId="30077" xr:uid="{E0505166-1E96-48E5-A7C4-2220715127EF}"/>
    <cellStyle name="SAPBEXchaText 2 4 4 8 4" xfId="19795" xr:uid="{6B5CD828-A900-4FC0-8C3A-7047970549FB}"/>
    <cellStyle name="SAPBEXchaText 2 4 4 9" xfId="7713" xr:uid="{500DCE74-2843-4D36-8961-7DBE890697A7}"/>
    <cellStyle name="SAPBEXchaText 2 4 4 9 2" xfId="12337" xr:uid="{2E4D2E95-04B8-410E-A3DD-674E5D9677AC}"/>
    <cellStyle name="SAPBEXchaText 2 4 4 9 2 2" xfId="34332" xr:uid="{AE82D42A-BCFE-4B86-A061-73A73F9F5C93}"/>
    <cellStyle name="SAPBEXchaText 2 4 4 9 2 3" xfId="24091" xr:uid="{B5D1E607-08FD-431A-ADBF-4FFE1E6DD730}"/>
    <cellStyle name="SAPBEXchaText 2 4 4 9 3" xfId="30263" xr:uid="{469ED9C1-D223-47DC-A191-A82BBD8CB1D4}"/>
    <cellStyle name="SAPBEXchaText 2 4 4 9 4" xfId="19980" xr:uid="{195C08A1-22E9-4805-9EA7-62DD84E4AB7A}"/>
    <cellStyle name="SAPBEXchaText 2 4 5" xfId="3483" xr:uid="{E0E94C4D-51E6-4E3F-90E8-1D84366497F5}"/>
    <cellStyle name="SAPBEXchaText 2 4 5 2" xfId="8706" xr:uid="{CA17D04E-9F22-430A-9CFA-5503C947FE58}"/>
    <cellStyle name="SAPBEXchaText 2 4 5 2 2" xfId="31190" xr:uid="{02E72DDA-F738-4F5B-9202-F51F154C2779}"/>
    <cellStyle name="SAPBEXchaText 2 4 5 2 3" xfId="20898" xr:uid="{6A3017FE-6135-4BF6-93DC-10511174C9C7}"/>
    <cellStyle name="SAPBEXchaText 2 4 5 3" xfId="26760" xr:uid="{41CCDDF5-091A-4209-8A7B-8486DC7EB134}"/>
    <cellStyle name="SAPBEXchaText 2 4 5 4" xfId="16390" xr:uid="{19C625DB-6351-4185-9650-CC0D9D734EBE}"/>
    <cellStyle name="SAPBEXchaText 2 4 6" xfId="5677" xr:uid="{CCE5D480-0D63-43EE-92FE-C24B04514183}"/>
    <cellStyle name="SAPBEXchaText 2 4 6 2" xfId="10500" xr:uid="{358CA3D1-F5DE-44AF-A192-72CA0FEBFF95}"/>
    <cellStyle name="SAPBEXchaText 2 4 6 2 2" xfId="32708" xr:uid="{4192F56E-9976-4B94-ACCC-88622A489400}"/>
    <cellStyle name="SAPBEXchaText 2 4 6 2 3" xfId="22454" xr:uid="{B65B2CE0-9194-429E-BECC-E987B1FB724C}"/>
    <cellStyle name="SAPBEXchaText 2 4 6 3" xfId="28472" xr:uid="{0DBEA3AA-7203-4484-A4E1-75EAFA8338D4}"/>
    <cellStyle name="SAPBEXchaText 2 4 6 4" xfId="18175" xr:uid="{925C7F4B-5F25-49BC-A4BD-04B0AE7E1F81}"/>
    <cellStyle name="SAPBEXchaText 2 4 7" xfId="6925" xr:uid="{5064FE05-E505-4AEB-ABE9-18B5183A6B90}"/>
    <cellStyle name="SAPBEXchaText 2 4 7 2" xfId="11557" xr:uid="{76189FFA-D94A-4D99-827C-77DF645C0DCA}"/>
    <cellStyle name="SAPBEXchaText 2 4 7 2 2" xfId="33622" xr:uid="{4F68A430-998E-4E0E-A6DD-7D80D0EF4DD1}"/>
    <cellStyle name="SAPBEXchaText 2 4 7 2 3" xfId="23379" xr:uid="{6EF422DA-09C7-4268-ACC8-509DCDF0E464}"/>
    <cellStyle name="SAPBEXchaText 2 4 7 3" xfId="29555" xr:uid="{3775CF0D-17B8-4F8E-A229-A58AD662D151}"/>
    <cellStyle name="SAPBEXchaText 2 4 7 4" xfId="19266" xr:uid="{CDF6479C-FF6E-4986-B9C7-20BF3F546946}"/>
    <cellStyle name="SAPBEXchaText 2 4 8" xfId="7846" xr:uid="{1ABE31FF-36A7-4ACD-823F-62E07C087036}"/>
    <cellStyle name="SAPBEXchaText 2 4 8 2" xfId="12461" xr:uid="{CC30C180-E60A-46F6-8707-39F14BE58739}"/>
    <cellStyle name="SAPBEXchaText 2 4 8 2 2" xfId="34450" xr:uid="{D4A916A5-44F5-47E9-9F81-1EE9A22D112A}"/>
    <cellStyle name="SAPBEXchaText 2 4 8 2 3" xfId="24208" xr:uid="{08A667D9-96C8-4C17-AA90-5A8CD6904630}"/>
    <cellStyle name="SAPBEXchaText 2 4 8 3" xfId="30390" xr:uid="{C8A9B69F-2F41-456F-B52E-55B825CBAAFB}"/>
    <cellStyle name="SAPBEXchaText 2 4 8 4" xfId="20105" xr:uid="{1B72D016-1FCC-4B04-B3E7-9F4899B85FEC}"/>
    <cellStyle name="SAPBEXchaText 2 4 9" xfId="26045" xr:uid="{9CC725DF-691D-49D2-BCCF-98D38217BA82}"/>
    <cellStyle name="SAPBEXchaText 2 5" xfId="2644" xr:uid="{92721E79-D126-4094-BD87-2AECFB28F0A3}"/>
    <cellStyle name="SAPBEXchaText 2 5 10" xfId="5739" xr:uid="{5E6AF574-E6DD-4698-A75D-E0B6B47AE3E9}"/>
    <cellStyle name="SAPBEXchaText 2 5 10 2" xfId="10544" xr:uid="{CDD3347E-7051-4A96-9F44-A888404F48B1}"/>
    <cellStyle name="SAPBEXchaText 2 5 10 2 2" xfId="32741" xr:uid="{24F9C461-FA93-4316-8D35-017098BEA3E2}"/>
    <cellStyle name="SAPBEXchaText 2 5 10 2 3" xfId="22487" xr:uid="{22425C86-7165-45B5-AF22-BB12B06AB33C}"/>
    <cellStyle name="SAPBEXchaText 2 5 10 3" xfId="28523" xr:uid="{0B763AF7-217E-4622-9484-67AC48C5E426}"/>
    <cellStyle name="SAPBEXchaText 2 5 10 4" xfId="18226" xr:uid="{B07DB285-2883-4337-ACB7-AAD0B7CEE757}"/>
    <cellStyle name="SAPBEXchaText 2 5 11" xfId="7929" xr:uid="{8A256890-6952-488D-979D-2638F57169C9}"/>
    <cellStyle name="SAPBEXchaText 2 5 11 2" xfId="12542" xr:uid="{F8FA746E-CE33-4B34-91FC-663568FA53C1}"/>
    <cellStyle name="SAPBEXchaText 2 5 11 2 2" xfId="34527" xr:uid="{3D02968F-1C23-411C-B5FC-B46D7F99C53F}"/>
    <cellStyle name="SAPBEXchaText 2 5 11 2 3" xfId="24287" xr:uid="{2572187A-E1B8-44C2-9E31-B149CF19E521}"/>
    <cellStyle name="SAPBEXchaText 2 5 11 3" xfId="30473" xr:uid="{218EE775-659F-475F-94A5-9CB5349EB43A}"/>
    <cellStyle name="SAPBEXchaText 2 5 11 4" xfId="20187" xr:uid="{3F03AD51-6023-4306-BE18-61EAF04BFD66}"/>
    <cellStyle name="SAPBEXchaText 2 5 12" xfId="26128" xr:uid="{779F529A-D150-4DE5-9BAD-42443C43823A}"/>
    <cellStyle name="SAPBEXchaText 2 5 13" xfId="15711" xr:uid="{78AA9E7D-2FBD-4E3F-AB5E-6B6EE14CCE37}"/>
    <cellStyle name="SAPBEXchaText 2 5 2" xfId="4219" xr:uid="{57D09020-8743-4C6A-A084-7CFCB6FA88E0}"/>
    <cellStyle name="SAPBEXchaText 2 5 2 2" xfId="9281" xr:uid="{0D7637B3-F60B-467E-8FE3-19EED2321DFB}"/>
    <cellStyle name="SAPBEXchaText 2 5 2 2 2" xfId="31585" xr:uid="{91B18594-9C97-4BAE-92C8-45DF7A5DEF11}"/>
    <cellStyle name="SAPBEXchaText 2 5 2 2 3" xfId="21321" xr:uid="{B82B62F9-DE84-4AE9-A1CB-8DC267841E3B}"/>
    <cellStyle name="SAPBEXchaText 2 5 2 3" xfId="27258" xr:uid="{CFC45918-90FC-48DF-A20F-1328E9D44790}"/>
    <cellStyle name="SAPBEXchaText 2 5 2 4" xfId="16923" xr:uid="{B05D2C4C-A838-467B-831B-083F75334C54}"/>
    <cellStyle name="SAPBEXchaText 2 5 3" xfId="3192" xr:uid="{44E11802-ACB6-48C7-9717-030B19A43C1F}"/>
    <cellStyle name="SAPBEXchaText 2 5 3 2" xfId="8461" xr:uid="{AE13FEA9-F8AA-48CD-B500-028B795A402F}"/>
    <cellStyle name="SAPBEXchaText 2 5 3 2 2" xfId="30995" xr:uid="{3369E439-B942-419C-B120-422C117A21D2}"/>
    <cellStyle name="SAPBEXchaText 2 5 3 2 3" xfId="20673" xr:uid="{C2F896AF-98B7-4FE8-8A28-C71F3461A470}"/>
    <cellStyle name="SAPBEXchaText 2 5 3 3" xfId="26539" xr:uid="{DC2C057E-AAB6-4E84-AB6C-90958021205D}"/>
    <cellStyle name="SAPBEXchaText 2 5 3 4" xfId="16127" xr:uid="{25A255DE-8E0F-4F02-AE94-4D59D7B1DAF8}"/>
    <cellStyle name="SAPBEXchaText 2 5 4" xfId="5098" xr:uid="{4F8EC771-ACD2-400D-8FDD-D8B3845F81B1}"/>
    <cellStyle name="SAPBEXchaText 2 5 4 2" xfId="10003" xr:uid="{C983E969-8EA0-4FFD-8A4C-BFD8EEF5B052}"/>
    <cellStyle name="SAPBEXchaText 2 5 4 2 2" xfId="32249" xr:uid="{537AB454-2E75-4CB8-BF7A-7280CE1367F2}"/>
    <cellStyle name="SAPBEXchaText 2 5 4 2 3" xfId="21985" xr:uid="{4A17CB52-89C5-491C-A1AF-D59BB8865ACC}"/>
    <cellStyle name="SAPBEXchaText 2 5 4 3" xfId="27980" xr:uid="{66397659-ED22-4B34-8D03-A98FE7A4DCF1}"/>
    <cellStyle name="SAPBEXchaText 2 5 4 4" xfId="17652" xr:uid="{C56EDFF1-E5CC-4754-B77F-15DD41507C36}"/>
    <cellStyle name="SAPBEXchaText 2 5 5" xfId="3577" xr:uid="{867EE107-3A9A-4456-8242-6A28FC0962BD}"/>
    <cellStyle name="SAPBEXchaText 2 5 5 2" xfId="8792" xr:uid="{9FB36F4A-8F05-454E-8D76-F5A6784B57EC}"/>
    <cellStyle name="SAPBEXchaText 2 5 5 2 2" xfId="31269" xr:uid="{78CB46E9-023B-43E2-AADB-EB3A75A3447F}"/>
    <cellStyle name="SAPBEXchaText 2 5 5 2 3" xfId="20977" xr:uid="{AD19F593-600F-417E-9A42-B73637F14769}"/>
    <cellStyle name="SAPBEXchaText 2 5 5 3" xfId="26842" xr:uid="{953E5D83-0D7A-46A5-9322-13EBF709677A}"/>
    <cellStyle name="SAPBEXchaText 2 5 5 4" xfId="16471" xr:uid="{DE3FA2A7-E28B-4359-AD7F-94EC015405D3}"/>
    <cellStyle name="SAPBEXchaText 2 5 6" xfId="5730" xr:uid="{4FE89FCA-69AA-472E-9516-A419D795259A}"/>
    <cellStyle name="SAPBEXchaText 2 5 6 2" xfId="10536" xr:uid="{C4282461-F458-4407-B016-1BED34062369}"/>
    <cellStyle name="SAPBEXchaText 2 5 6 2 2" xfId="32734" xr:uid="{81F5B753-8008-4587-B8BE-4A88048F3C0C}"/>
    <cellStyle name="SAPBEXchaText 2 5 6 2 3" xfId="22480" xr:uid="{BD2F3542-8398-4671-A714-1E9DDB655626}"/>
    <cellStyle name="SAPBEXchaText 2 5 6 3" xfId="28515" xr:uid="{9BEA7C05-2BC6-4B43-8212-6F1B1D912273}"/>
    <cellStyle name="SAPBEXchaText 2 5 6 4" xfId="18218" xr:uid="{AD9848C2-ED51-4DC8-9ED7-50EBC9B43A91}"/>
    <cellStyle name="SAPBEXchaText 2 5 7" xfId="3802" xr:uid="{EFEA13BA-BB7F-479C-B4DC-106FCFFB7748}"/>
    <cellStyle name="SAPBEXchaText 2 5 7 2" xfId="26961" xr:uid="{925530DF-CFBB-43B0-AD2A-77F8F85A8C45}"/>
    <cellStyle name="SAPBEXchaText 2 5 7 3" xfId="16626" xr:uid="{A8B97EC0-7EEA-40DA-A318-A3046F5A9CC0}"/>
    <cellStyle name="SAPBEXchaText 2 5 8" xfId="6425" xr:uid="{EB716AC2-5BEE-47ED-A817-CB901DC2FEC4}"/>
    <cellStyle name="SAPBEXchaText 2 5 8 2" xfId="11167" xr:uid="{929C0B81-2332-4804-82B3-CA88B941B71D}"/>
    <cellStyle name="SAPBEXchaText 2 5 8 2 2" xfId="33294" xr:uid="{63410A74-6767-43B8-B6CC-C50A2588893E}"/>
    <cellStyle name="SAPBEXchaText 2 5 8 2 3" xfId="23047" xr:uid="{4DFB6A30-5E62-4A71-859D-180A0E358900}"/>
    <cellStyle name="SAPBEXchaText 2 5 8 3" xfId="29121" xr:uid="{301C76BF-319C-4145-A958-4F59DC082790}"/>
    <cellStyle name="SAPBEXchaText 2 5 8 4" xfId="18828" xr:uid="{14DCF00E-1582-461E-83B2-3446CA7748DF}"/>
    <cellStyle name="SAPBEXchaText 2 5 9" xfId="6428" xr:uid="{E95611CF-AB8D-426D-B024-2AC580D7E813}"/>
    <cellStyle name="SAPBEXchaText 2 5 9 2" xfId="11170" xr:uid="{5AB184EA-D443-4359-AC44-42B4E73331AE}"/>
    <cellStyle name="SAPBEXchaText 2 5 9 2 2" xfId="33297" xr:uid="{9845EDF5-B269-4E97-9FA7-30F1CDF6F5C3}"/>
    <cellStyle name="SAPBEXchaText 2 5 9 2 3" xfId="23050" xr:uid="{91C4DE02-2F0B-4F59-8DC0-CA5C37BE69C4}"/>
    <cellStyle name="SAPBEXchaText 2 5 9 3" xfId="29124" xr:uid="{7E85EFF8-AB0C-445E-BA11-90BAA0AA3371}"/>
    <cellStyle name="SAPBEXchaText 2 5 9 4" xfId="18831" xr:uid="{CE317C92-1CFF-475F-AFCF-CB6E9F45DD76}"/>
    <cellStyle name="SAPBEXchaText 2 6" xfId="2823" xr:uid="{D3AF2D36-547C-49F4-ACD4-0D6B3A39B0D7}"/>
    <cellStyle name="SAPBEXchaText 2 6 10" xfId="4704" xr:uid="{94861D46-BC1C-45F8-B764-47B5071F1D4B}"/>
    <cellStyle name="SAPBEXchaText 2 6 10 2" xfId="9682" xr:uid="{51007D27-353D-487F-8B3F-795477AD050C}"/>
    <cellStyle name="SAPBEXchaText 2 6 10 2 2" xfId="31941" xr:uid="{A846E137-FDEC-47D6-8C25-BFC2B4244CEC}"/>
    <cellStyle name="SAPBEXchaText 2 6 10 2 3" xfId="21677" xr:uid="{A54F8E77-FF84-430C-ADBA-262BA09B9A57}"/>
    <cellStyle name="SAPBEXchaText 2 6 10 3" xfId="27658" xr:uid="{E185EA1C-A377-48A8-B309-6CC7C7578C1B}"/>
    <cellStyle name="SAPBEXchaText 2 6 10 4" xfId="17325" xr:uid="{AE79AE43-A139-42B0-89F1-A53397CC8EA1}"/>
    <cellStyle name="SAPBEXchaText 2 6 11" xfId="8076" xr:uid="{114F9BB7-5B1B-44E2-85F6-6A0FF58704B0}"/>
    <cellStyle name="SAPBEXchaText 2 6 11 2" xfId="12689" xr:uid="{A65B53E5-E9FD-4882-8B11-AD968C71E1D3}"/>
    <cellStyle name="SAPBEXchaText 2 6 11 2 2" xfId="34642" xr:uid="{89E80B4F-FB00-4B19-8A44-EBE2853AF9EF}"/>
    <cellStyle name="SAPBEXchaText 2 6 11 2 3" xfId="24406" xr:uid="{9DC9FEE1-495E-43FC-8EB7-DA08867B0BDE}"/>
    <cellStyle name="SAPBEXchaText 2 6 11 3" xfId="30620" xr:uid="{A88AD95A-9482-4974-9641-6E5B24F8C2E7}"/>
    <cellStyle name="SAPBEXchaText 2 6 11 4" xfId="20334" xr:uid="{53867FEC-6D26-49DF-A89C-C075C3490A49}"/>
    <cellStyle name="SAPBEXchaText 2 6 12" xfId="26253" xr:uid="{E9A1A858-FB61-4E0A-875E-6502BAA60AC8}"/>
    <cellStyle name="SAPBEXchaText 2 6 13" xfId="15839" xr:uid="{4F1E4E54-055E-4FBB-9134-5B2D816FECE4}"/>
    <cellStyle name="SAPBEXchaText 2 6 2" xfId="4220" xr:uid="{920BDB63-3F63-4C55-8BB7-4F4F2A18DD47}"/>
    <cellStyle name="SAPBEXchaText 2 6 2 2" xfId="9282" xr:uid="{75D12F96-0336-4FB4-8F88-F5D6F18B310C}"/>
    <cellStyle name="SAPBEXchaText 2 6 2 2 2" xfId="31586" xr:uid="{89AFAF43-C2F3-4EBD-97E4-ABE9DE78A4CE}"/>
    <cellStyle name="SAPBEXchaText 2 6 2 2 3" xfId="21322" xr:uid="{2F9322E5-622F-4BFF-A92C-063108A1814F}"/>
    <cellStyle name="SAPBEXchaText 2 6 2 3" xfId="27259" xr:uid="{ED5FAE4C-60B3-44AB-AFA4-07761DA6B2F7}"/>
    <cellStyle name="SAPBEXchaText 2 6 2 4" xfId="16924" xr:uid="{678AA053-9F20-47D1-802F-1C2DB996CFF8}"/>
    <cellStyle name="SAPBEXchaText 2 6 3" xfId="4707" xr:uid="{0E26E42E-AA37-4283-8A18-36143CDCB451}"/>
    <cellStyle name="SAPBEXchaText 2 6 3 2" xfId="9685" xr:uid="{34946F48-4FA1-47F0-91D8-E9BEA08D9124}"/>
    <cellStyle name="SAPBEXchaText 2 6 3 2 2" xfId="31944" xr:uid="{D9FDEAB6-293A-458A-915E-8C20EC75044C}"/>
    <cellStyle name="SAPBEXchaText 2 6 3 2 3" xfId="21680" xr:uid="{7BF962F6-8C2C-48CB-9AD1-C75CE25E61B0}"/>
    <cellStyle name="SAPBEXchaText 2 6 3 3" xfId="27661" xr:uid="{17848CB4-463B-408B-8C34-79BD12E9F227}"/>
    <cellStyle name="SAPBEXchaText 2 6 3 4" xfId="17328" xr:uid="{69943F09-91AB-4345-A15D-B9532850B6B4}"/>
    <cellStyle name="SAPBEXchaText 2 6 4" xfId="5247" xr:uid="{13402C1B-A7C9-4C2E-B779-8E0B2B49634C}"/>
    <cellStyle name="SAPBEXchaText 2 6 4 2" xfId="10123" xr:uid="{ED11744F-E58C-4178-9997-0D77735A8E1D}"/>
    <cellStyle name="SAPBEXchaText 2 6 4 2 2" xfId="32365" xr:uid="{AF664936-578D-4848-AA79-47259C8E7D13}"/>
    <cellStyle name="SAPBEXchaText 2 6 4 2 3" xfId="22105" xr:uid="{A8F1E49A-21EB-48FB-B3BC-A38105F9C58A}"/>
    <cellStyle name="SAPBEXchaText 2 6 4 3" xfId="28106" xr:uid="{A3AC4F6A-3DA4-4673-BD5B-6365B85D5A2C}"/>
    <cellStyle name="SAPBEXchaText 2 6 4 4" xfId="17792" xr:uid="{DE6641E1-81E0-4EB8-A36D-F8C49632EA6E}"/>
    <cellStyle name="SAPBEXchaText 2 6 5" xfId="5849" xr:uid="{89C39DBB-E8A8-495E-9433-5589756E6A26}"/>
    <cellStyle name="SAPBEXchaText 2 6 5 2" xfId="10629" xr:uid="{EC538627-7A16-4A55-93CA-3A82283501E8}"/>
    <cellStyle name="SAPBEXchaText 2 6 5 2 2" xfId="32802" xr:uid="{91039501-4175-4305-BCBC-0E8F0DFC49C9}"/>
    <cellStyle name="SAPBEXchaText 2 6 5 2 3" xfId="22549" xr:uid="{0CB60F34-54A2-4A77-98AC-D7E7324D2E3F}"/>
    <cellStyle name="SAPBEXchaText 2 6 5 3" xfId="28606" xr:uid="{D8BDD8F0-AC8C-4BA6-866F-D1365D995C02}"/>
    <cellStyle name="SAPBEXchaText 2 6 5 4" xfId="18310" xr:uid="{2C2C085A-E04F-4876-BE61-72910AB0A497}"/>
    <cellStyle name="SAPBEXchaText 2 6 6" xfId="6241" xr:uid="{988F797B-C15D-46B6-8890-0E02598E6F82}"/>
    <cellStyle name="SAPBEXchaText 2 6 6 2" xfId="10985" xr:uid="{3EB081BA-2E1A-4658-973D-BF9304525642}"/>
    <cellStyle name="SAPBEXchaText 2 6 6 2 2" xfId="33136" xr:uid="{1B460F04-5EB2-4289-8F50-32AEF7ABA099}"/>
    <cellStyle name="SAPBEXchaText 2 6 6 2 3" xfId="22887" xr:uid="{84FEB0E6-4377-4579-BB7A-441FA21A5BD7}"/>
    <cellStyle name="SAPBEXchaText 2 6 6 3" xfId="28962" xr:uid="{2D107680-CA34-43E6-804D-E9CB7FDBA54B}"/>
    <cellStyle name="SAPBEXchaText 2 6 6 4" xfId="18667" xr:uid="{B0D82A0A-E533-4D80-86E6-63919A61785F}"/>
    <cellStyle name="SAPBEXchaText 2 6 7" xfId="4088" xr:uid="{93B00ED3-AFEA-40BC-B528-B1A4F36138FE}"/>
    <cellStyle name="SAPBEXchaText 2 6 7 2" xfId="27139" xr:uid="{5883B967-FCEE-494B-9A0F-3BCFCF1BD99F}"/>
    <cellStyle name="SAPBEXchaText 2 6 7 3" xfId="16805" xr:uid="{85AA2E78-663E-43CE-942B-9F4AB63E3154}"/>
    <cellStyle name="SAPBEXchaText 2 6 8" xfId="6858" xr:uid="{687BE35B-9263-4E1E-9C37-68CFF17BA16D}"/>
    <cellStyle name="SAPBEXchaText 2 6 8 2" xfId="11498" xr:uid="{73127686-B6D2-4F8D-9019-6D51091ADEFC}"/>
    <cellStyle name="SAPBEXchaText 2 6 8 2 2" xfId="33578" xr:uid="{CAFB48DC-D6D9-45FF-B95D-BB6A0A7F974E}"/>
    <cellStyle name="SAPBEXchaText 2 6 8 2 3" xfId="23334" xr:uid="{42EE6757-8C1C-4A6A-B73A-6861A4C791E5}"/>
    <cellStyle name="SAPBEXchaText 2 6 8 3" xfId="29503" xr:uid="{E89252BB-4637-47EA-8352-4B4A09CD0B0B}"/>
    <cellStyle name="SAPBEXchaText 2 6 8 4" xfId="19213" xr:uid="{3CF51907-28A3-4F50-8D69-FF61FA022BB7}"/>
    <cellStyle name="SAPBEXchaText 2 6 9" xfId="7241" xr:uid="{0ABFF554-C1C2-48B2-9232-821EFFD12E5A}"/>
    <cellStyle name="SAPBEXchaText 2 6 9 2" xfId="11868" xr:uid="{3FD0ADA8-C30F-45F6-BA7B-67C0643FF0DB}"/>
    <cellStyle name="SAPBEXchaText 2 6 9 2 2" xfId="33909" xr:uid="{A4095FAF-F986-4062-8A3A-A353B0ECC620}"/>
    <cellStyle name="SAPBEXchaText 2 6 9 2 3" xfId="23668" xr:uid="{7D7BAE15-3861-438A-8607-0077E92A288A}"/>
    <cellStyle name="SAPBEXchaText 2 6 9 3" xfId="29841" xr:uid="{EE9502C6-F6C8-4EC6-A67E-02F88CA11E56}"/>
    <cellStyle name="SAPBEXchaText 2 6 9 4" xfId="19556" xr:uid="{17A54378-0AD6-4287-8598-73579DC618DE}"/>
    <cellStyle name="SAPBEXchaText 2 7" xfId="3067" xr:uid="{482818C1-1FEF-490C-98AF-35A8FCE1FA3A}"/>
    <cellStyle name="SAPBEXchaText 2 7 10" xfId="8285" xr:uid="{AC4643B3-5705-4023-A386-50548438A58B}"/>
    <cellStyle name="SAPBEXchaText 2 7 10 2" xfId="12882" xr:uid="{1CE04448-C448-4C0F-9E20-A341486EBB37}"/>
    <cellStyle name="SAPBEXchaText 2 7 10 2 2" xfId="34797" xr:uid="{21EB92E8-1818-4C70-BE19-1AE6AC6D1983}"/>
    <cellStyle name="SAPBEXchaText 2 7 10 2 3" xfId="24569" xr:uid="{2D6F7535-381A-4A04-BBBE-48545920B28B}"/>
    <cellStyle name="SAPBEXchaText 2 7 10 3" xfId="30829" xr:uid="{9702F126-E2A5-46A1-A36F-3D96C3AF52BC}"/>
    <cellStyle name="SAPBEXchaText 2 7 10 4" xfId="20528" xr:uid="{33F48548-366C-4568-A002-7D0E882851E8}"/>
    <cellStyle name="SAPBEXchaText 2 7 11" xfId="26424" xr:uid="{0533122B-C72D-40AA-B8CF-01E16816AB04}"/>
    <cellStyle name="SAPBEXchaText 2 7 12" xfId="16013" xr:uid="{91474057-906D-41E9-A1D4-8FEC53CF9BBE}"/>
    <cellStyle name="SAPBEXchaText 2 7 2" xfId="4963" xr:uid="{051F01CE-F677-4789-8422-42849CE1427A}"/>
    <cellStyle name="SAPBEXchaText 2 7 2 2" xfId="9882" xr:uid="{104FD7B2-A739-42E5-9597-FC9EBBEBBE2A}"/>
    <cellStyle name="SAPBEXchaText 2 7 2 2 2" xfId="32129" xr:uid="{D772BECF-28D5-41E2-B77A-BB220B355F4E}"/>
    <cellStyle name="SAPBEXchaText 2 7 2 2 3" xfId="21864" xr:uid="{68233115-B192-4E2E-A230-09196DF137F4}"/>
    <cellStyle name="SAPBEXchaText 2 7 2 3" xfId="27853" xr:uid="{9BED8F4A-9F2A-4A6C-89A5-BA76ED0ED9A3}"/>
    <cellStyle name="SAPBEXchaText 2 7 2 4" xfId="17525" xr:uid="{9DA4175A-B943-4A62-B644-DB3ED0C2EC33}"/>
    <cellStyle name="SAPBEXchaText 2 7 3" xfId="5472" xr:uid="{E8F8640E-3DA0-4ECF-B803-43FCB4F9E4A0}"/>
    <cellStyle name="SAPBEXchaText 2 7 3 2" xfId="10314" xr:uid="{F6AB1C97-89EF-486D-8E7A-B18D76332677}"/>
    <cellStyle name="SAPBEXchaText 2 7 3 2 2" xfId="32546" xr:uid="{BE266FBE-000E-42DE-8637-01BDEFA35C69}"/>
    <cellStyle name="SAPBEXchaText 2 7 3 2 3" xfId="22292" xr:uid="{57D1470D-FC0C-4912-A5C9-4A264FD4461E}"/>
    <cellStyle name="SAPBEXchaText 2 7 3 3" xfId="28293" xr:uid="{ACEED50E-5C34-4305-AB0F-FE8DCF49F994}"/>
    <cellStyle name="SAPBEXchaText 2 7 3 4" xfId="17995" xr:uid="{16ABAC8D-170B-44DB-8F00-AB306A74BC52}"/>
    <cellStyle name="SAPBEXchaText 2 7 4" xfId="6108" xr:uid="{5A6264A7-3A42-452B-864D-C82081D29125}"/>
    <cellStyle name="SAPBEXchaText 2 7 4 2" xfId="10860" xr:uid="{01B4B035-AF61-4567-9950-1F24AC11AD61}"/>
    <cellStyle name="SAPBEXchaText 2 7 4 2 2" xfId="33014" xr:uid="{096DFF5F-0C0E-46BF-9428-CDA9720046A3}"/>
    <cellStyle name="SAPBEXchaText 2 7 4 2 3" xfId="22764" xr:uid="{6446E586-88C6-4667-9047-9E4B9DC6A766}"/>
    <cellStyle name="SAPBEXchaText 2 7 4 3" xfId="28834" xr:uid="{9078ED58-E4D5-4586-A4C8-FCCA3B26F352}"/>
    <cellStyle name="SAPBEXchaText 2 7 4 4" xfId="18537" xr:uid="{7D8ACEA7-FC47-499A-8627-5AD2CC4918F6}"/>
    <cellStyle name="SAPBEXchaText 2 7 5" xfId="6470" xr:uid="{F843FC5C-F47B-4707-9772-F424E5627831}"/>
    <cellStyle name="SAPBEXchaText 2 7 5 2" xfId="11209" xr:uid="{A865BAD1-3F5E-4206-87E0-9CCB943A00DC}"/>
    <cellStyle name="SAPBEXchaText 2 7 5 2 2" xfId="33333" xr:uid="{35E2E65C-7096-41D8-9527-985575C79D53}"/>
    <cellStyle name="SAPBEXchaText 2 7 5 2 3" xfId="23087" xr:uid="{3185493C-7CC2-4769-BBFB-41F1FD84EEB1}"/>
    <cellStyle name="SAPBEXchaText 2 7 5 3" xfId="29163" xr:uid="{6713F5D3-5A6D-406B-A612-A5EE097B3895}"/>
    <cellStyle name="SAPBEXchaText 2 7 5 4" xfId="18871" xr:uid="{53B2E1FD-3CFA-40AB-AC3E-4E4B8F454126}"/>
    <cellStyle name="SAPBEXchaText 2 7 6" xfId="4248" xr:uid="{50FA6CAC-3DA6-4049-B92F-A09420C40414}"/>
    <cellStyle name="SAPBEXchaText 2 7 6 2" xfId="27283" xr:uid="{C69C1AE0-DEFF-42C5-A8BC-AC50C3D84C1E}"/>
    <cellStyle name="SAPBEXchaText 2 7 6 3" xfId="16948" xr:uid="{1AC9455A-F64B-480E-85B1-BE8AF1204D77}"/>
    <cellStyle name="SAPBEXchaText 2 7 7" xfId="7079" xr:uid="{AF5E430A-DB6F-4E93-BFC1-0719ED3D8530}"/>
    <cellStyle name="SAPBEXchaText 2 7 7 2" xfId="11709" xr:uid="{9DDA3B1F-8BDF-4211-A728-52D7CEA5EF73}"/>
    <cellStyle name="SAPBEXchaText 2 7 7 2 2" xfId="33760" xr:uid="{62AAF01D-314C-411A-B4F3-637E20F89011}"/>
    <cellStyle name="SAPBEXchaText 2 7 7 2 3" xfId="23519" xr:uid="{C4CD5B0B-F0C9-4BD8-A0BD-0533C71578BE}"/>
    <cellStyle name="SAPBEXchaText 2 7 7 3" xfId="29693" xr:uid="{804E7A3A-3CD9-4D62-834D-4CB23F137262}"/>
    <cellStyle name="SAPBEXchaText 2 7 7 4" xfId="19407" xr:uid="{253641A2-9187-4592-8FBD-AACDC3C7C1B7}"/>
    <cellStyle name="SAPBEXchaText 2 7 8" xfId="7463" xr:uid="{AE7A1000-65EC-46C8-96D0-BF6BE38C8E44}"/>
    <cellStyle name="SAPBEXchaText 2 7 8 2" xfId="12090" xr:uid="{BB61B809-7EEB-40A7-9E39-AE2DEC6AD7EE}"/>
    <cellStyle name="SAPBEXchaText 2 7 8 2 2" xfId="34106" xr:uid="{FFFCB938-6759-49A8-8CBE-A00BC685EA22}"/>
    <cellStyle name="SAPBEXchaText 2 7 8 2 3" xfId="23867" xr:uid="{3D7C5AE8-6A4D-4340-BE42-5508CB58374D}"/>
    <cellStyle name="SAPBEXchaText 2 7 8 3" xfId="30037" xr:uid="{33B53528-338B-4101-A794-763C90FF1917}"/>
    <cellStyle name="SAPBEXchaText 2 7 8 4" xfId="19755" xr:uid="{A1FCD59E-71DF-4265-AD90-A849DBF4A682}"/>
    <cellStyle name="SAPBEXchaText 2 7 9" xfId="7675" xr:uid="{865A0715-0D38-4A0A-A48D-C200F2D5D344}"/>
    <cellStyle name="SAPBEXchaText 2 7 9 2" xfId="12299" xr:uid="{E1407FF8-F22F-4DCF-A35F-0CEEB1408A92}"/>
    <cellStyle name="SAPBEXchaText 2 7 9 2 2" xfId="34294" xr:uid="{5257A982-D9EC-4603-94C4-8B795D84E12D}"/>
    <cellStyle name="SAPBEXchaText 2 7 9 2 3" xfId="24053" xr:uid="{A47C0655-F381-4C16-B0BA-4EA0F6B1826F}"/>
    <cellStyle name="SAPBEXchaText 2 7 9 3" xfId="30225" xr:uid="{F537F952-CD16-477D-8AC7-36C9EDB04490}"/>
    <cellStyle name="SAPBEXchaText 2 7 9 4" xfId="19942" xr:uid="{E2282325-1E4B-4C42-A8AD-4C038453F02D}"/>
    <cellStyle name="SAPBEXchaText 2 8" xfId="3486" xr:uid="{7BB3B02C-E327-419E-AE00-9969682B7393}"/>
    <cellStyle name="SAPBEXchaText 2 8 2" xfId="8709" xr:uid="{3B73F661-D1E1-4FC6-9D2C-E3385FF26FAE}"/>
    <cellStyle name="SAPBEXchaText 2 8 2 2" xfId="31193" xr:uid="{CF88CDA2-ECE2-40E4-9C05-DD62F5FCD769}"/>
    <cellStyle name="SAPBEXchaText 2 8 2 3" xfId="20901" xr:uid="{B3850CC9-4980-4512-9F75-C9F9370687F0}"/>
    <cellStyle name="SAPBEXchaText 2 8 3" xfId="26763" xr:uid="{D8B6993A-58F1-48A7-A692-8C842D2CCCA7}"/>
    <cellStyle name="SAPBEXchaText 2 8 4" xfId="16393" xr:uid="{2EFD631F-9C20-4ABD-B466-DA8C4206F451}"/>
    <cellStyle name="SAPBEXchaText 2 9" xfId="4023" xr:uid="{86A4F799-E122-4028-8CC1-D5BE1A7220A3}"/>
    <cellStyle name="SAPBEXchaText 2 9 2" xfId="9110" xr:uid="{E06C0E39-1B99-4517-8283-3BA076537D73}"/>
    <cellStyle name="SAPBEXchaText 2 9 2 2" xfId="31438" xr:uid="{10FFAC2D-A79B-40F3-9D62-48D0E4E08DB6}"/>
    <cellStyle name="SAPBEXchaText 2 9 2 3" xfId="21175" xr:uid="{4B020C03-F8E0-4F68-B905-8242EB9CAA09}"/>
    <cellStyle name="SAPBEXchaText 2 9 3" xfId="27086" xr:uid="{533960EC-6234-4B67-80CD-A239B11A99FE}"/>
    <cellStyle name="SAPBEXchaText 2 9 4" xfId="16753" xr:uid="{4B22D50A-6CD2-4D6E-A3C8-ABB5C1D41E8D}"/>
    <cellStyle name="SAPBEXchaText 3" xfId="2354" xr:uid="{4E2C030F-DB27-4CA2-A641-DE64BF9B0303}"/>
    <cellStyle name="SAPBEXchaText 3 10" xfId="15630" xr:uid="{910AF0F2-828E-4685-9B68-6A195DF2421B}"/>
    <cellStyle name="SAPBEXchaText 3 2" xfId="2914" xr:uid="{62E0CD30-BF15-4403-AC61-9850040AC63F}"/>
    <cellStyle name="SAPBEXchaText 3 2 10" xfId="5959" xr:uid="{65DC175A-9194-4197-914C-0C2C0B4C396D}"/>
    <cellStyle name="SAPBEXchaText 3 2 10 2" xfId="10729" xr:uid="{889117E5-C553-4845-93FB-4985FE713AB9}"/>
    <cellStyle name="SAPBEXchaText 3 2 10 2 2" xfId="32892" xr:uid="{19792209-4D2A-4B90-8A91-241F853BDE18}"/>
    <cellStyle name="SAPBEXchaText 3 2 10 2 3" xfId="22641" xr:uid="{78CB4E18-A532-4B87-AB6E-DF41FADD2A54}"/>
    <cellStyle name="SAPBEXchaText 3 2 10 3" xfId="28701" xr:uid="{EC87A6A6-18BF-4873-92AE-8A894D4F4435}"/>
    <cellStyle name="SAPBEXchaText 3 2 10 4" xfId="18404" xr:uid="{2C744412-A26C-407D-9986-CBABFC2E4B12}"/>
    <cellStyle name="SAPBEXchaText 3 2 11" xfId="8147" xr:uid="{8FB67CF1-5C97-4ABC-8E36-AF6187E79EA6}"/>
    <cellStyle name="SAPBEXchaText 3 2 11 2" xfId="12760" xr:uid="{5587323C-C9C7-44E6-A897-06E1C0BE669F}"/>
    <cellStyle name="SAPBEXchaText 3 2 11 2 2" xfId="34691" xr:uid="{652E2753-EA92-4EC7-9822-ADC6CF5EEC49}"/>
    <cellStyle name="SAPBEXchaText 3 2 11 2 3" xfId="24460" xr:uid="{F8321B26-FFBD-4925-A8D1-B31070F27840}"/>
    <cellStyle name="SAPBEXchaText 3 2 11 3" xfId="30691" xr:uid="{7E7B382E-CCBD-42A9-9438-425C718F1271}"/>
    <cellStyle name="SAPBEXchaText 3 2 11 4" xfId="20405" xr:uid="{A681D078-DC34-4F40-ABD5-994BABB40C9B}"/>
    <cellStyle name="SAPBEXchaText 3 2 12" xfId="26308" xr:uid="{C1BEDB4D-C8E4-4027-87B3-4E37208EEB6C}"/>
    <cellStyle name="SAPBEXchaText 3 2 13" xfId="15896" xr:uid="{E5D41CFE-5637-4CE6-86D9-0578F416B2E5}"/>
    <cellStyle name="SAPBEXchaText 3 2 2" xfId="4223" xr:uid="{0A61BAD7-EBE6-4E74-A7B7-C47A1B149849}"/>
    <cellStyle name="SAPBEXchaText 3 2 2 2" xfId="9284" xr:uid="{79C900D1-62FB-4E7D-B752-55C422E4DCAF}"/>
    <cellStyle name="SAPBEXchaText 3 2 2 2 2" xfId="31588" xr:uid="{77EC4B50-AD89-4909-AAA4-76007776E15C}"/>
    <cellStyle name="SAPBEXchaText 3 2 2 2 3" xfId="21324" xr:uid="{C1F5C3A8-A6F1-41A6-8A9D-8639FC160130}"/>
    <cellStyle name="SAPBEXchaText 3 2 2 3" xfId="27261" xr:uid="{F4828167-DCBD-4EE9-8656-DF1B70A30AF4}"/>
    <cellStyle name="SAPBEXchaText 3 2 2 4" xfId="16926" xr:uid="{555898DE-C308-4603-AD86-51A2C5768F0D}"/>
    <cellStyle name="SAPBEXchaText 3 2 3" xfId="4793" xr:uid="{8DACD8C7-BACD-48A8-9B0A-2C7C5FDF7626}"/>
    <cellStyle name="SAPBEXchaText 3 2 3 2" xfId="9743" xr:uid="{FC57AD0A-283F-4947-BBBD-B475DCEA9C8B}"/>
    <cellStyle name="SAPBEXchaText 3 2 3 2 2" xfId="31999" xr:uid="{7B9C15F3-FEFF-445C-BFF1-BEFD51F47A43}"/>
    <cellStyle name="SAPBEXchaText 3 2 3 2 3" xfId="21734" xr:uid="{303904C6-4685-4CA6-87C0-DE681A40211A}"/>
    <cellStyle name="SAPBEXchaText 3 2 3 3" xfId="27717" xr:uid="{6BB62BAF-663A-4AA4-BC3A-636A99BA3EC2}"/>
    <cellStyle name="SAPBEXchaText 3 2 3 4" xfId="17387" xr:uid="{3B3D17AD-2C06-4DDA-A805-56290540542E}"/>
    <cellStyle name="SAPBEXchaText 3 2 4" xfId="5317" xr:uid="{E1662668-5F29-4EAE-B4AC-465663E2427F}"/>
    <cellStyle name="SAPBEXchaText 3 2 4 2" xfId="10178" xr:uid="{C796115F-C1ED-4B26-8AE2-D24F97B5353F}"/>
    <cellStyle name="SAPBEXchaText 3 2 4 2 2" xfId="32416" xr:uid="{B0C43E8A-8B20-41E3-85ED-DF978D9542A5}"/>
    <cellStyle name="SAPBEXchaText 3 2 4 2 3" xfId="22159" xr:uid="{3258C9F8-4C1D-49DD-B07D-103CAC75F1F1}"/>
    <cellStyle name="SAPBEXchaText 3 2 4 3" xfId="28158" xr:uid="{CAAFEDA4-8258-450D-B63D-C1F62B38AD7D}"/>
    <cellStyle name="SAPBEXchaText 3 2 4 4" xfId="17854" xr:uid="{83B81B06-E195-4B0C-80DE-BF96C9F423C0}"/>
    <cellStyle name="SAPBEXchaText 3 2 5" xfId="5930" xr:uid="{63C3D0EC-DE06-40CC-9937-8BE91DE9CE0C}"/>
    <cellStyle name="SAPBEXchaText 3 2 5 2" xfId="10703" xr:uid="{ED11DEE5-EB39-40F7-9D30-525294EE60E2}"/>
    <cellStyle name="SAPBEXchaText 3 2 5 2 2" xfId="32869" xr:uid="{5E31D547-C79F-44D6-B562-02EB1158BF83}"/>
    <cellStyle name="SAPBEXchaText 3 2 5 2 3" xfId="22617" xr:uid="{46F6D486-E0F6-4F95-93FC-3EFFFEC015ED}"/>
    <cellStyle name="SAPBEXchaText 3 2 5 3" xfId="28677" xr:uid="{8239268A-B363-4F99-A8E3-A6B774955070}"/>
    <cellStyle name="SAPBEXchaText 3 2 5 4" xfId="18380" xr:uid="{0686DB91-E702-426E-8BA0-C89F735D617F}"/>
    <cellStyle name="SAPBEXchaText 3 2 6" xfId="6321" xr:uid="{E34667EE-1411-4E17-9358-0A62FC13C707}"/>
    <cellStyle name="SAPBEXchaText 3 2 6 2" xfId="11063" xr:uid="{F24B9B4A-314F-4E62-B6BE-2F44DB083B31}"/>
    <cellStyle name="SAPBEXchaText 3 2 6 2 2" xfId="33200" xr:uid="{72DF72B6-EB5F-45C2-864F-B826C7C13ED0}"/>
    <cellStyle name="SAPBEXchaText 3 2 6 2 3" xfId="22950" xr:uid="{CE18E1BD-D2E0-4940-9E6F-4EAE49FFCE4E}"/>
    <cellStyle name="SAPBEXchaText 3 2 6 3" xfId="29027" xr:uid="{647E67BD-3718-45DA-A077-76DB9B68F148}"/>
    <cellStyle name="SAPBEXchaText 3 2 6 4" xfId="18731" xr:uid="{F0F683BD-AA45-4B32-9012-56CDE503A544}"/>
    <cellStyle name="SAPBEXchaText 3 2 7" xfId="3908" xr:uid="{5F035BA0-9B59-4BF2-BAD7-32EC58339E89}"/>
    <cellStyle name="SAPBEXchaText 3 2 7 2" xfId="27008" xr:uid="{EE21FC90-3462-46BD-AE11-163DA4B6E29F}"/>
    <cellStyle name="SAPBEXchaText 3 2 7 3" xfId="16673" xr:uid="{CBD84346-A9E2-4468-A603-93F7E9BE3055}"/>
    <cellStyle name="SAPBEXchaText 3 2 8" xfId="6932" xr:uid="{BA01A607-B779-41D1-A73F-069C4869A7E9}"/>
    <cellStyle name="SAPBEXchaText 3 2 8 2" xfId="11564" xr:uid="{FB989B4A-BD7F-48C4-8B78-02C11674A37F}"/>
    <cellStyle name="SAPBEXchaText 3 2 8 2 2" xfId="33629" xr:uid="{A410B5C3-A676-4CE2-BFEA-F89173E9025B}"/>
    <cellStyle name="SAPBEXchaText 3 2 8 2 3" xfId="23385" xr:uid="{C2B32578-D5F5-4DC9-A29B-A26275BDF5BA}"/>
    <cellStyle name="SAPBEXchaText 3 2 8 3" xfId="29562" xr:uid="{65D92BED-F9FC-4245-AF28-3AE3E665913E}"/>
    <cellStyle name="SAPBEXchaText 3 2 8 4" xfId="19272" xr:uid="{E7140228-02AF-4507-89F7-5FAF95032ED4}"/>
    <cellStyle name="SAPBEXchaText 3 2 9" xfId="7321" xr:uid="{2865ABD6-A16B-4D66-B1F4-29A65F15A9CB}"/>
    <cellStyle name="SAPBEXchaText 3 2 9 2" xfId="11948" xr:uid="{41E97580-F784-443A-87E0-05E6DBF66F6A}"/>
    <cellStyle name="SAPBEXchaText 3 2 9 2 2" xfId="33974" xr:uid="{AB515496-6E19-4718-BC8B-3B12DA8DD0E2}"/>
    <cellStyle name="SAPBEXchaText 3 2 9 2 3" xfId="23732" xr:uid="{3E294FD0-72F4-410F-9726-886DD00A8E27}"/>
    <cellStyle name="SAPBEXchaText 3 2 9 3" xfId="29905" xr:uid="{6268823E-22F2-45FB-B880-E0E3FE6DDD01}"/>
    <cellStyle name="SAPBEXchaText 3 2 9 4" xfId="19620" xr:uid="{BFDD0802-CB07-46CA-ABC3-6CBB1B17D3A1}"/>
    <cellStyle name="SAPBEXchaText 3 3" xfId="2946" xr:uid="{B26DC40B-8B85-49EE-B72F-9A51A7EF96A1}"/>
    <cellStyle name="SAPBEXchaText 3 3 10" xfId="6058" xr:uid="{AF64F0AB-1DCE-48D5-8204-1D9038EB8FF2}"/>
    <cellStyle name="SAPBEXchaText 3 3 10 2" xfId="10816" xr:uid="{C2C4AA37-4DF0-4FD7-9FEB-A50C55E1D04D}"/>
    <cellStyle name="SAPBEXchaText 3 3 10 2 2" xfId="32971" xr:uid="{BF2ADA48-2621-48A2-A3C2-E2EC09691A2B}"/>
    <cellStyle name="SAPBEXchaText 3 3 10 2 3" xfId="22721" xr:uid="{CBF168A7-8420-4DAC-BFC2-F77AA530931D}"/>
    <cellStyle name="SAPBEXchaText 3 3 10 3" xfId="28785" xr:uid="{DF539F69-104C-4C19-9FB9-AA7B84FC3432}"/>
    <cellStyle name="SAPBEXchaText 3 3 10 4" xfId="18488" xr:uid="{14C0E6C6-20E1-48FF-8087-6E4EE3D172E2}"/>
    <cellStyle name="SAPBEXchaText 3 3 11" xfId="8174" xr:uid="{DBE93E8B-E7C2-424C-B62A-3974CD571D95}"/>
    <cellStyle name="SAPBEXchaText 3 3 11 2" xfId="12787" xr:uid="{A1AADD31-29BB-46F2-BE8B-3774F7903239}"/>
    <cellStyle name="SAPBEXchaText 3 3 11 2 2" xfId="34713" xr:uid="{6C27EFF7-84B6-40C0-8F37-1EF562A85460}"/>
    <cellStyle name="SAPBEXchaText 3 3 11 2 3" xfId="24484" xr:uid="{378DB134-E87F-4637-A09A-7E66591946DA}"/>
    <cellStyle name="SAPBEXchaText 3 3 11 3" xfId="30718" xr:uid="{24468DBE-6F60-4AC9-8438-C49EBAC27373}"/>
    <cellStyle name="SAPBEXchaText 3 3 11 4" xfId="20432" xr:uid="{29158800-A02C-4748-B0A1-9480D6A1E5CB}"/>
    <cellStyle name="SAPBEXchaText 3 3 12" xfId="26332" xr:uid="{04E63C39-565D-46A7-BBF7-21063DD86CBF}"/>
    <cellStyle name="SAPBEXchaText 3 3 13" xfId="15921" xr:uid="{A3822F44-8B8D-46CB-87B5-EEBD40F4D881}"/>
    <cellStyle name="SAPBEXchaText 3 3 2" xfId="4224" xr:uid="{F9818568-0E6D-485B-A6E3-4F10C1ED2425}"/>
    <cellStyle name="SAPBEXchaText 3 3 2 2" xfId="9285" xr:uid="{9C1F1090-31EB-4D57-A03F-213D0C82FA91}"/>
    <cellStyle name="SAPBEXchaText 3 3 2 2 2" xfId="31589" xr:uid="{28FE3ED8-BAD4-482D-88CE-3399868D9577}"/>
    <cellStyle name="SAPBEXchaText 3 3 2 2 3" xfId="21325" xr:uid="{FEBA67E2-7383-4147-9EA2-CFFCC466C996}"/>
    <cellStyle name="SAPBEXchaText 3 3 2 3" xfId="27262" xr:uid="{40C0C64E-27E7-49D7-A59A-7B0942EBE0C4}"/>
    <cellStyle name="SAPBEXchaText 3 3 2 4" xfId="16927" xr:uid="{64042B96-8729-4FC4-8516-2812A8AF855F}"/>
    <cellStyle name="SAPBEXchaText 3 3 3" xfId="4825" xr:uid="{BF325886-C2E2-4180-8E38-1B6F45EE67D2}"/>
    <cellStyle name="SAPBEXchaText 3 3 3 2" xfId="9769" xr:uid="{341462F1-417D-41E7-89FD-FCCAC28D9BD7}"/>
    <cellStyle name="SAPBEXchaText 3 3 3 2 2" xfId="32022" xr:uid="{C8772DD5-B44B-4226-A0F2-3E4C62FC895D}"/>
    <cellStyle name="SAPBEXchaText 3 3 3 2 3" xfId="21757" xr:uid="{A9615645-03E6-4097-958B-8F9FA8E3736D}"/>
    <cellStyle name="SAPBEXchaText 3 3 3 3" xfId="27741" xr:uid="{80FE358F-5858-4CA7-BA49-79C94CB42A47}"/>
    <cellStyle name="SAPBEXchaText 3 3 3 4" xfId="17411" xr:uid="{30F7A164-74F1-458E-84B3-A3A0EE5F062C}"/>
    <cellStyle name="SAPBEXchaText 3 3 4" xfId="5344" xr:uid="{858ED362-9949-4B7E-B539-4A23AEDE107B}"/>
    <cellStyle name="SAPBEXchaText 3 3 4 2" xfId="10203" xr:uid="{A6D326FE-8050-421A-84FF-291DA6F6DB20}"/>
    <cellStyle name="SAPBEXchaText 3 3 4 2 2" xfId="32440" xr:uid="{9BE4EA74-8E33-4852-9E43-061AF3F2ADFF}"/>
    <cellStyle name="SAPBEXchaText 3 3 4 2 3" xfId="22184" xr:uid="{3566BD21-9DB7-42FB-A14C-0B4E7800148B}"/>
    <cellStyle name="SAPBEXchaText 3 3 4 3" xfId="28181" xr:uid="{B8F55079-F6D0-4887-A8F5-F95326D8109D}"/>
    <cellStyle name="SAPBEXchaText 3 3 4 4" xfId="17879" xr:uid="{B6E93FAE-17FA-48B2-905B-ECFA474297A3}"/>
    <cellStyle name="SAPBEXchaText 3 3 5" xfId="5961" xr:uid="{E5FFBCBD-EC81-465E-A30B-3C012DA44532}"/>
    <cellStyle name="SAPBEXchaText 3 3 5 2" xfId="10731" xr:uid="{E7B98BB5-EC5D-4331-910F-3921CDBE5AA0}"/>
    <cellStyle name="SAPBEXchaText 3 3 5 2 2" xfId="32894" xr:uid="{58A567DB-1912-464C-81AA-7C079CADAB8A}"/>
    <cellStyle name="SAPBEXchaText 3 3 5 2 3" xfId="22643" xr:uid="{82FC29B9-A52E-4FB6-BB11-62408B9561EF}"/>
    <cellStyle name="SAPBEXchaText 3 3 5 3" xfId="28703" xr:uid="{03336ECE-3806-4DB1-9672-845B9FBAD08F}"/>
    <cellStyle name="SAPBEXchaText 3 3 5 4" xfId="18406" xr:uid="{CE5980D2-D1AD-4459-8621-6B729AE3D10F}"/>
    <cellStyle name="SAPBEXchaText 3 3 6" xfId="6350" xr:uid="{E7B3E066-BB05-47B4-AEC8-CD83F9402AA0}"/>
    <cellStyle name="SAPBEXchaText 3 3 6 2" xfId="11092" xr:uid="{98615A9E-0EE3-40A3-AD10-BD134DA16443}"/>
    <cellStyle name="SAPBEXchaText 3 3 6 2 2" xfId="33226" xr:uid="{34FAFF75-39BA-4E1D-81C1-7186A8A58E7E}"/>
    <cellStyle name="SAPBEXchaText 3 3 6 2 3" xfId="22977" xr:uid="{408F39AE-EA56-4245-B212-7315F4A0F006}"/>
    <cellStyle name="SAPBEXchaText 3 3 6 3" xfId="29053" xr:uid="{AB0A1196-C947-4134-BE27-EC58ACC8FE68}"/>
    <cellStyle name="SAPBEXchaText 3 3 6 4" xfId="18758" xr:uid="{906E43A8-C193-45F9-B6C4-65A02FBB87B1}"/>
    <cellStyle name="SAPBEXchaText 3 3 7" xfId="3918" xr:uid="{1EBFA92E-F09F-4E80-BDF2-87D48006BD41}"/>
    <cellStyle name="SAPBEXchaText 3 3 7 2" xfId="27017" xr:uid="{B9459E24-520C-42E2-A0F6-F02A88D8B33C}"/>
    <cellStyle name="SAPBEXchaText 3 3 7 3" xfId="16683" xr:uid="{DB4B9D9C-6EEF-4CCD-82AE-887A2F7A2ED0}"/>
    <cellStyle name="SAPBEXchaText 3 3 8" xfId="6959" xr:uid="{2AC04799-BCE8-487C-BD8D-C4DE48050465}"/>
    <cellStyle name="SAPBEXchaText 3 3 8 2" xfId="11591" xr:uid="{99BD2B1F-7B91-4EE3-B4A0-70131B4A7BF8}"/>
    <cellStyle name="SAPBEXchaText 3 3 8 2 2" xfId="33652" xr:uid="{8A84358C-7DD0-426D-86FA-2693E224D44C}"/>
    <cellStyle name="SAPBEXchaText 3 3 8 2 3" xfId="23409" xr:uid="{C45E3F3B-60B5-49A3-98DB-77269BB13D7B}"/>
    <cellStyle name="SAPBEXchaText 3 3 8 3" xfId="29585" xr:uid="{61D14C9C-ACCC-4F0E-9BC3-EA0D0C6A1BCA}"/>
    <cellStyle name="SAPBEXchaText 3 3 8 4" xfId="19296" xr:uid="{DB0F791F-1C07-4B95-88C2-917AFF7520E0}"/>
    <cellStyle name="SAPBEXchaText 3 3 9" xfId="7351" xr:uid="{CF3AC7B1-13E2-4371-B17D-53159B0725B5}"/>
    <cellStyle name="SAPBEXchaText 3 3 9 2" xfId="11978" xr:uid="{A5353D63-0237-43F4-A5BA-A594004F8FAF}"/>
    <cellStyle name="SAPBEXchaText 3 3 9 2 2" xfId="34001" xr:uid="{EE32A8F0-1934-4BC6-8AF4-2773C6BD263D}"/>
    <cellStyle name="SAPBEXchaText 3 3 9 2 3" xfId="23760" xr:uid="{5D18A71D-F647-4D1C-BFD4-52B0EDB64B85}"/>
    <cellStyle name="SAPBEXchaText 3 3 9 3" xfId="29932" xr:uid="{AC6F3570-1285-482A-8519-BE78D7528FB5}"/>
    <cellStyle name="SAPBEXchaText 3 3 9 4" xfId="19648" xr:uid="{FEFCD607-09F1-4A73-8068-4923B2129173}"/>
    <cellStyle name="SAPBEXchaText 3 4" xfId="3097" xr:uid="{83EAE043-37CE-4BFE-9F5B-C37EE14F1DD7}"/>
    <cellStyle name="SAPBEXchaText 3 4 10" xfId="8315" xr:uid="{4DAB1108-BE58-407B-B2CD-55569EB04393}"/>
    <cellStyle name="SAPBEXchaText 3 4 10 2" xfId="12912" xr:uid="{E35A5EF0-85FD-40B3-9B4D-9218E9EA1F57}"/>
    <cellStyle name="SAPBEXchaText 3 4 10 2 2" xfId="34826" xr:uid="{89ED0913-D753-483C-9CDC-3050421790B0}"/>
    <cellStyle name="SAPBEXchaText 3 4 10 2 3" xfId="24598" xr:uid="{5EECAD31-9519-4D5B-B8A6-C25DE9D14565}"/>
    <cellStyle name="SAPBEXchaText 3 4 10 3" xfId="30859" xr:uid="{461EE4B7-81BB-4CE6-9FB1-DA7F83E2668E}"/>
    <cellStyle name="SAPBEXchaText 3 4 10 4" xfId="20558" xr:uid="{41722639-35FE-41AA-92A0-BE410A699374}"/>
    <cellStyle name="SAPBEXchaText 3 4 11" xfId="26453" xr:uid="{0867A542-F0A8-4862-9BD5-24CC1C4F8D8B}"/>
    <cellStyle name="SAPBEXchaText 3 4 12" xfId="16042" xr:uid="{56A25921-9951-47B8-BF7D-511E783D00A9}"/>
    <cellStyle name="SAPBEXchaText 3 4 2" xfId="4993" xr:uid="{B3B75802-2E91-40E0-B185-504B889EF5B1}"/>
    <cellStyle name="SAPBEXchaText 3 4 2 2" xfId="9911" xr:uid="{83C0E799-77C3-4671-A2AF-70E4A67DAB72}"/>
    <cellStyle name="SAPBEXchaText 3 4 2 2 2" xfId="32158" xr:uid="{C9815A80-522B-46BC-93AC-54101EF7901B}"/>
    <cellStyle name="SAPBEXchaText 3 4 2 2 3" xfId="21893" xr:uid="{CA3E1BAE-8113-4523-A9FF-00D68B7B92FA}"/>
    <cellStyle name="SAPBEXchaText 3 4 2 3" xfId="27882" xr:uid="{0E2E98D9-93C2-41D2-9612-4B78DABA6FD4}"/>
    <cellStyle name="SAPBEXchaText 3 4 2 4" xfId="17554" xr:uid="{79A90332-1EA3-44C5-BE03-8ED96D7D4D42}"/>
    <cellStyle name="SAPBEXchaText 3 4 3" xfId="5502" xr:uid="{AAF1FDA4-5152-46DF-BB38-0BFCEACE9604}"/>
    <cellStyle name="SAPBEXchaText 3 4 3 2" xfId="10343" xr:uid="{0CF4F56D-B551-4A9F-AAF5-A99F94E19B37}"/>
    <cellStyle name="SAPBEXchaText 3 4 3 2 2" xfId="32575" xr:uid="{33F9CCFD-989F-4366-9248-DBD36763D85A}"/>
    <cellStyle name="SAPBEXchaText 3 4 3 2 3" xfId="22321" xr:uid="{4FC7C634-3B40-456E-A3A2-089D76EC43DD}"/>
    <cellStyle name="SAPBEXchaText 3 4 3 3" xfId="28323" xr:uid="{9814D864-49E9-4B22-8FF3-E95BDAA5883C}"/>
    <cellStyle name="SAPBEXchaText 3 4 3 4" xfId="18025" xr:uid="{72983B27-764E-4295-A99D-F2B36D102698}"/>
    <cellStyle name="SAPBEXchaText 3 4 4" xfId="6138" xr:uid="{5C8DA4E5-C636-471F-B0ED-6B467B97DF35}"/>
    <cellStyle name="SAPBEXchaText 3 4 4 2" xfId="10890" xr:uid="{ECE1375B-6B4D-4334-A8AE-2F86B41332D4}"/>
    <cellStyle name="SAPBEXchaText 3 4 4 2 2" xfId="33044" xr:uid="{9718FE7D-6A91-4E85-9E3D-176CC3D76FE6}"/>
    <cellStyle name="SAPBEXchaText 3 4 4 2 3" xfId="22794" xr:uid="{CA22EB4C-DDE1-44CC-83FF-68AB0F9ABE31}"/>
    <cellStyle name="SAPBEXchaText 3 4 4 3" xfId="28864" xr:uid="{4B6E3D4B-680E-4F91-B76D-DE58FD1B3606}"/>
    <cellStyle name="SAPBEXchaText 3 4 4 4" xfId="18567" xr:uid="{FADB0524-563C-45FC-8799-1FF899F69869}"/>
    <cellStyle name="SAPBEXchaText 3 4 5" xfId="6500" xr:uid="{3D815358-A612-46D6-BE3B-F80579552979}"/>
    <cellStyle name="SAPBEXchaText 3 4 5 2" xfId="11239" xr:uid="{CE8805DC-32F9-493F-BB92-ECF5D359DAC0}"/>
    <cellStyle name="SAPBEXchaText 3 4 5 2 2" xfId="33363" xr:uid="{8FF198DA-90E0-4AD8-AEE7-DB904AABC976}"/>
    <cellStyle name="SAPBEXchaText 3 4 5 2 3" xfId="23117" xr:uid="{E621C1A0-B29C-4018-890A-0DC050B11380}"/>
    <cellStyle name="SAPBEXchaText 3 4 5 3" xfId="29193" xr:uid="{56693A51-A5F2-4CBC-89E5-7223741806D0}"/>
    <cellStyle name="SAPBEXchaText 3 4 5 4" xfId="18901" xr:uid="{684D1D78-3A30-45E1-899F-5CD3237096A9}"/>
    <cellStyle name="SAPBEXchaText 3 4 6" xfId="6756" xr:uid="{008DC837-ED1D-4F69-B653-B49980EDA5F0}"/>
    <cellStyle name="SAPBEXchaText 3 4 6 2" xfId="29406" xr:uid="{716E064D-4C80-4FEC-BDA7-76FB13915867}"/>
    <cellStyle name="SAPBEXchaText 3 4 6 3" xfId="19115" xr:uid="{BBFD643C-8E7F-4760-84A7-3E606F024A4E}"/>
    <cellStyle name="SAPBEXchaText 3 4 7" xfId="7108" xr:uid="{72374194-D81A-40AF-ACAC-8DF66A7490F6}"/>
    <cellStyle name="SAPBEXchaText 3 4 7 2" xfId="11738" xr:uid="{E6270AF4-46A6-48E7-9942-4CD6BB2F17A4}"/>
    <cellStyle name="SAPBEXchaText 3 4 7 2 2" xfId="33789" xr:uid="{FBF1ACDD-F455-42A4-8236-22864989CFB4}"/>
    <cellStyle name="SAPBEXchaText 3 4 7 2 3" xfId="23548" xr:uid="{A72BC779-CDDB-4C91-8084-4379CE917531}"/>
    <cellStyle name="SAPBEXchaText 3 4 7 3" xfId="29722" xr:uid="{EE556C3E-DBD8-44AC-90F3-AA7B56618045}"/>
    <cellStyle name="SAPBEXchaText 3 4 7 4" xfId="19436" xr:uid="{924AD05F-12EA-4783-A951-4A382F09410E}"/>
    <cellStyle name="SAPBEXchaText 3 4 8" xfId="7493" xr:uid="{17088B17-B487-4B2C-981B-61C5B10BB77F}"/>
    <cellStyle name="SAPBEXchaText 3 4 8 2" xfId="12120" xr:uid="{3E032E43-4D8B-4926-B2D2-D1F3CE952856}"/>
    <cellStyle name="SAPBEXchaText 3 4 8 2 2" xfId="34136" xr:uid="{30C9E6D4-BF0D-4BDC-AAFB-83274D59CBC9}"/>
    <cellStyle name="SAPBEXchaText 3 4 8 2 3" xfId="23897" xr:uid="{A7928FDA-7E7F-4BEB-A2CA-0FDE33B27A8A}"/>
    <cellStyle name="SAPBEXchaText 3 4 8 3" xfId="30067" xr:uid="{7158D938-02B8-4849-9AA2-D90BD539A8E9}"/>
    <cellStyle name="SAPBEXchaText 3 4 8 4" xfId="19785" xr:uid="{A4E482D1-3947-414F-AE1F-551C7B68971E}"/>
    <cellStyle name="SAPBEXchaText 3 4 9" xfId="7704" xr:uid="{5B6979CA-067F-432D-A5D6-B85355E3E1D7}"/>
    <cellStyle name="SAPBEXchaText 3 4 9 2" xfId="12328" xr:uid="{793B7378-DF7A-4EC1-8FB1-5A773AE722FB}"/>
    <cellStyle name="SAPBEXchaText 3 4 9 2 2" xfId="34323" xr:uid="{1903BD6A-D842-4C44-B33E-6D5FE31289C2}"/>
    <cellStyle name="SAPBEXchaText 3 4 9 2 3" xfId="24082" xr:uid="{2D42E5D9-DA20-412F-A8DD-E6E1639A63FD}"/>
    <cellStyle name="SAPBEXchaText 3 4 9 3" xfId="30254" xr:uid="{49B6BE92-8A2C-42E6-BC36-AEBA51B5CD68}"/>
    <cellStyle name="SAPBEXchaText 3 4 9 4" xfId="19971" xr:uid="{8A379D75-1E3C-4184-A647-C6D5A479ED91}"/>
    <cellStyle name="SAPBEXchaText 3 5" xfId="3482" xr:uid="{01DEBEBD-30D8-44C0-9F56-2B051ACE268B}"/>
    <cellStyle name="SAPBEXchaText 3 5 2" xfId="8705" xr:uid="{DA00A92E-8E3A-4247-9425-F89BCE1F66D6}"/>
    <cellStyle name="SAPBEXchaText 3 5 2 2" xfId="31189" xr:uid="{88D68E45-2CD8-463A-BF0D-0FB1BF9151D0}"/>
    <cellStyle name="SAPBEXchaText 3 5 2 3" xfId="20897" xr:uid="{52BA4C55-F873-4A48-A8AC-195635AB947D}"/>
    <cellStyle name="SAPBEXchaText 3 5 3" xfId="26759" xr:uid="{D5A78F6B-A122-438C-A47C-1C2BB17E4235}"/>
    <cellStyle name="SAPBEXchaText 3 5 4" xfId="16389" xr:uid="{072DB881-2F2D-4AD5-BC76-40BD05C4DCDD}"/>
    <cellStyle name="SAPBEXchaText 3 6" xfId="5637" xr:uid="{15C724AD-AC81-4BD2-9A33-8176853011D8}"/>
    <cellStyle name="SAPBEXchaText 3 6 2" xfId="10466" xr:uid="{A1211D1B-4E4C-4881-8C9A-6EBEAFC4F67F}"/>
    <cellStyle name="SAPBEXchaText 3 6 2 2" xfId="32679" xr:uid="{8563003C-4013-491B-8068-FD8A4C07B06F}"/>
    <cellStyle name="SAPBEXchaText 3 6 2 3" xfId="22424" xr:uid="{C3BD0E3B-28DC-4868-90D5-6F8ED7DAC109}"/>
    <cellStyle name="SAPBEXchaText 3 6 3" xfId="28437" xr:uid="{A475DAF4-52BE-45DD-81B3-7E71EA74B242}"/>
    <cellStyle name="SAPBEXchaText 3 6 4" xfId="18139" xr:uid="{08852A0B-E2AA-4878-9AE8-CD0758DA6D1D}"/>
    <cellStyle name="SAPBEXchaText 3 7" xfId="7331" xr:uid="{82B59ADE-F29A-421C-A33D-EFFC20576436}"/>
    <cellStyle name="SAPBEXchaText 3 7 2" xfId="11958" xr:uid="{2A0A7575-1B46-43D9-9C47-AC2C7D4B4D48}"/>
    <cellStyle name="SAPBEXchaText 3 7 2 2" xfId="33983" xr:uid="{A4DCD315-4D31-4E84-A442-FAA9B76CDE83}"/>
    <cellStyle name="SAPBEXchaText 3 7 2 3" xfId="23741" xr:uid="{1B80070D-0201-4003-81BC-6541102BAAF0}"/>
    <cellStyle name="SAPBEXchaText 3 7 3" xfId="29914" xr:uid="{B2310605-55DF-40F3-A583-451EB277C11C}"/>
    <cellStyle name="SAPBEXchaText 3 7 4" xfId="19629" xr:uid="{CD2EA9FB-ACF9-4C38-AB7F-36CCD51705FA}"/>
    <cellStyle name="SAPBEXchaText 3 8" xfId="7847" xr:uid="{85F471B2-0A00-4BEB-AC9F-9DD7D4E424BB}"/>
    <cellStyle name="SAPBEXchaText 3 8 2" xfId="12462" xr:uid="{92F64CD2-C2FA-4706-9421-35CD155540BF}"/>
    <cellStyle name="SAPBEXchaText 3 8 2 2" xfId="34451" xr:uid="{554C3C81-D868-4B20-AA30-1FE22EEF8355}"/>
    <cellStyle name="SAPBEXchaText 3 8 2 3" xfId="24209" xr:uid="{AE336561-DAD4-4994-887F-8A6944F43534}"/>
    <cellStyle name="SAPBEXchaText 3 8 3" xfId="30391" xr:uid="{E4A31DDB-D19B-46E2-8C58-C4EB6B4EB910}"/>
    <cellStyle name="SAPBEXchaText 3 8 4" xfId="20106" xr:uid="{36061E96-9A48-47EE-B971-5539C2CD8AE4}"/>
    <cellStyle name="SAPBEXchaText 3 9" xfId="26046" xr:uid="{57C5EDB8-8FAD-43B6-B554-8E27DA138795}"/>
    <cellStyle name="SAPBEXchaText 4" xfId="2355" xr:uid="{BF661258-9D5A-49F1-9203-5A19513642D6}"/>
    <cellStyle name="SAPBEXchaText 4 10" xfId="15631" xr:uid="{8820F471-D43C-48B7-8E75-DE3468AF80DE}"/>
    <cellStyle name="SAPBEXchaText 4 2" xfId="2937" xr:uid="{3A0C4283-E9E5-4C95-8809-28F56969916B}"/>
    <cellStyle name="SAPBEXchaText 4 2 10" xfId="7630" xr:uid="{5DA17151-08AE-4C88-A353-D64B98A759E1}"/>
    <cellStyle name="SAPBEXchaText 4 2 10 2" xfId="12254" xr:uid="{5D783E3A-AF39-435C-8204-1229254E84CB}"/>
    <cellStyle name="SAPBEXchaText 4 2 10 2 2" xfId="34251" xr:uid="{43953020-505A-40F0-A83D-FFB78C04137F}"/>
    <cellStyle name="SAPBEXchaText 4 2 10 2 3" xfId="24010" xr:uid="{1AC7C9B6-2426-46E6-871F-507A9F2E0DBB}"/>
    <cellStyle name="SAPBEXchaText 4 2 10 3" xfId="30182" xr:uid="{BF0EF15F-06A5-4248-B4CE-DFA70121D76D}"/>
    <cellStyle name="SAPBEXchaText 4 2 10 4" xfId="19899" xr:uid="{A8DBE1ED-8B8E-4E28-ABCD-AD99F69419F0}"/>
    <cellStyle name="SAPBEXchaText 4 2 11" xfId="8165" xr:uid="{A106B2F5-06AC-4A3C-8921-280FBA96AB93}"/>
    <cellStyle name="SAPBEXchaText 4 2 11 2" xfId="12778" xr:uid="{050A4B71-97F6-4A71-ACFD-962F5F1EA040}"/>
    <cellStyle name="SAPBEXchaText 4 2 11 2 2" xfId="34705" xr:uid="{45C5D538-4B27-4C30-A689-10B7EC375AFB}"/>
    <cellStyle name="SAPBEXchaText 4 2 11 2 3" xfId="24476" xr:uid="{1527D5C0-2C56-41A8-9ECF-C0D197550AB5}"/>
    <cellStyle name="SAPBEXchaText 4 2 11 3" xfId="30709" xr:uid="{2DAEA5E9-C7B4-483C-BC2B-7CF0A1D737FF}"/>
    <cellStyle name="SAPBEXchaText 4 2 11 4" xfId="20423" xr:uid="{AFC3C4F8-B710-47F0-9DA4-26B3E5F3CA9C}"/>
    <cellStyle name="SAPBEXchaText 4 2 12" xfId="26324" xr:uid="{BF242BCC-9144-4159-A441-26F701283E04}"/>
    <cellStyle name="SAPBEXchaText 4 2 13" xfId="15913" xr:uid="{BE7E103E-98AF-4112-A79F-75883379C540}"/>
    <cellStyle name="SAPBEXchaText 4 2 2" xfId="4227" xr:uid="{2E451812-1A5F-40B8-9AC5-B21A26A329C4}"/>
    <cellStyle name="SAPBEXchaText 4 2 2 2" xfId="9288" xr:uid="{4B3E5335-17BB-4EA7-B6BA-27D3559BDC4F}"/>
    <cellStyle name="SAPBEXchaText 4 2 2 2 2" xfId="31591" xr:uid="{B88BB521-C23F-413E-B8E2-50E87370E53A}"/>
    <cellStyle name="SAPBEXchaText 4 2 2 2 3" xfId="21327" xr:uid="{149F763B-10B5-4348-B99A-F3FD7A534AF3}"/>
    <cellStyle name="SAPBEXchaText 4 2 2 3" xfId="27264" xr:uid="{9D552E75-41C7-4D5A-94A0-31AC2C1F9739}"/>
    <cellStyle name="SAPBEXchaText 4 2 2 4" xfId="16929" xr:uid="{52ED9371-C4C1-4724-B992-090E044D6A4A}"/>
    <cellStyle name="SAPBEXchaText 4 2 3" xfId="4816" xr:uid="{E46882A3-8B9E-4EEE-A661-BAED6921F4CC}"/>
    <cellStyle name="SAPBEXchaText 4 2 3 2" xfId="9761" xr:uid="{FA3B3642-D9C7-4D42-93FD-6767FF69C731}"/>
    <cellStyle name="SAPBEXchaText 4 2 3 2 2" xfId="32014" xr:uid="{134BCE46-7BD2-4B97-AE10-4633A169FE5D}"/>
    <cellStyle name="SAPBEXchaText 4 2 3 2 3" xfId="21749" xr:uid="{ACED2BB9-CFA8-4D44-BE2E-5301C8CC8B8B}"/>
    <cellStyle name="SAPBEXchaText 4 2 3 3" xfId="27733" xr:uid="{4B34112D-75C5-4C26-830C-BA0BCFABDB3E}"/>
    <cellStyle name="SAPBEXchaText 4 2 3 4" xfId="17403" xr:uid="{58E443C2-AED3-4242-A27C-B86D65C6FF60}"/>
    <cellStyle name="SAPBEXchaText 4 2 4" xfId="5336" xr:uid="{A7584014-115A-4427-A231-EAFDE7400C47}"/>
    <cellStyle name="SAPBEXchaText 4 2 4 2" xfId="10195" xr:uid="{FFC2B838-74C1-4631-8000-CC3B23F16DB7}"/>
    <cellStyle name="SAPBEXchaText 4 2 4 2 2" xfId="32432" xr:uid="{319F40E2-1E40-4B32-AC1E-564DE43989E2}"/>
    <cellStyle name="SAPBEXchaText 4 2 4 2 3" xfId="22176" xr:uid="{9783E8FA-792F-43E7-A810-0FC4EC55199A}"/>
    <cellStyle name="SAPBEXchaText 4 2 4 3" xfId="28173" xr:uid="{A0D99A1F-47A3-4813-90F8-BBA3B47367C4}"/>
    <cellStyle name="SAPBEXchaText 4 2 4 4" xfId="17871" xr:uid="{8E591235-3E5F-458B-864E-1EF8A5BC532F}"/>
    <cellStyle name="SAPBEXchaText 4 2 5" xfId="5952" xr:uid="{F824E26B-7BB2-4312-BFF4-CB03A3A2B045}"/>
    <cellStyle name="SAPBEXchaText 4 2 5 2" xfId="10722" xr:uid="{65FB7897-3342-4B3D-981B-3115795A02EA}"/>
    <cellStyle name="SAPBEXchaText 4 2 5 2 2" xfId="32885" xr:uid="{495B2E10-C57F-4E41-A456-4AE36EC2A80B}"/>
    <cellStyle name="SAPBEXchaText 4 2 5 2 3" xfId="22634" xr:uid="{18D9A953-031D-44FD-8911-7EC886341871}"/>
    <cellStyle name="SAPBEXchaText 4 2 5 3" xfId="28694" xr:uid="{C9E96501-9047-473F-9D72-CDB90E7CD79E}"/>
    <cellStyle name="SAPBEXchaText 4 2 5 4" xfId="18397" xr:uid="{D9BC061F-47C4-4F17-A3F7-ABE07EBCBAF1}"/>
    <cellStyle name="SAPBEXchaText 4 2 6" xfId="6342" xr:uid="{C39A9D65-DA2A-4951-9359-0F1DEE6A8EE7}"/>
    <cellStyle name="SAPBEXchaText 4 2 6 2" xfId="11084" xr:uid="{68B68797-9FB7-4FD7-87B0-AA9F9B624082}"/>
    <cellStyle name="SAPBEXchaText 4 2 6 2 2" xfId="33218" xr:uid="{EFBC0FD2-7E05-4EC8-8B86-654183C3E3B6}"/>
    <cellStyle name="SAPBEXchaText 4 2 6 2 3" xfId="22969" xr:uid="{043B2E5E-C8AB-4F4B-8AAF-B0537E396C20}"/>
    <cellStyle name="SAPBEXchaText 4 2 6 3" xfId="29045" xr:uid="{FF9DEA0A-D9BF-4DAD-9CDF-D32B799AF869}"/>
    <cellStyle name="SAPBEXchaText 4 2 6 4" xfId="18750" xr:uid="{8EAB089C-0010-4E27-A231-5D4F832ACC3F}"/>
    <cellStyle name="SAPBEXchaText 4 2 7" xfId="5075" xr:uid="{BBE33429-8D0D-433C-A439-1E96E5443381}"/>
    <cellStyle name="SAPBEXchaText 4 2 7 2" xfId="27959" xr:uid="{3EE89FE8-E5EC-4CB7-8AED-2C87AA63F548}"/>
    <cellStyle name="SAPBEXchaText 4 2 7 3" xfId="17631" xr:uid="{B33FB1F9-DE96-4E4E-9525-5497FE41EF0E}"/>
    <cellStyle name="SAPBEXchaText 4 2 8" xfId="6951" xr:uid="{CD7BB073-4CCF-432C-8DE1-97967D9E2ABD}"/>
    <cellStyle name="SAPBEXchaText 4 2 8 2" xfId="11583" xr:uid="{91E8B35D-FE58-4971-A672-EA04A11AA390}"/>
    <cellStyle name="SAPBEXchaText 4 2 8 2 2" xfId="33644" xr:uid="{EC17FDAA-DAB0-4BBB-9281-70F19AF9F061}"/>
    <cellStyle name="SAPBEXchaText 4 2 8 2 3" xfId="23401" xr:uid="{94C31604-ED78-43FF-8D1C-129BE12DD73E}"/>
    <cellStyle name="SAPBEXchaText 4 2 8 3" xfId="29577" xr:uid="{44CD2D42-18DB-4302-BE1E-F74370DCF2C5}"/>
    <cellStyle name="SAPBEXchaText 4 2 8 4" xfId="19288" xr:uid="{D35F6BD8-4E64-4CAC-8F69-7FC81947F9E3}"/>
    <cellStyle name="SAPBEXchaText 4 2 9" xfId="7342" xr:uid="{E29AF626-780D-44C8-8507-508F69A35702}"/>
    <cellStyle name="SAPBEXchaText 4 2 9 2" xfId="11969" xr:uid="{E904195D-EA90-41C6-B587-21C0219A315B}"/>
    <cellStyle name="SAPBEXchaText 4 2 9 2 2" xfId="33992" xr:uid="{D7953125-3898-4022-AAE1-D33362E975FE}"/>
    <cellStyle name="SAPBEXchaText 4 2 9 2 3" xfId="23751" xr:uid="{FA09CB7A-1ECF-481D-A331-8921AE3CA993}"/>
    <cellStyle name="SAPBEXchaText 4 2 9 3" xfId="29923" xr:uid="{9018D62D-010A-4C45-A245-75A583D92BB0}"/>
    <cellStyle name="SAPBEXchaText 4 2 9 4" xfId="19639" xr:uid="{47303D7F-03A5-4AD2-ACFC-FD7301B8E09B}"/>
    <cellStyle name="SAPBEXchaText 4 3" xfId="2728" xr:uid="{B8121822-63E6-4BA8-993C-22579677AE29}"/>
    <cellStyle name="SAPBEXchaText 4 3 10" xfId="7638" xr:uid="{53EA7FE3-397A-4A47-8386-FFECDC2A6C40}"/>
    <cellStyle name="SAPBEXchaText 4 3 10 2" xfId="12262" xr:uid="{F5EB9D13-1C04-4957-9EE4-20C97262789F}"/>
    <cellStyle name="SAPBEXchaText 4 3 10 2 2" xfId="34258" xr:uid="{002B354D-C8BC-4529-BCE3-8475D52AE831}"/>
    <cellStyle name="SAPBEXchaText 4 3 10 2 3" xfId="24017" xr:uid="{0F6AFD8D-594B-4FB1-9BA1-2711CCFD2CC7}"/>
    <cellStyle name="SAPBEXchaText 4 3 10 3" xfId="30189" xr:uid="{39AFC715-2589-45C7-BD3C-B7877A074A55}"/>
    <cellStyle name="SAPBEXchaText 4 3 10 4" xfId="19906" xr:uid="{FA438BCD-64D4-40A2-9C3D-F10439274ED0}"/>
    <cellStyle name="SAPBEXchaText 4 3 11" xfId="8005" xr:uid="{8BDAE1B7-31BE-402D-9E09-93F3F16311BA}"/>
    <cellStyle name="SAPBEXchaText 4 3 11 2" xfId="12618" xr:uid="{41FB8B08-BA76-40BB-A65A-9FC02EF4A80D}"/>
    <cellStyle name="SAPBEXchaText 4 3 11 2 2" xfId="34589" xr:uid="{AB3D87A0-DACA-4E6F-B87F-897E41690A6B}"/>
    <cellStyle name="SAPBEXchaText 4 3 11 2 3" xfId="24351" xr:uid="{AF46437F-BA19-44A5-857E-8AFAD3F02E36}"/>
    <cellStyle name="SAPBEXchaText 4 3 11 3" xfId="30549" xr:uid="{EC085789-3A89-46EB-98C8-04A6E9DA43B7}"/>
    <cellStyle name="SAPBEXchaText 4 3 11 4" xfId="20263" xr:uid="{E7A42EF0-CC40-443C-ACD4-C5358A12E0F5}"/>
    <cellStyle name="SAPBEXchaText 4 3 12" xfId="26192" xr:uid="{7A11835D-E400-4A7E-8994-0950EF05B5DD}"/>
    <cellStyle name="SAPBEXchaText 4 3 13" xfId="15777" xr:uid="{1AB9C81E-1154-4CE5-8151-BDA635BBDED7}"/>
    <cellStyle name="SAPBEXchaText 4 3 2" xfId="4228" xr:uid="{75071B39-7F08-4D74-8C32-4919A89B9A1E}"/>
    <cellStyle name="SAPBEXchaText 4 3 2 2" xfId="9289" xr:uid="{369A5ABA-ECEA-4667-9474-5BC4DEB5B3F3}"/>
    <cellStyle name="SAPBEXchaText 4 3 2 2 2" xfId="31592" xr:uid="{29759BC0-BD5E-415E-A20E-10ACB58C6343}"/>
    <cellStyle name="SAPBEXchaText 4 3 2 2 3" xfId="21328" xr:uid="{05228836-FF88-4557-A9B0-6BD1F57E33C6}"/>
    <cellStyle name="SAPBEXchaText 4 3 2 3" xfId="27265" xr:uid="{C1AA993C-AFD6-4BE9-82A6-7F77D48A1537}"/>
    <cellStyle name="SAPBEXchaText 4 3 2 4" xfId="16930" xr:uid="{EB526BFE-2FBB-4532-9E09-3D23D7F5726D}"/>
    <cellStyle name="SAPBEXchaText 4 3 3" xfId="4617" xr:uid="{22848FF9-399D-4998-B5E7-D7607BAB9189}"/>
    <cellStyle name="SAPBEXchaText 4 3 3 2" xfId="9619" xr:uid="{7098A2C3-0D01-4D39-BF4B-2F9E56890F0C}"/>
    <cellStyle name="SAPBEXchaText 4 3 3 2 2" xfId="31884" xr:uid="{9E2B3BFE-FCC5-4556-A5E2-F2FD3296CFD7}"/>
    <cellStyle name="SAPBEXchaText 4 3 3 2 3" xfId="21621" xr:uid="{56AC3B87-0371-4F4A-A25A-7BA46C64791C}"/>
    <cellStyle name="SAPBEXchaText 4 3 3 3" xfId="27600" xr:uid="{37F2977B-C8EC-4324-99F0-CFB31A7D02D0}"/>
    <cellStyle name="SAPBEXchaText 4 3 3 4" xfId="17268" xr:uid="{BE076F5E-2AD0-42F9-8E2A-749EFA1E86D6}"/>
    <cellStyle name="SAPBEXchaText 4 3 4" xfId="5166" xr:uid="{59190741-2186-456E-8AA8-C93293073A6C}"/>
    <cellStyle name="SAPBEXchaText 4 3 4 2" xfId="10060" xr:uid="{A62D4BE3-7C3D-4CEE-94B7-22595EE83D50}"/>
    <cellStyle name="SAPBEXchaText 4 3 4 2 2" xfId="32305" xr:uid="{0A10A6D3-5B25-4C1B-A6EB-0864A94DA50E}"/>
    <cellStyle name="SAPBEXchaText 4 3 4 2 3" xfId="22042" xr:uid="{027A7975-F182-46E7-92A0-5CEF9912607C}"/>
    <cellStyle name="SAPBEXchaText 4 3 4 3" xfId="28045" xr:uid="{67544119-73A6-4072-A8BD-4B18CE0404EC}"/>
    <cellStyle name="SAPBEXchaText 4 3 4 4" xfId="17718" xr:uid="{B7433468-2795-49D4-97C0-89E60BE5756B}"/>
    <cellStyle name="SAPBEXchaText 4 3 5" xfId="3478" xr:uid="{A44185AB-0421-45FE-B617-532FED875BF2}"/>
    <cellStyle name="SAPBEXchaText 4 3 5 2" xfId="8701" xr:uid="{9A9B4C3E-D364-4B18-A7A8-F30571CECD29}"/>
    <cellStyle name="SAPBEXchaText 4 3 5 2 2" xfId="31185" xr:uid="{DDCA5BB0-31B2-4390-8584-A5FF26BDE93C}"/>
    <cellStyle name="SAPBEXchaText 4 3 5 2 3" xfId="20893" xr:uid="{296EEF18-2880-4CA9-A94A-9E415B7499C4}"/>
    <cellStyle name="SAPBEXchaText 4 3 5 3" xfId="26755" xr:uid="{10084C24-13C1-440D-BFD4-72D00F14AAC8}"/>
    <cellStyle name="SAPBEXchaText 4 3 5 4" xfId="16385" xr:uid="{1AA5BA66-9CE2-436A-ADB9-0CA2854DA234}"/>
    <cellStyle name="SAPBEXchaText 4 3 6" xfId="5831" xr:uid="{2657E9C3-50D0-452F-A4F5-32CAE0619F9D}"/>
    <cellStyle name="SAPBEXchaText 4 3 6 2" xfId="10614" xr:uid="{8DE34F63-EE59-4D2E-95EA-94EADE3347E1}"/>
    <cellStyle name="SAPBEXchaText 4 3 6 2 2" xfId="32791" xr:uid="{0A9D3A4B-04E4-4947-89A0-6A9F1265068B}"/>
    <cellStyle name="SAPBEXchaText 4 3 6 2 3" xfId="22537" xr:uid="{A734906D-E455-4880-A531-BFBD1FC68B00}"/>
    <cellStyle name="SAPBEXchaText 4 3 6 3" xfId="28593" xr:uid="{5BBAC1A2-6B24-449D-BA0F-3DD427B38024}"/>
    <cellStyle name="SAPBEXchaText 4 3 6 4" xfId="18296" xr:uid="{18338E1A-F50C-43C2-BB6D-A142258D744A}"/>
    <cellStyle name="SAPBEXchaText 4 3 7" xfId="4633" xr:uid="{2797AA7A-FAB0-49BA-AB88-B892BD0B105A}"/>
    <cellStyle name="SAPBEXchaText 4 3 7 2" xfId="27610" xr:uid="{8F66D46C-C6CB-404E-A65E-D9FEA6B58775}"/>
    <cellStyle name="SAPBEXchaText 4 3 7 3" xfId="17277" xr:uid="{4138AF36-1456-4F91-9231-4EB2E3030531}"/>
    <cellStyle name="SAPBEXchaText 4 3 8" xfId="6689" xr:uid="{B9622F54-1E11-4B43-BE12-F66BB600304C}"/>
    <cellStyle name="SAPBEXchaText 4 3 8 2" xfId="11413" xr:uid="{821FE2C7-D1B1-41A2-A9A8-E4760E4C0B51}"/>
    <cellStyle name="SAPBEXchaText 4 3 8 2 2" xfId="33508" xr:uid="{930277EE-A0DF-4C31-81E7-23EB1014D025}"/>
    <cellStyle name="SAPBEXchaText 4 3 8 2 3" xfId="23263" xr:uid="{C2D0365F-F930-4978-9124-F0BD09C82BDA}"/>
    <cellStyle name="SAPBEXchaText 4 3 8 3" xfId="29350" xr:uid="{3F07DB68-9304-4E61-B3E5-377EF48A10FD}"/>
    <cellStyle name="SAPBEXchaText 4 3 8 4" xfId="19059" xr:uid="{C437CFC7-303E-4EC8-AC4A-473DB2C5E953}"/>
    <cellStyle name="SAPBEXchaText 4 3 9" xfId="3744" xr:uid="{90E628AD-6EF4-45C3-8795-5EF324A98254}"/>
    <cellStyle name="SAPBEXchaText 4 3 9 2" xfId="8930" xr:uid="{6EF96DA6-FCE5-41ED-B636-A262533F8B47}"/>
    <cellStyle name="SAPBEXchaText 4 3 9 2 2" xfId="31365" xr:uid="{54DD4F93-1FE7-490E-8C55-3F8D8A04022A}"/>
    <cellStyle name="SAPBEXchaText 4 3 9 2 3" xfId="21099" xr:uid="{843A1F21-FE47-491E-A349-ED091B9623EE}"/>
    <cellStyle name="SAPBEXchaText 4 3 9 3" xfId="26947" xr:uid="{FB063D30-1991-461B-8B60-BDDEB08D06AD}"/>
    <cellStyle name="SAPBEXchaText 4 3 9 4" xfId="16611" xr:uid="{093748CD-AF48-46B4-A375-54529BA16863}"/>
    <cellStyle name="SAPBEXchaText 4 4" xfId="3143" xr:uid="{4745A5DE-D350-4498-8FAF-D338FFF479C8}"/>
    <cellStyle name="SAPBEXchaText 4 4 10" xfId="8361" xr:uid="{FA927251-7B52-45BC-A112-EBB16FDA99C7}"/>
    <cellStyle name="SAPBEXchaText 4 4 10 2" xfId="12955" xr:uid="{F155FFA3-1E2D-4E38-8CFD-B3862789B488}"/>
    <cellStyle name="SAPBEXchaText 4 4 10 2 2" xfId="34864" xr:uid="{BA11CDB8-9F8C-4D7D-8C05-0EB7B6BB66AE}"/>
    <cellStyle name="SAPBEXchaText 4 4 10 2 3" xfId="24636" xr:uid="{CCB86B4F-22D6-4C6A-9A08-8D824E8EBB80}"/>
    <cellStyle name="SAPBEXchaText 4 4 10 3" xfId="30905" xr:uid="{E80DD4AC-64EE-4E92-BE6A-152F4EBE80E2}"/>
    <cellStyle name="SAPBEXchaText 4 4 10 4" xfId="20604" xr:uid="{C7D86A85-381F-48D0-9EFC-5F00173BE633}"/>
    <cellStyle name="SAPBEXchaText 4 4 11" xfId="26494" xr:uid="{28244318-811A-417B-9BDB-1D023ED2851B}"/>
    <cellStyle name="SAPBEXchaText 4 4 12" xfId="16083" xr:uid="{4DE27413-1112-41C3-A310-7C8CEB7EF4F9}"/>
    <cellStyle name="SAPBEXchaText 4 4 2" xfId="5038" xr:uid="{EA9FE6F0-A495-44E6-A6D8-8BE9740CFAAE}"/>
    <cellStyle name="SAPBEXchaText 4 4 2 2" xfId="9951" xr:uid="{9F308E7A-39EF-4273-9C1A-94C43FE7F8DF}"/>
    <cellStyle name="SAPBEXchaText 4 4 2 2 2" xfId="32198" xr:uid="{C6BACA03-B35D-40A2-8F51-006FCF29B841}"/>
    <cellStyle name="SAPBEXchaText 4 4 2 2 3" xfId="21933" xr:uid="{CC2BAA16-314B-4008-8B0D-0F57D41D5083}"/>
    <cellStyle name="SAPBEXchaText 4 4 2 3" xfId="27922" xr:uid="{5C3EF20D-67D8-47A6-B472-83B60677F9A5}"/>
    <cellStyle name="SAPBEXchaText 4 4 2 4" xfId="17594" xr:uid="{2324EC5D-55DA-43CC-A48F-48BFB8846DB5}"/>
    <cellStyle name="SAPBEXchaText 4 4 3" xfId="5544" xr:uid="{53156CA4-4E14-4C85-B59E-509D8C92D6FC}"/>
    <cellStyle name="SAPBEXchaText 4 4 3 2" xfId="10384" xr:uid="{EB012FFD-7DAE-44EB-BAA1-8C7BEA30D3FE}"/>
    <cellStyle name="SAPBEXchaText 4 4 3 2 2" xfId="32615" xr:uid="{E2CC0B1B-FDC1-4CA3-954E-99C006EB0730}"/>
    <cellStyle name="SAPBEXchaText 4 4 3 2 3" xfId="22361" xr:uid="{71C48D5E-1EFE-4295-A4BC-7A1ED7781836}"/>
    <cellStyle name="SAPBEXchaText 4 4 3 3" xfId="28364" xr:uid="{44131DDC-F83F-4D90-AFB1-7AF6747DB295}"/>
    <cellStyle name="SAPBEXchaText 4 4 3 4" xfId="18066" xr:uid="{E036ED8B-CE16-4FA7-8C6B-0CAECC845443}"/>
    <cellStyle name="SAPBEXchaText 4 4 4" xfId="6182" xr:uid="{EFE28D6F-EA59-40CB-8000-1B1BDE66604E}"/>
    <cellStyle name="SAPBEXchaText 4 4 4 2" xfId="10931" xr:uid="{ABE4D9F8-8BC6-450C-83A6-C8C857BD044D}"/>
    <cellStyle name="SAPBEXchaText 4 4 4 2 2" xfId="33085" xr:uid="{0E82920C-2699-4E6C-A17E-C147CF91D567}"/>
    <cellStyle name="SAPBEXchaText 4 4 4 2 3" xfId="22834" xr:uid="{7004AB2D-FA7D-4430-AE7C-555B90942117}"/>
    <cellStyle name="SAPBEXchaText 4 4 4 3" xfId="28907" xr:uid="{69C5E992-19B8-4186-80BD-730C0DA28B57}"/>
    <cellStyle name="SAPBEXchaText 4 4 4 4" xfId="18609" xr:uid="{CC02A5E2-F0A8-470F-8C55-E4252AC33DDD}"/>
    <cellStyle name="SAPBEXchaText 4 4 5" xfId="6543" xr:uid="{BD38CF42-AD6C-4A01-AC5F-2E5F5EEE0DB4}"/>
    <cellStyle name="SAPBEXchaText 4 4 5 2" xfId="11282" xr:uid="{B4AAC7FD-E01C-4A4E-A5E8-B89AB12F9290}"/>
    <cellStyle name="SAPBEXchaText 4 4 5 2 2" xfId="33406" xr:uid="{E794F1B4-2FB7-4F28-9A48-302C34F71878}"/>
    <cellStyle name="SAPBEXchaText 4 4 5 2 3" xfId="23160" xr:uid="{C800B7B4-3B7F-41D6-818F-772C010B2D2B}"/>
    <cellStyle name="SAPBEXchaText 4 4 5 3" xfId="29236" xr:uid="{A517158B-ABAC-4A0C-AED6-A33F3276C915}"/>
    <cellStyle name="SAPBEXchaText 4 4 5 4" xfId="18944" xr:uid="{958CAB25-3213-4DFE-9C0E-04238CE6E828}"/>
    <cellStyle name="SAPBEXchaText 4 4 6" xfId="6796" xr:uid="{05C59733-7C35-43E0-94AE-339673ECB3E0}"/>
    <cellStyle name="SAPBEXchaText 4 4 6 2" xfId="29446" xr:uid="{341CA682-17B3-430E-9639-77B1FFF27C0F}"/>
    <cellStyle name="SAPBEXchaText 4 4 6 3" xfId="19155" xr:uid="{87C26E25-0AF4-4D5A-8BEB-405B754063E4}"/>
    <cellStyle name="SAPBEXchaText 4 4 7" xfId="7148" xr:uid="{A0FC33FD-5ED6-4014-A31E-686218BDFA55}"/>
    <cellStyle name="SAPBEXchaText 4 4 7 2" xfId="11778" xr:uid="{A70B4448-3F07-47B8-A87A-0E379218DE2D}"/>
    <cellStyle name="SAPBEXchaText 4 4 7 2 2" xfId="33829" xr:uid="{3BFC015F-619F-4E79-8A81-6C16754F6E7F}"/>
    <cellStyle name="SAPBEXchaText 4 4 7 2 3" xfId="23588" xr:uid="{DCD1C22E-8235-48EF-807B-D174C889D0B0}"/>
    <cellStyle name="SAPBEXchaText 4 4 7 3" xfId="29762" xr:uid="{A7E28AE6-8B3E-4CAF-9DBE-7BE80CA8E50D}"/>
    <cellStyle name="SAPBEXchaText 4 4 7 4" xfId="19476" xr:uid="{28C71E75-7E9B-4510-AB57-62A27304C116}"/>
    <cellStyle name="SAPBEXchaText 4 4 8" xfId="7535" xr:uid="{F7DCC102-5392-40DA-B5E9-1A39C7019A44}"/>
    <cellStyle name="SAPBEXchaText 4 4 8 2" xfId="12162" xr:uid="{C19C2CC1-24E0-4EF7-A547-B490ADF1DCAA}"/>
    <cellStyle name="SAPBEXchaText 4 4 8 2 2" xfId="34177" xr:uid="{9EE9D505-96AE-4E63-B5F4-788591000839}"/>
    <cellStyle name="SAPBEXchaText 4 4 8 2 3" xfId="23938" xr:uid="{801BD902-CBDF-40F0-BB4A-8E3E2D1770B8}"/>
    <cellStyle name="SAPBEXchaText 4 4 8 3" xfId="30108" xr:uid="{3C3982F6-9DB9-4EB0-BCC5-63055B74538A}"/>
    <cellStyle name="SAPBEXchaText 4 4 8 4" xfId="19826" xr:uid="{BADB54AA-78B0-49B8-AB54-92D601B75041}"/>
    <cellStyle name="SAPBEXchaText 4 4 9" xfId="7742" xr:uid="{C09B2B57-4F46-4710-B98E-6B612C76438C}"/>
    <cellStyle name="SAPBEXchaText 4 4 9 2" xfId="12366" xr:uid="{0C3AA26F-8225-4850-9E7B-48ADC330D476}"/>
    <cellStyle name="SAPBEXchaText 4 4 9 2 2" xfId="34361" xr:uid="{C4A70572-6D10-4AF5-9189-2A74F0F64231}"/>
    <cellStyle name="SAPBEXchaText 4 4 9 2 3" xfId="24120" xr:uid="{8D729AF9-2690-4B37-A684-AA8D50356AFC}"/>
    <cellStyle name="SAPBEXchaText 4 4 9 3" xfId="30292" xr:uid="{AE177908-856E-49D9-BB10-4CDAC79CB3D7}"/>
    <cellStyle name="SAPBEXchaText 4 4 9 4" xfId="20009" xr:uid="{A0821EC7-9F40-458D-B1A1-86E70F92B232}"/>
    <cellStyle name="SAPBEXchaText 4 5" xfId="3481" xr:uid="{BE37C055-FB5C-42EC-9CA7-4DE3E305BD60}"/>
    <cellStyle name="SAPBEXchaText 4 5 2" xfId="8704" xr:uid="{8F243E96-45ED-4F19-84E1-755D2D67CC12}"/>
    <cellStyle name="SAPBEXchaText 4 5 2 2" xfId="31188" xr:uid="{99B2BD02-5F83-4F6B-A435-8AB345704E48}"/>
    <cellStyle name="SAPBEXchaText 4 5 2 3" xfId="20896" xr:uid="{58C35D8C-E4D3-4FF1-9507-A93898C3CD06}"/>
    <cellStyle name="SAPBEXchaText 4 5 3" xfId="26758" xr:uid="{EAA317A0-B325-49AC-811F-A98CAD6C3E8A}"/>
    <cellStyle name="SAPBEXchaText 4 5 4" xfId="16388" xr:uid="{164420F4-7C33-40CF-B938-6B8C7EEC0045}"/>
    <cellStyle name="SAPBEXchaText 4 6" xfId="4024" xr:uid="{4E4B79E0-4921-4B0C-B522-E62D026B738D}"/>
    <cellStyle name="SAPBEXchaText 4 6 2" xfId="9111" xr:uid="{5CC6E551-33C7-4A83-80DB-940EE494BFA7}"/>
    <cellStyle name="SAPBEXchaText 4 6 2 2" xfId="31439" xr:uid="{2139F97F-EF2F-45E4-937B-83F227515502}"/>
    <cellStyle name="SAPBEXchaText 4 6 2 3" xfId="21176" xr:uid="{D4E248B2-DD1A-4858-848B-7608EB1CBBE9}"/>
    <cellStyle name="SAPBEXchaText 4 6 3" xfId="27087" xr:uid="{112B9E40-A56C-4C60-8A13-6C2296A2A4E7}"/>
    <cellStyle name="SAPBEXchaText 4 6 4" xfId="16754" xr:uid="{9A8890ED-26EE-496F-A709-44A9D12ADFDA}"/>
    <cellStyle name="SAPBEXchaText 4 7" xfId="7420" xr:uid="{3B536CED-44B5-40F9-8C5C-EF20C6C600BE}"/>
    <cellStyle name="SAPBEXchaText 4 7 2" xfId="12047" xr:uid="{891AAE97-1CED-43EC-80F2-4E11B085F685}"/>
    <cellStyle name="SAPBEXchaText 4 7 2 2" xfId="34064" xr:uid="{B961E9F7-43EE-4C2D-B1A9-43730829A6B7}"/>
    <cellStyle name="SAPBEXchaText 4 7 2 3" xfId="23825" xr:uid="{2946A9A5-DCA4-4E47-B549-E954FBBA4FEA}"/>
    <cellStyle name="SAPBEXchaText 4 7 3" xfId="29995" xr:uid="{850D693C-E4EB-4C4A-A23A-55C840AB3A6E}"/>
    <cellStyle name="SAPBEXchaText 4 7 4" xfId="19713" xr:uid="{0B09A719-1132-42E3-A9A4-9918FDB029DE}"/>
    <cellStyle name="SAPBEXchaText 4 8" xfId="7848" xr:uid="{78ED2143-A83E-4097-98ED-085734BE8DA6}"/>
    <cellStyle name="SAPBEXchaText 4 8 2" xfId="12463" xr:uid="{EBA5A6BE-C7C5-4B16-AF79-4609A601B678}"/>
    <cellStyle name="SAPBEXchaText 4 8 2 2" xfId="34452" xr:uid="{CD137ADC-57CD-457D-89DC-EABF2D6D43FA}"/>
    <cellStyle name="SAPBEXchaText 4 8 2 3" xfId="24210" xr:uid="{42DEA8B9-867D-43E6-9AEC-92E828D966CE}"/>
    <cellStyle name="SAPBEXchaText 4 8 3" xfId="30392" xr:uid="{1B294FAB-DDB3-4027-8126-2C4E97612381}"/>
    <cellStyle name="SAPBEXchaText 4 8 4" xfId="20107" xr:uid="{3D5B4FB8-2381-458B-AAC0-7D9814287EFC}"/>
    <cellStyle name="SAPBEXchaText 4 9" xfId="26047" xr:uid="{27DA88CD-C4D6-4C79-B327-538DB9FF3439}"/>
    <cellStyle name="SAPBEXchaText 5" xfId="2356" xr:uid="{BD83DB53-5C06-47C4-A668-65D246D45E40}"/>
    <cellStyle name="SAPBEXchaText 5 10" xfId="15632" xr:uid="{EE2A13F2-494A-4E69-BF48-4EA600C02401}"/>
    <cellStyle name="SAPBEXchaText 5 2" xfId="2906" xr:uid="{0BCFA8B8-9B3C-4329-B4F2-41669950200A}"/>
    <cellStyle name="SAPBEXchaText 5 2 10" xfId="6043" xr:uid="{786CFCF4-6BA0-494C-A3B9-9CB144F88FEF}"/>
    <cellStyle name="SAPBEXchaText 5 2 10 2" xfId="10807" xr:uid="{53DC419E-CE8B-4312-9FBC-87E7481CC78C}"/>
    <cellStyle name="SAPBEXchaText 5 2 10 2 2" xfId="32963" xr:uid="{3353DC26-F30C-4F2E-B8DB-132F11504CEE}"/>
    <cellStyle name="SAPBEXchaText 5 2 10 2 3" xfId="22713" xr:uid="{F106D89F-684E-4E50-B19C-666659CF8ECC}"/>
    <cellStyle name="SAPBEXchaText 5 2 10 3" xfId="28773" xr:uid="{5CE8E4CC-EE43-42D2-84BD-8E6C40247FDF}"/>
    <cellStyle name="SAPBEXchaText 5 2 10 4" xfId="18476" xr:uid="{6E846E23-32E9-4FDB-BDD7-A6B52AEDCB29}"/>
    <cellStyle name="SAPBEXchaText 5 2 11" xfId="8141" xr:uid="{53885CC8-C4C7-4AF7-9ED7-A43394453550}"/>
    <cellStyle name="SAPBEXchaText 5 2 11 2" xfId="12754" xr:uid="{909DFD2F-E2E4-4F65-A8AE-E76F6EEAA2BE}"/>
    <cellStyle name="SAPBEXchaText 5 2 11 2 2" xfId="34685" xr:uid="{4387C15E-369F-4EA0-B61F-8A6CA783D937}"/>
    <cellStyle name="SAPBEXchaText 5 2 11 2 3" xfId="24454" xr:uid="{C340D3AD-9AD7-420A-9BB9-BC9D61CDD5C5}"/>
    <cellStyle name="SAPBEXchaText 5 2 11 3" xfId="30685" xr:uid="{DC5742DC-5483-4386-BB44-3478DBDE8E5B}"/>
    <cellStyle name="SAPBEXchaText 5 2 11 4" xfId="20399" xr:uid="{34A5DC57-7DB3-4D7E-9BFE-42161B40B7A6}"/>
    <cellStyle name="SAPBEXchaText 5 2 12" xfId="26302" xr:uid="{4DD1DB22-434E-42FC-AF09-4879A6CDB764}"/>
    <cellStyle name="SAPBEXchaText 5 2 13" xfId="15891" xr:uid="{FD886E5C-E6F8-4A14-B43B-F2B4D22ABFA0}"/>
    <cellStyle name="SAPBEXchaText 5 2 2" xfId="4231" xr:uid="{EC76C859-CC25-472B-83E7-413B2DCB88E4}"/>
    <cellStyle name="SAPBEXchaText 5 2 2 2" xfId="9292" xr:uid="{A9211FA3-474C-4B55-9D67-42B75CC0ADF5}"/>
    <cellStyle name="SAPBEXchaText 5 2 2 2 2" xfId="31595" xr:uid="{86577946-67E9-416D-81DF-0F7BA11C6722}"/>
    <cellStyle name="SAPBEXchaText 5 2 2 2 3" xfId="21331" xr:uid="{D9C9C783-E2F2-4F62-8A6D-971E89599E66}"/>
    <cellStyle name="SAPBEXchaText 5 2 2 3" xfId="27268" xr:uid="{C1CAB0DA-657D-4494-9E33-9692CCE638BC}"/>
    <cellStyle name="SAPBEXchaText 5 2 2 4" xfId="16933" xr:uid="{3D6751DF-5C06-489C-9CB3-AC018575C63D}"/>
    <cellStyle name="SAPBEXchaText 5 2 3" xfId="4785" xr:uid="{2FBC5C28-453A-4875-B764-0DE79A2E7D34}"/>
    <cellStyle name="SAPBEXchaText 5 2 3 2" xfId="9735" xr:uid="{58876813-09D8-44CC-8197-1874B870D633}"/>
    <cellStyle name="SAPBEXchaText 5 2 3 2 2" xfId="31991" xr:uid="{D3BFA542-1CA9-4DB1-991C-97D02D231FE3}"/>
    <cellStyle name="SAPBEXchaText 5 2 3 2 3" xfId="21727" xr:uid="{F7976E5E-FBC3-4B1D-84FD-752C4132E0FE}"/>
    <cellStyle name="SAPBEXchaText 5 2 3 3" xfId="27709" xr:uid="{A96E0182-5785-42AC-A298-AE66E9865971}"/>
    <cellStyle name="SAPBEXchaText 5 2 3 4" xfId="17380" xr:uid="{6C74197F-257C-4801-B75A-603F6905078A}"/>
    <cellStyle name="SAPBEXchaText 5 2 4" xfId="5311" xr:uid="{1490940E-3DD2-4F8D-93FC-4E0CCBE3EAB5}"/>
    <cellStyle name="SAPBEXchaText 5 2 4 2" xfId="10173" xr:uid="{612DEE34-52FA-48C3-93F7-9BD541863AF3}"/>
    <cellStyle name="SAPBEXchaText 5 2 4 2 2" xfId="32411" xr:uid="{4A547BB1-8A76-4337-A41F-7D77EA3D98D6}"/>
    <cellStyle name="SAPBEXchaText 5 2 4 2 3" xfId="22154" xr:uid="{2458EAEC-24BD-4C59-A3BC-AB00180EE466}"/>
    <cellStyle name="SAPBEXchaText 5 2 4 3" xfId="28152" xr:uid="{5294EE6D-52B8-45F6-832A-6A24B79D40B4}"/>
    <cellStyle name="SAPBEXchaText 5 2 4 4" xfId="17848" xr:uid="{6300DD5D-12BC-4A4F-9855-45D36E3F1EEB}"/>
    <cellStyle name="SAPBEXchaText 5 2 5" xfId="5922" xr:uid="{1875EF61-9D4B-4088-BF1E-B6E962119C51}"/>
    <cellStyle name="SAPBEXchaText 5 2 5 2" xfId="10696" xr:uid="{37FC144C-42BC-4F3E-8BC5-BA925A4F0684}"/>
    <cellStyle name="SAPBEXchaText 5 2 5 2 2" xfId="32862" xr:uid="{AA9F5356-B82D-42A6-B334-298E670A4CF3}"/>
    <cellStyle name="SAPBEXchaText 5 2 5 2 3" xfId="22611" xr:uid="{680DC61B-90B8-48B4-8F81-D748C8971BA1}"/>
    <cellStyle name="SAPBEXchaText 5 2 5 3" xfId="28670" xr:uid="{12EA6FC8-B4F8-4569-88F0-6591EB1E0C96}"/>
    <cellStyle name="SAPBEXchaText 5 2 5 4" xfId="18374" xr:uid="{FBFCBCC0-525C-46AB-93DF-D00ABF31864A}"/>
    <cellStyle name="SAPBEXchaText 5 2 6" xfId="6315" xr:uid="{9B305754-86D5-4AFD-9838-1FC325B4E385}"/>
    <cellStyle name="SAPBEXchaText 5 2 6 2" xfId="11057" xr:uid="{5F8C5D1B-B1BF-406A-BFD4-5DE7F50BEF3F}"/>
    <cellStyle name="SAPBEXchaText 5 2 6 2 2" xfId="33194" xr:uid="{84DAEA1E-48E1-430D-9328-B776005ACF3D}"/>
    <cellStyle name="SAPBEXchaText 5 2 6 2 3" xfId="22945" xr:uid="{FBE450F0-2DDE-44AA-9678-635DD30AEA93}"/>
    <cellStyle name="SAPBEXchaText 5 2 6 3" xfId="29021" xr:uid="{36A03186-986D-4788-85FF-1FEAE7273521}"/>
    <cellStyle name="SAPBEXchaText 5 2 6 4" xfId="18726" xr:uid="{59FD20A9-0BA8-4EF6-A2A7-62AE97980FF0}"/>
    <cellStyle name="SAPBEXchaText 5 2 7" xfId="4078" xr:uid="{6A27FE4C-179C-4885-9EE8-ECFF12499079}"/>
    <cellStyle name="SAPBEXchaText 5 2 7 2" xfId="27131" xr:uid="{8CBD4D2F-EBA2-4275-A80E-FC6AA65F5DE6}"/>
    <cellStyle name="SAPBEXchaText 5 2 7 3" xfId="16797" xr:uid="{88AA77CA-7157-4781-B585-51697D3ADA43}"/>
    <cellStyle name="SAPBEXchaText 5 2 8" xfId="6926" xr:uid="{E6CE1C35-8155-4AF5-A072-FED4C770ED30}"/>
    <cellStyle name="SAPBEXchaText 5 2 8 2" xfId="11558" xr:uid="{E0BDD9DB-22A2-4061-A4EC-853744F7C5E5}"/>
    <cellStyle name="SAPBEXchaText 5 2 8 2 2" xfId="33623" xr:uid="{252BEEFC-3585-4E02-97D3-05DAF5D21260}"/>
    <cellStyle name="SAPBEXchaText 5 2 8 2 3" xfId="23380" xr:uid="{C7EA0E11-8654-4DE5-B052-F1DE02356A42}"/>
    <cellStyle name="SAPBEXchaText 5 2 8 3" xfId="29556" xr:uid="{9DEA3675-5EC4-4229-A0F8-5BB5B6392647}"/>
    <cellStyle name="SAPBEXchaText 5 2 8 4" xfId="19267" xr:uid="{4D9ED66A-D12F-4BF3-99F3-B2E73466D4D7}"/>
    <cellStyle name="SAPBEXchaText 5 2 9" xfId="7313" xr:uid="{7DDE43EB-407C-4FB4-A037-22A363360AED}"/>
    <cellStyle name="SAPBEXchaText 5 2 9 2" xfId="11940" xr:uid="{4CD39F25-8771-42F6-AE1E-CA26C11A86C9}"/>
    <cellStyle name="SAPBEXchaText 5 2 9 2 2" xfId="33966" xr:uid="{39AD5FF1-E32E-4558-8EE1-CA5BFC7A1346}"/>
    <cellStyle name="SAPBEXchaText 5 2 9 2 3" xfId="23725" xr:uid="{7CA3815C-219A-4119-8849-B72299C31108}"/>
    <cellStyle name="SAPBEXchaText 5 2 9 3" xfId="29897" xr:uid="{B086F05C-909F-4291-9F59-C71EDF0FA72F}"/>
    <cellStyle name="SAPBEXchaText 5 2 9 4" xfId="19613" xr:uid="{E8D2BD00-BED3-4517-ABC4-EFD7B824202C}"/>
    <cellStyle name="SAPBEXchaText 5 3" xfId="2681" xr:uid="{C30C4159-2670-4677-A030-C6369E54C451}"/>
    <cellStyle name="SAPBEXchaText 5 3 10" xfId="3671" xr:uid="{B778ECD1-BE3D-43BA-8495-A679CAB244B4}"/>
    <cellStyle name="SAPBEXchaText 5 3 10 2" xfId="8876" xr:uid="{85377422-4E42-452D-88EB-4A72394CCDB0}"/>
    <cellStyle name="SAPBEXchaText 5 3 10 2 2" xfId="31318" xr:uid="{7D28440D-B0D8-45DA-A22F-B7C303B0FF95}"/>
    <cellStyle name="SAPBEXchaText 5 3 10 2 3" xfId="21052" xr:uid="{DB1738BD-4AFF-4237-8B3E-69D2EC2112D6}"/>
    <cellStyle name="SAPBEXchaText 5 3 10 3" xfId="26900" xr:uid="{E3830956-4D03-4337-9F4E-CD8B3CCE3E9F}"/>
    <cellStyle name="SAPBEXchaText 5 3 10 4" xfId="16554" xr:uid="{FBF9A3E1-D376-4E79-9739-8AEBE1ABDA70}"/>
    <cellStyle name="SAPBEXchaText 5 3 11" xfId="7960" xr:uid="{BA5A50BC-E578-45E7-ADBF-B2DAAD31F7EC}"/>
    <cellStyle name="SAPBEXchaText 5 3 11 2" xfId="12573" xr:uid="{3167845B-46B7-443B-A2E5-B2CE62C35498}"/>
    <cellStyle name="SAPBEXchaText 5 3 11 2 2" xfId="34553" xr:uid="{1DB809AA-9894-412D-A3B8-D87DB01FAE80}"/>
    <cellStyle name="SAPBEXchaText 5 3 11 2 3" xfId="24313" xr:uid="{D4936DD5-5B78-41CA-BF83-13D482F19754}"/>
    <cellStyle name="SAPBEXchaText 5 3 11 3" xfId="30504" xr:uid="{B61060AB-732C-4CF1-8A26-8384282D260D}"/>
    <cellStyle name="SAPBEXchaText 5 3 11 4" xfId="20218" xr:uid="{2348F202-554B-4C64-A851-4F3FD659391A}"/>
    <cellStyle name="SAPBEXchaText 5 3 12" xfId="26156" xr:uid="{817A08C8-8C19-45F9-A722-863CA81D68CE}"/>
    <cellStyle name="SAPBEXchaText 5 3 13" xfId="15740" xr:uid="{550EC047-B806-414D-9F76-BBAFBADB73B6}"/>
    <cellStyle name="SAPBEXchaText 5 3 2" xfId="4232" xr:uid="{3ADC6895-E120-4BC4-BD27-14A683577F4D}"/>
    <cellStyle name="SAPBEXchaText 5 3 2 2" xfId="9293" xr:uid="{0CDE03FB-4FD2-4E50-B680-4F5ED4528265}"/>
    <cellStyle name="SAPBEXchaText 5 3 2 2 2" xfId="31596" xr:uid="{00429353-1756-41CB-AE38-94D3D5FC72BD}"/>
    <cellStyle name="SAPBEXchaText 5 3 2 2 3" xfId="21332" xr:uid="{3062C2D9-22EE-49E9-8E75-4357A8013EA4}"/>
    <cellStyle name="SAPBEXchaText 5 3 2 3" xfId="27269" xr:uid="{679FB907-2104-49FE-9318-83A17CCB944B}"/>
    <cellStyle name="SAPBEXchaText 5 3 2 4" xfId="16934" xr:uid="{2C205F29-D0F8-48BB-B6E3-1E28B8843111}"/>
    <cellStyle name="SAPBEXchaText 5 3 3" xfId="4570" xr:uid="{FAF4295E-201F-4572-91A3-8C5BB6631699}"/>
    <cellStyle name="SAPBEXchaText 5 3 3 2" xfId="9583" xr:uid="{94BD86D3-4D0F-43F0-8871-9BA1D3AB8EEB}"/>
    <cellStyle name="SAPBEXchaText 5 3 3 2 2" xfId="31848" xr:uid="{20EB4272-C4AF-450C-A10A-DC718CFD40CE}"/>
    <cellStyle name="SAPBEXchaText 5 3 3 2 3" xfId="21585" xr:uid="{D6577B78-74C2-4D03-8BF8-D6460EB7C17D}"/>
    <cellStyle name="SAPBEXchaText 5 3 3 3" xfId="27564" xr:uid="{1DEC96C9-6EC9-4220-819E-280A58589849}"/>
    <cellStyle name="SAPBEXchaText 5 3 3 4" xfId="17230" xr:uid="{AC942CE9-7BB5-4E9D-AACC-F4DAE8A2098C}"/>
    <cellStyle name="SAPBEXchaText 5 3 4" xfId="5127" xr:uid="{07F70E60-7AF4-4A47-A317-2FCA6753967D}"/>
    <cellStyle name="SAPBEXchaText 5 3 4 2" xfId="10026" xr:uid="{909EB525-92E7-4CE8-904D-B88048CAF5C2}"/>
    <cellStyle name="SAPBEXchaText 5 3 4 2 2" xfId="32272" xr:uid="{55F9A6AC-384C-4BC8-81D6-657049D889A6}"/>
    <cellStyle name="SAPBEXchaText 5 3 4 2 3" xfId="22008" xr:uid="{38F01256-AEA6-4808-94C5-828D11717816}"/>
    <cellStyle name="SAPBEXchaText 5 3 4 3" xfId="28008" xr:uid="{1761DE37-5161-4463-8F28-27E8FE9EB24A}"/>
    <cellStyle name="SAPBEXchaText 5 3 4 4" xfId="17681" xr:uid="{666DDEB4-29F3-4AC5-8819-64522B50F278}"/>
    <cellStyle name="SAPBEXchaText 5 3 5" xfId="4463" xr:uid="{9F1A6CCA-159D-409B-887A-37F99C646BEE}"/>
    <cellStyle name="SAPBEXchaText 5 3 5 2" xfId="9499" xr:uid="{FEF0BACA-CE91-4004-B1B0-A8B3E6243F42}"/>
    <cellStyle name="SAPBEXchaText 5 3 5 2 2" xfId="31775" xr:uid="{4C879A87-E153-4DB0-8AED-1261F4D8CBC1}"/>
    <cellStyle name="SAPBEXchaText 5 3 5 2 3" xfId="21510" xr:uid="{F11778D1-844F-4C75-9F08-A532A54595BD}"/>
    <cellStyle name="SAPBEXchaText 5 3 5 3" xfId="27471" xr:uid="{0F94DCB7-4D09-4BE5-BB0E-553D53D4FCE5}"/>
    <cellStyle name="SAPBEXchaText 5 3 5 4" xfId="17135" xr:uid="{A0CFE2D2-A247-4480-AE8A-CE7BC4651F10}"/>
    <cellStyle name="SAPBEXchaText 5 3 6" xfId="6059" xr:uid="{803ECA09-34BA-4BC2-889F-D6D667B14314}"/>
    <cellStyle name="SAPBEXchaText 5 3 6 2" xfId="10817" xr:uid="{55FA1C42-D650-4CD1-9473-209811E64D43}"/>
    <cellStyle name="SAPBEXchaText 5 3 6 2 2" xfId="32972" xr:uid="{D19FC9FB-06E1-411D-B392-ABA798AAEB38}"/>
    <cellStyle name="SAPBEXchaText 5 3 6 2 3" xfId="22722" xr:uid="{38105288-DE84-42B5-AAA1-C5DBB828FED5}"/>
    <cellStyle name="SAPBEXchaText 5 3 6 3" xfId="28786" xr:uid="{11CEB911-E069-474A-9593-8E98BA0BF3DD}"/>
    <cellStyle name="SAPBEXchaText 5 3 6 4" xfId="18489" xr:uid="{D256EA87-12B2-4D85-8CA2-906E639DC498}"/>
    <cellStyle name="SAPBEXchaText 5 3 7" xfId="5801" xr:uid="{81A94417-5A8F-4966-B6A0-8E2C4D873105}"/>
    <cellStyle name="SAPBEXchaText 5 3 7 2" xfId="28565" xr:uid="{E5BA18A1-BF90-4646-8BDC-049A85ED12AD}"/>
    <cellStyle name="SAPBEXchaText 5 3 7 3" xfId="18268" xr:uid="{3964C186-A4A5-4472-92F6-B146FA6C5A99}"/>
    <cellStyle name="SAPBEXchaText 5 3 8" xfId="6652" xr:uid="{ECA8BA89-5DBE-40C1-88DA-2FB2FD9BEE40}"/>
    <cellStyle name="SAPBEXchaText 5 3 8 2" xfId="11382" xr:uid="{9DD12E07-56AE-457B-90C6-57BB1EF7AC3F}"/>
    <cellStyle name="SAPBEXchaText 5 3 8 2 2" xfId="33480" xr:uid="{5CA7DDB7-F8AA-4D22-AE3C-37105B706DF9}"/>
    <cellStyle name="SAPBEXchaText 5 3 8 2 3" xfId="23234" xr:uid="{E67C1DA1-5A43-4E98-A3F8-668114AEF744}"/>
    <cellStyle name="SAPBEXchaText 5 3 8 3" xfId="29316" xr:uid="{B2AE74EC-12BA-4459-BF0A-0107F35464A4}"/>
    <cellStyle name="SAPBEXchaText 5 3 8 4" xfId="19024" xr:uid="{55389629-FD2F-400A-95E0-A928B32035A3}"/>
    <cellStyle name="SAPBEXchaText 5 3 9" xfId="4495" xr:uid="{F83B9A29-13C5-452D-9DD9-2EF02CBD337D}"/>
    <cellStyle name="SAPBEXchaText 5 3 9 2" xfId="9522" xr:uid="{F6474D99-7B2C-4407-BE50-C95258682D04}"/>
    <cellStyle name="SAPBEXchaText 5 3 9 2 2" xfId="31792" xr:uid="{E927AAC3-6D4C-4DC5-B258-ABA7C57301A1}"/>
    <cellStyle name="SAPBEXchaText 5 3 9 2 3" xfId="21529" xr:uid="{A5A55B34-BEEB-446F-ACB7-C358864E48B5}"/>
    <cellStyle name="SAPBEXchaText 5 3 9 3" xfId="27497" xr:uid="{B0C3CE29-B5EB-419F-94E9-BA7641E127EB}"/>
    <cellStyle name="SAPBEXchaText 5 3 9 4" xfId="17163" xr:uid="{B65096C8-7309-4796-B76A-B4B441883EEF}"/>
    <cellStyle name="SAPBEXchaText 5 4" xfId="3083" xr:uid="{BD3E99DF-665C-4226-A4D0-F4960CF4E1B5}"/>
    <cellStyle name="SAPBEXchaText 5 4 10" xfId="8301" xr:uid="{E28D4166-25D5-429C-9D72-5B4A06E727C5}"/>
    <cellStyle name="SAPBEXchaText 5 4 10 2" xfId="12898" xr:uid="{A4914369-0AFC-42FE-818B-3B4A326918C6}"/>
    <cellStyle name="SAPBEXchaText 5 4 10 2 2" xfId="34813" xr:uid="{410C7B97-C856-4728-9564-2EE69CBFFB2E}"/>
    <cellStyle name="SAPBEXchaText 5 4 10 2 3" xfId="24585" xr:uid="{D2B47C1E-603D-4B41-A758-1AF3E898DFF8}"/>
    <cellStyle name="SAPBEXchaText 5 4 10 3" xfId="30845" xr:uid="{678FE0E7-CAC0-4162-8FA3-6D0CF2B3209C}"/>
    <cellStyle name="SAPBEXchaText 5 4 10 4" xfId="20544" xr:uid="{A9470515-CD68-45E1-B905-FFDDA4E3C6D1}"/>
    <cellStyle name="SAPBEXchaText 5 4 11" xfId="26440" xr:uid="{63B91959-B68A-4670-8434-66E99036E734}"/>
    <cellStyle name="SAPBEXchaText 5 4 12" xfId="16029" xr:uid="{7223E27E-96DF-4C09-99CA-A7BE0810E668}"/>
    <cellStyle name="SAPBEXchaText 5 4 2" xfId="4979" xr:uid="{56AC33C3-DDC6-4510-B5B1-A26069D41B6D}"/>
    <cellStyle name="SAPBEXchaText 5 4 2 2" xfId="9898" xr:uid="{42D707D4-7854-45E0-8CDA-22C49E49979C}"/>
    <cellStyle name="SAPBEXchaText 5 4 2 2 2" xfId="32145" xr:uid="{4F8E4F0A-0757-4375-BF81-0CE71EC223AD}"/>
    <cellStyle name="SAPBEXchaText 5 4 2 2 3" xfId="21880" xr:uid="{10283FA5-55CE-4326-A9A2-ED99C59B9D78}"/>
    <cellStyle name="SAPBEXchaText 5 4 2 3" xfId="27869" xr:uid="{7D554698-7ECA-45A5-8D1B-21E82D411EFB}"/>
    <cellStyle name="SAPBEXchaText 5 4 2 4" xfId="17541" xr:uid="{32C3ECAE-4E70-4C21-A52C-F03792FFD14C}"/>
    <cellStyle name="SAPBEXchaText 5 4 3" xfId="5488" xr:uid="{33C912D2-EF4E-4250-9033-CF757C01EACF}"/>
    <cellStyle name="SAPBEXchaText 5 4 3 2" xfId="10329" xr:uid="{17E7B6E6-6EFF-4B3D-B460-539D82D6D182}"/>
    <cellStyle name="SAPBEXchaText 5 4 3 2 2" xfId="32561" xr:uid="{9FBADE00-3B4E-4475-B1B1-E65117BE6AA3}"/>
    <cellStyle name="SAPBEXchaText 5 4 3 2 3" xfId="22307" xr:uid="{5F2219C9-0D8B-486B-BDC0-BD85C0EE5B80}"/>
    <cellStyle name="SAPBEXchaText 5 4 3 3" xfId="28309" xr:uid="{BA953280-EC03-42CF-98B1-1B1B42EF8C38}"/>
    <cellStyle name="SAPBEXchaText 5 4 3 4" xfId="18011" xr:uid="{7160F39D-A5B9-4D6F-81BC-9DBAC043B168}"/>
    <cellStyle name="SAPBEXchaText 5 4 4" xfId="6124" xr:uid="{79879780-DB06-429F-9DFB-0AD6B47427CB}"/>
    <cellStyle name="SAPBEXchaText 5 4 4 2" xfId="10876" xr:uid="{C0AAB2F3-3585-4A2F-B56B-4E674285BB51}"/>
    <cellStyle name="SAPBEXchaText 5 4 4 2 2" xfId="33030" xr:uid="{5F9F6F24-ED98-4617-BD68-07B0AC031B51}"/>
    <cellStyle name="SAPBEXchaText 5 4 4 2 3" xfId="22780" xr:uid="{92504585-35BF-4697-B7F2-194D7BA85C22}"/>
    <cellStyle name="SAPBEXchaText 5 4 4 3" xfId="28850" xr:uid="{E5429A8F-C3F2-4C71-B021-A7F93ED5A38A}"/>
    <cellStyle name="SAPBEXchaText 5 4 4 4" xfId="18553" xr:uid="{3382CA2A-A78A-4428-B3FD-288427D4B700}"/>
    <cellStyle name="SAPBEXchaText 5 4 5" xfId="6486" xr:uid="{01CE453C-9DC3-4DF7-8ADA-AE231DCADF96}"/>
    <cellStyle name="SAPBEXchaText 5 4 5 2" xfId="11225" xr:uid="{842671B6-E022-4A88-AC6E-FCD26E6FC364}"/>
    <cellStyle name="SAPBEXchaText 5 4 5 2 2" xfId="33349" xr:uid="{11249415-674C-42B2-8358-BC76874DF4D9}"/>
    <cellStyle name="SAPBEXchaText 5 4 5 2 3" xfId="23103" xr:uid="{C9F0D7A9-E7F1-4D0F-9DAA-6B1A86CB7B4F}"/>
    <cellStyle name="SAPBEXchaText 5 4 5 3" xfId="29179" xr:uid="{A5669C55-0981-45AA-94EC-29AE4B3975C7}"/>
    <cellStyle name="SAPBEXchaText 5 4 5 4" xfId="18887" xr:uid="{B5FD73FB-1046-4A7B-ACF4-1BACFEA1A62C}"/>
    <cellStyle name="SAPBEXchaText 5 4 6" xfId="6743" xr:uid="{4B064CDF-042C-47A7-B2AD-3812C06A32D7}"/>
    <cellStyle name="SAPBEXchaText 5 4 6 2" xfId="29393" xr:uid="{779D089F-F219-4207-936E-EC1B2B4B9F6E}"/>
    <cellStyle name="SAPBEXchaText 5 4 6 3" xfId="19102" xr:uid="{DB21F74F-3F42-40E5-99F8-A3A15AB500B1}"/>
    <cellStyle name="SAPBEXchaText 5 4 7" xfId="7095" xr:uid="{D1CCB1BD-AE88-460B-A821-9231675210DB}"/>
    <cellStyle name="SAPBEXchaText 5 4 7 2" xfId="11725" xr:uid="{129F8429-662D-48A5-9BBC-B151A5B0B20E}"/>
    <cellStyle name="SAPBEXchaText 5 4 7 2 2" xfId="33776" xr:uid="{61A88E7E-4CAE-4CEF-AD4B-59CEBCCF3315}"/>
    <cellStyle name="SAPBEXchaText 5 4 7 2 3" xfId="23535" xr:uid="{57E01601-F77B-4E61-BACD-B97EE3A2F6F6}"/>
    <cellStyle name="SAPBEXchaText 5 4 7 3" xfId="29709" xr:uid="{45E646A1-A152-48A6-94B5-5817A1E6B236}"/>
    <cellStyle name="SAPBEXchaText 5 4 7 4" xfId="19423" xr:uid="{51233FC6-F2C3-49B7-BF4E-75EEB3FB40EB}"/>
    <cellStyle name="SAPBEXchaText 5 4 8" xfId="7479" xr:uid="{1993585D-39B3-4E2B-9F6F-5E98A60986F4}"/>
    <cellStyle name="SAPBEXchaText 5 4 8 2" xfId="12106" xr:uid="{446446E2-CFEF-453C-A365-CDDEF5C9A80F}"/>
    <cellStyle name="SAPBEXchaText 5 4 8 2 2" xfId="34122" xr:uid="{85BBEEA0-C8D0-41F2-B820-42B8AFE8E3D8}"/>
    <cellStyle name="SAPBEXchaText 5 4 8 2 3" xfId="23883" xr:uid="{C3C516D0-D3AF-427C-8909-C64AAA34B526}"/>
    <cellStyle name="SAPBEXchaText 5 4 8 3" xfId="30053" xr:uid="{71DC2C85-6657-4621-B927-B908C132FF38}"/>
    <cellStyle name="SAPBEXchaText 5 4 8 4" xfId="19771" xr:uid="{CD9F68F7-71BD-4D85-B416-77408AB0FD2A}"/>
    <cellStyle name="SAPBEXchaText 5 4 9" xfId="7691" xr:uid="{32627D08-9B77-4008-BCEA-C0ECE748CB47}"/>
    <cellStyle name="SAPBEXchaText 5 4 9 2" xfId="12315" xr:uid="{3EF8A1F7-C54F-4EBE-9D67-258457CF45FB}"/>
    <cellStyle name="SAPBEXchaText 5 4 9 2 2" xfId="34310" xr:uid="{3745E66E-BEE0-47D7-B8B0-27918DD1BB44}"/>
    <cellStyle name="SAPBEXchaText 5 4 9 2 3" xfId="24069" xr:uid="{F4DD8292-06D5-48AF-8FB5-7475E67D833F}"/>
    <cellStyle name="SAPBEXchaText 5 4 9 3" xfId="30241" xr:uid="{84F91BB6-2803-4777-8A52-80F5A011315E}"/>
    <cellStyle name="SAPBEXchaText 5 4 9 4" xfId="19958" xr:uid="{023071A6-FD3C-4D1B-B6BB-368A7664D984}"/>
    <cellStyle name="SAPBEXchaText 5 5" xfId="3480" xr:uid="{0C92503F-2BD3-4285-9ADD-7D621BA7F7A5}"/>
    <cellStyle name="SAPBEXchaText 5 5 2" xfId="8703" xr:uid="{8F0F519C-0CD9-4666-9EC8-9CF49ACF7D01}"/>
    <cellStyle name="SAPBEXchaText 5 5 2 2" xfId="31187" xr:uid="{C5BCDCB3-F092-461C-AE01-20F22F34F3DF}"/>
    <cellStyle name="SAPBEXchaText 5 5 2 3" xfId="20895" xr:uid="{5843F0DE-BCD9-4B26-830D-714D9F73EF43}"/>
    <cellStyle name="SAPBEXchaText 5 5 3" xfId="26757" xr:uid="{C84F1F58-3D6C-45F2-AFAA-9B9552D90D98}"/>
    <cellStyle name="SAPBEXchaText 5 5 4" xfId="16387" xr:uid="{4AFC1C7D-4E25-4403-8976-C781273EECA4}"/>
    <cellStyle name="SAPBEXchaText 5 6" xfId="5791" xr:uid="{D2218D59-6DA7-4C31-91B4-FB0E3252BEB4}"/>
    <cellStyle name="SAPBEXchaText 5 6 2" xfId="10588" xr:uid="{2ED06E34-72EA-4087-949B-62CD10F4125D}"/>
    <cellStyle name="SAPBEXchaText 5 6 2 2" xfId="32768" xr:uid="{AF4300F2-E5A1-423E-8F70-7D368168E27B}"/>
    <cellStyle name="SAPBEXchaText 5 6 2 3" xfId="22514" xr:uid="{8F4F9198-6F9A-4860-9F4E-5BD8BFB50D34}"/>
    <cellStyle name="SAPBEXchaText 5 6 3" xfId="28556" xr:uid="{DDF7FFFD-70B8-4FD6-94FC-B5BC00D43E8B}"/>
    <cellStyle name="SAPBEXchaText 5 6 4" xfId="18259" xr:uid="{07A1EB0F-31E3-4523-9923-CB1C0ADE56AF}"/>
    <cellStyle name="SAPBEXchaText 5 7" xfId="7431" xr:uid="{5F418118-1C78-489D-80E7-9911241BF068}"/>
    <cellStyle name="SAPBEXchaText 5 7 2" xfId="12058" xr:uid="{450C2221-B2FE-4827-BC6C-F8D6074EB68E}"/>
    <cellStyle name="SAPBEXchaText 5 7 2 2" xfId="34075" xr:uid="{E8566E0F-0A69-4727-8763-1D0D2520C89E}"/>
    <cellStyle name="SAPBEXchaText 5 7 2 3" xfId="23836" xr:uid="{ECA9AFAA-C9C9-4756-B66D-E8058CE12BBA}"/>
    <cellStyle name="SAPBEXchaText 5 7 3" xfId="30006" xr:uid="{498DFAC0-BEBF-4912-95ED-09F4DA963AB4}"/>
    <cellStyle name="SAPBEXchaText 5 7 4" xfId="19724" xr:uid="{3A10EF8C-EB3B-48D4-A522-612FF679BB54}"/>
    <cellStyle name="SAPBEXchaText 5 8" xfId="7849" xr:uid="{D62D13A3-D07E-4F3C-9E2E-CC35B21EC17B}"/>
    <cellStyle name="SAPBEXchaText 5 8 2" xfId="12464" xr:uid="{9AD0D1D7-C301-4D01-BF49-372AB3CCA3FA}"/>
    <cellStyle name="SAPBEXchaText 5 8 2 2" xfId="34453" xr:uid="{90DD6917-A638-466A-B1C4-2EF3A7D74578}"/>
    <cellStyle name="SAPBEXchaText 5 8 2 3" xfId="24211" xr:uid="{68FE6230-127B-4A38-B971-C72B06720359}"/>
    <cellStyle name="SAPBEXchaText 5 8 3" xfId="30393" xr:uid="{F5D5AD08-8880-4473-865D-D20ECDCE19C8}"/>
    <cellStyle name="SAPBEXchaText 5 8 4" xfId="20108" xr:uid="{ED1837C7-4FE1-4944-A730-462A7EF7DC23}"/>
    <cellStyle name="SAPBEXchaText 5 9" xfId="26048" xr:uid="{9CD01DFB-BBFD-4ACC-A614-EA33E3EBA7B5}"/>
    <cellStyle name="SAPBEXchaText 6" xfId="2357" xr:uid="{A0898A94-893A-4336-8D92-F761F9FD5D33}"/>
    <cellStyle name="SAPBEXchaText 6 10" xfId="15633" xr:uid="{6883354E-263D-44F9-B639-61A60D68C7BC}"/>
    <cellStyle name="SAPBEXchaText 6 2" xfId="2987" xr:uid="{D1E22B02-63DD-4408-B2E5-DF0D791EFBEE}"/>
    <cellStyle name="SAPBEXchaText 6 2 10" xfId="6308" xr:uid="{4C57953F-61C3-4D28-AA56-252D4FC0A100}"/>
    <cellStyle name="SAPBEXchaText 6 2 10 2" xfId="11051" xr:uid="{569BC4B6-6246-4467-8E30-F28085D3CC3D}"/>
    <cellStyle name="SAPBEXchaText 6 2 10 2 2" xfId="33188" xr:uid="{8ABC7EC3-F884-41A5-B6F7-09A52108BF62}"/>
    <cellStyle name="SAPBEXchaText 6 2 10 2 3" xfId="22939" xr:uid="{C27C504D-C0EB-4FC4-B67A-EF239D0B7789}"/>
    <cellStyle name="SAPBEXchaText 6 2 10 3" xfId="29014" xr:uid="{E9C28AC5-6ECE-46F8-AD2E-904166A117B6}"/>
    <cellStyle name="SAPBEXchaText 6 2 10 4" xfId="18719" xr:uid="{8618E761-73BA-4F64-B955-7BB5DA2AC7D5}"/>
    <cellStyle name="SAPBEXchaText 6 2 11" xfId="8205" xr:uid="{370A4216-6C96-42B7-85AC-4F19882BA4C8}"/>
    <cellStyle name="SAPBEXchaText 6 2 11 2" xfId="12818" xr:uid="{D70822AA-587F-457A-BDEF-D5DB10D3A200}"/>
    <cellStyle name="SAPBEXchaText 6 2 11 2 2" xfId="34741" xr:uid="{69F65A4D-795C-4D14-A313-769D7F4F7DD7}"/>
    <cellStyle name="SAPBEXchaText 6 2 11 2 3" xfId="24513" xr:uid="{681DC863-0D6A-44CA-9E46-F4946D0ED5F4}"/>
    <cellStyle name="SAPBEXchaText 6 2 11 3" xfId="30749" xr:uid="{C819D1EC-B303-497C-8F5B-32900FBA8E25}"/>
    <cellStyle name="SAPBEXchaText 6 2 11 4" xfId="20463" xr:uid="{C37D42AB-534F-4FCD-ADC8-09AA5C8291A8}"/>
    <cellStyle name="SAPBEXchaText 6 2 12" xfId="26363" xr:uid="{79F30A28-4D9F-4E56-81EC-30DDE478DC84}"/>
    <cellStyle name="SAPBEXchaText 6 2 13" xfId="15955" xr:uid="{97E13172-2C95-4842-9401-A98543B59624}"/>
    <cellStyle name="SAPBEXchaText 6 2 2" xfId="4235" xr:uid="{F1C57344-FFD9-446B-A6B3-267614717509}"/>
    <cellStyle name="SAPBEXchaText 6 2 2 2" xfId="9296" xr:uid="{8DA35B1A-BD85-4385-B052-13EBC8975352}"/>
    <cellStyle name="SAPBEXchaText 6 2 2 2 2" xfId="31598" xr:uid="{1B2074CA-F99A-472B-8396-561B7C92C297}"/>
    <cellStyle name="SAPBEXchaText 6 2 2 2 3" xfId="21334" xr:uid="{7ADFA9CA-18F2-4566-8C94-97B1EAC76687}"/>
    <cellStyle name="SAPBEXchaText 6 2 2 3" xfId="27271" xr:uid="{A57BD7E2-D59E-4542-9C6C-F2B8E3B12BA9}"/>
    <cellStyle name="SAPBEXchaText 6 2 2 4" xfId="16936" xr:uid="{5A1D1EEA-9686-4AC2-A061-A05B2E1F9993}"/>
    <cellStyle name="SAPBEXchaText 6 2 3" xfId="4865" xr:uid="{84311FB6-518C-4722-90B7-BE87E56D26F1}"/>
    <cellStyle name="SAPBEXchaText 6 2 3 2" xfId="9800" xr:uid="{C2FC04C1-E556-4D66-A76D-E0A5C1348122}"/>
    <cellStyle name="SAPBEXchaText 6 2 3 2 2" xfId="32050" xr:uid="{63C26EE1-A570-4CF9-81F0-2A38B902CDE7}"/>
    <cellStyle name="SAPBEXchaText 6 2 3 2 3" xfId="21785" xr:uid="{4F8DC6B8-FCC7-478E-AD97-A39AA0D2F5F3}"/>
    <cellStyle name="SAPBEXchaText 6 2 3 3" xfId="27769" xr:uid="{843FB168-FF64-49CF-9165-80650DFEB6F0}"/>
    <cellStyle name="SAPBEXchaText 6 2 3 4" xfId="17439" xr:uid="{5A257B71-7D06-4667-9E25-A4EC44F96813}"/>
    <cellStyle name="SAPBEXchaText 6 2 4" xfId="5383" xr:uid="{6ED35750-85C5-435B-9EC2-8152FE60B5E0}"/>
    <cellStyle name="SAPBEXchaText 6 2 4 2" xfId="10238" xr:uid="{F57F9623-2C88-4C07-9E3B-4810780D4F1C}"/>
    <cellStyle name="SAPBEXchaText 6 2 4 2 2" xfId="32474" xr:uid="{17DA1845-EA0C-4DF2-9D7B-4F1688C4BF40}"/>
    <cellStyle name="SAPBEXchaText 6 2 4 2 3" xfId="22219" xr:uid="{A32064C8-119B-4A56-9759-5A810D182590}"/>
    <cellStyle name="SAPBEXchaText 6 2 4 3" xfId="28210" xr:uid="{89CF1686-1D2E-4ABB-BF53-999B9C76B299}"/>
    <cellStyle name="SAPBEXchaText 6 2 4 4" xfId="17911" xr:uid="{40F199A5-B04C-4354-BE4C-DB23D8EADEC0}"/>
    <cellStyle name="SAPBEXchaText 6 2 5" xfId="6001" xr:uid="{900339DA-10D5-47F6-A807-9F1CF45CE249}"/>
    <cellStyle name="SAPBEXchaText 6 2 5 2" xfId="10770" xr:uid="{419890BC-9172-4ECF-905F-0F696FE831E9}"/>
    <cellStyle name="SAPBEXchaText 6 2 5 2 2" xfId="32929" xr:uid="{5A492AAF-D551-468C-B765-3AD730225E6C}"/>
    <cellStyle name="SAPBEXchaText 6 2 5 2 3" xfId="22678" xr:uid="{8DF42D55-32B5-4693-88FD-99F322557C62}"/>
    <cellStyle name="SAPBEXchaText 6 2 5 3" xfId="28738" xr:uid="{528D59D5-36B8-48D5-AA09-C0B0DDC2CA55}"/>
    <cellStyle name="SAPBEXchaText 6 2 5 4" xfId="18441" xr:uid="{78E74998-8B20-433E-AB47-CFDB982BDF1D}"/>
    <cellStyle name="SAPBEXchaText 6 2 6" xfId="6389" xr:uid="{2A686CF9-AC89-4BF3-9B73-4D749F7B73A3}"/>
    <cellStyle name="SAPBEXchaText 6 2 6 2" xfId="11131" xr:uid="{1D7702F3-13C3-4739-839E-F915143C30CB}"/>
    <cellStyle name="SAPBEXchaText 6 2 6 2 2" xfId="33261" xr:uid="{E1F02CC6-E1E5-4357-A657-35480DAC8724}"/>
    <cellStyle name="SAPBEXchaText 6 2 6 2 3" xfId="23013" xr:uid="{AFF7EE25-53DB-40D8-8CD7-91A4AB0E40CA}"/>
    <cellStyle name="SAPBEXchaText 6 2 6 3" xfId="29088" xr:uid="{D3AA20B7-B7B9-4D63-9F53-0F6B1350CCAA}"/>
    <cellStyle name="SAPBEXchaText 6 2 6 4" xfId="18794" xr:uid="{76A6133C-EAF0-47A4-8C84-58B6FC1BEE85}"/>
    <cellStyle name="SAPBEXchaText 6 2 7" xfId="5191" xr:uid="{6BF9EED5-A800-4344-9845-F7B23791C632}"/>
    <cellStyle name="SAPBEXchaText 6 2 7 2" xfId="28063" xr:uid="{10ADFE78-AAF5-44EE-A26E-414A72557EEA}"/>
    <cellStyle name="SAPBEXchaText 6 2 7 3" xfId="17741" xr:uid="{AC17DD29-E36B-4ECB-BF62-0EFF55ABBDE7}"/>
    <cellStyle name="SAPBEXchaText 6 2 8" xfId="6998" xr:uid="{7E5B64D7-C8FF-421F-9274-760B3ABAC385}"/>
    <cellStyle name="SAPBEXchaText 6 2 8 2" xfId="11630" xr:uid="{F7257B88-3737-4046-AA75-EB6027D665CE}"/>
    <cellStyle name="SAPBEXchaText 6 2 8 2 2" xfId="33686" xr:uid="{16575C68-1C90-4A0C-A8E6-472FF2DE8879}"/>
    <cellStyle name="SAPBEXchaText 6 2 8 2 3" xfId="23444" xr:uid="{370B36DD-25CF-4312-9A2D-92F0B138BF07}"/>
    <cellStyle name="SAPBEXchaText 6 2 8 3" xfId="29619" xr:uid="{2F5E1E88-4151-423F-A03C-8032D44F90C9}"/>
    <cellStyle name="SAPBEXchaText 6 2 8 4" xfId="19331" xr:uid="{12450BF8-F993-40BB-9703-EA7A02BC8EA5}"/>
    <cellStyle name="SAPBEXchaText 6 2 9" xfId="7388" xr:uid="{8060EAF0-9C4B-4A0E-8CC4-045BA5E5FA5A}"/>
    <cellStyle name="SAPBEXchaText 6 2 9 2" xfId="12015" xr:uid="{0CBDDAB7-C75E-4794-935C-3866E3354DD5}"/>
    <cellStyle name="SAPBEXchaText 6 2 9 2 2" xfId="34034" xr:uid="{5F8D994B-9C15-4791-A944-90760390400C}"/>
    <cellStyle name="SAPBEXchaText 6 2 9 2 3" xfId="23794" xr:uid="{8D050CA7-03BB-4D1A-9920-3E408AA851DF}"/>
    <cellStyle name="SAPBEXchaText 6 2 9 3" xfId="29965" xr:uid="{11280FCE-0613-44B7-82EE-2DFF531A0D68}"/>
    <cellStyle name="SAPBEXchaText 6 2 9 4" xfId="19682" xr:uid="{F9B677DA-7EED-460C-B49D-826A3C07157C}"/>
    <cellStyle name="SAPBEXchaText 6 3" xfId="3024" xr:uid="{079039B9-1B01-46FC-AE6D-228254D44D39}"/>
    <cellStyle name="SAPBEXchaText 6 3 10" xfId="5429" xr:uid="{2168C2B3-FCC3-4066-92E5-8D04FBC8B4B7}"/>
    <cellStyle name="SAPBEXchaText 6 3 10 2" xfId="10279" xr:uid="{9859D577-7586-46DE-B8D7-4588BB91737B}"/>
    <cellStyle name="SAPBEXchaText 6 3 10 2 2" xfId="32513" xr:uid="{6AC90D57-422D-4EF4-94A4-A1FD462BF8AD}"/>
    <cellStyle name="SAPBEXchaText 6 3 10 2 3" xfId="22259" xr:uid="{7C9201B4-2A45-409A-950E-E649F596C3E4}"/>
    <cellStyle name="SAPBEXchaText 6 3 10 3" xfId="28253" xr:uid="{62DD15A0-C255-41C7-9E3C-617126BFA9A2}"/>
    <cellStyle name="SAPBEXchaText 6 3 10 4" xfId="17955" xr:uid="{DF77D0A0-C86B-4107-85A2-6171586D19C0}"/>
    <cellStyle name="SAPBEXchaText 6 3 11" xfId="8232" xr:uid="{4521F208-98E3-44FA-8C6F-7A8D1A7A50BA}"/>
    <cellStyle name="SAPBEXchaText 6 3 11 2" xfId="12845" xr:uid="{2DCBFFCA-4AE8-4DF6-9DC5-4D25B58F55F9}"/>
    <cellStyle name="SAPBEXchaText 6 3 11 2 2" xfId="34763" xr:uid="{F60621F6-50A5-45D1-BBFE-85119E0E47DB}"/>
    <cellStyle name="SAPBEXchaText 6 3 11 2 3" xfId="24535" xr:uid="{7754BCF2-D92D-4F73-8F92-E839817722F7}"/>
    <cellStyle name="SAPBEXchaText 6 3 11 3" xfId="30776" xr:uid="{3C55509A-1AD2-490F-B6D6-35511F1CEB05}"/>
    <cellStyle name="SAPBEXchaText 6 3 11 4" xfId="20490" xr:uid="{8B21ED67-A8E7-41B8-8CE8-99FCF22872EE}"/>
    <cellStyle name="SAPBEXchaText 6 3 12" xfId="26385" xr:uid="{DB908433-C5D8-4411-9EEB-0FC1E2A16D36}"/>
    <cellStyle name="SAPBEXchaText 6 3 13" xfId="15977" xr:uid="{E7936219-5382-473C-BBB4-6B7496504E5E}"/>
    <cellStyle name="SAPBEXchaText 6 3 2" xfId="4236" xr:uid="{69DC9247-6803-4BB4-9EAD-8021EA1FE1F2}"/>
    <cellStyle name="SAPBEXchaText 6 3 2 2" xfId="9297" xr:uid="{D60752B5-361C-4DA0-ADDB-9599BCDAC747}"/>
    <cellStyle name="SAPBEXchaText 6 3 2 2 2" xfId="31599" xr:uid="{87C82E1A-0E26-4C9E-88D1-608AEC0854F4}"/>
    <cellStyle name="SAPBEXchaText 6 3 2 2 3" xfId="21335" xr:uid="{AE79B360-F9A0-4CDA-9E64-F0AF4AF3589A}"/>
    <cellStyle name="SAPBEXchaText 6 3 2 3" xfId="27272" xr:uid="{3FD16313-306C-49CB-8CB8-A89F3F56AA97}"/>
    <cellStyle name="SAPBEXchaText 6 3 2 4" xfId="16937" xr:uid="{8A7D006B-4DAC-4CA3-A218-0A992189CEA0}"/>
    <cellStyle name="SAPBEXchaText 6 3 3" xfId="4899" xr:uid="{E199700A-5ABC-4D56-A1A3-5BCEDA9A004A}"/>
    <cellStyle name="SAPBEXchaText 6 3 3 2" xfId="9827" xr:uid="{770CC9B6-3E52-479D-B0B5-556F7F977E40}"/>
    <cellStyle name="SAPBEXchaText 6 3 3 2 2" xfId="32075" xr:uid="{7ABFF1D3-B2FD-4948-B780-55014417C247}"/>
    <cellStyle name="SAPBEXchaText 6 3 3 2 3" xfId="21810" xr:uid="{791CCA21-459A-4D9E-B90F-A31FC22B9CF5}"/>
    <cellStyle name="SAPBEXchaText 6 3 3 3" xfId="27794" xr:uid="{FEF79E16-D50C-4339-8C25-52DE5F9356FC}"/>
    <cellStyle name="SAPBEXchaText 6 3 3 4" xfId="17465" xr:uid="{6EDE598A-CA17-4AC6-B76D-480A5296261A}"/>
    <cellStyle name="SAPBEXchaText 6 3 4" xfId="5408" xr:uid="{BEDA93D5-C60C-43A6-A066-D5694E9FEC99}"/>
    <cellStyle name="SAPBEXchaText 6 3 4 2" xfId="10262" xr:uid="{B7985C91-5D09-4BBF-A0D2-887D917BCDBC}"/>
    <cellStyle name="SAPBEXchaText 6 3 4 2 2" xfId="32497" xr:uid="{FE8FAD20-A002-442D-BAC1-B562D94AF2A4}"/>
    <cellStyle name="SAPBEXchaText 6 3 4 2 3" xfId="22243" xr:uid="{AAF3F281-726C-4273-8793-5124AD7AFCB3}"/>
    <cellStyle name="SAPBEXchaText 6 3 4 3" xfId="28233" xr:uid="{B5FA1869-289F-42D9-87F0-F9F5EEB35C9C}"/>
    <cellStyle name="SAPBEXchaText 6 3 4 4" xfId="17935" xr:uid="{96687432-8614-4F9D-817D-313739F0306E}"/>
    <cellStyle name="SAPBEXchaText 6 3 5" xfId="6036" xr:uid="{99969CE5-5778-45E7-B2DB-987A51A83ACF}"/>
    <cellStyle name="SAPBEXchaText 6 3 5 2" xfId="10800" xr:uid="{90ECAD99-B602-4C9A-A1A6-D0E7DF93D46A}"/>
    <cellStyle name="SAPBEXchaText 6 3 5 2 2" xfId="32956" xr:uid="{C55FF927-F546-494D-8226-7B96A4D2256B}"/>
    <cellStyle name="SAPBEXchaText 6 3 5 2 3" xfId="22706" xr:uid="{6E4A903F-9998-4362-AE51-6F316BB117A6}"/>
    <cellStyle name="SAPBEXchaText 6 3 5 3" xfId="28766" xr:uid="{D300F8B6-041A-421A-AA59-2B44041E1CCB}"/>
    <cellStyle name="SAPBEXchaText 6 3 5 4" xfId="18469" xr:uid="{B71DE623-047A-498F-A16E-82B8ED1CDD86}"/>
    <cellStyle name="SAPBEXchaText 6 3 6" xfId="6417" xr:uid="{F53BD73A-6AE8-4BCB-8B92-F5B41797E60E}"/>
    <cellStyle name="SAPBEXchaText 6 3 6 2" xfId="11159" xr:uid="{E6083EB9-17BF-438E-BEEF-7EB74134B291}"/>
    <cellStyle name="SAPBEXchaText 6 3 6 2 2" xfId="33286" xr:uid="{7EF21FD0-96FC-4023-9DA8-11E989FBC4F5}"/>
    <cellStyle name="SAPBEXchaText 6 3 6 2 3" xfId="23039" xr:uid="{3E964C5A-5AD5-4A55-9D87-1544D42E1CF2}"/>
    <cellStyle name="SAPBEXchaText 6 3 6 3" xfId="29113" xr:uid="{73FC820E-858E-4A8C-B2B1-3F1B6A6FF312}"/>
    <cellStyle name="SAPBEXchaText 6 3 6 4" xfId="18820" xr:uid="{3B23E76C-C750-4D22-916C-18D28B3D22C5}"/>
    <cellStyle name="SAPBEXchaText 6 3 7" xfId="4516" xr:uid="{76CD94A7-412C-4AA0-B026-5FC58F17A4AB}"/>
    <cellStyle name="SAPBEXchaText 6 3 7 2" xfId="27517" xr:uid="{FB0705F5-70CD-4114-AD23-48E53514E889}"/>
    <cellStyle name="SAPBEXchaText 6 3 7 3" xfId="17183" xr:uid="{FA501A1C-A595-4924-AF13-0B574B1CB10B}"/>
    <cellStyle name="SAPBEXchaText 6 3 8" xfId="7023" xr:uid="{2B2EF70F-9214-425F-976D-683FE2149929}"/>
    <cellStyle name="SAPBEXchaText 6 3 8 2" xfId="11655" xr:uid="{7F7D49B8-70D9-49DE-B209-26D721D419E2}"/>
    <cellStyle name="SAPBEXchaText 6 3 8 2 2" xfId="33709" xr:uid="{D0EFAA68-4569-4167-A207-CEBCFA4328E9}"/>
    <cellStyle name="SAPBEXchaText 6 3 8 2 3" xfId="23468" xr:uid="{808B35E8-FB65-4771-8B43-ED20EF638133}"/>
    <cellStyle name="SAPBEXchaText 6 3 8 3" xfId="29642" xr:uid="{750A1F51-66BC-40F7-A974-FD10D0757B4E}"/>
    <cellStyle name="SAPBEXchaText 6 3 8 4" xfId="19355" xr:uid="{C829B47C-8155-43E0-929C-73BCBEFA649F}"/>
    <cellStyle name="SAPBEXchaText 6 3 9" xfId="7424" xr:uid="{78A72CBE-9E51-40D0-96F3-324B25280C22}"/>
    <cellStyle name="SAPBEXchaText 6 3 9 2" xfId="12051" xr:uid="{D7729524-9022-47DB-B062-BF7A52C4DAC2}"/>
    <cellStyle name="SAPBEXchaText 6 3 9 2 2" xfId="34068" xr:uid="{4E4B7D65-D1C4-4DEB-93AF-2BC7B8C4E6B6}"/>
    <cellStyle name="SAPBEXchaText 6 3 9 2 3" xfId="23829" xr:uid="{C867AE2F-A977-4045-9031-21C8F818E236}"/>
    <cellStyle name="SAPBEXchaText 6 3 9 3" xfId="29999" xr:uid="{F931A25A-CF99-4237-9A24-6F3489C94BC3}"/>
    <cellStyle name="SAPBEXchaText 6 3 9 4" xfId="19717" xr:uid="{899AC096-D348-4385-8040-38437A87F0C5}"/>
    <cellStyle name="SAPBEXchaText 6 4" xfId="3168" xr:uid="{5169F7D2-A1CB-4F59-BCFF-4927EB978151}"/>
    <cellStyle name="SAPBEXchaText 6 4 10" xfId="8386" xr:uid="{A3FAB8A3-FFAE-4181-A13C-815CE72E54DD}"/>
    <cellStyle name="SAPBEXchaText 6 4 10 2" xfId="12977" xr:uid="{7C7259A8-E4BF-4C70-9B4B-F4E34BB29181}"/>
    <cellStyle name="SAPBEXchaText 6 4 10 2 2" xfId="34886" xr:uid="{284CA553-E147-41BC-83D3-5841AAA51F00}"/>
    <cellStyle name="SAPBEXchaText 6 4 10 2 3" xfId="24658" xr:uid="{F19CD7A9-90BD-4AF3-A653-88729484FD35}"/>
    <cellStyle name="SAPBEXchaText 6 4 10 3" xfId="30930" xr:uid="{5D52D973-99A2-4DBE-8898-035F6A7F8968}"/>
    <cellStyle name="SAPBEXchaText 6 4 10 4" xfId="20629" xr:uid="{7FFD7F2F-8325-4ADA-B797-C33B78DE575E}"/>
    <cellStyle name="SAPBEXchaText 6 4 11" xfId="26519" xr:uid="{E73C1B99-86B6-4BB3-9999-06D27FAFF274}"/>
    <cellStyle name="SAPBEXchaText 6 4 12" xfId="16108" xr:uid="{57A9510B-287F-4F4B-BBC3-9122C710ED22}"/>
    <cellStyle name="SAPBEXchaText 6 4 2" xfId="5062" xr:uid="{91101076-6419-46E2-A6BD-56289DE0677A}"/>
    <cellStyle name="SAPBEXchaText 6 4 2 2" xfId="9974" xr:uid="{33A3F88F-9AE6-4DD3-BF28-277831DAAFC2}"/>
    <cellStyle name="SAPBEXchaText 6 4 2 2 2" xfId="32221" xr:uid="{737C7090-F16D-4A80-8CF1-09746F394557}"/>
    <cellStyle name="SAPBEXchaText 6 4 2 2 3" xfId="21956" xr:uid="{A6D3BBAE-1717-41BD-B623-A6ACB5FA4123}"/>
    <cellStyle name="SAPBEXchaText 6 4 2 3" xfId="27946" xr:uid="{7F79BEA2-6D09-43C0-9F5A-57BAD99C8F77}"/>
    <cellStyle name="SAPBEXchaText 6 4 2 4" xfId="17618" xr:uid="{0500D204-036C-4895-8AC4-F1F2311FD334}"/>
    <cellStyle name="SAPBEXchaText 6 4 3" xfId="5569" xr:uid="{68E69530-1D29-454E-B8BA-50D56A528798}"/>
    <cellStyle name="SAPBEXchaText 6 4 3 2" xfId="10408" xr:uid="{8E598534-3AFB-4C1A-A784-E038CC233604}"/>
    <cellStyle name="SAPBEXchaText 6 4 3 2 2" xfId="32639" xr:uid="{530E4DEF-ADB5-49C0-A06E-DF8E49B1D6E8}"/>
    <cellStyle name="SAPBEXchaText 6 4 3 2 3" xfId="22385" xr:uid="{2258691B-8DAA-4447-94ED-91A85C3BD84E}"/>
    <cellStyle name="SAPBEXchaText 6 4 3 3" xfId="28389" xr:uid="{BBDB1666-229A-479D-894D-5B299480E550}"/>
    <cellStyle name="SAPBEXchaText 6 4 3 4" xfId="18091" xr:uid="{15F92162-E135-48DD-931A-F6F77F320482}"/>
    <cellStyle name="SAPBEXchaText 6 4 4" xfId="6207" xr:uid="{60AE0700-2C6B-4C66-8CF7-D689E14CE8E5}"/>
    <cellStyle name="SAPBEXchaText 6 4 4 2" xfId="10954" xr:uid="{2C27B584-5C70-4414-8F97-4C8880AB839E}"/>
    <cellStyle name="SAPBEXchaText 6 4 4 2 2" xfId="33108" xr:uid="{99956C23-2894-4E61-9339-EA93DE109BA7}"/>
    <cellStyle name="SAPBEXchaText 6 4 4 2 3" xfId="22857" xr:uid="{044B0D4B-8408-41D7-AEC5-9B173589C906}"/>
    <cellStyle name="SAPBEXchaText 6 4 4 3" xfId="28932" xr:uid="{3746AF0C-E6CE-457C-AA34-D04CE54D3EC7}"/>
    <cellStyle name="SAPBEXchaText 6 4 4 4" xfId="18634" xr:uid="{2E486623-6F97-471C-9B1F-DD9702590F9F}"/>
    <cellStyle name="SAPBEXchaText 6 4 5" xfId="6566" xr:uid="{F11D5018-A7F5-4A3B-B6DE-8910C45563DB}"/>
    <cellStyle name="SAPBEXchaText 6 4 5 2" xfId="11305" xr:uid="{B16CEA01-FB12-407D-9565-CB2AD9C58CCC}"/>
    <cellStyle name="SAPBEXchaText 6 4 5 2 2" xfId="33429" xr:uid="{A8DA4E62-3123-4D66-A2BF-B0760A597770}"/>
    <cellStyle name="SAPBEXchaText 6 4 5 2 3" xfId="23183" xr:uid="{33E9D184-A06F-4FFD-B614-4A7E5A3A8553}"/>
    <cellStyle name="SAPBEXchaText 6 4 5 3" xfId="29259" xr:uid="{7EADDB10-FA57-4503-A989-18C5B1D5D908}"/>
    <cellStyle name="SAPBEXchaText 6 4 5 4" xfId="18967" xr:uid="{A875565B-278B-411D-A9BD-9D666ABD03A7}"/>
    <cellStyle name="SAPBEXchaText 6 4 6" xfId="6818" xr:uid="{150FC1D0-8F56-438E-BA26-3F13517B83D9}"/>
    <cellStyle name="SAPBEXchaText 6 4 6 2" xfId="29468" xr:uid="{459CCE5B-626F-4FA7-9C21-A5366D3B5F72}"/>
    <cellStyle name="SAPBEXchaText 6 4 6 3" xfId="19177" xr:uid="{281A01B5-B605-4131-A61E-354DF9525C2D}"/>
    <cellStyle name="SAPBEXchaText 6 4 7" xfId="7173" xr:uid="{29DA6B34-4BE8-497E-A169-0E4D93D8079F}"/>
    <cellStyle name="SAPBEXchaText 6 4 7 2" xfId="11802" xr:uid="{01752C83-90AC-4199-AC94-034DABE79948}"/>
    <cellStyle name="SAPBEXchaText 6 4 7 2 2" xfId="33853" xr:uid="{1C89F054-6A1E-4C25-B318-948FE064AB24}"/>
    <cellStyle name="SAPBEXchaText 6 4 7 2 3" xfId="23612" xr:uid="{8F97FAAC-4D0C-487B-85EA-F16926AEB86E}"/>
    <cellStyle name="SAPBEXchaText 6 4 7 3" xfId="29786" xr:uid="{6F6BD09D-2099-4688-A4B5-555C819B1BCF}"/>
    <cellStyle name="SAPBEXchaText 6 4 7 4" xfId="19500" xr:uid="{83AF046E-E7C8-4883-94B1-60D44BEFB4C7}"/>
    <cellStyle name="SAPBEXchaText 6 4 8" xfId="7557" xr:uid="{B2563A32-BCBD-4D12-9386-923722241448}"/>
    <cellStyle name="SAPBEXchaText 6 4 8 2" xfId="12184" xr:uid="{4139CAFA-0330-4AE0-9870-A3C2DA742DA6}"/>
    <cellStyle name="SAPBEXchaText 6 4 8 2 2" xfId="34199" xr:uid="{06C084B9-D8DD-4124-B5F7-C2522A620C57}"/>
    <cellStyle name="SAPBEXchaText 6 4 8 2 3" xfId="23960" xr:uid="{04EEB3D5-7505-484D-9CE6-3300E069BD6E}"/>
    <cellStyle name="SAPBEXchaText 6 4 8 3" xfId="30130" xr:uid="{F0649BF9-9F64-45C4-B403-493AC7D6F73B}"/>
    <cellStyle name="SAPBEXchaText 6 4 8 4" xfId="19848" xr:uid="{1D45F40A-F7AC-4854-AAB1-9394771D655D}"/>
    <cellStyle name="SAPBEXchaText 6 4 9" xfId="7764" xr:uid="{A1542542-6524-442F-8ABA-74A7EDD6BC8B}"/>
    <cellStyle name="SAPBEXchaText 6 4 9 2" xfId="12388" xr:uid="{3B45A095-B4F9-410B-B50C-B9DA7CCBAFBE}"/>
    <cellStyle name="SAPBEXchaText 6 4 9 2 2" xfId="34383" xr:uid="{7F62A1CD-9F92-4830-AF28-8FD46A92BAB7}"/>
    <cellStyle name="SAPBEXchaText 6 4 9 2 3" xfId="24142" xr:uid="{15610034-E39A-497A-B280-4A0936E0DE75}"/>
    <cellStyle name="SAPBEXchaText 6 4 9 3" xfId="30314" xr:uid="{F7CC5149-3495-4550-9A94-C5AFFE5B9C41}"/>
    <cellStyle name="SAPBEXchaText 6 4 9 4" xfId="20031" xr:uid="{74365E43-8970-4D1A-BD25-839829DC77E6}"/>
    <cellStyle name="SAPBEXchaText 6 5" xfId="3479" xr:uid="{79AB85C2-297E-49B1-AC7D-80CE8F37F47B}"/>
    <cellStyle name="SAPBEXchaText 6 5 2" xfId="8702" xr:uid="{3848B3DA-D287-4118-AD72-10DA25F678C1}"/>
    <cellStyle name="SAPBEXchaText 6 5 2 2" xfId="31186" xr:uid="{D265CD26-B13A-46B9-B9BD-EC4FA2E00A9B}"/>
    <cellStyle name="SAPBEXchaText 6 5 2 3" xfId="20894" xr:uid="{96226814-D175-471A-9AE4-941E2EEE60F4}"/>
    <cellStyle name="SAPBEXchaText 6 5 3" xfId="26756" xr:uid="{63F42ADD-FAD0-4144-8A44-8FB4A87B3CE5}"/>
    <cellStyle name="SAPBEXchaText 6 5 4" xfId="16386" xr:uid="{52513C1B-279F-43AA-B228-5866D857B062}"/>
    <cellStyle name="SAPBEXchaText 6 6" xfId="5644" xr:uid="{0DEB8D72-B603-4A76-81F8-7C2E0B0696DD}"/>
    <cellStyle name="SAPBEXchaText 6 6 2" xfId="10473" xr:uid="{197869E0-C880-4756-8212-B87527F0404B}"/>
    <cellStyle name="SAPBEXchaText 6 6 2 2" xfId="32685" xr:uid="{AEFBA1D3-738B-46F4-968D-B9666147BAE2}"/>
    <cellStyle name="SAPBEXchaText 6 6 2 3" xfId="22431" xr:uid="{01AB658D-929F-48BE-BD52-0057111431F5}"/>
    <cellStyle name="SAPBEXchaText 6 6 3" xfId="28443" xr:uid="{A7C83ED2-A39D-4879-8391-A8A87F0ED678}"/>
    <cellStyle name="SAPBEXchaText 6 6 4" xfId="18146" xr:uid="{21BD2D9E-010D-4A5F-95CF-24E12E00FDA4}"/>
    <cellStyle name="SAPBEXchaText 6 7" xfId="5800" xr:uid="{9700ABE7-A945-4A0B-9226-030C086F1AB2}"/>
    <cellStyle name="SAPBEXchaText 6 7 2" xfId="10594" xr:uid="{1334E1B8-35FD-4F1B-92A8-DAFB5B0A6929}"/>
    <cellStyle name="SAPBEXchaText 6 7 2 2" xfId="32773" xr:uid="{67B71323-5602-47D4-B509-6EDA8C585E0E}"/>
    <cellStyle name="SAPBEXchaText 6 7 2 3" xfId="22519" xr:uid="{31310BE3-1892-4868-A800-1CFA38641AC5}"/>
    <cellStyle name="SAPBEXchaText 6 7 3" xfId="28564" xr:uid="{5F3161D3-3086-41F5-9D40-DCBE04016B90}"/>
    <cellStyle name="SAPBEXchaText 6 7 4" xfId="18267" xr:uid="{93F8F475-0A4D-4EEA-A621-0AF124B5120C}"/>
    <cellStyle name="SAPBEXchaText 6 8" xfId="7850" xr:uid="{D17AD062-24E5-4C0D-819B-6BBA6D8743E5}"/>
    <cellStyle name="SAPBEXchaText 6 8 2" xfId="12465" xr:uid="{FA5E1DEA-FCE4-4B90-A44F-0E57C477F929}"/>
    <cellStyle name="SAPBEXchaText 6 8 2 2" xfId="34454" xr:uid="{6093CBF5-0926-4ED0-96A1-4B4426642F2B}"/>
    <cellStyle name="SAPBEXchaText 6 8 2 3" xfId="24212" xr:uid="{69505676-4CA4-4F68-AE6B-7C4838CFBF9B}"/>
    <cellStyle name="SAPBEXchaText 6 8 3" xfId="30394" xr:uid="{7D981302-8D69-40E0-BF52-09122D252FBD}"/>
    <cellStyle name="SAPBEXchaText 6 8 4" xfId="20109" xr:uid="{F9E141DB-1EDE-46AC-A5CF-3E040F293D0C}"/>
    <cellStyle name="SAPBEXchaText 6 9" xfId="26049" xr:uid="{687C4E34-8C73-477E-81B3-DBA47BE11D24}"/>
    <cellStyle name="SAPBEXchaText 7" xfId="2872" xr:uid="{9E1DF278-B26E-482E-9612-1B69BC3C9790}"/>
    <cellStyle name="SAPBEXchaText 7 10" xfId="3731" xr:uid="{125DF070-2368-4F16-A617-CB8FBFC6EA6A}"/>
    <cellStyle name="SAPBEXchaText 7 10 2" xfId="8917" xr:uid="{BB87E8AE-8A52-4BB8-B853-EF492240FC3F}"/>
    <cellStyle name="SAPBEXchaText 7 10 2 2" xfId="31355" xr:uid="{BC97D53C-7D2A-4C03-9930-A011C880323F}"/>
    <cellStyle name="SAPBEXchaText 7 10 2 3" xfId="21087" xr:uid="{6067EFE9-9008-4CF0-8012-3223AF2809F4}"/>
    <cellStyle name="SAPBEXchaText 7 10 3" xfId="26937" xr:uid="{EBB45E42-E80A-4B93-8D59-E816C3B50B84}"/>
    <cellStyle name="SAPBEXchaText 7 10 4" xfId="16599" xr:uid="{99CE7316-219E-4658-900C-A7990A308213}"/>
    <cellStyle name="SAPBEXchaText 7 11" xfId="8115" xr:uid="{0B07F2DB-FBB6-4BD5-A5F2-B63FE0F7B2A1}"/>
    <cellStyle name="SAPBEXchaText 7 11 2" xfId="12728" xr:uid="{1589422F-9CB5-4B12-8C1A-2FABD4CACC88}"/>
    <cellStyle name="SAPBEXchaText 7 11 2 2" xfId="34669" xr:uid="{56D3C1D2-8151-4AB0-AC8F-7FF47BD8C634}"/>
    <cellStyle name="SAPBEXchaText 7 11 2 3" xfId="24436" xr:uid="{7973B215-D2F9-4FFF-B267-C47BD85AAB97}"/>
    <cellStyle name="SAPBEXchaText 7 11 3" xfId="30659" xr:uid="{499AD902-AE63-47D3-9F7C-0E042C8BFCFD}"/>
    <cellStyle name="SAPBEXchaText 7 11 4" xfId="20373" xr:uid="{B17BAC0A-5A93-4922-AF74-B99F52B2FAE6}"/>
    <cellStyle name="SAPBEXchaText 7 12" xfId="26283" xr:uid="{7D2CE763-7991-4C78-91DB-506CB9BE353C}"/>
    <cellStyle name="SAPBEXchaText 7 13" xfId="15871" xr:uid="{D612DAFF-C41A-4BF6-94D5-4E87B892F82C}"/>
    <cellStyle name="SAPBEXchaText 7 2" xfId="4238" xr:uid="{09DCBE0E-83F8-4A30-8952-26D95EC7FF14}"/>
    <cellStyle name="SAPBEXchaText 7 2 2" xfId="9299" xr:uid="{026FE696-0C92-401D-BF65-651835E80A8E}"/>
    <cellStyle name="SAPBEXchaText 7 2 2 2" xfId="31601" xr:uid="{A64A65F3-49C5-4008-8001-716A6DC7C1BE}"/>
    <cellStyle name="SAPBEXchaText 7 2 2 3" xfId="21337" xr:uid="{50BFB7C2-4CE3-4754-80AB-0856A0842D3B}"/>
    <cellStyle name="SAPBEXchaText 7 2 3" xfId="27274" xr:uid="{0671FC24-EBBF-4957-9470-A707414D6CD7}"/>
    <cellStyle name="SAPBEXchaText 7 2 4" xfId="16939" xr:uid="{A327474E-658F-485A-8EBB-3E89D94A3D72}"/>
    <cellStyle name="SAPBEXchaText 7 3" xfId="4753" xr:uid="{24D33933-F2DC-49FC-9B38-27667CACB310}"/>
    <cellStyle name="SAPBEXchaText 7 3 2" xfId="9715" xr:uid="{7375D7C9-7D3C-46C9-9053-18043F6C3FEF}"/>
    <cellStyle name="SAPBEXchaText 7 3 2 2" xfId="31972" xr:uid="{37F3C820-29C2-4172-B8F0-EC5D7069B830}"/>
    <cellStyle name="SAPBEXchaText 7 3 2 3" xfId="21708" xr:uid="{EEB0B210-DE73-4E80-9269-97D9779531FF}"/>
    <cellStyle name="SAPBEXchaText 7 3 3" xfId="27690" xr:uid="{669463A0-6EFA-411D-B1D7-4F1E3FEA6D3B}"/>
    <cellStyle name="SAPBEXchaText 7 3 4" xfId="17360" xr:uid="{37D90005-D615-467D-BE5E-78B6005871C7}"/>
    <cellStyle name="SAPBEXchaText 7 4" xfId="5285" xr:uid="{CE2689E9-24A4-4C80-9B1E-750489BFB3FD}"/>
    <cellStyle name="SAPBEXchaText 7 4 2" xfId="10152" xr:uid="{0157C0C1-D761-4128-999D-B57E7DBB3169}"/>
    <cellStyle name="SAPBEXchaText 7 4 2 2" xfId="32391" xr:uid="{E8B8E8B3-D01A-40E7-8A3E-38D9F4D01A30}"/>
    <cellStyle name="SAPBEXchaText 7 4 2 3" xfId="22133" xr:uid="{76FB5992-2E1B-40D0-A2F8-C472AEA6541C}"/>
    <cellStyle name="SAPBEXchaText 7 4 3" xfId="28132" xr:uid="{07EF14C4-6CE4-4D80-A11A-95AD54D7481E}"/>
    <cellStyle name="SAPBEXchaText 7 4 4" xfId="17825" xr:uid="{5745E279-C57B-4295-BFD1-1A5F1BC9E143}"/>
    <cellStyle name="SAPBEXchaText 7 5" xfId="5891" xr:uid="{963E720D-56A7-4F31-A97F-39C937778A1E}"/>
    <cellStyle name="SAPBEXchaText 7 5 2" xfId="10668" xr:uid="{C5C4108A-A5A5-47BB-A039-E97F864E34BE}"/>
    <cellStyle name="SAPBEXchaText 7 5 2 2" xfId="32836" xr:uid="{E2F578E5-CEC4-4ECF-9D0F-A18EA39B38E7}"/>
    <cellStyle name="SAPBEXchaText 7 5 2 3" xfId="22584" xr:uid="{C0464A73-19A4-4A9B-ADFE-FDEF349BEFE8}"/>
    <cellStyle name="SAPBEXchaText 7 5 3" xfId="28642" xr:uid="{D9D1380F-2413-469C-8B57-B923D137D98E}"/>
    <cellStyle name="SAPBEXchaText 7 5 4" xfId="18346" xr:uid="{E07CE60C-D869-4984-952F-56EC63F3CB69}"/>
    <cellStyle name="SAPBEXchaText 7 6" xfId="6285" xr:uid="{B3D43331-4284-4FAC-9B87-DC9F646C66B9}"/>
    <cellStyle name="SAPBEXchaText 7 6 2" xfId="11029" xr:uid="{3ACBEC46-8FF8-4507-A4D2-1299B0DDB5C6}"/>
    <cellStyle name="SAPBEXchaText 7 6 2 2" xfId="33170" xr:uid="{52525C34-4552-450E-8A38-39AA4AB39D5A}"/>
    <cellStyle name="SAPBEXchaText 7 6 2 3" xfId="22920" xr:uid="{41D88B7D-F318-4DC7-99A3-194BB346CB61}"/>
    <cellStyle name="SAPBEXchaText 7 6 3" xfId="28996" xr:uid="{6F5CA05B-AD83-41F4-9C4F-ED3D5777FBFD}"/>
    <cellStyle name="SAPBEXchaText 7 6 4" xfId="18700" xr:uid="{93312A39-E629-42A1-A66B-53CCD2E528F6}"/>
    <cellStyle name="SAPBEXchaText 7 7" xfId="6079" xr:uid="{FC0569F6-0B72-4044-BCBD-0CF34E009288}"/>
    <cellStyle name="SAPBEXchaText 7 7 2" xfId="28805" xr:uid="{941463D1-0258-435D-B83C-13D21495A1C0}"/>
    <cellStyle name="SAPBEXchaText 7 7 3" xfId="18508" xr:uid="{FBF57AE6-998F-4208-9F5A-F2AE25A1DB27}"/>
    <cellStyle name="SAPBEXchaText 7 8" xfId="6901" xr:uid="{F180A001-D64D-4DDC-9A3D-A32A6E935BFB}"/>
    <cellStyle name="SAPBEXchaText 7 8 2" xfId="11535" xr:uid="{6DAD8B0D-F534-41B9-B3FA-CD1284DFB447}"/>
    <cellStyle name="SAPBEXchaText 7 8 2 2" xfId="33605" xr:uid="{1671A7FC-A08C-47CD-9042-E5D588B0EB6C}"/>
    <cellStyle name="SAPBEXchaText 7 8 2 3" xfId="23361" xr:uid="{BD33B7F9-85D5-475E-9048-2A83B33D862A}"/>
    <cellStyle name="SAPBEXchaText 7 8 3" xfId="29536" xr:uid="{6E1B48BD-B3CC-4FF1-9BD4-C66FF8FCF978}"/>
    <cellStyle name="SAPBEXchaText 7 8 4" xfId="19246" xr:uid="{7C9644B9-B601-49E6-8811-7DAE2084B565}"/>
    <cellStyle name="SAPBEXchaText 7 9" xfId="7284" xr:uid="{F32D827F-CC58-4A6E-B41E-6ECFD99599B5}"/>
    <cellStyle name="SAPBEXchaText 7 9 2" xfId="11911" xr:uid="{E306D273-AA6E-4F93-810C-0FF172D10EEA}"/>
    <cellStyle name="SAPBEXchaText 7 9 2 2" xfId="33942" xr:uid="{8007378D-E2DA-4D4B-BA4F-270B1930111F}"/>
    <cellStyle name="SAPBEXchaText 7 9 2 3" xfId="23700" xr:uid="{CCCC25C0-18F3-403E-A77A-9134B4C03B20}"/>
    <cellStyle name="SAPBEXchaText 7 9 3" xfId="29873" xr:uid="{F7903B99-0B24-4E3B-85F1-ABA80318F00E}"/>
    <cellStyle name="SAPBEXchaText 7 9 4" xfId="19588" xr:uid="{AAB979AC-40CD-49B2-B528-E8E488A48468}"/>
    <cellStyle name="SAPBEXchaText 8" xfId="3042" xr:uid="{AB6B16DB-BFCF-4DF1-9131-503A38E7EFB8}"/>
    <cellStyle name="SAPBEXchaText 8 10" xfId="8260" xr:uid="{77553FD1-AC92-4D64-9339-B369B14E8AB4}"/>
    <cellStyle name="SAPBEXchaText 8 10 2" xfId="12857" xr:uid="{FBF7C7EE-2DB8-43AD-A7A8-2F0B49C927EB}"/>
    <cellStyle name="SAPBEXchaText 8 10 2 2" xfId="34773" xr:uid="{FBD6BDC0-CA33-4101-8D2D-0307CDEF3A5E}"/>
    <cellStyle name="SAPBEXchaText 8 10 2 3" xfId="24545" xr:uid="{D6AD283F-1E5D-49B9-9510-BCF5D396C39D}"/>
    <cellStyle name="SAPBEXchaText 8 10 3" xfId="30804" xr:uid="{F188CA5C-08EF-489B-A8EA-CB9E78AA9748}"/>
    <cellStyle name="SAPBEXchaText 8 10 4" xfId="20503" xr:uid="{523734C7-212D-4E90-93FC-290970A6F704}"/>
    <cellStyle name="SAPBEXchaText 8 11" xfId="26400" xr:uid="{9644C0DA-3F5E-488A-AFF9-1BFA90F58B57}"/>
    <cellStyle name="SAPBEXchaText 8 12" xfId="15989" xr:uid="{FFED8AFB-8D3C-4E38-BEB6-2E0DC251FD6A}"/>
    <cellStyle name="SAPBEXchaText 8 2" xfId="4938" xr:uid="{CE0A2A00-E21D-4B2C-A2DF-DB34BFDBFDDF}"/>
    <cellStyle name="SAPBEXchaText 8 2 2" xfId="9858" xr:uid="{145E42AC-BD21-483C-A895-9BABB543963F}"/>
    <cellStyle name="SAPBEXchaText 8 2 2 2" xfId="32105" xr:uid="{F509C7C1-D406-42D0-A538-9050828BE543}"/>
    <cellStyle name="SAPBEXchaText 8 2 2 3" xfId="21840" xr:uid="{AA99BFAE-EBD0-45F2-BED5-33DCC55EB169}"/>
    <cellStyle name="SAPBEXchaText 8 2 3" xfId="27829" xr:uid="{F0206680-9895-4D1B-903D-F6FE1FD1A8CC}"/>
    <cellStyle name="SAPBEXchaText 8 2 4" xfId="17501" xr:uid="{F7297084-0C87-4AA3-ACE3-C55841D6250A}"/>
    <cellStyle name="SAPBEXchaText 8 3" xfId="5448" xr:uid="{A088BEAD-975F-4B7C-A513-ED05BDF30113}"/>
    <cellStyle name="SAPBEXchaText 8 3 2" xfId="10293" xr:uid="{82DD743D-DF98-4875-B037-73C5C01ABA9E}"/>
    <cellStyle name="SAPBEXchaText 8 3 2 2" xfId="32525" xr:uid="{CC7481BA-9795-4D2B-A175-0C2D0D1A1BF9}"/>
    <cellStyle name="SAPBEXchaText 8 3 2 3" xfId="22271" xr:uid="{CE2C8D8A-9C77-49D5-99B9-034D1E95A19C}"/>
    <cellStyle name="SAPBEXchaText 8 3 3" xfId="28269" xr:uid="{6B0B020D-20B8-494E-A2F3-B4EBA59CE764}"/>
    <cellStyle name="SAPBEXchaText 8 3 4" xfId="17971" xr:uid="{73A1A084-1512-4273-A3A8-11A8ADA3B754}"/>
    <cellStyle name="SAPBEXchaText 8 4" xfId="6084" xr:uid="{44936606-FF1D-457A-830C-2A73ABF9BBC3}"/>
    <cellStyle name="SAPBEXchaText 8 4 2" xfId="10836" xr:uid="{FB87BA0A-8535-4B25-8BF2-E8C80685FD3C}"/>
    <cellStyle name="SAPBEXchaText 8 4 2 2" xfId="32990" xr:uid="{CB7FD873-0D6C-4FE0-AB00-9F638A9B88CE}"/>
    <cellStyle name="SAPBEXchaText 8 4 2 3" xfId="22740" xr:uid="{B39691F5-6732-4647-8869-F4113007EB4E}"/>
    <cellStyle name="SAPBEXchaText 8 4 3" xfId="28810" xr:uid="{617F0C59-EC7C-4881-8F83-68A2E4F65B64}"/>
    <cellStyle name="SAPBEXchaText 8 4 4" xfId="18513" xr:uid="{E5D6930E-B767-4F96-AABA-95ED71379338}"/>
    <cellStyle name="SAPBEXchaText 8 5" xfId="6445" xr:uid="{2DBF8FC7-094B-4236-A05C-99D7A11E8791}"/>
    <cellStyle name="SAPBEXchaText 8 5 2" xfId="11184" xr:uid="{AE527D1C-B5EC-4364-AE19-3478BD63219C}"/>
    <cellStyle name="SAPBEXchaText 8 5 2 2" xfId="33308" xr:uid="{8EA8DB38-43A5-429A-9151-16728C7858E2}"/>
    <cellStyle name="SAPBEXchaText 8 5 2 3" xfId="23062" xr:uid="{DE40B702-0B5A-4B51-957D-B951E720B51B}"/>
    <cellStyle name="SAPBEXchaText 8 5 3" xfId="29138" xr:uid="{B9609FD9-31C6-4516-8946-631EE174881A}"/>
    <cellStyle name="SAPBEXchaText 8 5 4" xfId="18846" xr:uid="{83904518-9B61-4F44-A7B1-5415C0DC6C11}"/>
    <cellStyle name="SAPBEXchaText 8 6" xfId="4147" xr:uid="{462BDE04-38E1-48E7-9A0D-5D584C62C67B}"/>
    <cellStyle name="SAPBEXchaText 8 6 2" xfId="27191" xr:uid="{A160396C-1B96-4322-A577-3621F1A374D7}"/>
    <cellStyle name="SAPBEXchaText 8 6 3" xfId="16857" xr:uid="{196FAD0A-3F69-49D5-AC4D-F2F222BF8240}"/>
    <cellStyle name="SAPBEXchaText 8 7" xfId="7055" xr:uid="{EF0D59AE-7E12-4621-A06D-3065AAB45B22}"/>
    <cellStyle name="SAPBEXchaText 8 7 2" xfId="11685" xr:uid="{8F547403-671F-49AF-AF60-5A7A0503F89E}"/>
    <cellStyle name="SAPBEXchaText 8 7 2 2" xfId="33736" xr:uid="{E3366620-DE6B-4330-AB7A-4C8134D1A11F}"/>
    <cellStyle name="SAPBEXchaText 8 7 2 3" xfId="23495" xr:uid="{108D2691-E782-4F2F-967E-CBA9DF092D22}"/>
    <cellStyle name="SAPBEXchaText 8 7 3" xfId="29669" xr:uid="{5F0AC9DC-158F-4F22-B41A-CF17A8DF9C17}"/>
    <cellStyle name="SAPBEXchaText 8 7 4" xfId="19383" xr:uid="{0D4466B2-A8F8-431B-8DD0-B190025AD876}"/>
    <cellStyle name="SAPBEXchaText 8 8" xfId="7439" xr:uid="{B27FE14B-7FBB-4E7E-A1B1-CDDA9910A198}"/>
    <cellStyle name="SAPBEXchaText 8 8 2" xfId="12066" xr:uid="{429FCE62-278D-499C-AF47-9066A1A66032}"/>
    <cellStyle name="SAPBEXchaText 8 8 2 2" xfId="34082" xr:uid="{4F50B905-1C0F-4C2B-ABF7-57D8593AE779}"/>
    <cellStyle name="SAPBEXchaText 8 8 2 3" xfId="23843" xr:uid="{7E071667-DBAF-4F35-BCB7-F66011CFF075}"/>
    <cellStyle name="SAPBEXchaText 8 8 3" xfId="30013" xr:uid="{EA81642C-3622-41CB-8111-1D4B7FB3D723}"/>
    <cellStyle name="SAPBEXchaText 8 8 4" xfId="19731" xr:uid="{90C2FF72-2F9F-4BFF-A7A8-D9F78E5ED01E}"/>
    <cellStyle name="SAPBEXchaText 8 9" xfId="7651" xr:uid="{227E250C-BB7C-4305-9561-C22FC8A8A682}"/>
    <cellStyle name="SAPBEXchaText 8 9 2" xfId="12275" xr:uid="{5B4C9DF1-5027-49D9-BDC2-882D1A8CCAB5}"/>
    <cellStyle name="SAPBEXchaText 8 9 2 2" xfId="34270" xr:uid="{4AD6EB9B-E787-43D5-B824-1372A8501C87}"/>
    <cellStyle name="SAPBEXchaText 8 9 2 3" xfId="24029" xr:uid="{445AED3D-20B1-444E-96C4-F5AA492E52F2}"/>
    <cellStyle name="SAPBEXchaText 8 9 3" xfId="30201" xr:uid="{36502F88-5F26-41A6-B5DA-2A7B93586003}"/>
    <cellStyle name="SAPBEXchaText 8 9 4" xfId="19918" xr:uid="{3928E527-4B08-42BD-8CA9-8CAA76843FBB}"/>
    <cellStyle name="SAPBEXchaText 9" xfId="2349" xr:uid="{7CAC3507-1466-47BF-B777-8612260FA67D}"/>
    <cellStyle name="SAPBEXchaText 9 2" xfId="8437" xr:uid="{A6E1ADCA-1E5D-4ABF-80E4-F8530A4EF082}"/>
    <cellStyle name="SAPBEXchaText 9 2 2" xfId="30980" xr:uid="{8E2D9333-DBCC-4E3B-9D9A-AFE9996A3809}"/>
    <cellStyle name="SAPBEXchaText 9 2 3" xfId="20658" xr:uid="{69A2437D-785A-4587-86EE-FA99DE0761AC}"/>
    <cellStyle name="SAPBEXchaText 9 3" xfId="26041" xr:uid="{A8698C7F-406C-4688-B139-BF6B656720AD}"/>
    <cellStyle name="SAPBEXchaText 9 4" xfId="15625" xr:uid="{B7F685C0-0B51-4014-896C-41B31D0A502B}"/>
    <cellStyle name="SAPBEXfilterDrill" xfId="1281" xr:uid="{CDDB1E3D-3BD8-44A1-BFB2-CD314A25F6BF}"/>
    <cellStyle name="SAPBEXfilterDrill 2" xfId="2358" xr:uid="{96CEBCF0-9053-4C09-964C-EA9EEB18477E}"/>
    <cellStyle name="SAPBEXfilterDrill 3" xfId="2359" xr:uid="{6F0C6223-002B-4C09-8AA2-AE0367EB8AE9}"/>
    <cellStyle name="SAPBEXfilterDrill 4" xfId="2360" xr:uid="{BAC08AF8-2D5E-4D9C-9DF1-2DE278336F51}"/>
    <cellStyle name="SAPBEXfilterItem" xfId="1282" xr:uid="{0280DF9D-26DE-498E-86BB-9DE71CD90CB5}"/>
    <cellStyle name="SAPBEXfilterItem 2" xfId="2361" xr:uid="{C039C867-EAF3-4466-A23C-8D536D939F0B}"/>
    <cellStyle name="SAPBEXfilterItem 3" xfId="2362" xr:uid="{395BF527-CDE9-4EF4-A66B-71B4026142E4}"/>
    <cellStyle name="SAPBEXfilterItem 4" xfId="2363" xr:uid="{06024A5E-F23D-4458-A415-B42FE20C354F}"/>
    <cellStyle name="SAPBEXheaderItem" xfId="1283" xr:uid="{5A4E4730-AF32-4CDF-9631-2D78644003B7}"/>
    <cellStyle name="SAPBEXheaderItem 2" xfId="2364" xr:uid="{065407BA-FFF1-483E-A65D-81AE41890D4F}"/>
    <cellStyle name="SAPBEXheaderItem 3" xfId="2365" xr:uid="{C2EF7856-86A1-418B-8857-727D2C05AED3}"/>
    <cellStyle name="SAPBEXheaderItem 4" xfId="2366" xr:uid="{7BCCC04D-D57E-4074-A297-E2A8960221A5}"/>
    <cellStyle name="SAPBEXheaderText" xfId="1284" xr:uid="{F62CB51E-D211-4416-A4A4-50D9119344F3}"/>
    <cellStyle name="SAPBEXheaderText 10" xfId="3466" xr:uid="{295F556E-83B9-428F-AC5F-E8F1D37001A4}"/>
    <cellStyle name="SAPBEXheaderText 10 2" xfId="8696" xr:uid="{E31080B8-15C1-4F70-922E-CC8F9F115F0B}"/>
    <cellStyle name="SAPBEXheaderText 10 2 2" xfId="31180" xr:uid="{38F14BC3-A294-487F-8021-D8DE4882C372}"/>
    <cellStyle name="SAPBEXheaderText 10 2 3" xfId="20888" xr:uid="{658DF095-5DF8-41FA-AF03-5DB307D41FAB}"/>
    <cellStyle name="SAPBEXheaderText 10 3" xfId="26750" xr:uid="{C5973CC3-4941-4C8C-913C-3933716864D1}"/>
    <cellStyle name="SAPBEXheaderText 10 4" xfId="16373" xr:uid="{970CF190-CB53-4924-85A4-05482AE3E2C8}"/>
    <cellStyle name="SAPBEXheaderText 11" xfId="5693" xr:uid="{CEEBCB53-2A42-4243-A00B-77109E501D62}"/>
    <cellStyle name="SAPBEXheaderText 11 2" xfId="10512" xr:uid="{0A0A3FA5-30B8-457E-A1F3-B2CC888BE667}"/>
    <cellStyle name="SAPBEXheaderText 11 2 2" xfId="32717" xr:uid="{95EA09B0-3430-41AA-9F0E-2199D5D289FF}"/>
    <cellStyle name="SAPBEXheaderText 11 2 3" xfId="22463" xr:uid="{1D7E501E-EF98-434A-B5FF-B94C6177497C}"/>
    <cellStyle name="SAPBEXheaderText 11 3" xfId="28485" xr:uid="{07CBABB5-1A16-4247-B5C5-1713EB8ED21E}"/>
    <cellStyle name="SAPBEXheaderText 11 4" xfId="18188" xr:uid="{519B6EDF-CB3F-4F74-8E3D-62BF13E77F11}"/>
    <cellStyle name="SAPBEXheaderText 12" xfId="7403" xr:uid="{D689E92E-43A0-4B76-AFCD-CD7FA324CE68}"/>
    <cellStyle name="SAPBEXheaderText 12 2" xfId="12030" xr:uid="{54DDE264-2AD2-47DF-BE10-6E325B27D0A8}"/>
    <cellStyle name="SAPBEXheaderText 12 2 2" xfId="34048" xr:uid="{FC6FF596-842C-4279-B3F9-C2DFDC57F048}"/>
    <cellStyle name="SAPBEXheaderText 12 2 3" xfId="23808" xr:uid="{911C5878-655A-46A8-9224-8587C90EE5CD}"/>
    <cellStyle name="SAPBEXheaderText 12 3" xfId="29979" xr:uid="{62327962-A4B9-48EC-84CB-B12D87A7153C}"/>
    <cellStyle name="SAPBEXheaderText 12 4" xfId="19696" xr:uid="{7D379F73-0C6D-4B82-B552-87EB07D362C6}"/>
    <cellStyle name="SAPBEXheaderText 13" xfId="7851" xr:uid="{16B35717-0241-4DAC-8FA8-2C463F3CFB41}"/>
    <cellStyle name="SAPBEXheaderText 13 2" xfId="12466" xr:uid="{A2DBB174-952B-4A0D-84DB-DFB0296306E0}"/>
    <cellStyle name="SAPBEXheaderText 13 2 2" xfId="34455" xr:uid="{CB96EE2D-9854-41AD-BE10-26D69D811FEF}"/>
    <cellStyle name="SAPBEXheaderText 13 2 3" xfId="24213" xr:uid="{6970E6AC-A611-4BBB-B729-A940A8127789}"/>
    <cellStyle name="SAPBEXheaderText 13 3" xfId="30395" xr:uid="{045D081D-45D4-4892-83EF-7D548396F31A}"/>
    <cellStyle name="SAPBEXheaderText 13 4" xfId="20110" xr:uid="{792E6F93-C70E-4A4B-AF84-27C0278ED871}"/>
    <cellStyle name="SAPBEXheaderText 14" xfId="25717" xr:uid="{5C887041-52D9-4962-96BE-81E5E4653F78}"/>
    <cellStyle name="SAPBEXheaderText 15" xfId="15318" xr:uid="{54C58CE4-EB43-41FF-A7EF-86E6142A0A7D}"/>
    <cellStyle name="SAPBEXheaderText 2" xfId="2368" xr:uid="{083EC0E8-7B3D-4304-BD74-B125CA8AFDC8}"/>
    <cellStyle name="SAPBEXheaderText 2 10" xfId="6051" xr:uid="{541D03A5-23E1-47A5-92C0-22CA2442E84F}"/>
    <cellStyle name="SAPBEXheaderText 2 10 2" xfId="10812" xr:uid="{7CBF8DAC-B4E7-40A6-BAAB-B45BEC69EE00}"/>
    <cellStyle name="SAPBEXheaderText 2 10 2 2" xfId="32967" xr:uid="{60D24E55-09C0-4585-99A2-C256D0F7CBFF}"/>
    <cellStyle name="SAPBEXheaderText 2 10 2 3" xfId="22717" xr:uid="{EA5D8018-3C71-480E-92F9-5565D2F40876}"/>
    <cellStyle name="SAPBEXheaderText 2 10 3" xfId="28778" xr:uid="{352BF9C7-570E-483A-81ED-50F17C6C90E7}"/>
    <cellStyle name="SAPBEXheaderText 2 10 4" xfId="18481" xr:uid="{9ADDD5B6-E5B3-44CA-B30E-B67A67A9ADE1}"/>
    <cellStyle name="SAPBEXheaderText 2 11" xfId="7852" xr:uid="{8DF78BC0-4669-4D38-8DE6-BD12C8264C21}"/>
    <cellStyle name="SAPBEXheaderText 2 11 2" xfId="12467" xr:uid="{AB36F9C4-F547-44B0-A8D4-35062499A3FE}"/>
    <cellStyle name="SAPBEXheaderText 2 11 2 2" xfId="34456" xr:uid="{29F7753A-BB45-4E7E-82A9-69201094FD72}"/>
    <cellStyle name="SAPBEXheaderText 2 11 2 3" xfId="24214" xr:uid="{8A96C53E-C8DF-44FD-A5A8-1683B5891133}"/>
    <cellStyle name="SAPBEXheaderText 2 11 3" xfId="30396" xr:uid="{BF7EDB29-5EB2-485B-9E07-9DB2992685EA}"/>
    <cellStyle name="SAPBEXheaderText 2 11 4" xfId="20111" xr:uid="{2D81204F-2857-487C-A871-1E10E1F4584A}"/>
    <cellStyle name="SAPBEXheaderText 2 12" xfId="26051" xr:uid="{A69EC2D2-3A99-4E4C-BF0D-0437507026B3}"/>
    <cellStyle name="SAPBEXheaderText 2 13" xfId="15635" xr:uid="{8B79C9CF-E13B-4B3E-AB79-E37E43385E69}"/>
    <cellStyle name="SAPBEXheaderText 2 2" xfId="2369" xr:uid="{F3F67768-5FA2-4F0E-AF32-4E1719A41AF5}"/>
    <cellStyle name="SAPBEXheaderText 2 2 10" xfId="15636" xr:uid="{FE9226E9-FA62-4D40-AD07-1265A4CDD37D}"/>
    <cellStyle name="SAPBEXheaderText 2 2 2" xfId="2686" xr:uid="{C4387B1C-685A-4B58-BCF9-B6625C2ADF9A}"/>
    <cellStyle name="SAPBEXheaderText 2 2 2 10" xfId="3676" xr:uid="{AF352B7C-0C1C-4D7E-86CF-D53629A11DAC}"/>
    <cellStyle name="SAPBEXheaderText 2 2 2 10 2" xfId="8880" xr:uid="{BC247D2C-DD01-482A-B576-D7331CCFBEED}"/>
    <cellStyle name="SAPBEXheaderText 2 2 2 10 2 2" xfId="31322" xr:uid="{822F9338-278E-4396-8B7D-4410478C164D}"/>
    <cellStyle name="SAPBEXheaderText 2 2 2 10 2 3" xfId="21056" xr:uid="{A5024ADE-BD09-4100-8290-445361ED49E9}"/>
    <cellStyle name="SAPBEXheaderText 2 2 2 10 3" xfId="26904" xr:uid="{0CD1F5D6-53C3-40BD-A7FC-66911EC0ABDE}"/>
    <cellStyle name="SAPBEXheaderText 2 2 2 10 4" xfId="16558" xr:uid="{B5996483-7436-464B-A4BE-12DA5787DA52}"/>
    <cellStyle name="SAPBEXheaderText 2 2 2 11" xfId="7965" xr:uid="{47AC3D88-5D68-451A-BED7-E6BE77E14C2E}"/>
    <cellStyle name="SAPBEXheaderText 2 2 2 11 2" xfId="12578" xr:uid="{99CBE6D9-F136-4397-A1F7-CD94740C4336}"/>
    <cellStyle name="SAPBEXheaderText 2 2 2 11 2 2" xfId="34558" xr:uid="{1D0B9398-AB1B-424A-BA60-02B5B7CAC01B}"/>
    <cellStyle name="SAPBEXheaderText 2 2 2 11 2 3" xfId="24318" xr:uid="{C9D27A65-718F-4E7E-B64E-C40473997EF9}"/>
    <cellStyle name="SAPBEXheaderText 2 2 2 11 3" xfId="30509" xr:uid="{3F035075-FA39-4A63-A369-D6E4C3BC66C3}"/>
    <cellStyle name="SAPBEXheaderText 2 2 2 11 4" xfId="20223" xr:uid="{283C1D3C-96CA-4E5F-A59D-20343C86EA79}"/>
    <cellStyle name="SAPBEXheaderText 2 2 2 12" xfId="26161" xr:uid="{856C115C-5193-471B-BFF5-35DDF9758C28}"/>
    <cellStyle name="SAPBEXheaderText 2 2 2 13" xfId="15745" xr:uid="{B6975DA9-7BD4-4C03-9F61-95002940925F}"/>
    <cellStyle name="SAPBEXheaderText 2 2 2 2" xfId="4251" xr:uid="{13B7D027-476D-45F1-97E8-E005B4632942}"/>
    <cellStyle name="SAPBEXheaderText 2 2 2 2 2" xfId="9309" xr:uid="{7DB91FA5-D9E7-4A5C-B8D9-969849CE8DCF}"/>
    <cellStyle name="SAPBEXheaderText 2 2 2 2 2 2" xfId="31609" xr:uid="{F372D8DB-A9E6-42A0-802B-640642138B9C}"/>
    <cellStyle name="SAPBEXheaderText 2 2 2 2 2 3" xfId="21345" xr:uid="{F612E53A-81B9-4B0A-B1B0-D54FEF4DE22C}"/>
    <cellStyle name="SAPBEXheaderText 2 2 2 2 3" xfId="27285" xr:uid="{61B8D38F-246C-4027-A3F8-AA2BE8775F66}"/>
    <cellStyle name="SAPBEXheaderText 2 2 2 2 4" xfId="16950" xr:uid="{B4E7C793-861F-4779-AAC4-A6C07BCFD40D}"/>
    <cellStyle name="SAPBEXheaderText 2 2 2 3" xfId="4575" xr:uid="{4CF3935E-115F-4E65-8A63-8EA238103091}"/>
    <cellStyle name="SAPBEXheaderText 2 2 2 3 2" xfId="9588" xr:uid="{7774DF48-BB59-4B45-8173-41C678E5A77A}"/>
    <cellStyle name="SAPBEXheaderText 2 2 2 3 2 2" xfId="31853" xr:uid="{3CEF9B1C-348A-4D14-90DF-376F95D07845}"/>
    <cellStyle name="SAPBEXheaderText 2 2 2 3 2 3" xfId="21590" xr:uid="{1E82462C-A6F1-4B75-ABCD-3BD505FCB472}"/>
    <cellStyle name="SAPBEXheaderText 2 2 2 3 3" xfId="27569" xr:uid="{E6ACB248-52C3-4183-905B-3D808104E311}"/>
    <cellStyle name="SAPBEXheaderText 2 2 2 3 4" xfId="17235" xr:uid="{DD610CD9-8283-4E83-88F4-F67487AAF00C}"/>
    <cellStyle name="SAPBEXheaderText 2 2 2 4" xfId="5132" xr:uid="{CF1ED9BC-915B-4992-9A4E-BD2C887FEF3D}"/>
    <cellStyle name="SAPBEXheaderText 2 2 2 4 2" xfId="10031" xr:uid="{B14C39DB-5922-400C-9891-DB619121F280}"/>
    <cellStyle name="SAPBEXheaderText 2 2 2 4 2 2" xfId="32277" xr:uid="{83701BF1-9FE3-410E-84CE-A0B17FE5FB73}"/>
    <cellStyle name="SAPBEXheaderText 2 2 2 4 2 3" xfId="22013" xr:uid="{D0EBE774-D1A0-40E7-9B8B-A311C29BF73C}"/>
    <cellStyle name="SAPBEXheaderText 2 2 2 4 3" xfId="28013" xr:uid="{C229DFE1-B250-4E33-8869-E7D809E137E8}"/>
    <cellStyle name="SAPBEXheaderText 2 2 2 4 4" xfId="17686" xr:uid="{F7410E73-85B5-408E-BFDA-41654EED4DC9}"/>
    <cellStyle name="SAPBEXheaderText 2 2 2 5" xfId="5419" xr:uid="{48B5FAE0-0EC0-422B-8CEE-B3B12D696B82}"/>
    <cellStyle name="SAPBEXheaderText 2 2 2 5 2" xfId="10272" xr:uid="{2E0EBEE9-F25A-43D2-AFF4-0445E2BE1CC6}"/>
    <cellStyle name="SAPBEXheaderText 2 2 2 5 2 2" xfId="32507" xr:uid="{BC8EAC82-EF0B-4435-BA0A-D942F42DEDE9}"/>
    <cellStyle name="SAPBEXheaderText 2 2 2 5 2 3" xfId="22253" xr:uid="{82B5064E-1AF7-4598-BB72-719343180C14}"/>
    <cellStyle name="SAPBEXheaderText 2 2 2 5 3" xfId="28244" xr:uid="{E6705277-4514-4413-AEEE-B217168218F0}"/>
    <cellStyle name="SAPBEXheaderText 2 2 2 5 4" xfId="17946" xr:uid="{A68A988D-D5D0-4F05-9695-EFDBC0C66886}"/>
    <cellStyle name="SAPBEXheaderText 2 2 2 6" xfId="4444" xr:uid="{5E59EE6D-3B46-4E70-AC8D-AED041433456}"/>
    <cellStyle name="SAPBEXheaderText 2 2 2 6 2" xfId="9484" xr:uid="{6C65CA3F-58AC-4CA6-A6C7-6F3DDB434CB4}"/>
    <cellStyle name="SAPBEXheaderText 2 2 2 6 2 2" xfId="31764" xr:uid="{82128AD6-C105-418E-93BF-1E6123240FBA}"/>
    <cellStyle name="SAPBEXheaderText 2 2 2 6 2 3" xfId="21499" xr:uid="{C9529493-A61E-4A84-A7E2-5BA2EF40897F}"/>
    <cellStyle name="SAPBEXheaderText 2 2 2 6 3" xfId="27457" xr:uid="{31A7E47C-690A-4984-8CC4-66ACE3965E4B}"/>
    <cellStyle name="SAPBEXheaderText 2 2 2 6 4" xfId="17121" xr:uid="{8E7D93F5-9315-40DF-BADE-81AC60A4D57C}"/>
    <cellStyle name="SAPBEXheaderText 2 2 2 7" xfId="5898" xr:uid="{BF2A1DDB-BC55-41AD-92B6-FDA5FAC4457D}"/>
    <cellStyle name="SAPBEXheaderText 2 2 2 7 2" xfId="28649" xr:uid="{1FD96255-2530-4D24-9E18-3BA765C51409}"/>
    <cellStyle name="SAPBEXheaderText 2 2 2 7 3" xfId="18353" xr:uid="{A314DBAB-1F16-4AD1-A5C5-2CBD50EC4373}"/>
    <cellStyle name="SAPBEXheaderText 2 2 2 8" xfId="5826" xr:uid="{CE05DAB6-EDB2-412E-A1B8-50D41D68A81C}"/>
    <cellStyle name="SAPBEXheaderText 2 2 2 8 2" xfId="10610" xr:uid="{300069FF-3D6F-4CA2-BFBF-4CDDB537E8B9}"/>
    <cellStyle name="SAPBEXheaderText 2 2 2 8 2 2" xfId="32787" xr:uid="{3CB5CFEE-1899-4A2E-8A5B-CB81F5230BF9}"/>
    <cellStyle name="SAPBEXheaderText 2 2 2 8 2 3" xfId="22533" xr:uid="{4191F264-286A-45D6-8406-6ED001FA40DD}"/>
    <cellStyle name="SAPBEXheaderText 2 2 2 8 3" xfId="28588" xr:uid="{D08F553B-3F07-4CE8-BDE1-56A7DA25C90E}"/>
    <cellStyle name="SAPBEXheaderText 2 2 2 8 4" xfId="18291" xr:uid="{488C7E51-1B1C-4CB6-AC94-1EBF44E6275C}"/>
    <cellStyle name="SAPBEXheaderText 2 2 2 9" xfId="4447" xr:uid="{80B78DC6-FA56-4F89-8699-A783C8A5F472}"/>
    <cellStyle name="SAPBEXheaderText 2 2 2 9 2" xfId="9487" xr:uid="{18285D98-13A9-48F8-989C-B22D6FB32545}"/>
    <cellStyle name="SAPBEXheaderText 2 2 2 9 2 2" xfId="31766" xr:uid="{B08E66F3-9E43-4044-B967-E0321B0E1F24}"/>
    <cellStyle name="SAPBEXheaderText 2 2 2 9 2 3" xfId="21501" xr:uid="{49015BCD-371E-4D33-B970-B82CF8697AF4}"/>
    <cellStyle name="SAPBEXheaderText 2 2 2 9 3" xfId="27459" xr:uid="{2481CAAC-7420-41BB-942A-CD32269FE6A0}"/>
    <cellStyle name="SAPBEXheaderText 2 2 2 9 4" xfId="17123" xr:uid="{B42A3A5A-2C25-46AC-8E7E-152BE09F3FF9}"/>
    <cellStyle name="SAPBEXheaderText 2 2 3" xfId="3012" xr:uid="{6C26E7D1-4CFA-406F-9DFC-323A764B70D7}"/>
    <cellStyle name="SAPBEXheaderText 2 2 3 10" xfId="6506" xr:uid="{5AEBF97D-15FF-4F84-8C24-0A227DF8643B}"/>
    <cellStyle name="SAPBEXheaderText 2 2 3 10 2" xfId="11245" xr:uid="{642BB70A-C7D1-4BBE-887C-09255084E0FE}"/>
    <cellStyle name="SAPBEXheaderText 2 2 3 10 2 2" xfId="33369" xr:uid="{7701EA10-E2C1-428D-A3C8-F865732CCE42}"/>
    <cellStyle name="SAPBEXheaderText 2 2 3 10 2 3" xfId="23123" xr:uid="{713071D4-44D7-4399-B59C-647CCF48CF8F}"/>
    <cellStyle name="SAPBEXheaderText 2 2 3 10 3" xfId="29199" xr:uid="{D4578CB3-2035-4550-B1E5-2D5E7F07A861}"/>
    <cellStyle name="SAPBEXheaderText 2 2 3 10 4" xfId="18907" xr:uid="{EE978A94-28C1-4028-B4CC-82E2F2578787}"/>
    <cellStyle name="SAPBEXheaderText 2 2 3 11" xfId="8220" xr:uid="{ED0F371A-F984-431A-95D6-42CF8E701DE9}"/>
    <cellStyle name="SAPBEXheaderText 2 2 3 11 2" xfId="12833" xr:uid="{F87C78BB-0FED-4147-8FCC-96C00793A570}"/>
    <cellStyle name="SAPBEXheaderText 2 2 3 11 2 2" xfId="34752" xr:uid="{037142F2-FD32-403D-AE84-98EF3E515203}"/>
    <cellStyle name="SAPBEXheaderText 2 2 3 11 2 3" xfId="24524" xr:uid="{6A8B9FF6-A47E-4120-8BCE-C3DD267814AF}"/>
    <cellStyle name="SAPBEXheaderText 2 2 3 11 3" xfId="30764" xr:uid="{959A3B71-9402-4865-A111-75E09C258795}"/>
    <cellStyle name="SAPBEXheaderText 2 2 3 11 4" xfId="20478" xr:uid="{A07E6304-0D58-46DD-93A4-E5F60BE55733}"/>
    <cellStyle name="SAPBEXheaderText 2 2 3 12" xfId="26374" xr:uid="{053E7695-4071-440F-919E-324F3A8DF352}"/>
    <cellStyle name="SAPBEXheaderText 2 2 3 13" xfId="15966" xr:uid="{3583A211-EBAA-41C1-B01C-1096BA6ECBBE}"/>
    <cellStyle name="SAPBEXheaderText 2 2 3 2" xfId="4252" xr:uid="{4B278E05-5F50-4B31-8FAE-9D15CFA20A24}"/>
    <cellStyle name="SAPBEXheaderText 2 2 3 2 2" xfId="9310" xr:uid="{DA42CAA8-4D1B-433B-8901-1B98FC34C4E0}"/>
    <cellStyle name="SAPBEXheaderText 2 2 3 2 2 2" xfId="31610" xr:uid="{81CEF3B0-33EA-4E71-BE46-754417C57F2C}"/>
    <cellStyle name="SAPBEXheaderText 2 2 3 2 2 3" xfId="21346" xr:uid="{89AAB70E-7A15-4D76-928F-6C3BA367D3EC}"/>
    <cellStyle name="SAPBEXheaderText 2 2 3 2 3" xfId="27286" xr:uid="{DC482F5B-A931-4EFC-B11A-514A9DAC5C0D}"/>
    <cellStyle name="SAPBEXheaderText 2 2 3 2 4" xfId="16951" xr:uid="{0A67C678-9638-443C-B6F1-BB64880D4C7E}"/>
    <cellStyle name="SAPBEXheaderText 2 2 3 3" xfId="4887" xr:uid="{9A4D7A21-E89B-4F2A-B4D5-E4A576B0F31C}"/>
    <cellStyle name="SAPBEXheaderText 2 2 3 3 2" xfId="9816" xr:uid="{34DDA2F5-BCD4-4737-818E-0A8F8FE6E77C}"/>
    <cellStyle name="SAPBEXheaderText 2 2 3 3 2 2" xfId="32064" xr:uid="{6978E98E-8873-4527-A833-B1A41B204181}"/>
    <cellStyle name="SAPBEXheaderText 2 2 3 3 2 3" xfId="21799" xr:uid="{B5C94FB0-0AAB-44A9-B004-26873A4F53A4}"/>
    <cellStyle name="SAPBEXheaderText 2 2 3 3 3" xfId="27783" xr:uid="{70A2F30F-02DC-4ED5-A64B-3FA8E3200A8C}"/>
    <cellStyle name="SAPBEXheaderText 2 2 3 3 4" xfId="17454" xr:uid="{E4389F6E-54D6-4905-A0EE-067F68633430}"/>
    <cellStyle name="SAPBEXheaderText 2 2 3 4" xfId="5397" xr:uid="{C965EEBF-4201-49DC-96CE-720D2C9C7FAC}"/>
    <cellStyle name="SAPBEXheaderText 2 2 3 4 2" xfId="10251" xr:uid="{B33E554A-45FA-43A7-9016-0EE8A1B25BCE}"/>
    <cellStyle name="SAPBEXheaderText 2 2 3 4 2 2" xfId="32486" xr:uid="{67C632C1-9653-4958-9B1C-B9BC8D980AAB}"/>
    <cellStyle name="SAPBEXheaderText 2 2 3 4 2 3" xfId="22232" xr:uid="{9C62499D-ACC4-4365-BB8C-202278AD2191}"/>
    <cellStyle name="SAPBEXheaderText 2 2 3 4 3" xfId="28222" xr:uid="{A9EF19FC-7DA9-4D41-B5FA-9A11E9DBBD74}"/>
    <cellStyle name="SAPBEXheaderText 2 2 3 4 4" xfId="17924" xr:uid="{4215EE44-2041-4718-9693-379F72F02FAA}"/>
    <cellStyle name="SAPBEXheaderText 2 2 3 5" xfId="6024" xr:uid="{C605569B-8E2D-4FE3-A515-0B8BFF298E35}"/>
    <cellStyle name="SAPBEXheaderText 2 2 3 5 2" xfId="10789" xr:uid="{AE42FD9F-FA55-48A2-A69C-C32C1FC7A66D}"/>
    <cellStyle name="SAPBEXheaderText 2 2 3 5 2 2" xfId="32945" xr:uid="{42852D5C-B36D-4142-924D-9B9ED1594E3A}"/>
    <cellStyle name="SAPBEXheaderText 2 2 3 5 2 3" xfId="22695" xr:uid="{4ADFF017-D43E-488F-849A-D70E6F05B43D}"/>
    <cellStyle name="SAPBEXheaderText 2 2 3 5 3" xfId="28755" xr:uid="{EC528593-D1E2-439B-875E-57B032656A17}"/>
    <cellStyle name="SAPBEXheaderText 2 2 3 5 4" xfId="18458" xr:uid="{A9630647-6E92-42DB-AA4B-A2E2EA662AC7}"/>
    <cellStyle name="SAPBEXheaderText 2 2 3 6" xfId="6405" xr:uid="{D19FAB80-025B-4A21-B7DB-CA5D55E28467}"/>
    <cellStyle name="SAPBEXheaderText 2 2 3 6 2" xfId="11147" xr:uid="{5884D5C2-07C2-4D63-808D-10E4072437A2}"/>
    <cellStyle name="SAPBEXheaderText 2 2 3 6 2 2" xfId="33274" xr:uid="{246B5EDA-6ADB-4EB0-83D7-EDC9269D747E}"/>
    <cellStyle name="SAPBEXheaderText 2 2 3 6 2 3" xfId="23027" xr:uid="{1428E3E4-1038-4BC6-AD5A-5549A447FFC8}"/>
    <cellStyle name="SAPBEXheaderText 2 2 3 6 3" xfId="29101" xr:uid="{DFA915D3-08BC-4FB2-B59B-E1F0F8D57B7D}"/>
    <cellStyle name="SAPBEXheaderText 2 2 3 6 4" xfId="18808" xr:uid="{7C3C1951-9383-4776-B27D-48202C3A4206}"/>
    <cellStyle name="SAPBEXheaderText 2 2 3 7" xfId="5208" xr:uid="{980E2362-66B8-4860-96F7-0346A903E5D2}"/>
    <cellStyle name="SAPBEXheaderText 2 2 3 7 2" xfId="28078" xr:uid="{D09EAEF9-8ABE-4C03-B4A0-1AC97B3CD22A}"/>
    <cellStyle name="SAPBEXheaderText 2 2 3 7 3" xfId="17757" xr:uid="{3AF6A2E6-0BC6-487C-8CEF-0268B8317306}"/>
    <cellStyle name="SAPBEXheaderText 2 2 3 8" xfId="7012" xr:uid="{C79A62AA-4084-490E-91D3-94FBA82642FD}"/>
    <cellStyle name="SAPBEXheaderText 2 2 3 8 2" xfId="11644" xr:uid="{AEC93006-0953-428E-AD88-26E8C4C6DE84}"/>
    <cellStyle name="SAPBEXheaderText 2 2 3 8 2 2" xfId="33698" xr:uid="{2B71E8F7-9AB8-4479-AC43-D51E45A5431C}"/>
    <cellStyle name="SAPBEXheaderText 2 2 3 8 2 3" xfId="23457" xr:uid="{D2992449-3813-42FD-8108-26F1A81AE692}"/>
    <cellStyle name="SAPBEXheaderText 2 2 3 8 3" xfId="29631" xr:uid="{C4959AE5-F340-45AF-9456-2BE2721C7E12}"/>
    <cellStyle name="SAPBEXheaderText 2 2 3 8 4" xfId="19344" xr:uid="{0088DEBC-5CE3-482B-9770-06878C2A6710}"/>
    <cellStyle name="SAPBEXheaderText 2 2 3 9" xfId="7412" xr:uid="{85E99F5A-7F4A-4843-9A4F-CA8C07062669}"/>
    <cellStyle name="SAPBEXheaderText 2 2 3 9 2" xfId="12039" xr:uid="{D9988D1C-B3CB-43D6-9BC6-C2ED6AA0681D}"/>
    <cellStyle name="SAPBEXheaderText 2 2 3 9 2 2" xfId="34056" xr:uid="{43EEB8F3-B47D-4395-BEC9-7CE6BF3DB8C7}"/>
    <cellStyle name="SAPBEXheaderText 2 2 3 9 2 3" xfId="23817" xr:uid="{496D8DA7-D9B5-4703-B2D3-1FE473270780}"/>
    <cellStyle name="SAPBEXheaderText 2 2 3 9 3" xfId="29987" xr:uid="{07239976-2FD8-4E33-866A-B2FE1ED07DB8}"/>
    <cellStyle name="SAPBEXheaderText 2 2 3 9 4" xfId="19705" xr:uid="{C2F1F365-3590-4852-A729-1B17C54AFD5E}"/>
    <cellStyle name="SAPBEXheaderText 2 2 4" xfId="3123" xr:uid="{3E5F16F2-BB28-4547-AAD7-2D80385C60F1}"/>
    <cellStyle name="SAPBEXheaderText 2 2 4 10" xfId="8341" xr:uid="{C4C325C9-0A0B-40A2-8132-6E010250ED18}"/>
    <cellStyle name="SAPBEXheaderText 2 2 4 10 2" xfId="12938" xr:uid="{917328F6-0D87-428C-9DA4-87BABF501060}"/>
    <cellStyle name="SAPBEXheaderText 2 2 4 10 2 2" xfId="34849" xr:uid="{74C76F0C-3239-4930-A8F2-A625BF05330E}"/>
    <cellStyle name="SAPBEXheaderText 2 2 4 10 2 3" xfId="24621" xr:uid="{76DB1BC5-8198-417A-AA97-E6953B19D0A6}"/>
    <cellStyle name="SAPBEXheaderText 2 2 4 10 3" xfId="30885" xr:uid="{5D8C5626-4CA3-4211-9C12-396811221E4D}"/>
    <cellStyle name="SAPBEXheaderText 2 2 4 10 4" xfId="20584" xr:uid="{84797510-E91D-4F0D-98CF-8EA503955E51}"/>
    <cellStyle name="SAPBEXheaderText 2 2 4 11" xfId="26476" xr:uid="{0B9A8A76-DBC3-442B-8B59-6191EF2E6022}"/>
    <cellStyle name="SAPBEXheaderText 2 2 4 12" xfId="16065" xr:uid="{C6696DDE-57F0-4AC4-BDFE-1A39EE3D8F43}"/>
    <cellStyle name="SAPBEXheaderText 2 2 4 2" xfId="5019" xr:uid="{75CCEC42-F7D9-463F-962A-21FF5A08567A}"/>
    <cellStyle name="SAPBEXheaderText 2 2 4 2 2" xfId="9934" xr:uid="{CD7D1528-2126-43A4-B78F-520A0863D5DD}"/>
    <cellStyle name="SAPBEXheaderText 2 2 4 2 2 2" xfId="32181" xr:uid="{4AFB0ADF-D44B-45FC-B53C-B2C228EB4D1C}"/>
    <cellStyle name="SAPBEXheaderText 2 2 4 2 2 3" xfId="21916" xr:uid="{947636E0-ED04-4471-BDDB-37984F47C46F}"/>
    <cellStyle name="SAPBEXheaderText 2 2 4 2 3" xfId="27905" xr:uid="{831DCF62-7721-4D98-97CA-34F94B4CA389}"/>
    <cellStyle name="SAPBEXheaderText 2 2 4 2 4" xfId="17577" xr:uid="{77EA91CB-16F8-4D2A-A473-0C6E91D23B8D}"/>
    <cellStyle name="SAPBEXheaderText 2 2 4 3" xfId="5525" xr:uid="{6340F44E-5C30-41AA-B883-2A50D7B5ED04}"/>
    <cellStyle name="SAPBEXheaderText 2 2 4 3 2" xfId="10365" xr:uid="{90C27384-527F-4711-A19D-5DBDD8602A0F}"/>
    <cellStyle name="SAPBEXheaderText 2 2 4 3 2 2" xfId="32597" xr:uid="{BC54961A-B55D-4EC7-96C0-8AD2C6608DC4}"/>
    <cellStyle name="SAPBEXheaderText 2 2 4 3 2 3" xfId="22343" xr:uid="{4289D887-ECC1-48B3-8301-5831397168BE}"/>
    <cellStyle name="SAPBEXheaderText 2 2 4 3 3" xfId="28346" xr:uid="{0C644465-9F43-4D39-9C35-89C84687FC47}"/>
    <cellStyle name="SAPBEXheaderText 2 2 4 3 4" xfId="18048" xr:uid="{979E036E-3890-434D-8C24-658DFB66FF2F}"/>
    <cellStyle name="SAPBEXheaderText 2 2 4 4" xfId="6164" xr:uid="{4931E659-4FF0-48D3-B241-335E9A82ECF1}"/>
    <cellStyle name="SAPBEXheaderText 2 2 4 4 2" xfId="10915" xr:uid="{3C68C44F-6814-40A5-91EF-9DF8358CE925}"/>
    <cellStyle name="SAPBEXheaderText 2 2 4 4 2 2" xfId="33069" xr:uid="{82EED601-D38B-40F1-B998-46BFFB7B79F9}"/>
    <cellStyle name="SAPBEXheaderText 2 2 4 4 2 3" xfId="22818" xr:uid="{FC3963A4-C07D-4B0A-AA2E-72AA7400793F}"/>
    <cellStyle name="SAPBEXheaderText 2 2 4 4 3" xfId="28889" xr:uid="{4889C7F7-6C7A-4271-BB8D-E435ADF12882}"/>
    <cellStyle name="SAPBEXheaderText 2 2 4 4 4" xfId="18591" xr:uid="{58B55BB0-81FA-4697-8888-AB7404645C19}"/>
    <cellStyle name="SAPBEXheaderText 2 2 4 5" xfId="6526" xr:uid="{2BF800E5-7E8A-43A1-8E79-BD8E9F42D91C}"/>
    <cellStyle name="SAPBEXheaderText 2 2 4 5 2" xfId="11265" xr:uid="{2B5CA9B1-2C51-45BC-AC25-C93B5D44AF92}"/>
    <cellStyle name="SAPBEXheaderText 2 2 4 5 2 2" xfId="33389" xr:uid="{2CB24BA1-F604-431A-AE63-279D86FB2E42}"/>
    <cellStyle name="SAPBEXheaderText 2 2 4 5 2 3" xfId="23143" xr:uid="{C59A3429-ED0E-4069-8F7A-C74B5371D0C1}"/>
    <cellStyle name="SAPBEXheaderText 2 2 4 5 3" xfId="29219" xr:uid="{2F8623A0-1D43-47AB-874A-5F05AB4E209A}"/>
    <cellStyle name="SAPBEXheaderText 2 2 4 5 4" xfId="18927" xr:uid="{7F9655A1-B3BD-40DD-8AA8-6988DE108F90}"/>
    <cellStyle name="SAPBEXheaderText 2 2 4 6" xfId="6780" xr:uid="{40A527BD-B775-4305-BE7E-43EA4F212D61}"/>
    <cellStyle name="SAPBEXheaderText 2 2 4 6 2" xfId="29430" xr:uid="{EF2138C9-7F98-4357-B8D2-9A05D9F6C36B}"/>
    <cellStyle name="SAPBEXheaderText 2 2 4 6 3" xfId="19139" xr:uid="{B8BCE3D5-AA87-4A18-9740-583296BED745}"/>
    <cellStyle name="SAPBEXheaderText 2 2 4 7" xfId="7131" xr:uid="{77D2A4C9-8581-43C0-800A-019A33EDE66F}"/>
    <cellStyle name="SAPBEXheaderText 2 2 4 7 2" xfId="11761" xr:uid="{3E238FB7-03A6-4C5D-B76D-8460C4ABBF10}"/>
    <cellStyle name="SAPBEXheaderText 2 2 4 7 2 2" xfId="33812" xr:uid="{7BDC1054-C2A1-4B37-A8E8-083624A1DAAA}"/>
    <cellStyle name="SAPBEXheaderText 2 2 4 7 2 3" xfId="23571" xr:uid="{41C8BC64-8A0E-46C6-8571-A425AC8443AC}"/>
    <cellStyle name="SAPBEXheaderText 2 2 4 7 3" xfId="29745" xr:uid="{A010FFF6-AB00-4F18-A9D0-3FBD61C8B930}"/>
    <cellStyle name="SAPBEXheaderText 2 2 4 7 4" xfId="19459" xr:uid="{EDAF395D-E232-492E-A41D-E1D0A2DB9D30}"/>
    <cellStyle name="SAPBEXheaderText 2 2 4 8" xfId="7518" xr:uid="{DFF0B882-B1C0-4556-9B01-86FF59149219}"/>
    <cellStyle name="SAPBEXheaderText 2 2 4 8 2" xfId="12145" xr:uid="{D3264560-7E0A-46D2-A611-22EB6360E31C}"/>
    <cellStyle name="SAPBEXheaderText 2 2 4 8 2 2" xfId="34160" xr:uid="{CE7E3131-F80C-4796-AF35-DA76C4AE0FD5}"/>
    <cellStyle name="SAPBEXheaderText 2 2 4 8 2 3" xfId="23921" xr:uid="{F5151511-3A29-4BC2-9310-67FDD7077323}"/>
    <cellStyle name="SAPBEXheaderText 2 2 4 8 3" xfId="30091" xr:uid="{D2E9D180-195E-45C8-92A0-D85FFA897E95}"/>
    <cellStyle name="SAPBEXheaderText 2 2 4 8 4" xfId="19809" xr:uid="{87A05BE3-1424-40F6-BE13-183586EC2172}"/>
    <cellStyle name="SAPBEXheaderText 2 2 4 9" xfId="7727" xr:uid="{BFCB4D45-8965-4F89-94A4-5CAFF2A2C27F}"/>
    <cellStyle name="SAPBEXheaderText 2 2 4 9 2" xfId="12351" xr:uid="{1C7F433C-8E6B-4C59-B136-9D548996FD21}"/>
    <cellStyle name="SAPBEXheaderText 2 2 4 9 2 2" xfId="34346" xr:uid="{E8D3A975-78C0-4BBF-9118-23B3B43CFCF5}"/>
    <cellStyle name="SAPBEXheaderText 2 2 4 9 2 3" xfId="24105" xr:uid="{31E5730B-4228-4563-AC4A-C50E5E5B2099}"/>
    <cellStyle name="SAPBEXheaderText 2 2 4 9 3" xfId="30277" xr:uid="{93370E64-3128-4DDE-8F4D-7D6262377334}"/>
    <cellStyle name="SAPBEXheaderText 2 2 4 9 4" xfId="19994" xr:uid="{4953680D-4D30-4E7B-9540-4003226A3C60}"/>
    <cellStyle name="SAPBEXheaderText 2 2 5" xfId="3464" xr:uid="{EE9B3E01-14BD-4859-904F-B489D296A7CB}"/>
    <cellStyle name="SAPBEXheaderText 2 2 5 2" xfId="8694" xr:uid="{91CF9548-FD17-41AB-991E-9CF74F05E3CF}"/>
    <cellStyle name="SAPBEXheaderText 2 2 5 2 2" xfId="31178" xr:uid="{AE2C785F-47CE-4609-87E0-9886B7AFFF7C}"/>
    <cellStyle name="SAPBEXheaderText 2 2 5 2 3" xfId="20886" xr:uid="{06F9D0D8-BD5E-47BF-A169-37CE43183F3E}"/>
    <cellStyle name="SAPBEXheaderText 2 2 5 3" xfId="26748" xr:uid="{C78D04F3-5A14-4360-A9E8-076ED5873BBD}"/>
    <cellStyle name="SAPBEXheaderText 2 2 5 4" xfId="16371" xr:uid="{72D3E569-0D33-4827-8D78-1BC3B6C11D12}"/>
    <cellStyle name="SAPBEXheaderText 2 2 6" xfId="5638" xr:uid="{30A93601-0541-4A81-A3BA-8050E35CDEDF}"/>
    <cellStyle name="SAPBEXheaderText 2 2 6 2" xfId="10467" xr:uid="{244AD05D-ECAC-49F9-A8C3-4960DE101A87}"/>
    <cellStyle name="SAPBEXheaderText 2 2 6 2 2" xfId="32680" xr:uid="{3E5FABAA-4A71-49ED-952B-1925AF1E56E9}"/>
    <cellStyle name="SAPBEXheaderText 2 2 6 2 3" xfId="22425" xr:uid="{FD67D871-49D1-4361-A389-7063907EDC9E}"/>
    <cellStyle name="SAPBEXheaderText 2 2 6 3" xfId="28438" xr:uid="{9EDC20B5-C5D8-4868-9AB6-6769EB863356}"/>
    <cellStyle name="SAPBEXheaderText 2 2 6 4" xfId="18140" xr:uid="{36B4FA63-E085-4368-A6E8-B67BA7F9284B}"/>
    <cellStyle name="SAPBEXheaderText 2 2 7" xfId="6881" xr:uid="{662770F1-267F-4B42-AB6B-31831F50FFCE}"/>
    <cellStyle name="SAPBEXheaderText 2 2 7 2" xfId="11516" xr:uid="{1C27785B-9FBD-489C-89F1-2F6E865A2217}"/>
    <cellStyle name="SAPBEXheaderText 2 2 7 2 2" xfId="33592" xr:uid="{18BE82F8-20E4-4759-9154-CAED7E1677B7}"/>
    <cellStyle name="SAPBEXheaderText 2 2 7 2 3" xfId="23347" xr:uid="{CBDF9C5B-9B05-4580-BBB8-49C8043B67E8}"/>
    <cellStyle name="SAPBEXheaderText 2 2 7 3" xfId="29522" xr:uid="{9A60C881-607A-4023-B45A-EFDEED15C36C}"/>
    <cellStyle name="SAPBEXheaderText 2 2 7 4" xfId="19231" xr:uid="{A4622BFD-5C1D-4D95-8203-CF646AC2CCD0}"/>
    <cellStyle name="SAPBEXheaderText 2 2 8" xfId="7853" xr:uid="{3C4FEE56-3058-40C8-8715-D0AC429C28DD}"/>
    <cellStyle name="SAPBEXheaderText 2 2 8 2" xfId="12468" xr:uid="{5B817AA9-C8E0-45A4-A5D9-81EB5C45AF4D}"/>
    <cellStyle name="SAPBEXheaderText 2 2 8 2 2" xfId="34457" xr:uid="{58D7D38B-3F77-4DF6-B57F-87CB009135E8}"/>
    <cellStyle name="SAPBEXheaderText 2 2 8 2 3" xfId="24215" xr:uid="{D7CDA454-A50B-45FC-B0D4-160467256EB3}"/>
    <cellStyle name="SAPBEXheaderText 2 2 8 3" xfId="30397" xr:uid="{1665866E-6D1C-4140-ACBD-7A699B8D2513}"/>
    <cellStyle name="SAPBEXheaderText 2 2 8 4" xfId="20112" xr:uid="{4A94C41F-BACD-4D0D-B8C7-01B18B4F8288}"/>
    <cellStyle name="SAPBEXheaderText 2 2 9" xfId="26052" xr:uid="{756983FD-9094-4B7C-8B3F-45AEA3CCF942}"/>
    <cellStyle name="SAPBEXheaderText 2 3" xfId="2370" xr:uid="{63E024C4-F115-4317-88C6-E0EAA8FC591D}"/>
    <cellStyle name="SAPBEXheaderText 2 3 10" xfId="15637" xr:uid="{24203DA2-1688-418A-A220-1AF9642094BB}"/>
    <cellStyle name="SAPBEXheaderText 2 3 2" xfId="2954" xr:uid="{EE5F684C-2DC6-490B-9840-FA19483F3D13}"/>
    <cellStyle name="SAPBEXheaderText 2 3 2 10" xfId="6254" xr:uid="{EB70AB4A-4DF8-4002-92E0-5972D874E4B9}"/>
    <cellStyle name="SAPBEXheaderText 2 3 2 10 2" xfId="10998" xr:uid="{F0C734B4-C0B3-4FC2-9D9A-EC49ED059DD1}"/>
    <cellStyle name="SAPBEXheaderText 2 3 2 10 2 2" xfId="33147" xr:uid="{9F9DBAA7-71B3-4B4A-9C45-7DB22E080982}"/>
    <cellStyle name="SAPBEXheaderText 2 3 2 10 2 3" xfId="22898" xr:uid="{5AA05557-7CB0-4EB7-884F-C893DA5652AC}"/>
    <cellStyle name="SAPBEXheaderText 2 3 2 10 3" xfId="28973" xr:uid="{F27F52F4-B28E-4564-91AE-4DFE2E907039}"/>
    <cellStyle name="SAPBEXheaderText 2 3 2 10 4" xfId="18678" xr:uid="{973F1BB2-D41E-4E56-A3EA-93D7C2870388}"/>
    <cellStyle name="SAPBEXheaderText 2 3 2 11" xfId="8179" xr:uid="{ED2B5B9A-8946-4446-91B5-AEA2D008F4C8}"/>
    <cellStyle name="SAPBEXheaderText 2 3 2 11 2" xfId="12792" xr:uid="{15AD1A1F-1846-41B7-BAA6-CA2521BB6463}"/>
    <cellStyle name="SAPBEXheaderText 2 3 2 11 2 2" xfId="34718" xr:uid="{4C622BFB-87C7-4077-947E-B0ED5DC5ABA3}"/>
    <cellStyle name="SAPBEXheaderText 2 3 2 11 2 3" xfId="24489" xr:uid="{7A89E75A-CECB-4302-B8DD-9D3E26A262D8}"/>
    <cellStyle name="SAPBEXheaderText 2 3 2 11 3" xfId="30723" xr:uid="{B22D33EF-8BB6-4005-B831-F730D5BFE27A}"/>
    <cellStyle name="SAPBEXheaderText 2 3 2 11 4" xfId="20437" xr:uid="{B5F66447-6ACC-4B77-9504-D64F931EA5AC}"/>
    <cellStyle name="SAPBEXheaderText 2 3 2 12" xfId="26339" xr:uid="{C0FE0F9E-CD29-4540-AF55-5D36B80D6DD9}"/>
    <cellStyle name="SAPBEXheaderText 2 3 2 13" xfId="15928" xr:uid="{D9E87583-E5D3-4890-AA6F-47D7EB9D7992}"/>
    <cellStyle name="SAPBEXheaderText 2 3 2 2" xfId="4254" xr:uid="{BA5D3646-8348-4A0F-AF3E-AF11ED13D2A5}"/>
    <cellStyle name="SAPBEXheaderText 2 3 2 2 2" xfId="9312" xr:uid="{3D06BD0D-E385-42AE-83A1-9828D3EA3C27}"/>
    <cellStyle name="SAPBEXheaderText 2 3 2 2 2 2" xfId="31612" xr:uid="{A3418AD8-D974-48EC-B387-2A802091676B}"/>
    <cellStyle name="SAPBEXheaderText 2 3 2 2 2 3" xfId="21348" xr:uid="{3711FECF-2F85-4275-AC70-113CE4F45A2E}"/>
    <cellStyle name="SAPBEXheaderText 2 3 2 2 3" xfId="27288" xr:uid="{C96C592B-A8DB-4D3E-888B-C99AEB042712}"/>
    <cellStyle name="SAPBEXheaderText 2 3 2 2 4" xfId="16953" xr:uid="{44D71B50-8186-4F4D-862F-2EA3DA49AFB2}"/>
    <cellStyle name="SAPBEXheaderText 2 3 2 3" xfId="4833" xr:uid="{4F32BDAB-1F8C-4A13-BB8F-4D54C06AA65F}"/>
    <cellStyle name="SAPBEXheaderText 2 3 2 3 2" xfId="9775" xr:uid="{60DB0BE4-049F-49CB-8B3D-BB6847A424BA}"/>
    <cellStyle name="SAPBEXheaderText 2 3 2 3 2 2" xfId="32028" xr:uid="{C76C6B15-3FE6-4A1B-9AE8-611F0C18873E}"/>
    <cellStyle name="SAPBEXheaderText 2 3 2 3 2 3" xfId="21763" xr:uid="{3A9F6F8E-5C19-4787-B6DA-274A497AF6DA}"/>
    <cellStyle name="SAPBEXheaderText 2 3 2 3 3" xfId="27747" xr:uid="{4CA8C968-70FB-4EE4-9112-197B3CC46B9C}"/>
    <cellStyle name="SAPBEXheaderText 2 3 2 3 4" xfId="17417" xr:uid="{296C78D0-0588-4E21-8158-90754CAACF95}"/>
    <cellStyle name="SAPBEXheaderText 2 3 2 4" xfId="5351" xr:uid="{BB187433-E062-46DF-9304-3F3D9EC8B921}"/>
    <cellStyle name="SAPBEXheaderText 2 3 2 4 2" xfId="10210" xr:uid="{1D56A9BF-828A-4CBE-867B-710A96284DDE}"/>
    <cellStyle name="SAPBEXheaderText 2 3 2 4 2 2" xfId="32446" xr:uid="{A7E67E15-8D5D-49BF-8011-BADAFF7F1CF8}"/>
    <cellStyle name="SAPBEXheaderText 2 3 2 4 2 3" xfId="22191" xr:uid="{24FA8682-D0C7-4A79-A6F1-B5BECBEB2F8E}"/>
    <cellStyle name="SAPBEXheaderText 2 3 2 4 3" xfId="28186" xr:uid="{5A8FC005-7ED7-4B17-B78A-A10CAAFE3831}"/>
    <cellStyle name="SAPBEXheaderText 2 3 2 4 4" xfId="17884" xr:uid="{44EA7CB8-BE76-443D-8F21-BE9010CC35A6}"/>
    <cellStyle name="SAPBEXheaderText 2 3 2 5" xfId="5969" xr:uid="{C4D6D20A-C241-48CF-AE17-0332FF7B466D}"/>
    <cellStyle name="SAPBEXheaderText 2 3 2 5 2" xfId="10738" xr:uid="{A72744B8-0C72-44B8-8728-380C16D123E8}"/>
    <cellStyle name="SAPBEXheaderText 2 3 2 5 2 2" xfId="32900" xr:uid="{97C4D810-2CF1-4909-A01F-21ACE5E2C06F}"/>
    <cellStyle name="SAPBEXheaderText 2 3 2 5 2 3" xfId="22650" xr:uid="{CD89D622-BFCC-4CBD-B208-2E3D0262EF99}"/>
    <cellStyle name="SAPBEXheaderText 2 3 2 5 3" xfId="28710" xr:uid="{C3E83F66-BAD4-4F65-9EF3-4A2B4F592FAC}"/>
    <cellStyle name="SAPBEXheaderText 2 3 2 5 4" xfId="18413" xr:uid="{C5830E21-493A-4B16-BCF8-4DDBBB81016C}"/>
    <cellStyle name="SAPBEXheaderText 2 3 2 6" xfId="6357" xr:uid="{7BB96A5C-3BC1-4DE7-86D4-6A1C58947CA4}"/>
    <cellStyle name="SAPBEXheaderText 2 3 2 6 2" xfId="11099" xr:uid="{2A100F5E-C622-4467-9058-DAB9D2564257}"/>
    <cellStyle name="SAPBEXheaderText 2 3 2 6 2 2" xfId="33232" xr:uid="{735A43DC-A2C6-4B95-9E11-D1ED14EE0EBF}"/>
    <cellStyle name="SAPBEXheaderText 2 3 2 6 2 3" xfId="22984" xr:uid="{721316C9-3AD8-48C9-8960-44D6B398BD58}"/>
    <cellStyle name="SAPBEXheaderText 2 3 2 6 3" xfId="29059" xr:uid="{8FA860A9-FB0B-46F6-BF00-452CDDE6D12C}"/>
    <cellStyle name="SAPBEXheaderText 2 3 2 6 4" xfId="18765" xr:uid="{224B6AF2-C232-4851-85E2-3F9DFE090274}"/>
    <cellStyle name="SAPBEXheaderText 2 3 2 7" xfId="3962" xr:uid="{BA56D542-AA9D-4F12-A318-9315193E51A2}"/>
    <cellStyle name="SAPBEXheaderText 2 3 2 7 2" xfId="27028" xr:uid="{04A3FAA9-61CA-4C23-B933-FEA19BA1CB16}"/>
    <cellStyle name="SAPBEXheaderText 2 3 2 7 3" xfId="16695" xr:uid="{95A38AF5-23F3-48A9-8015-40FB93790FEF}"/>
    <cellStyle name="SAPBEXheaderText 2 3 2 8" xfId="6967" xr:uid="{8429BF27-F75A-47CA-9464-9F5D8B2F478C}"/>
    <cellStyle name="SAPBEXheaderText 2 3 2 8 2" xfId="11599" xr:uid="{E7ACC757-5833-4E70-B8CA-4EEB864BDB39}"/>
    <cellStyle name="SAPBEXheaderText 2 3 2 8 2 2" xfId="33658" xr:uid="{3A980564-EF6E-4889-B6F3-65CCF27AC3EE}"/>
    <cellStyle name="SAPBEXheaderText 2 3 2 8 2 3" xfId="23416" xr:uid="{BE4F65DF-4A98-40CC-9327-F9E0F5B97B1C}"/>
    <cellStyle name="SAPBEXheaderText 2 3 2 8 3" xfId="29591" xr:uid="{997CCAFF-BB2C-4F10-A1FC-30913861D05D}"/>
    <cellStyle name="SAPBEXheaderText 2 3 2 8 4" xfId="19303" xr:uid="{1F79CD17-9FF0-4B4D-A15D-982904D03D72}"/>
    <cellStyle name="SAPBEXheaderText 2 3 2 9" xfId="7358" xr:uid="{9C4588AB-0002-4B91-B793-BF9794CC3550}"/>
    <cellStyle name="SAPBEXheaderText 2 3 2 9 2" xfId="11985" xr:uid="{5616A108-84B3-4C8D-8F21-C95437411C43}"/>
    <cellStyle name="SAPBEXheaderText 2 3 2 9 2 2" xfId="34007" xr:uid="{8C0CFD7A-B5D9-45D3-87C4-EFA811846C05}"/>
    <cellStyle name="SAPBEXheaderText 2 3 2 9 2 3" xfId="23767" xr:uid="{E1DF5AD8-65C1-427B-BB62-D0B14CE999EA}"/>
    <cellStyle name="SAPBEXheaderText 2 3 2 9 3" xfId="29938" xr:uid="{A4DE96AA-5302-42A0-A4AA-D137B4A46C60}"/>
    <cellStyle name="SAPBEXheaderText 2 3 2 9 4" xfId="19655" xr:uid="{07E8FCEB-EB40-4748-82DD-7B3199A59C59}"/>
    <cellStyle name="SAPBEXheaderText 2 3 3" xfId="2746" xr:uid="{866735B0-0FC9-4869-A44F-EDF284E30D01}"/>
    <cellStyle name="SAPBEXheaderText 2 3 3 10" xfId="7182" xr:uid="{013F6133-6B7A-46CF-A201-E7767E07EA9F}"/>
    <cellStyle name="SAPBEXheaderText 2 3 3 10 2" xfId="11810" xr:uid="{120958F1-3C55-4175-813D-C3D2D1D64BFE}"/>
    <cellStyle name="SAPBEXheaderText 2 3 3 10 2 2" xfId="33861" xr:uid="{11D1B95E-0FB6-40AF-9232-288EE7BF6502}"/>
    <cellStyle name="SAPBEXheaderText 2 3 3 10 2 3" xfId="23620" xr:uid="{3FCEF665-7B75-43B9-885F-9531E209ECB7}"/>
    <cellStyle name="SAPBEXheaderText 2 3 3 10 3" xfId="29794" xr:uid="{A55E773B-DEC8-4E4C-BC6F-AB7A6088F9C3}"/>
    <cellStyle name="SAPBEXheaderText 2 3 3 10 4" xfId="19508" xr:uid="{9DC17E3C-37E3-4261-9491-C74752F558DF}"/>
    <cellStyle name="SAPBEXheaderText 2 3 3 11" xfId="8017" xr:uid="{6772F0A3-B628-4A63-80BA-77544393D7C0}"/>
    <cellStyle name="SAPBEXheaderText 2 3 3 11 2" xfId="12630" xr:uid="{6A3F7A8B-D331-4281-9B40-629C72A41B08}"/>
    <cellStyle name="SAPBEXheaderText 2 3 3 11 2 2" xfId="34597" xr:uid="{35A8E3D4-D125-4F2F-837E-B2B436501D33}"/>
    <cellStyle name="SAPBEXheaderText 2 3 3 11 2 3" xfId="24360" xr:uid="{313D6031-EC9C-4D1F-A21C-CCFC175984A1}"/>
    <cellStyle name="SAPBEXheaderText 2 3 3 11 3" xfId="30561" xr:uid="{79633E2C-FF27-469B-894A-ACAB312AACE7}"/>
    <cellStyle name="SAPBEXheaderText 2 3 3 11 4" xfId="20275" xr:uid="{119C4096-D4D8-4CBA-82BB-B3FDF599D6CD}"/>
    <cellStyle name="SAPBEXheaderText 2 3 3 12" xfId="26203" xr:uid="{53A283A4-2030-40A4-AD57-096CDB93627B}"/>
    <cellStyle name="SAPBEXheaderText 2 3 3 13" xfId="15786" xr:uid="{5869FEA0-2BE2-40AE-B4FB-6D8E56726F4B}"/>
    <cellStyle name="SAPBEXheaderText 2 3 3 2" xfId="4255" xr:uid="{7F40EBEF-62C0-4249-BC64-29226E76E360}"/>
    <cellStyle name="SAPBEXheaderText 2 3 3 2 2" xfId="9313" xr:uid="{9789F235-602D-4B47-8EF9-550FA1FC8793}"/>
    <cellStyle name="SAPBEXheaderText 2 3 3 2 2 2" xfId="31613" xr:uid="{44C4B7BC-CE63-4E14-94FA-8360AED38AB9}"/>
    <cellStyle name="SAPBEXheaderText 2 3 3 2 2 3" xfId="21349" xr:uid="{6F76ED93-BF48-494C-A8A7-FB9A25F9BD83}"/>
    <cellStyle name="SAPBEXheaderText 2 3 3 2 3" xfId="27289" xr:uid="{9CAD1BDA-2FB0-4FAF-9A43-8FCB3B945C43}"/>
    <cellStyle name="SAPBEXheaderText 2 3 3 2 4" xfId="16954" xr:uid="{60098BE4-3DBE-4D1D-AD11-D0CEF0359A50}"/>
    <cellStyle name="SAPBEXheaderText 2 3 3 3" xfId="4634" xr:uid="{6E0D22DB-47CB-4389-8B3C-054BA1EE9381}"/>
    <cellStyle name="SAPBEXheaderText 2 3 3 3 2" xfId="9631" xr:uid="{15741B45-A6AF-4851-B4C2-CCB27D54A7C0}"/>
    <cellStyle name="SAPBEXheaderText 2 3 3 3 2 2" xfId="31894" xr:uid="{BCD34C43-F0E9-4856-ADC1-FAFBF19233DD}"/>
    <cellStyle name="SAPBEXheaderText 2 3 3 3 2 3" xfId="21630" xr:uid="{520376A3-71D0-468C-89C7-E731B9077431}"/>
    <cellStyle name="SAPBEXheaderText 2 3 3 3 3" xfId="27611" xr:uid="{53BA6BCA-B53F-44B3-B02D-0CD13EBAF319}"/>
    <cellStyle name="SAPBEXheaderText 2 3 3 3 4" xfId="17278" xr:uid="{AFBBC073-A14A-4705-97E2-F9B9FD2A8D20}"/>
    <cellStyle name="SAPBEXheaderText 2 3 3 4" xfId="5181" xr:uid="{38E9BC57-52DE-4745-BCF2-E67EB1034473}"/>
    <cellStyle name="SAPBEXheaderText 2 3 3 4 2" xfId="10069" xr:uid="{1159C3BC-29F4-4D8A-9056-00CA7D9817C6}"/>
    <cellStyle name="SAPBEXheaderText 2 3 3 4 2 2" xfId="32313" xr:uid="{13E09B61-FECF-4F9A-B2AE-DF70A96FE7E4}"/>
    <cellStyle name="SAPBEXheaderText 2 3 3 4 2 3" xfId="22051" xr:uid="{6F60E85C-B510-4C40-8FE3-DA423E103544}"/>
    <cellStyle name="SAPBEXheaderText 2 3 3 4 3" xfId="28055" xr:uid="{D20936D8-2584-4197-A313-20E9C2E30260}"/>
    <cellStyle name="SAPBEXheaderText 2 3 3 4 4" xfId="17732" xr:uid="{8A8C14D6-C105-477A-94B6-22DF04830108}"/>
    <cellStyle name="SAPBEXheaderText 2 3 3 5" xfId="3404" xr:uid="{8934AB37-9B25-4695-9A6D-5426520431DB}"/>
    <cellStyle name="SAPBEXheaderText 2 3 3 5 2" xfId="8638" xr:uid="{E579D789-B513-4AAF-A5F3-88CC54F54D21}"/>
    <cellStyle name="SAPBEXheaderText 2 3 3 5 2 2" xfId="31122" xr:uid="{73F7381B-21F4-4165-8101-EE90937074E4}"/>
    <cellStyle name="SAPBEXheaderText 2 3 3 5 2 3" xfId="20831" xr:uid="{28983DA4-104E-4722-9571-9E33CB44BDA6}"/>
    <cellStyle name="SAPBEXheaderText 2 3 3 5 3" xfId="26692" xr:uid="{54C4D928-DC8C-4327-844A-3EE2A8D1A760}"/>
    <cellStyle name="SAPBEXheaderText 2 3 3 5 4" xfId="16313" xr:uid="{0B6DBD93-0DFA-480B-BDD3-0B3C0734D590}"/>
    <cellStyle name="SAPBEXheaderText 2 3 3 6" xfId="5840" xr:uid="{5FB32F02-7483-42A8-BBD3-D374E708C2AE}"/>
    <cellStyle name="SAPBEXheaderText 2 3 3 6 2" xfId="10621" xr:uid="{8DC78F96-7817-45F9-9DA0-A519683B761A}"/>
    <cellStyle name="SAPBEXheaderText 2 3 3 6 2 2" xfId="32797" xr:uid="{FB6B1D71-C703-4E56-8F44-E5EAB42BB496}"/>
    <cellStyle name="SAPBEXheaderText 2 3 3 6 2 3" xfId="22543" xr:uid="{C8C4677E-EC99-41C0-89F2-23725E60ED40}"/>
    <cellStyle name="SAPBEXheaderText 2 3 3 6 3" xfId="28601" xr:uid="{9328BCD0-A59C-4E1A-84A4-4C8CED552293}"/>
    <cellStyle name="SAPBEXheaderText 2 3 3 6 4" xfId="18304" xr:uid="{5366E686-0BBD-4282-874B-E1DF9E27B4A4}"/>
    <cellStyle name="SAPBEXheaderText 2 3 3 7" xfId="5815" xr:uid="{EC4F5E88-BDDB-4314-A211-36A1D29B7F19}"/>
    <cellStyle name="SAPBEXheaderText 2 3 3 7 2" xfId="28577" xr:uid="{7B75161F-D193-43A9-8B96-904CC8681293}"/>
    <cellStyle name="SAPBEXheaderText 2 3 3 7 3" xfId="18280" xr:uid="{7024266F-7D5F-4079-ADFE-A2611F93B2B4}"/>
    <cellStyle name="SAPBEXheaderText 2 3 3 8" xfId="6703" xr:uid="{0DF29A66-AC12-477D-B019-E89662FEABA4}"/>
    <cellStyle name="SAPBEXheaderText 2 3 3 8 2" xfId="11427" xr:uid="{597711FE-972B-46DA-B9BA-876CCC58B603}"/>
    <cellStyle name="SAPBEXheaderText 2 3 3 8 2 2" xfId="33517" xr:uid="{FAD5CB35-FD89-46E6-B530-1F657868E5A5}"/>
    <cellStyle name="SAPBEXheaderText 2 3 3 8 2 3" xfId="23272" xr:uid="{CC21B866-42A1-47B1-B854-1ED840424369}"/>
    <cellStyle name="SAPBEXheaderText 2 3 3 8 3" xfId="29359" xr:uid="{771172DE-2D94-4F21-9603-00AB28E679E0}"/>
    <cellStyle name="SAPBEXheaderText 2 3 3 8 4" xfId="19068" xr:uid="{EA86A350-B754-4B03-9B17-5ABEF41C9F55}"/>
    <cellStyle name="SAPBEXheaderText 2 3 3 9" xfId="3754" xr:uid="{F22BFC31-4122-412F-AA97-5EB6BBED0054}"/>
    <cellStyle name="SAPBEXheaderText 2 3 3 9 2" xfId="8940" xr:uid="{D6B84153-AB14-4D2A-895A-8C84B818FE78}"/>
    <cellStyle name="SAPBEXheaderText 2 3 3 9 2 2" xfId="31371" xr:uid="{29D3E945-9D3F-4F1B-8E46-B52E645D03AD}"/>
    <cellStyle name="SAPBEXheaderText 2 3 3 9 2 3" xfId="21106" xr:uid="{F961FF5B-9B36-4534-9B9E-95F43C29F3EE}"/>
    <cellStyle name="SAPBEXheaderText 2 3 3 9 3" xfId="26953" xr:uid="{44835784-BEAC-4710-B31B-989B61C2BB4D}"/>
    <cellStyle name="SAPBEXheaderText 2 3 3 9 4" xfId="16618" xr:uid="{10CA252F-F489-419E-809D-2DB51E0A11B4}"/>
    <cellStyle name="SAPBEXheaderText 2 3 4" xfId="3154" xr:uid="{A85AB4D3-1EA0-47C0-902B-D1D0E428704B}"/>
    <cellStyle name="SAPBEXheaderText 2 3 4 10" xfId="8372" xr:uid="{3FD8FC47-796F-475B-87F2-DAD3B7DAF3E4}"/>
    <cellStyle name="SAPBEXheaderText 2 3 4 10 2" xfId="12966" xr:uid="{7B34BDDE-FEAE-47A5-A169-7A5D4A5A6516}"/>
    <cellStyle name="SAPBEXheaderText 2 3 4 10 2 2" xfId="34875" xr:uid="{D15F5A95-8AD3-4A23-85AF-1F8A5AED4077}"/>
    <cellStyle name="SAPBEXheaderText 2 3 4 10 2 3" xfId="24647" xr:uid="{00682F4B-9A16-42CD-B335-3FC51A43F211}"/>
    <cellStyle name="SAPBEXheaderText 2 3 4 10 3" xfId="30916" xr:uid="{8C267CF6-A438-4B57-BFFB-9C4E766EB530}"/>
    <cellStyle name="SAPBEXheaderText 2 3 4 10 4" xfId="20615" xr:uid="{5BEFC751-86F6-42C1-AD3B-5F537E5D0A91}"/>
    <cellStyle name="SAPBEXheaderText 2 3 4 11" xfId="26505" xr:uid="{2E951974-A4FF-4C17-9E17-98CF76B75982}"/>
    <cellStyle name="SAPBEXheaderText 2 3 4 12" xfId="16094" xr:uid="{707FAA2F-6FC9-461D-9A6B-A1515D9AB7B0}"/>
    <cellStyle name="SAPBEXheaderText 2 3 4 2" xfId="5049" xr:uid="{7599B1B5-4861-45D6-A9DF-AB4AC2A6A452}"/>
    <cellStyle name="SAPBEXheaderText 2 3 4 2 2" xfId="9962" xr:uid="{B8E0DA2D-71A5-4789-B453-C2BAED159970}"/>
    <cellStyle name="SAPBEXheaderText 2 3 4 2 2 2" xfId="32209" xr:uid="{31064FBB-9BC8-4B2E-9496-1E48D28387D8}"/>
    <cellStyle name="SAPBEXheaderText 2 3 4 2 2 3" xfId="21944" xr:uid="{2A6BDFD7-8025-40AC-80E1-0F6FCEF03D81}"/>
    <cellStyle name="SAPBEXheaderText 2 3 4 2 3" xfId="27933" xr:uid="{6BC1784A-58AD-483B-9D4F-49FA7AE3907B}"/>
    <cellStyle name="SAPBEXheaderText 2 3 4 2 4" xfId="17605" xr:uid="{8D060747-FF7C-4FCD-B15B-2270102CD14E}"/>
    <cellStyle name="SAPBEXheaderText 2 3 4 3" xfId="5555" xr:uid="{D1130DE7-21FF-4F70-8B4B-1B8B01A6DF76}"/>
    <cellStyle name="SAPBEXheaderText 2 3 4 3 2" xfId="10395" xr:uid="{BF8FEF32-0C68-44DF-A8C6-F82C23E9EF9B}"/>
    <cellStyle name="SAPBEXheaderText 2 3 4 3 2 2" xfId="32626" xr:uid="{B56278FA-2FAD-46F3-A831-D49043655E1D}"/>
    <cellStyle name="SAPBEXheaderText 2 3 4 3 2 3" xfId="22372" xr:uid="{21B40221-8C66-4F86-9BF1-B4C3D1704AFA}"/>
    <cellStyle name="SAPBEXheaderText 2 3 4 3 3" xfId="28375" xr:uid="{91E8800E-16DF-4C0D-BE6F-943467508D57}"/>
    <cellStyle name="SAPBEXheaderText 2 3 4 3 4" xfId="18077" xr:uid="{6CD4C6BC-6132-4865-8058-83C4E5F6A0E1}"/>
    <cellStyle name="SAPBEXheaderText 2 3 4 4" xfId="6193" xr:uid="{5A7F8F4A-B4EF-418A-AC78-0552A6157BE8}"/>
    <cellStyle name="SAPBEXheaderText 2 3 4 4 2" xfId="10942" xr:uid="{FBEB114C-5A1F-4B13-B41E-B0C2E8EBE830}"/>
    <cellStyle name="SAPBEXheaderText 2 3 4 4 2 2" xfId="33096" xr:uid="{55BBE8B3-9335-4861-95A4-D35DA5824041}"/>
    <cellStyle name="SAPBEXheaderText 2 3 4 4 2 3" xfId="22845" xr:uid="{0D18620B-67EB-46E3-8AA5-88E2DD894175}"/>
    <cellStyle name="SAPBEXheaderText 2 3 4 4 3" xfId="28918" xr:uid="{3BF9AEA1-0F4A-45F8-8FBB-7C96ECC6D995}"/>
    <cellStyle name="SAPBEXheaderText 2 3 4 4 4" xfId="18620" xr:uid="{4C4E203A-3B7D-4A75-856E-6C4EA646FF19}"/>
    <cellStyle name="SAPBEXheaderText 2 3 4 5" xfId="6554" xr:uid="{63DDB355-5FBF-4D74-B560-06ED93F6609D}"/>
    <cellStyle name="SAPBEXheaderText 2 3 4 5 2" xfId="11293" xr:uid="{92435AF6-6A64-4149-8D8C-66AD53083AF6}"/>
    <cellStyle name="SAPBEXheaderText 2 3 4 5 2 2" xfId="33417" xr:uid="{922FF310-5B11-43B3-918E-535C8D9D4A37}"/>
    <cellStyle name="SAPBEXheaderText 2 3 4 5 2 3" xfId="23171" xr:uid="{7C4FAC96-3832-4E9B-98CD-34CE830B344E}"/>
    <cellStyle name="SAPBEXheaderText 2 3 4 5 3" xfId="29247" xr:uid="{81EECCB5-E376-47BA-9414-3E562CB49134}"/>
    <cellStyle name="SAPBEXheaderText 2 3 4 5 4" xfId="18955" xr:uid="{1F3D5F9A-EBD6-4C47-9FC3-370D146C3CCB}"/>
    <cellStyle name="SAPBEXheaderText 2 3 4 6" xfId="6807" xr:uid="{B4755857-13A0-4B78-BDEA-6CA083826933}"/>
    <cellStyle name="SAPBEXheaderText 2 3 4 6 2" xfId="29457" xr:uid="{09C73829-F3CB-4E8C-9B1D-790AE2C509C7}"/>
    <cellStyle name="SAPBEXheaderText 2 3 4 6 3" xfId="19166" xr:uid="{61D4B4D6-F3A9-4AD4-9D49-E6BBFFF92511}"/>
    <cellStyle name="SAPBEXheaderText 2 3 4 7" xfId="7159" xr:uid="{54160973-0B66-4A14-8515-14A6A5096B09}"/>
    <cellStyle name="SAPBEXheaderText 2 3 4 7 2" xfId="11789" xr:uid="{85A5B1CE-BBA8-4D5F-90ED-F076E4AB84D7}"/>
    <cellStyle name="SAPBEXheaderText 2 3 4 7 2 2" xfId="33840" xr:uid="{D786CA39-7B5E-47DE-BDC8-DCB2AEF43180}"/>
    <cellStyle name="SAPBEXheaderText 2 3 4 7 2 3" xfId="23599" xr:uid="{C0A937ED-784C-4E01-81C7-0A1E7C991288}"/>
    <cellStyle name="SAPBEXheaderText 2 3 4 7 3" xfId="29773" xr:uid="{916C52DB-4E92-4B34-B6ED-B3F679E65A34}"/>
    <cellStyle name="SAPBEXheaderText 2 3 4 7 4" xfId="19487" xr:uid="{21DAEA97-CB56-4A75-A5A3-90EE5A979935}"/>
    <cellStyle name="SAPBEXheaderText 2 3 4 8" xfId="7546" xr:uid="{460E063A-855A-4C5C-B2A0-7A539FC9D566}"/>
    <cellStyle name="SAPBEXheaderText 2 3 4 8 2" xfId="12173" xr:uid="{CA287639-18AB-4F2D-9A91-6FB4922A0722}"/>
    <cellStyle name="SAPBEXheaderText 2 3 4 8 2 2" xfId="34188" xr:uid="{2ACA2B52-D8B9-4002-B70D-474AD404B0A4}"/>
    <cellStyle name="SAPBEXheaderText 2 3 4 8 2 3" xfId="23949" xr:uid="{D2DB9933-30A0-4A86-BEB6-2A4F33C5F0BC}"/>
    <cellStyle name="SAPBEXheaderText 2 3 4 8 3" xfId="30119" xr:uid="{19B9537F-0602-48DA-90EB-40B45DF41C93}"/>
    <cellStyle name="SAPBEXheaderText 2 3 4 8 4" xfId="19837" xr:uid="{17605EF0-9FF6-457D-86F8-22EAFFF067DF}"/>
    <cellStyle name="SAPBEXheaderText 2 3 4 9" xfId="7753" xr:uid="{E4DA43B0-5667-4203-AF33-C2C9AAEAA2E3}"/>
    <cellStyle name="SAPBEXheaderText 2 3 4 9 2" xfId="12377" xr:uid="{3E8FC4A1-DB79-4CF4-A8D5-F9F3060A4B5A}"/>
    <cellStyle name="SAPBEXheaderText 2 3 4 9 2 2" xfId="34372" xr:uid="{242C7EDA-694B-418C-B7F4-975CC0A3CF4E}"/>
    <cellStyle name="SAPBEXheaderText 2 3 4 9 2 3" xfId="24131" xr:uid="{852AA274-19D2-42F7-806E-3F0DC55B5286}"/>
    <cellStyle name="SAPBEXheaderText 2 3 4 9 3" xfId="30303" xr:uid="{877D91D5-8A41-4B7B-BC10-2E279E06C63D}"/>
    <cellStyle name="SAPBEXheaderText 2 3 4 9 4" xfId="20020" xr:uid="{7801847D-C2D6-4268-B01A-8F2B95FAF476}"/>
    <cellStyle name="SAPBEXheaderText 2 3 5" xfId="3463" xr:uid="{AAED9138-A3CA-4204-8BBD-BBAAA2E673FA}"/>
    <cellStyle name="SAPBEXheaderText 2 3 5 2" xfId="8693" xr:uid="{CE9CB8A4-7219-4F3E-9CA8-8A88ED33B393}"/>
    <cellStyle name="SAPBEXheaderText 2 3 5 2 2" xfId="31177" xr:uid="{AE555086-92AD-4F10-BEAA-0E41AAD82A01}"/>
    <cellStyle name="SAPBEXheaderText 2 3 5 2 3" xfId="20885" xr:uid="{4CBBF2D6-D9C0-4F03-9ABF-6D65552538BE}"/>
    <cellStyle name="SAPBEXheaderText 2 3 5 3" xfId="26747" xr:uid="{49629721-DBE4-4605-A86D-4E6135D59634}"/>
    <cellStyle name="SAPBEXheaderText 2 3 5 4" xfId="16370" xr:uid="{1CE4B490-A7ED-4186-B3EF-ABEF53DDE71C}"/>
    <cellStyle name="SAPBEXheaderText 2 3 6" xfId="4027" xr:uid="{0DDB254E-5591-415A-850F-2FC5BD29496C}"/>
    <cellStyle name="SAPBEXheaderText 2 3 6 2" xfId="9114" xr:uid="{D97073FA-EFA0-4FE7-B809-DFF13447FF80}"/>
    <cellStyle name="SAPBEXheaderText 2 3 6 2 2" xfId="31442" xr:uid="{C771A4EF-7B07-47A2-95AF-1B7CC0102467}"/>
    <cellStyle name="SAPBEXheaderText 2 3 6 2 3" xfId="21179" xr:uid="{7D9660F0-3BCE-4F31-AEA2-0611EABAD1C2}"/>
    <cellStyle name="SAPBEXheaderText 2 3 6 3" xfId="27090" xr:uid="{A2CDCB1E-6240-49E6-B98B-D2FEFF337923}"/>
    <cellStyle name="SAPBEXheaderText 2 3 6 4" xfId="16757" xr:uid="{539AC300-598D-446F-84EB-94D7E76851D0}"/>
    <cellStyle name="SAPBEXheaderText 2 3 7" xfId="7399" xr:uid="{F8E7DCA3-AC6C-4D76-B5E8-C4B6DEC949ED}"/>
    <cellStyle name="SAPBEXheaderText 2 3 7 2" xfId="12026" xr:uid="{A9DE2392-E4D3-46D3-8D53-32B5E6252D2A}"/>
    <cellStyle name="SAPBEXheaderText 2 3 7 2 2" xfId="34044" xr:uid="{46C30C6E-8CED-43C3-90D8-55DB1759E715}"/>
    <cellStyle name="SAPBEXheaderText 2 3 7 2 3" xfId="23804" xr:uid="{E6C69731-09A8-46CB-91B0-7BE3A5A2C97A}"/>
    <cellStyle name="SAPBEXheaderText 2 3 7 3" xfId="29975" xr:uid="{4605EBC4-9313-4557-9CF7-279D3D09A507}"/>
    <cellStyle name="SAPBEXheaderText 2 3 7 4" xfId="19692" xr:uid="{28CE394F-B969-41F7-BB1A-7576BA2CA606}"/>
    <cellStyle name="SAPBEXheaderText 2 3 8" xfId="7854" xr:uid="{9028A8D6-BCEA-44D8-B06F-9212D82FBC01}"/>
    <cellStyle name="SAPBEXheaderText 2 3 8 2" xfId="12469" xr:uid="{8C93470E-9B47-4A31-BE7F-51680FFC9141}"/>
    <cellStyle name="SAPBEXheaderText 2 3 8 2 2" xfId="34458" xr:uid="{B0BC5FDA-9975-4095-9B45-E5E5A227A38A}"/>
    <cellStyle name="SAPBEXheaderText 2 3 8 2 3" xfId="24216" xr:uid="{F14D275C-43D7-4506-8E9A-DFD70D1878E4}"/>
    <cellStyle name="SAPBEXheaderText 2 3 8 3" xfId="30398" xr:uid="{A4A9AE8E-69E0-409C-A467-9E101E8BA572}"/>
    <cellStyle name="SAPBEXheaderText 2 3 8 4" xfId="20113" xr:uid="{C1A5EC59-92B7-49A8-A4FB-F7DEC9A191C4}"/>
    <cellStyle name="SAPBEXheaderText 2 3 9" xfId="26053" xr:uid="{3AADFA0D-397B-4DED-852B-757964CAA283}"/>
    <cellStyle name="SAPBEXheaderText 2 4" xfId="2371" xr:uid="{0F6183EA-C482-4DEA-A7A1-15F4B1CFB402}"/>
    <cellStyle name="SAPBEXheaderText 2 4 10" xfId="15638" xr:uid="{E7C73218-D34A-4E1C-9F2F-F56F9F0672FF}"/>
    <cellStyle name="SAPBEXheaderText 2 4 2" xfId="2631" xr:uid="{FF37022F-8C43-420E-A12A-39EF7ADDE06B}"/>
    <cellStyle name="SAPBEXheaderText 2 4 2 10" xfId="4930" xr:uid="{3D443755-8F72-41DB-821F-EDAC436558DF}"/>
    <cellStyle name="SAPBEXheaderText 2 4 2 10 2" xfId="9851" xr:uid="{38ABDB4E-5AEE-42F7-B1CB-B4F41711A4E1}"/>
    <cellStyle name="SAPBEXheaderText 2 4 2 10 2 2" xfId="32098" xr:uid="{993B2813-449D-4E72-AA9A-0461D538B8B5}"/>
    <cellStyle name="SAPBEXheaderText 2 4 2 10 2 3" xfId="21833" xr:uid="{32EFF4D7-6536-4215-8FA3-B3E1399CDBA2}"/>
    <cellStyle name="SAPBEXheaderText 2 4 2 10 3" xfId="27822" xr:uid="{8884EA71-3AB7-4DEE-A1AC-A8C49B6440B2}"/>
    <cellStyle name="SAPBEXheaderText 2 4 2 10 4" xfId="17494" xr:uid="{C365E0B3-D3C1-44BD-8BFB-DA206840EACD}"/>
    <cellStyle name="SAPBEXheaderText 2 4 2 11" xfId="7917" xr:uid="{D6F3784A-48C5-4375-BECA-BF1C58B51F6D}"/>
    <cellStyle name="SAPBEXheaderText 2 4 2 11 2" xfId="12530" xr:uid="{D00E17BA-2B5F-4711-8404-9C6D726D9A53}"/>
    <cellStyle name="SAPBEXheaderText 2 4 2 11 2 2" xfId="34517" xr:uid="{E930A1FD-7128-42E0-9F2C-48A3B30E2C6B}"/>
    <cellStyle name="SAPBEXheaderText 2 4 2 11 2 3" xfId="24276" xr:uid="{99B85952-D78D-43DD-B59F-C0820EB952C3}"/>
    <cellStyle name="SAPBEXheaderText 2 4 2 11 3" xfId="30461" xr:uid="{BB032DDD-229F-4755-8A45-C9E31FFBFB43}"/>
    <cellStyle name="SAPBEXheaderText 2 4 2 11 4" xfId="20175" xr:uid="{0920EAC3-C0A5-4740-884E-7D933CEC225D}"/>
    <cellStyle name="SAPBEXheaderText 2 4 2 12" xfId="26118" xr:uid="{05F84F8E-D05D-47EF-BD73-B12AC2952699}"/>
    <cellStyle name="SAPBEXheaderText 2 4 2 13" xfId="15701" xr:uid="{E6716AC7-3A57-46BE-86B0-146958C2E9BD}"/>
    <cellStyle name="SAPBEXheaderText 2 4 2 2" xfId="4256" xr:uid="{0E153983-BDC2-4A1A-9CF0-97F1C7C9D80B}"/>
    <cellStyle name="SAPBEXheaderText 2 4 2 2 2" xfId="9314" xr:uid="{AA698441-849A-4CB1-BBF3-6C8E9393C14D}"/>
    <cellStyle name="SAPBEXheaderText 2 4 2 2 2 2" xfId="31614" xr:uid="{6556E016-8D57-47E6-9893-6752CAF6514A}"/>
    <cellStyle name="SAPBEXheaderText 2 4 2 2 2 3" xfId="21350" xr:uid="{2C549A83-531B-4BEB-8D53-23A82DB7A152}"/>
    <cellStyle name="SAPBEXheaderText 2 4 2 2 3" xfId="27290" xr:uid="{0D0AFCD2-A1D0-4D0F-9AE3-43271D990D07}"/>
    <cellStyle name="SAPBEXheaderText 2 4 2 2 4" xfId="16955" xr:uid="{35C9256B-AD68-46A6-B59E-DF85299FF71E}"/>
    <cellStyle name="SAPBEXheaderText 2 4 2 3" xfId="3205" xr:uid="{6FBF9799-F9CC-4078-B5F1-5E3E6554B2F4}"/>
    <cellStyle name="SAPBEXheaderText 2 4 2 3 2" xfId="8471" xr:uid="{12F447A4-9143-48DE-A24C-38D7B8CCEE12}"/>
    <cellStyle name="SAPBEXheaderText 2 4 2 3 2 2" xfId="31005" xr:uid="{4FB25461-0234-400C-B4AA-553C16675ED1}"/>
    <cellStyle name="SAPBEXheaderText 2 4 2 3 2 3" xfId="20683" xr:uid="{47F38B82-B03F-4F50-9FB3-DA53487C87C5}"/>
    <cellStyle name="SAPBEXheaderText 2 4 2 3 3" xfId="26549" xr:uid="{831DAA00-65D2-485A-AB49-6049A9024143}"/>
    <cellStyle name="SAPBEXheaderText 2 4 2 3 4" xfId="16138" xr:uid="{75A68C67-B280-456A-B9BE-196FC66C445D}"/>
    <cellStyle name="SAPBEXheaderText 2 4 2 4" xfId="5086" xr:uid="{C6D0C4F4-D1BE-4CF6-AC3C-655CAA167BE1}"/>
    <cellStyle name="SAPBEXheaderText 2 4 2 4 2" xfId="9992" xr:uid="{9E358CDB-5597-4B4B-8DA7-EFB2D28588A6}"/>
    <cellStyle name="SAPBEXheaderText 2 4 2 4 2 2" xfId="32239" xr:uid="{A5D4D7CC-AF87-428B-8DA8-14E1E13A0CEA}"/>
    <cellStyle name="SAPBEXheaderText 2 4 2 4 2 3" xfId="21974" xr:uid="{07931EBE-3AA4-412E-B0EF-DC25E0BA2D79}"/>
    <cellStyle name="SAPBEXheaderText 2 4 2 4 3" xfId="27969" xr:uid="{2799D225-7236-4B1B-A75B-B878579ADF19}"/>
    <cellStyle name="SAPBEXheaderText 2 4 2 4 4" xfId="17641" xr:uid="{4B39EF6A-FC05-4F25-920D-677A23D196CB}"/>
    <cellStyle name="SAPBEXheaderText 2 4 2 5" xfId="3588" xr:uid="{90FE8606-DCB7-4EDF-A36E-7732E6664358}"/>
    <cellStyle name="SAPBEXheaderText 2 4 2 5 2" xfId="8803" xr:uid="{72BC4D71-62D5-44ED-B75B-87446ACA8A7B}"/>
    <cellStyle name="SAPBEXheaderText 2 4 2 5 2 2" xfId="31278" xr:uid="{B2B31EF5-5FC7-427E-AAF2-C6ED7BD1316F}"/>
    <cellStyle name="SAPBEXheaderText 2 4 2 5 2 3" xfId="20987" xr:uid="{ADFFC4A5-13A6-4939-92A6-24000369BED3}"/>
    <cellStyle name="SAPBEXheaderText 2 4 2 5 3" xfId="26851" xr:uid="{35D54F05-6F23-412A-8AA1-DB3D86213075}"/>
    <cellStyle name="SAPBEXheaderText 2 4 2 5 4" xfId="16480" xr:uid="{DCC03577-4D9F-4BD1-94A9-054B5155F3DB}"/>
    <cellStyle name="SAPBEXheaderText 2 4 2 6" xfId="4503" xr:uid="{EDD1D69B-8CB0-478C-8E63-4E0E10A3DC1A}"/>
    <cellStyle name="SAPBEXheaderText 2 4 2 6 2" xfId="9530" xr:uid="{24308989-225D-4FC5-AE01-FE9B90C6A25E}"/>
    <cellStyle name="SAPBEXheaderText 2 4 2 6 2 2" xfId="31799" xr:uid="{5E0E7535-673E-462B-9D1D-9CD134B86A2E}"/>
    <cellStyle name="SAPBEXheaderText 2 4 2 6 2 3" xfId="21536" xr:uid="{F76D16CB-E18B-408D-B136-05CEBFBACD70}"/>
    <cellStyle name="SAPBEXheaderText 2 4 2 6 3" xfId="27504" xr:uid="{82DB6ACC-5050-4B87-A086-B9465A053660}"/>
    <cellStyle name="SAPBEXheaderText 2 4 2 6 4" xfId="17170" xr:uid="{3C3DF135-1637-4242-BDED-79DA4C5586F7}"/>
    <cellStyle name="SAPBEXheaderText 2 4 2 7" xfId="4120" xr:uid="{E22F7AAC-706B-41B2-B6BD-24051C4C4F2F}"/>
    <cellStyle name="SAPBEXheaderText 2 4 2 7 2" xfId="27164" xr:uid="{08D887FD-8F20-4658-8A9F-2457885CF799}"/>
    <cellStyle name="SAPBEXheaderText 2 4 2 7 3" xfId="16830" xr:uid="{1EE8F981-F467-483E-A121-AEE6D9F14AA9}"/>
    <cellStyle name="SAPBEXheaderText 2 4 2 8" xfId="6617" xr:uid="{C753D8E1-BE53-494F-B18F-D6AEA2D61A5E}"/>
    <cellStyle name="SAPBEXheaderText 2 4 2 8 2" xfId="11349" xr:uid="{6284AE56-CDDA-4151-94B2-EDC9FCC5BD2E}"/>
    <cellStyle name="SAPBEXheaderText 2 4 2 8 2 2" xfId="33450" xr:uid="{F2C04CE0-FFD6-47C2-AA90-331674BE3AD7}"/>
    <cellStyle name="SAPBEXheaderText 2 4 2 8 2 3" xfId="23204" xr:uid="{90849820-D7A8-41A6-B203-B26D76FBFD87}"/>
    <cellStyle name="SAPBEXheaderText 2 4 2 8 3" xfId="29284" xr:uid="{E5F159BA-2907-4864-9E90-94713ED1F78D}"/>
    <cellStyle name="SAPBEXheaderText 2 4 2 8 4" xfId="18992" xr:uid="{DD76104A-C9BE-448D-823B-AD8F9CA5C56E}"/>
    <cellStyle name="SAPBEXheaderText 2 4 2 9" xfId="6305" xr:uid="{7540BD1F-2D8E-42D2-8848-7A972D5DE525}"/>
    <cellStyle name="SAPBEXheaderText 2 4 2 9 2" xfId="11048" xr:uid="{F8FFB039-A6B9-4660-B412-072E733EC12F}"/>
    <cellStyle name="SAPBEXheaderText 2 4 2 9 2 2" xfId="33185" xr:uid="{19F0D9AF-9008-4D0A-88C4-37445F2725A2}"/>
    <cellStyle name="SAPBEXheaderText 2 4 2 9 2 3" xfId="22936" xr:uid="{20CCA1C1-2045-408D-AFD5-D0323A1E9D2D}"/>
    <cellStyle name="SAPBEXheaderText 2 4 2 9 3" xfId="29011" xr:uid="{653F3AC7-80AE-4A6C-B688-0F72C3E5B515}"/>
    <cellStyle name="SAPBEXheaderText 2 4 2 9 4" xfId="18716" xr:uid="{156360CD-7E0D-4E6C-808C-B332FB676DC8}"/>
    <cellStyle name="SAPBEXheaderText 2 4 3" xfId="2981" xr:uid="{69E24351-F10D-4DF8-A52D-882F5F91C4C9}"/>
    <cellStyle name="SAPBEXheaderText 2 4 3 10" xfId="5755" xr:uid="{D91891FE-BF85-449C-8AA2-424AFFB4B6A9}"/>
    <cellStyle name="SAPBEXheaderText 2 4 3 10 2" xfId="10559" xr:uid="{EA0F385D-DD89-4776-93C9-AD280B212C18}"/>
    <cellStyle name="SAPBEXheaderText 2 4 3 10 2 2" xfId="32749" xr:uid="{0D7990E4-BA88-44AA-AC09-C4D6754A7030}"/>
    <cellStyle name="SAPBEXheaderText 2 4 3 10 2 3" xfId="22495" xr:uid="{25003778-48F3-42EF-85EE-645BCA54921D}"/>
    <cellStyle name="SAPBEXheaderText 2 4 3 10 3" xfId="28531" xr:uid="{C18DE654-FE4D-4746-96BB-9F3EE114A91C}"/>
    <cellStyle name="SAPBEXheaderText 2 4 3 10 4" xfId="18234" xr:uid="{7459B30E-2CCC-4E72-AE95-FFA58F5D500A}"/>
    <cellStyle name="SAPBEXheaderText 2 4 3 11" xfId="8200" xr:uid="{DB2F8CF5-DF06-4272-B4EE-9A02A0CD52D4}"/>
    <cellStyle name="SAPBEXheaderText 2 4 3 11 2" xfId="12813" xr:uid="{436B7F89-8520-449D-BEF9-1E92915D3FA6}"/>
    <cellStyle name="SAPBEXheaderText 2 4 3 11 2 2" xfId="34736" xr:uid="{2B67C472-336E-4ED3-9FE5-08CAA25919E2}"/>
    <cellStyle name="SAPBEXheaderText 2 4 3 11 2 3" xfId="24508" xr:uid="{6BDAC880-9BED-48D0-84DF-7811EE17B165}"/>
    <cellStyle name="SAPBEXheaderText 2 4 3 11 3" xfId="30744" xr:uid="{1817434C-C095-4FE7-BC7D-59015D241716}"/>
    <cellStyle name="SAPBEXheaderText 2 4 3 11 4" xfId="20458" xr:uid="{E5BD8459-9C27-438E-866E-7C126BBE02E0}"/>
    <cellStyle name="SAPBEXheaderText 2 4 3 12" xfId="26358" xr:uid="{E8291EE8-9F6A-45BC-8D2F-0939BA408851}"/>
    <cellStyle name="SAPBEXheaderText 2 4 3 13" xfId="15949" xr:uid="{0EA64DA5-45C2-4EB6-B1DF-BDF49BD8042E}"/>
    <cellStyle name="SAPBEXheaderText 2 4 3 2" xfId="4257" xr:uid="{62EDB114-D8CD-4C4E-B9A0-99774B0BF23A}"/>
    <cellStyle name="SAPBEXheaderText 2 4 3 2 2" xfId="9315" xr:uid="{3378B77E-10F2-4804-83A4-CF55BFDD4F75}"/>
    <cellStyle name="SAPBEXheaderText 2 4 3 2 2 2" xfId="31615" xr:uid="{8531A237-3351-4E3B-84FD-FAE010951293}"/>
    <cellStyle name="SAPBEXheaderText 2 4 3 2 2 3" xfId="21351" xr:uid="{479485C4-389A-4BE9-A195-2BCE23951D5D}"/>
    <cellStyle name="SAPBEXheaderText 2 4 3 2 3" xfId="27291" xr:uid="{E5FCF87C-7FF3-477C-9B95-B90800A9E3C4}"/>
    <cellStyle name="SAPBEXheaderText 2 4 3 2 4" xfId="16956" xr:uid="{3582A7FF-64E5-4143-8910-A32F895461BF}"/>
    <cellStyle name="SAPBEXheaderText 2 4 3 3" xfId="4859" xr:uid="{A7AED009-6E77-4415-B3F7-ABD97393B7F8}"/>
    <cellStyle name="SAPBEXheaderText 2 4 3 3 2" xfId="9795" xr:uid="{8B0C7E05-DE74-46ED-94C5-B7DBEC723240}"/>
    <cellStyle name="SAPBEXheaderText 2 4 3 3 2 2" xfId="32045" xr:uid="{A44CDC0E-0E81-4397-A743-13D610A64827}"/>
    <cellStyle name="SAPBEXheaderText 2 4 3 3 2 3" xfId="21780" xr:uid="{4B5FE8E1-B40F-4432-87E2-70126EFC0DE6}"/>
    <cellStyle name="SAPBEXheaderText 2 4 3 3 3" xfId="27764" xr:uid="{F5DF56D3-CD9C-4503-83BE-9C3427C42D94}"/>
    <cellStyle name="SAPBEXheaderText 2 4 3 3 4" xfId="17434" xr:uid="{2DA0408F-39C1-4806-B580-6E97E3040227}"/>
    <cellStyle name="SAPBEXheaderText 2 4 3 4" xfId="5377" xr:uid="{7CCCF392-6797-407F-B8BE-661D268DDCA0}"/>
    <cellStyle name="SAPBEXheaderText 2 4 3 4 2" xfId="10232" xr:uid="{3256AA62-3537-4F93-8821-0D8459777C7A}"/>
    <cellStyle name="SAPBEXheaderText 2 4 3 4 2 2" xfId="32468" xr:uid="{0C7D0978-FAEE-4E76-8B02-1FBD39F104B5}"/>
    <cellStyle name="SAPBEXheaderText 2 4 3 4 2 3" xfId="22213" xr:uid="{FF286D3E-D3EC-464A-981F-7BF647048654}"/>
    <cellStyle name="SAPBEXheaderText 2 4 3 4 3" xfId="28205" xr:uid="{B62C44AC-572D-4609-9937-35C110FCB4AB}"/>
    <cellStyle name="SAPBEXheaderText 2 4 3 4 4" xfId="17906" xr:uid="{CAD1B80E-EBC3-4D98-A553-7B46B7C00239}"/>
    <cellStyle name="SAPBEXheaderText 2 4 3 5" xfId="5995" xr:uid="{59280ED4-B8D7-42B5-A72A-47D92D58414D}"/>
    <cellStyle name="SAPBEXheaderText 2 4 3 5 2" xfId="10764" xr:uid="{96E01CAF-C613-47B1-998A-A820D00D988C}"/>
    <cellStyle name="SAPBEXheaderText 2 4 3 5 2 2" xfId="32923" xr:uid="{AA2F7995-0EE1-4773-8B6F-406E0D050365}"/>
    <cellStyle name="SAPBEXheaderText 2 4 3 5 2 3" xfId="22672" xr:uid="{5CBDEA1B-BC3F-4526-A3D7-98D10A9632AE}"/>
    <cellStyle name="SAPBEXheaderText 2 4 3 5 3" xfId="28732" xr:uid="{BD27C696-7C04-451A-BF9D-C6968D161DC7}"/>
    <cellStyle name="SAPBEXheaderText 2 4 3 5 4" xfId="18435" xr:uid="{74CC6D1D-93EC-4914-9A9A-E6A5D2E79960}"/>
    <cellStyle name="SAPBEXheaderText 2 4 3 6" xfId="6383" xr:uid="{472F488B-24B0-4487-9698-6B70F1E85E20}"/>
    <cellStyle name="SAPBEXheaderText 2 4 3 6 2" xfId="11125" xr:uid="{EC08619E-9213-4FE8-8227-0C4F64FCE564}"/>
    <cellStyle name="SAPBEXheaderText 2 4 3 6 2 2" xfId="33255" xr:uid="{C41C476A-19CA-492A-89DF-BB875E567505}"/>
    <cellStyle name="SAPBEXheaderText 2 4 3 6 2 3" xfId="23007" xr:uid="{28103373-13E3-4C02-9507-57F14475FA5A}"/>
    <cellStyle name="SAPBEXheaderText 2 4 3 6 3" xfId="29082" xr:uid="{706F4BD9-7223-4E5C-A8C2-552C9E9DD51B}"/>
    <cellStyle name="SAPBEXheaderText 2 4 3 6 4" xfId="18788" xr:uid="{B5E7917C-2554-4155-9657-1C4C6D64E81C}"/>
    <cellStyle name="SAPBEXheaderText 2 4 3 7" xfId="5253" xr:uid="{0D983282-5736-4ECC-9A82-EBF76AFD7611}"/>
    <cellStyle name="SAPBEXheaderText 2 4 3 7 2" xfId="28112" xr:uid="{1BE03CA0-FCEE-47F6-996B-9178AED1B3B0}"/>
    <cellStyle name="SAPBEXheaderText 2 4 3 7 3" xfId="17798" xr:uid="{2F273BD7-B935-4477-ADFF-C81C1A2167FC}"/>
    <cellStyle name="SAPBEXheaderText 2 4 3 8" xfId="6992" xr:uid="{3BDD46E2-9B92-4DB4-899E-174E7F4FEB9E}"/>
    <cellStyle name="SAPBEXheaderText 2 4 3 8 2" xfId="11624" xr:uid="{9DF39EA9-017B-428C-9D90-BA596BE1B92A}"/>
    <cellStyle name="SAPBEXheaderText 2 4 3 8 2 2" xfId="33680" xr:uid="{A71A7214-08D9-4427-98E6-4D30B47CF6D6}"/>
    <cellStyle name="SAPBEXheaderText 2 4 3 8 2 3" xfId="23438" xr:uid="{DE8C258C-0B95-4CB5-B8CE-4AEEB3DCD5D7}"/>
    <cellStyle name="SAPBEXheaderText 2 4 3 8 3" xfId="29613" xr:uid="{8D7C0C7E-2436-4004-B03D-C78EBD733EC9}"/>
    <cellStyle name="SAPBEXheaderText 2 4 3 8 4" xfId="19325" xr:uid="{69C7E475-DB98-4566-A524-D5461DE3A3A7}"/>
    <cellStyle name="SAPBEXheaderText 2 4 3 9" xfId="7382" xr:uid="{D865255B-E537-4C65-8DB4-8F4F78BACE14}"/>
    <cellStyle name="SAPBEXheaderText 2 4 3 9 2" xfId="12009" xr:uid="{C4D14EF2-4221-4A3E-85F5-E5ECFB96D337}"/>
    <cellStyle name="SAPBEXheaderText 2 4 3 9 2 2" xfId="34028" xr:uid="{D4EB4416-A8FF-492C-8D97-75147A1AD4F7}"/>
    <cellStyle name="SAPBEXheaderText 2 4 3 9 2 3" xfId="23788" xr:uid="{D9A1E95D-9B2D-4143-A709-AF0979EF6F31}"/>
    <cellStyle name="SAPBEXheaderText 2 4 3 9 3" xfId="29959" xr:uid="{C75FC2D5-9AFA-499D-B6F3-E61CDC811EBC}"/>
    <cellStyle name="SAPBEXheaderText 2 4 3 9 4" xfId="19676" xr:uid="{606EE808-1C85-4D95-9EE6-AD277195ACA0}"/>
    <cellStyle name="SAPBEXheaderText 2 4 4" xfId="3109" xr:uid="{C322C0C0-F0BC-4B7D-BE30-45CF111C67A1}"/>
    <cellStyle name="SAPBEXheaderText 2 4 4 10" xfId="8327" xr:uid="{40C35D65-80EC-48E7-A762-F865F35D7A60}"/>
    <cellStyle name="SAPBEXheaderText 2 4 4 10 2" xfId="12924" xr:uid="{78ABA520-E80B-41B1-BFE6-49CB8EB775F5}"/>
    <cellStyle name="SAPBEXheaderText 2 4 4 10 2 2" xfId="34836" xr:uid="{EBC8E722-F636-4122-9688-9ADB89EB9344}"/>
    <cellStyle name="SAPBEXheaderText 2 4 4 10 2 3" xfId="24608" xr:uid="{D7F97DD4-4CF1-4287-82D4-E619609A9CB6}"/>
    <cellStyle name="SAPBEXheaderText 2 4 4 10 3" xfId="30871" xr:uid="{0147533E-1D17-4460-8909-2CDF9A41456B}"/>
    <cellStyle name="SAPBEXheaderText 2 4 4 10 4" xfId="20570" xr:uid="{9D43D549-9875-48A7-8FD7-8F772A7A0D18}"/>
    <cellStyle name="SAPBEXheaderText 2 4 4 11" xfId="26463" xr:uid="{83E6612D-4706-4CE9-BE02-F9458A8F61BB}"/>
    <cellStyle name="SAPBEXheaderText 2 4 4 12" xfId="16052" xr:uid="{A88BFD35-8C0C-4E56-8CE9-CFB50A79E5B6}"/>
    <cellStyle name="SAPBEXheaderText 2 4 4 2" xfId="5005" xr:uid="{CF5E6AD4-B0C6-4A14-A264-94062417CD34}"/>
    <cellStyle name="SAPBEXheaderText 2 4 4 2 2" xfId="9921" xr:uid="{01C92DBD-F9D8-4CA1-9C96-10E3DC9DF990}"/>
    <cellStyle name="SAPBEXheaderText 2 4 4 2 2 2" xfId="32168" xr:uid="{326F0907-C545-4E62-80C6-D8E10085E356}"/>
    <cellStyle name="SAPBEXheaderText 2 4 4 2 2 3" xfId="21903" xr:uid="{7BDA5D74-7918-400C-BD09-3BC0132748C7}"/>
    <cellStyle name="SAPBEXheaderText 2 4 4 2 3" xfId="27892" xr:uid="{CDF23C88-22EE-4310-8A96-B6073F4DC4E3}"/>
    <cellStyle name="SAPBEXheaderText 2 4 4 2 4" xfId="17564" xr:uid="{74B52D41-059C-4C22-965C-42C70445B2CA}"/>
    <cellStyle name="SAPBEXheaderText 2 4 4 3" xfId="5512" xr:uid="{EB7BDC42-E73D-4B52-84FD-B13CF2ACFD1B}"/>
    <cellStyle name="SAPBEXheaderText 2 4 4 3 2" xfId="10353" xr:uid="{678D3211-B935-43A6-A95A-87F79220F671}"/>
    <cellStyle name="SAPBEXheaderText 2 4 4 3 2 2" xfId="32585" xr:uid="{124A064F-DDAB-49D1-B0B2-5D9FBA28D0C3}"/>
    <cellStyle name="SAPBEXheaderText 2 4 4 3 2 3" xfId="22331" xr:uid="{2CD62F7F-1BFC-4AA6-B503-473BB9606879}"/>
    <cellStyle name="SAPBEXheaderText 2 4 4 3 3" xfId="28333" xr:uid="{9D54E5D5-9C59-4F96-B732-A76BB2955F52}"/>
    <cellStyle name="SAPBEXheaderText 2 4 4 3 4" xfId="18035" xr:uid="{19D36D77-2788-49B6-AD59-AAE5B0B9329D}"/>
    <cellStyle name="SAPBEXheaderText 2 4 4 4" xfId="6150" xr:uid="{A00C8557-CB29-41DC-923B-57002DAA8149}"/>
    <cellStyle name="SAPBEXheaderText 2 4 4 4 2" xfId="10902" xr:uid="{54DA7273-B4E1-47FA-9E6B-86AE94C3566E}"/>
    <cellStyle name="SAPBEXheaderText 2 4 4 4 2 2" xfId="33056" xr:uid="{979B9918-0A36-431A-B270-9EC9086CD575}"/>
    <cellStyle name="SAPBEXheaderText 2 4 4 4 2 3" xfId="22805" xr:uid="{55ADFAFA-04C4-47F7-89E2-2FE08DC9ADE2}"/>
    <cellStyle name="SAPBEXheaderText 2 4 4 4 3" xfId="28876" xr:uid="{E062EE00-14BB-4E6A-99C0-C9BC787A3BAC}"/>
    <cellStyle name="SAPBEXheaderText 2 4 4 4 4" xfId="18578" xr:uid="{62661291-0C99-4060-894B-87D8C9E337AB}"/>
    <cellStyle name="SAPBEXheaderText 2 4 4 5" xfId="6512" xr:uid="{B75A29C3-A9A0-42FD-A941-85AEAFA63985}"/>
    <cellStyle name="SAPBEXheaderText 2 4 4 5 2" xfId="11251" xr:uid="{D60BC52A-1CFB-4589-AD2E-0FE1B706B85E}"/>
    <cellStyle name="SAPBEXheaderText 2 4 4 5 2 2" xfId="33375" xr:uid="{E98E4081-A2E6-4AC3-B76A-24AC2F60538C}"/>
    <cellStyle name="SAPBEXheaderText 2 4 4 5 2 3" xfId="23129" xr:uid="{3B1AD3FB-17DF-4C52-8FF7-36D7E616E4D7}"/>
    <cellStyle name="SAPBEXheaderText 2 4 4 5 3" xfId="29205" xr:uid="{68519D59-FEE4-4C01-8588-6F65C41506FF}"/>
    <cellStyle name="SAPBEXheaderText 2 4 4 5 4" xfId="18913" xr:uid="{AA3AFC3D-F688-46D8-9B1B-02AB3B338ECF}"/>
    <cellStyle name="SAPBEXheaderText 2 4 4 6" xfId="6767" xr:uid="{AC085086-1C0F-49E6-BF79-6314710C054E}"/>
    <cellStyle name="SAPBEXheaderText 2 4 4 6 2" xfId="29417" xr:uid="{95F7155A-32A1-416D-A88C-D5A8271A3C6C}"/>
    <cellStyle name="SAPBEXheaderText 2 4 4 6 3" xfId="19126" xr:uid="{78A8F8F3-9C44-480B-8159-4BCA74CAFFB3}"/>
    <cellStyle name="SAPBEXheaderText 2 4 4 7" xfId="7118" xr:uid="{540D005F-E8AD-4C1F-A937-0B9855A67EFC}"/>
    <cellStyle name="SAPBEXheaderText 2 4 4 7 2" xfId="11748" xr:uid="{8A779AE4-2BEC-4B0D-A180-E22C095B6676}"/>
    <cellStyle name="SAPBEXheaderText 2 4 4 7 2 2" xfId="33799" xr:uid="{66F60F8B-1E01-4191-A483-6D9A63EE757D}"/>
    <cellStyle name="SAPBEXheaderText 2 4 4 7 2 3" xfId="23558" xr:uid="{007D3811-05A9-4F60-8D7B-C67E014393C9}"/>
    <cellStyle name="SAPBEXheaderText 2 4 4 7 3" xfId="29732" xr:uid="{F3E72837-D907-493E-B645-5D724C354E90}"/>
    <cellStyle name="SAPBEXheaderText 2 4 4 7 4" xfId="19446" xr:uid="{0BBAAA15-7CE2-4469-93B0-52F410D7BEAE}"/>
    <cellStyle name="SAPBEXheaderText 2 4 4 8" xfId="7505" xr:uid="{7EE6D3F0-C1FB-4C30-B0B2-AB72A31E38D8}"/>
    <cellStyle name="SAPBEXheaderText 2 4 4 8 2" xfId="12132" xr:uid="{2526257D-F807-4348-B74E-467FEBA386E5}"/>
    <cellStyle name="SAPBEXheaderText 2 4 4 8 2 2" xfId="34147" xr:uid="{D52B724E-D61C-42D3-B7E5-AF7405CBA7C2}"/>
    <cellStyle name="SAPBEXheaderText 2 4 4 8 2 3" xfId="23908" xr:uid="{454AAB10-A07D-4D9F-97EB-7D6FDD703C94}"/>
    <cellStyle name="SAPBEXheaderText 2 4 4 8 3" xfId="30078" xr:uid="{14BBE5AF-C3C9-4351-BFA8-7CC4936ED82C}"/>
    <cellStyle name="SAPBEXheaderText 2 4 4 8 4" xfId="19796" xr:uid="{6482E719-2F81-4CA3-9178-7C687A360AF0}"/>
    <cellStyle name="SAPBEXheaderText 2 4 4 9" xfId="7714" xr:uid="{D3D7B497-FD58-4C92-B883-A7AFF8702098}"/>
    <cellStyle name="SAPBEXheaderText 2 4 4 9 2" xfId="12338" xr:uid="{CD71DB7F-83CF-492D-809E-AFB3FA55AB49}"/>
    <cellStyle name="SAPBEXheaderText 2 4 4 9 2 2" xfId="34333" xr:uid="{A09ADC4C-5BD5-40FA-BE58-79D0F9433500}"/>
    <cellStyle name="SAPBEXheaderText 2 4 4 9 2 3" xfId="24092" xr:uid="{3B5A5B82-B5C7-4749-9537-C603A0A850D7}"/>
    <cellStyle name="SAPBEXheaderText 2 4 4 9 3" xfId="30264" xr:uid="{4CDEF495-8327-4451-94D5-D27377285BB2}"/>
    <cellStyle name="SAPBEXheaderText 2 4 4 9 4" xfId="19981" xr:uid="{99397CA1-2EE4-4059-9E97-E899787AA4B0}"/>
    <cellStyle name="SAPBEXheaderText 2 4 5" xfId="3462" xr:uid="{096B1E98-CABD-46C3-BACC-3A975FEED955}"/>
    <cellStyle name="SAPBEXheaderText 2 4 5 2" xfId="8692" xr:uid="{8D7E2643-185F-42A8-9474-F334B905444C}"/>
    <cellStyle name="SAPBEXheaderText 2 4 5 2 2" xfId="31176" xr:uid="{A6480BF6-72A0-4144-9655-F763146FEB67}"/>
    <cellStyle name="SAPBEXheaderText 2 4 5 2 3" xfId="20884" xr:uid="{A09660A3-AA41-43E7-A02D-BACA6D5A6CBB}"/>
    <cellStyle name="SAPBEXheaderText 2 4 5 3" xfId="26746" xr:uid="{0A748BE7-A6D4-4411-B4DA-3B16AF04E846}"/>
    <cellStyle name="SAPBEXheaderText 2 4 5 4" xfId="16369" xr:uid="{719158BC-F188-468B-B815-B58BEEF77EFD}"/>
    <cellStyle name="SAPBEXheaderText 2 4 6" xfId="5794" xr:uid="{E34B974F-863B-453E-ACD7-3F752468B0F7}"/>
    <cellStyle name="SAPBEXheaderText 2 4 6 2" xfId="10590" xr:uid="{161A9244-D636-4686-BC7F-B5798A9647E3}"/>
    <cellStyle name="SAPBEXheaderText 2 4 6 2 2" xfId="32769" xr:uid="{77EA0576-5C7F-4A19-A5C0-0C009D3B3AF7}"/>
    <cellStyle name="SAPBEXheaderText 2 4 6 2 3" xfId="22515" xr:uid="{40ACA353-E7BE-4E05-8C2F-6B9A0462EF27}"/>
    <cellStyle name="SAPBEXheaderText 2 4 6 3" xfId="28558" xr:uid="{437F0C10-0442-4D73-91AC-108F13855B02}"/>
    <cellStyle name="SAPBEXheaderText 2 4 6 4" xfId="18261" xr:uid="{54FB1FCF-413C-4EBF-AE79-EDA693277FA0}"/>
    <cellStyle name="SAPBEXheaderText 2 4 7" xfId="7238" xr:uid="{26270E05-BDDC-4173-B877-B5A33FDE7321}"/>
    <cellStyle name="SAPBEXheaderText 2 4 7 2" xfId="11865" xr:uid="{5F9FFDAD-D9B4-44EA-86B7-A64233406E70}"/>
    <cellStyle name="SAPBEXheaderText 2 4 7 2 2" xfId="33906" xr:uid="{6103DC95-4526-44A9-9269-26BA9CC6256B}"/>
    <cellStyle name="SAPBEXheaderText 2 4 7 2 3" xfId="23665" xr:uid="{2D45246A-976F-41B5-BD1C-759791B83F98}"/>
    <cellStyle name="SAPBEXheaderText 2 4 7 3" xfId="29838" xr:uid="{FFD07A8C-3D5C-463D-8C85-48F58ED0A1CE}"/>
    <cellStyle name="SAPBEXheaderText 2 4 7 4" xfId="19553" xr:uid="{D4992660-F149-4048-BB7D-87EB3EC6A3C8}"/>
    <cellStyle name="SAPBEXheaderText 2 4 8" xfId="7855" xr:uid="{C707E29D-C3A0-43FF-B400-7F6A3137B72D}"/>
    <cellStyle name="SAPBEXheaderText 2 4 8 2" xfId="12470" xr:uid="{24902F54-40F3-4AD1-A0DD-CD08FEB1A011}"/>
    <cellStyle name="SAPBEXheaderText 2 4 8 2 2" xfId="34459" xr:uid="{3C7C27BE-E797-4889-BF1C-051CFFE997C2}"/>
    <cellStyle name="SAPBEXheaderText 2 4 8 2 3" xfId="24217" xr:uid="{CC870D7D-8478-4261-B94F-44F979CAC45B}"/>
    <cellStyle name="SAPBEXheaderText 2 4 8 3" xfId="30399" xr:uid="{EC5BF5D8-E0BE-4A89-9D00-1D95BF378399}"/>
    <cellStyle name="SAPBEXheaderText 2 4 8 4" xfId="20114" xr:uid="{EA165684-9639-415B-ADBD-68715D9E1DFE}"/>
    <cellStyle name="SAPBEXheaderText 2 4 9" xfId="26054" xr:uid="{C1083951-53D6-47E1-94FA-77E3E16D12BC}"/>
    <cellStyle name="SAPBEXheaderText 2 5" xfId="2754" xr:uid="{8BFFE13E-CFE3-4DF2-8958-D94B4C471E01}"/>
    <cellStyle name="SAPBEXheaderText 2 5 10" xfId="5904" xr:uid="{78582578-49B9-42C4-8B7F-83191D33A6BB}"/>
    <cellStyle name="SAPBEXheaderText 2 5 10 2" xfId="10679" xr:uid="{A88E330C-CC9E-4AD0-974F-755A8EBFC840}"/>
    <cellStyle name="SAPBEXheaderText 2 5 10 2 2" xfId="32846" xr:uid="{AA225B4A-86A6-4DBA-8BDA-52FEFE02D944}"/>
    <cellStyle name="SAPBEXheaderText 2 5 10 2 3" xfId="22594" xr:uid="{9C975F0A-A6A9-41AA-838E-367BFFBA87FB}"/>
    <cellStyle name="SAPBEXheaderText 2 5 10 3" xfId="28654" xr:uid="{D3C1A2DC-E68C-44B6-B73F-6E636ADD5D06}"/>
    <cellStyle name="SAPBEXheaderText 2 5 10 4" xfId="18358" xr:uid="{8040C74F-D52A-4C08-BB3E-08FA0AEDF294}"/>
    <cellStyle name="SAPBEXheaderText 2 5 11" xfId="8023" xr:uid="{49EDD3DE-3932-4E1C-BD8D-BBB9948F76CD}"/>
    <cellStyle name="SAPBEXheaderText 2 5 11 2" xfId="12636" xr:uid="{24095EFD-DDF0-4DF0-BD90-16AD5214CA44}"/>
    <cellStyle name="SAPBEXheaderText 2 5 11 2 2" xfId="34603" xr:uid="{1DF5CDC8-598A-487E-B963-6CA6554667EA}"/>
    <cellStyle name="SAPBEXheaderText 2 5 11 2 3" xfId="24366" xr:uid="{6C0E6D91-803E-462F-9879-4B942DFB30EC}"/>
    <cellStyle name="SAPBEXheaderText 2 5 11 3" xfId="30567" xr:uid="{60DFDB15-6A32-4373-B354-49D84E2046FD}"/>
    <cellStyle name="SAPBEXheaderText 2 5 11 4" xfId="20281" xr:uid="{D21E39C0-B3C3-46EA-8DEE-AE593107B916}"/>
    <cellStyle name="SAPBEXheaderText 2 5 12" xfId="26209" xr:uid="{6E64CA40-58CF-43E2-A512-12C70B498473}"/>
    <cellStyle name="SAPBEXheaderText 2 5 13" xfId="15793" xr:uid="{23109D03-6704-4FDD-920E-A84CAA28C1E6}"/>
    <cellStyle name="SAPBEXheaderText 2 5 2" xfId="4259" xr:uid="{6EBBEFAF-2ED7-4FD5-B4BD-5974B58DC1D6}"/>
    <cellStyle name="SAPBEXheaderText 2 5 2 2" xfId="9317" xr:uid="{EE405237-43F3-4D9D-AC7C-F6965DCB827C}"/>
    <cellStyle name="SAPBEXheaderText 2 5 2 2 2" xfId="31617" xr:uid="{7FC7B720-7D73-45D4-948C-6EB09DBF1A02}"/>
    <cellStyle name="SAPBEXheaderText 2 5 2 2 3" xfId="21353" xr:uid="{9F1E7AA5-8401-47E6-AB82-53F25A597053}"/>
    <cellStyle name="SAPBEXheaderText 2 5 2 3" xfId="27293" xr:uid="{5211F293-5737-4150-BC3F-BA6E97BE395B}"/>
    <cellStyle name="SAPBEXheaderText 2 5 2 4" xfId="16958" xr:uid="{2CF5CFEF-36B0-4834-B0E8-2ADAA967FFBD}"/>
    <cellStyle name="SAPBEXheaderText 2 5 3" xfId="4641" xr:uid="{BBAAE297-B46C-4998-A4ED-2AAC13C10A0C}"/>
    <cellStyle name="SAPBEXheaderText 2 5 3 2" xfId="9637" xr:uid="{0BE17696-01B4-439E-8D68-AF949F55785D}"/>
    <cellStyle name="SAPBEXheaderText 2 5 3 2 2" xfId="31900" xr:uid="{C9574F3E-ED69-419B-80BC-152BEAB1359B}"/>
    <cellStyle name="SAPBEXheaderText 2 5 3 2 3" xfId="21636" xr:uid="{C4ADA239-0B22-4645-A96C-776A11B262AE}"/>
    <cellStyle name="SAPBEXheaderText 2 5 3 3" xfId="27617" xr:uid="{050A9C87-9888-4154-B1F8-624C44E6154D}"/>
    <cellStyle name="SAPBEXheaderText 2 5 3 4" xfId="17284" xr:uid="{0318F890-150B-4CE5-BAD3-1488B1C1AE73}"/>
    <cellStyle name="SAPBEXheaderText 2 5 4" xfId="5189" xr:uid="{ADB027B8-2675-4C2B-AECD-9B754F264489}"/>
    <cellStyle name="SAPBEXheaderText 2 5 4 2" xfId="10076" xr:uid="{1710DF1A-0E7B-4273-91F2-438963ACEB9D}"/>
    <cellStyle name="SAPBEXheaderText 2 5 4 2 2" xfId="32320" xr:uid="{AC3F2322-D68A-4E8A-8B8A-294196613295}"/>
    <cellStyle name="SAPBEXheaderText 2 5 4 2 3" xfId="22058" xr:uid="{624FCE8C-EA20-47A7-A072-7E2518DB7D85}"/>
    <cellStyle name="SAPBEXheaderText 2 5 4 3" xfId="28061" xr:uid="{4985D01A-8D07-4479-9446-7181D843DF98}"/>
    <cellStyle name="SAPBEXheaderText 2 5 4 4" xfId="17739" xr:uid="{9D8F0F99-AB22-4A98-82D9-0427D88BCDF3}"/>
    <cellStyle name="SAPBEXheaderText 2 5 5" xfId="5417" xr:uid="{86B4353F-9D40-4A7B-BA40-0B72E6D3BCCC}"/>
    <cellStyle name="SAPBEXheaderText 2 5 5 2" xfId="10270" xr:uid="{655711A2-F2F4-4801-A634-9E5DDDB97DD7}"/>
    <cellStyle name="SAPBEXheaderText 2 5 5 2 2" xfId="32505" xr:uid="{09409001-3172-4793-9C12-C573974662A4}"/>
    <cellStyle name="SAPBEXheaderText 2 5 5 2 3" xfId="22251" xr:uid="{1CBCA7FF-155E-4C1F-8847-0663B511A76B}"/>
    <cellStyle name="SAPBEXheaderText 2 5 5 3" xfId="28242" xr:uid="{23DA2067-14AF-4DAC-9B6C-75FE51151521}"/>
    <cellStyle name="SAPBEXheaderText 2 5 5 4" xfId="17944" xr:uid="{9F7C02F6-1B4C-4648-AC56-8B06EA367105}"/>
    <cellStyle name="SAPBEXheaderText 2 5 6" xfId="5832" xr:uid="{3D6EA07D-B055-4919-9575-3EF45BE4F307}"/>
    <cellStyle name="SAPBEXheaderText 2 5 6 2" xfId="10615" xr:uid="{99E6C7FD-0753-4924-8432-D749CDFDA260}"/>
    <cellStyle name="SAPBEXheaderText 2 5 6 2 2" xfId="32792" xr:uid="{E0085A3B-DEB2-457C-8BB1-1BAC08C9C69D}"/>
    <cellStyle name="SAPBEXheaderText 2 5 6 2 3" xfId="22538" xr:uid="{5AED640E-C821-4E4F-BC72-91336EB822CF}"/>
    <cellStyle name="SAPBEXheaderText 2 5 6 3" xfId="28594" xr:uid="{BB3197C7-0796-499E-A45D-FF4557B382A7}"/>
    <cellStyle name="SAPBEXheaderText 2 5 6 4" xfId="18297" xr:uid="{840D047E-84DE-4A0B-971F-5A7D2F8E056C}"/>
    <cellStyle name="SAPBEXheaderText 2 5 7" xfId="3876" xr:uid="{BB25F7AC-9A55-4CED-9404-45B2B4C85AC4}"/>
    <cellStyle name="SAPBEXheaderText 2 5 7 2" xfId="26982" xr:uid="{EBAB2F1C-4550-481A-8383-AC323A363530}"/>
    <cellStyle name="SAPBEXheaderText 2 5 7 3" xfId="16647" xr:uid="{DCFC02AB-CDC9-444F-8442-7AE9389167DE}"/>
    <cellStyle name="SAPBEXheaderText 2 5 8" xfId="6711" xr:uid="{9714C91F-6D41-4239-B993-56B54645960F}"/>
    <cellStyle name="SAPBEXheaderText 2 5 8 2" xfId="11435" xr:uid="{B6A752D7-65DC-4E61-892B-AD7C6B873956}"/>
    <cellStyle name="SAPBEXheaderText 2 5 8 2 2" xfId="33524" xr:uid="{3B3C6301-FD3D-4D45-8624-DF5C44CADA36}"/>
    <cellStyle name="SAPBEXheaderText 2 5 8 2 3" xfId="23279" xr:uid="{4132AFF7-3799-40F6-9F3D-89C4D4AF5B6E}"/>
    <cellStyle name="SAPBEXheaderText 2 5 8 3" xfId="29366" xr:uid="{7D2F5BBD-94BA-4B9D-A99F-2F4831C1EDCC}"/>
    <cellStyle name="SAPBEXheaderText 2 5 8 4" xfId="19075" xr:uid="{35065B95-BD92-4007-ADC7-AC066B080871}"/>
    <cellStyle name="SAPBEXheaderText 2 5 9" xfId="4432" xr:uid="{77390630-3FDB-429B-BB5C-2E5A3FE72098}"/>
    <cellStyle name="SAPBEXheaderText 2 5 9 2" xfId="9474" xr:uid="{09DA8770-37F5-437B-BF31-10005D9B0484}"/>
    <cellStyle name="SAPBEXheaderText 2 5 9 2 2" xfId="31754" xr:uid="{8936ED5F-7BB9-49E3-A143-9C759D5C0624}"/>
    <cellStyle name="SAPBEXheaderText 2 5 9 2 3" xfId="21489" xr:uid="{480F5877-4936-42D4-9D54-7B320BA620FE}"/>
    <cellStyle name="SAPBEXheaderText 2 5 9 3" xfId="27445" xr:uid="{3AC1D77D-D78E-4661-84E7-CFB28C8369E5}"/>
    <cellStyle name="SAPBEXheaderText 2 5 9 4" xfId="17109" xr:uid="{5F94F0BE-B91C-4B6F-A908-873D32502D71}"/>
    <cellStyle name="SAPBEXheaderText 2 6" xfId="2975" xr:uid="{F0F4F819-2983-4EE9-9DF7-06EF7D3A1861}"/>
    <cellStyle name="SAPBEXheaderText 2 6 10" xfId="5980" xr:uid="{5B93EBC2-0017-4F68-8B6E-169D85FD4962}"/>
    <cellStyle name="SAPBEXheaderText 2 6 10 2" xfId="10749" xr:uid="{A22B111F-FAB0-4F90-A1FB-4ACFEA5CAC5A}"/>
    <cellStyle name="SAPBEXheaderText 2 6 10 2 2" xfId="32911" xr:uid="{515B60B8-9971-43FA-9452-5F7D8C7E2EF0}"/>
    <cellStyle name="SAPBEXheaderText 2 6 10 2 3" xfId="22660" xr:uid="{E7BBA608-4987-424B-A622-3C00BEB90601}"/>
    <cellStyle name="SAPBEXheaderText 2 6 10 3" xfId="28720" xr:uid="{1DF91A9A-DFBE-450D-AA0A-86CAD81FD9D0}"/>
    <cellStyle name="SAPBEXheaderText 2 6 10 4" xfId="18423" xr:uid="{2D23D1CC-7E04-41E1-AE38-1354CDC6D8CD}"/>
    <cellStyle name="SAPBEXheaderText 2 6 11" xfId="8195" xr:uid="{8FA8DE2A-961F-4F00-B235-FC5EC9ABB2DC}"/>
    <cellStyle name="SAPBEXheaderText 2 6 11 2" xfId="12808" xr:uid="{F9AAF351-8AB6-4B84-9199-0F4CE09C11EC}"/>
    <cellStyle name="SAPBEXheaderText 2 6 11 2 2" xfId="34732" xr:uid="{6DFFD48A-DE8C-48CC-B997-369E439A7DD7}"/>
    <cellStyle name="SAPBEXheaderText 2 6 11 2 3" xfId="24504" xr:uid="{62DE1D60-560B-4059-AE65-A72B38E40F3C}"/>
    <cellStyle name="SAPBEXheaderText 2 6 11 3" xfId="30739" xr:uid="{E77D8867-0A73-4F66-9A4C-95A378AEA803}"/>
    <cellStyle name="SAPBEXheaderText 2 6 11 4" xfId="20453" xr:uid="{16EBC79E-2C88-4489-87F3-50689626914F}"/>
    <cellStyle name="SAPBEXheaderText 2 6 12" xfId="26354" xr:uid="{0CE9DE56-0B1F-46FC-A7A5-EE8DF353F893}"/>
    <cellStyle name="SAPBEXheaderText 2 6 13" xfId="15945" xr:uid="{E7200D31-33AA-4D65-AA1F-42206FBCDA4C}"/>
    <cellStyle name="SAPBEXheaderText 2 6 2" xfId="4260" xr:uid="{E7020EB3-A1B7-4F78-B7EB-5F3968E7A37A}"/>
    <cellStyle name="SAPBEXheaderText 2 6 2 2" xfId="9318" xr:uid="{0565207B-C8E4-4596-BE45-28F9CF890A71}"/>
    <cellStyle name="SAPBEXheaderText 2 6 2 2 2" xfId="31618" xr:uid="{EC037A29-6F58-4C94-A4A1-008A9C2E102A}"/>
    <cellStyle name="SAPBEXheaderText 2 6 2 2 3" xfId="21354" xr:uid="{8A69E4DB-2AE8-4EB6-945E-E66B67BD82FA}"/>
    <cellStyle name="SAPBEXheaderText 2 6 2 3" xfId="27294" xr:uid="{46D96C6F-41FE-4155-AC11-36D32E7D9453}"/>
    <cellStyle name="SAPBEXheaderText 2 6 2 4" xfId="16959" xr:uid="{A8E2189F-1742-4202-BC08-BF0ADA6F88E2}"/>
    <cellStyle name="SAPBEXheaderText 2 6 3" xfId="4854" xr:uid="{B5EAA121-B9DE-4E75-AAE4-BC18F95495D7}"/>
    <cellStyle name="SAPBEXheaderText 2 6 3 2" xfId="9791" xr:uid="{DDEB95D6-C491-4ED2-B7C5-6A20E27B450E}"/>
    <cellStyle name="SAPBEXheaderText 2 6 3 2 2" xfId="32041" xr:uid="{97679093-FF23-477E-B33B-9A29475A4F36}"/>
    <cellStyle name="SAPBEXheaderText 2 6 3 2 3" xfId="21776" xr:uid="{39986E62-46C8-4D12-A03D-4965466E0880}"/>
    <cellStyle name="SAPBEXheaderText 2 6 3 3" xfId="27760" xr:uid="{F73D74F1-2302-4CC9-8E7C-5E0FAFA5B990}"/>
    <cellStyle name="SAPBEXheaderText 2 6 3 4" xfId="17430" xr:uid="{A8B6D00C-5239-47ED-BCF3-64BD5D07882D}"/>
    <cellStyle name="SAPBEXheaderText 2 6 4" xfId="5372" xr:uid="{BD5C5E00-E028-431E-A06A-B3DF32F13623}"/>
    <cellStyle name="SAPBEXheaderText 2 6 4 2" xfId="10227" xr:uid="{F677E67A-DC4B-4DA0-9CCF-8770AD57C3D4}"/>
    <cellStyle name="SAPBEXheaderText 2 6 4 2 2" xfId="32463" xr:uid="{09BFAC84-690D-4C36-8A0E-5C6E88741050}"/>
    <cellStyle name="SAPBEXheaderText 2 6 4 2 3" xfId="22208" xr:uid="{2DCE5AE2-EE22-4279-B853-84B32E46AFDA}"/>
    <cellStyle name="SAPBEXheaderText 2 6 4 3" xfId="28200" xr:uid="{DA5AB9D2-A2B1-4126-8974-A5ABA675DCC2}"/>
    <cellStyle name="SAPBEXheaderText 2 6 4 4" xfId="17901" xr:uid="{60791C82-8C00-4305-A0CB-14069329B639}"/>
    <cellStyle name="SAPBEXheaderText 2 6 5" xfId="5990" xr:uid="{292A43E7-A252-4F42-9E71-7C6C84CBFA77}"/>
    <cellStyle name="SAPBEXheaderText 2 6 5 2" xfId="10759" xr:uid="{68300D96-5522-4ADB-93A5-82983D82C671}"/>
    <cellStyle name="SAPBEXheaderText 2 6 5 2 2" xfId="32919" xr:uid="{3B3E7893-6C07-47F2-835C-16AC2BA7D39B}"/>
    <cellStyle name="SAPBEXheaderText 2 6 5 2 3" xfId="22668" xr:uid="{08A08253-BA29-4217-833F-9A3B3DA952CB}"/>
    <cellStyle name="SAPBEXheaderText 2 6 5 3" xfId="28728" xr:uid="{A34F7C6C-89DB-4BF3-B095-F7420B01B537}"/>
    <cellStyle name="SAPBEXheaderText 2 6 5 4" xfId="18431" xr:uid="{CEA6DE12-3441-488F-9D27-A41BD4128F3A}"/>
    <cellStyle name="SAPBEXheaderText 2 6 6" xfId="6378" xr:uid="{6B5138F3-0A1D-4834-8024-A4F1FC215BAB}"/>
    <cellStyle name="SAPBEXheaderText 2 6 6 2" xfId="11120" xr:uid="{BADAC406-8F67-4983-84C1-0E9FCACCA532}"/>
    <cellStyle name="SAPBEXheaderText 2 6 6 2 2" xfId="33250" xr:uid="{6682D8C1-F334-4E4A-B22D-3AF3C3FBFED2}"/>
    <cellStyle name="SAPBEXheaderText 2 6 6 2 3" xfId="23002" xr:uid="{50B19E07-18BA-4101-96B3-401A3022AD25}"/>
    <cellStyle name="SAPBEXheaderText 2 6 6 3" xfId="29077" xr:uid="{5C159574-8C91-49E5-B674-6D3BF8CB749D}"/>
    <cellStyle name="SAPBEXheaderText 2 6 6 4" xfId="18783" xr:uid="{A9315923-5741-4D1B-8E4A-79CA0D20D437}"/>
    <cellStyle name="SAPBEXheaderText 2 6 7" xfId="3997" xr:uid="{A50960A8-1A0E-498A-BC71-ED6A3EF8E05C}"/>
    <cellStyle name="SAPBEXheaderText 2 6 7 2" xfId="27062" xr:uid="{8984D125-F11B-4448-8991-B5C1E481BFEC}"/>
    <cellStyle name="SAPBEXheaderText 2 6 7 3" xfId="16729" xr:uid="{5DFBE1F4-73C3-46BE-A266-7FA8C5C7B68D}"/>
    <cellStyle name="SAPBEXheaderText 2 6 8" xfId="6988" xr:uid="{CB4D36EB-D694-40C0-849C-81F396AAF15F}"/>
    <cellStyle name="SAPBEXheaderText 2 6 8 2" xfId="11620" xr:uid="{5E671CB4-2BB4-489B-81DD-BF3273A00381}"/>
    <cellStyle name="SAPBEXheaderText 2 6 8 2 2" xfId="33676" xr:uid="{466E70F1-9C43-4573-9496-655966CB85D4}"/>
    <cellStyle name="SAPBEXheaderText 2 6 8 2 3" xfId="23434" xr:uid="{6E1CA31C-9FA2-4620-BC35-936B504A2F5C}"/>
    <cellStyle name="SAPBEXheaderText 2 6 8 3" xfId="29609" xr:uid="{831E0B8C-C336-4C8B-9EDB-42D3CD523040}"/>
    <cellStyle name="SAPBEXheaderText 2 6 8 4" xfId="19321" xr:uid="{A79CA20B-F0B6-4B6B-A354-053535CCB587}"/>
    <cellStyle name="SAPBEXheaderText 2 6 9" xfId="7378" xr:uid="{CC37C7A8-E9FA-45C6-8719-B919A7CAF45B}"/>
    <cellStyle name="SAPBEXheaderText 2 6 9 2" xfId="12005" xr:uid="{10B7F743-C610-4C7D-816B-1268334C1C18}"/>
    <cellStyle name="SAPBEXheaderText 2 6 9 2 2" xfId="34024" xr:uid="{C60A43CA-F9B3-4265-AEEC-B9AEEEEF3BC9}"/>
    <cellStyle name="SAPBEXheaderText 2 6 9 2 3" xfId="23784" xr:uid="{5535A07C-8687-4E00-9B6A-F2CDC268FA8C}"/>
    <cellStyle name="SAPBEXheaderText 2 6 9 3" xfId="29955" xr:uid="{D395D358-538B-4C3B-88DC-F834806B1A70}"/>
    <cellStyle name="SAPBEXheaderText 2 6 9 4" xfId="19672" xr:uid="{B5BE81DD-4AAA-4B41-97D6-25A8A58D5303}"/>
    <cellStyle name="SAPBEXheaderText 2 7" xfId="3068" xr:uid="{520BB5C5-3E3E-4386-B9B4-49B78A437970}"/>
    <cellStyle name="SAPBEXheaderText 2 7 10" xfId="8286" xr:uid="{4EFB3A81-2A7F-441D-B6E0-8343F9CCAA19}"/>
    <cellStyle name="SAPBEXheaderText 2 7 10 2" xfId="12883" xr:uid="{5DDA9B24-5453-4A64-AA03-38F483959758}"/>
    <cellStyle name="SAPBEXheaderText 2 7 10 2 2" xfId="34798" xr:uid="{6C7ACB60-FEA6-4D8B-936C-A2199D965972}"/>
    <cellStyle name="SAPBEXheaderText 2 7 10 2 3" xfId="24570" xr:uid="{98006D88-E02D-42C0-B8BE-903CA3C6B214}"/>
    <cellStyle name="SAPBEXheaderText 2 7 10 3" xfId="30830" xr:uid="{38D7D151-ED14-4079-9742-67FC29CACC15}"/>
    <cellStyle name="SAPBEXheaderText 2 7 10 4" xfId="20529" xr:uid="{AAA93952-61A2-41CD-A514-B921276CC44A}"/>
    <cellStyle name="SAPBEXheaderText 2 7 11" xfId="26425" xr:uid="{691350C6-8330-482F-9487-13C76A4A9A37}"/>
    <cellStyle name="SAPBEXheaderText 2 7 12" xfId="16014" xr:uid="{28133EAF-1463-4C50-9A4A-5871F07806F0}"/>
    <cellStyle name="SAPBEXheaderText 2 7 2" xfId="4964" xr:uid="{F5E61063-8F99-44D6-A8DD-82A5F7CCB970}"/>
    <cellStyle name="SAPBEXheaderText 2 7 2 2" xfId="9883" xr:uid="{07A30113-13C6-4335-8F36-3D178B5ECB8A}"/>
    <cellStyle name="SAPBEXheaderText 2 7 2 2 2" xfId="32130" xr:uid="{4DD7E381-85BB-47CD-BAC3-F435024E1283}"/>
    <cellStyle name="SAPBEXheaderText 2 7 2 2 3" xfId="21865" xr:uid="{E2113691-A822-4804-9825-F877EB7F53B5}"/>
    <cellStyle name="SAPBEXheaderText 2 7 2 3" xfId="27854" xr:uid="{D23BB239-18BE-4883-B67D-48A6296752A0}"/>
    <cellStyle name="SAPBEXheaderText 2 7 2 4" xfId="17526" xr:uid="{2A478EBF-DA80-40AC-B20A-B0FA08250E66}"/>
    <cellStyle name="SAPBEXheaderText 2 7 3" xfId="5473" xr:uid="{FED1403A-3283-4188-A17D-6D1E4484CD2B}"/>
    <cellStyle name="SAPBEXheaderText 2 7 3 2" xfId="10315" xr:uid="{45A3636C-B513-4817-B609-D43CE8FF52D1}"/>
    <cellStyle name="SAPBEXheaderText 2 7 3 2 2" xfId="32547" xr:uid="{1D27B2D1-EC37-4123-B04D-163804C4C222}"/>
    <cellStyle name="SAPBEXheaderText 2 7 3 2 3" xfId="22293" xr:uid="{858EECAC-7432-443C-BD3D-E23A6F10F06D}"/>
    <cellStyle name="SAPBEXheaderText 2 7 3 3" xfId="28294" xr:uid="{DE7A2900-2938-4597-A953-93B0615489B7}"/>
    <cellStyle name="SAPBEXheaderText 2 7 3 4" xfId="17996" xr:uid="{4263750A-B114-4F7A-9C90-75C081CCB08F}"/>
    <cellStyle name="SAPBEXheaderText 2 7 4" xfId="6109" xr:uid="{714DDD4A-0E17-4604-805B-7C8F81E4F134}"/>
    <cellStyle name="SAPBEXheaderText 2 7 4 2" xfId="10861" xr:uid="{C09FB85A-02E3-4FA7-97E1-D6A6D86A6145}"/>
    <cellStyle name="SAPBEXheaderText 2 7 4 2 2" xfId="33015" xr:uid="{A87D837F-6CD5-46F7-BAA7-AB09B84FC2CD}"/>
    <cellStyle name="SAPBEXheaderText 2 7 4 2 3" xfId="22765" xr:uid="{B30566A5-E06E-41B1-9D3D-EC12184D6BC8}"/>
    <cellStyle name="SAPBEXheaderText 2 7 4 3" xfId="28835" xr:uid="{9D95342C-995C-45F1-8277-50347F7FBE82}"/>
    <cellStyle name="SAPBEXheaderText 2 7 4 4" xfId="18538" xr:uid="{9A10996D-0C02-4A91-85E0-554E1D9736A2}"/>
    <cellStyle name="SAPBEXheaderText 2 7 5" xfId="6471" xr:uid="{A583BC28-7C43-4B4F-B4C8-5E20799CD4F3}"/>
    <cellStyle name="SAPBEXheaderText 2 7 5 2" xfId="11210" xr:uid="{27246034-7A0C-4193-BD9E-29126BA4772E}"/>
    <cellStyle name="SAPBEXheaderText 2 7 5 2 2" xfId="33334" xr:uid="{30E42B68-5CDF-40C0-8EFA-ACFB9184E520}"/>
    <cellStyle name="SAPBEXheaderText 2 7 5 2 3" xfId="23088" xr:uid="{D3163523-F5EE-4B50-93FF-B9791629599F}"/>
    <cellStyle name="SAPBEXheaderText 2 7 5 3" xfId="29164" xr:uid="{8018D5CB-B7F1-416F-B145-05DD4E72196D}"/>
    <cellStyle name="SAPBEXheaderText 2 7 5 4" xfId="18872" xr:uid="{B2BB9E5E-DD1B-4288-A5E0-51D16770462C}"/>
    <cellStyle name="SAPBEXheaderText 2 7 6" xfId="6057" xr:uid="{A7233D8E-F072-4217-8718-F8BBBB663473}"/>
    <cellStyle name="SAPBEXheaderText 2 7 6 2" xfId="28784" xr:uid="{43977DE1-52C3-491E-A39B-2841635E24A8}"/>
    <cellStyle name="SAPBEXheaderText 2 7 6 3" xfId="18487" xr:uid="{44BEFC0E-6C13-4802-BE40-9373FE951632}"/>
    <cellStyle name="SAPBEXheaderText 2 7 7" xfId="7080" xr:uid="{1E539B40-2251-4664-84AD-7D56A2A986A4}"/>
    <cellStyle name="SAPBEXheaderText 2 7 7 2" xfId="11710" xr:uid="{D997AC9B-484F-4248-8E89-3DAB1590FD05}"/>
    <cellStyle name="SAPBEXheaderText 2 7 7 2 2" xfId="33761" xr:uid="{E9142428-CF30-43EC-8303-4DF79206B66A}"/>
    <cellStyle name="SAPBEXheaderText 2 7 7 2 3" xfId="23520" xr:uid="{3BDC10F4-D6C2-4376-9B7F-0EB9496FC6F6}"/>
    <cellStyle name="SAPBEXheaderText 2 7 7 3" xfId="29694" xr:uid="{3AC315A1-7448-463C-A29E-CCC0D1AF2843}"/>
    <cellStyle name="SAPBEXheaderText 2 7 7 4" xfId="19408" xr:uid="{D1047DF8-87C3-4836-A560-BEFA27758237}"/>
    <cellStyle name="SAPBEXheaderText 2 7 8" xfId="7464" xr:uid="{F49183B3-8143-42F9-86CC-789B517CC971}"/>
    <cellStyle name="SAPBEXheaderText 2 7 8 2" xfId="12091" xr:uid="{67EEAB97-AA54-4A45-B080-85C95F0E1486}"/>
    <cellStyle name="SAPBEXheaderText 2 7 8 2 2" xfId="34107" xr:uid="{C90EA6B9-3B8E-4367-BCD6-24577A9C8C35}"/>
    <cellStyle name="SAPBEXheaderText 2 7 8 2 3" xfId="23868" xr:uid="{0426D5E4-546B-4DF0-8F52-C4E859864EF4}"/>
    <cellStyle name="SAPBEXheaderText 2 7 8 3" xfId="30038" xr:uid="{EB5C24EC-DABC-4683-9852-98C2CBF75898}"/>
    <cellStyle name="SAPBEXheaderText 2 7 8 4" xfId="19756" xr:uid="{DF50A65A-A2A8-4E91-B738-EF6EE1F0A0CC}"/>
    <cellStyle name="SAPBEXheaderText 2 7 9" xfId="7676" xr:uid="{10BC74F2-DCBA-4F87-A0E3-6BEA2C14729B}"/>
    <cellStyle name="SAPBEXheaderText 2 7 9 2" xfId="12300" xr:uid="{CF05BBE6-6253-48D0-90B4-DBD33C03A11E}"/>
    <cellStyle name="SAPBEXheaderText 2 7 9 2 2" xfId="34295" xr:uid="{477F8991-ACB0-4B00-B2B4-9F58EF22D8DF}"/>
    <cellStyle name="SAPBEXheaderText 2 7 9 2 3" xfId="24054" xr:uid="{23FB9733-8185-49D2-8D27-9EB76D1D2407}"/>
    <cellStyle name="SAPBEXheaderText 2 7 9 3" xfId="30226" xr:uid="{6FBABF2F-79FE-4450-BB36-E22EF1CDB96E}"/>
    <cellStyle name="SAPBEXheaderText 2 7 9 4" xfId="19943" xr:uid="{459DCB7F-B5CC-4BC2-95DF-5D6EB90D3F9A}"/>
    <cellStyle name="SAPBEXheaderText 2 8" xfId="3465" xr:uid="{C0FA33C5-BCC7-4BEF-8A1F-1905A64FFB15}"/>
    <cellStyle name="SAPBEXheaderText 2 8 2" xfId="8695" xr:uid="{9BB58642-4E68-46C1-A061-5F7A34BB582F}"/>
    <cellStyle name="SAPBEXheaderText 2 8 2 2" xfId="31179" xr:uid="{A2AC6775-4689-41B1-8FD2-52116BBAC4B6}"/>
    <cellStyle name="SAPBEXheaderText 2 8 2 3" xfId="20887" xr:uid="{F7F6A0AE-38CD-44EE-8D39-2948854F1202}"/>
    <cellStyle name="SAPBEXheaderText 2 8 3" xfId="26749" xr:uid="{4A6B1276-4C65-464F-95E1-195420E661BB}"/>
    <cellStyle name="SAPBEXheaderText 2 8 4" xfId="16372" xr:uid="{74B68A23-869B-4EE2-AD03-E5FCE6163F67}"/>
    <cellStyle name="SAPBEXheaderText 2 9" xfId="5678" xr:uid="{B5552495-3314-4353-9A38-6665C9C6967E}"/>
    <cellStyle name="SAPBEXheaderText 2 9 2" xfId="10501" xr:uid="{7B75132A-CE11-4B12-8329-AA9ABF0592BE}"/>
    <cellStyle name="SAPBEXheaderText 2 9 2 2" xfId="32709" xr:uid="{C290C918-A41A-4DDA-87DC-30D96F5908B0}"/>
    <cellStyle name="SAPBEXheaderText 2 9 2 3" xfId="22455" xr:uid="{6CD82AB8-003F-4C8C-AE41-5AD7CE34D0D9}"/>
    <cellStyle name="SAPBEXheaderText 2 9 3" xfId="28473" xr:uid="{DAAA475A-DC5A-4C8F-80FB-AF78CCFCC43B}"/>
    <cellStyle name="SAPBEXheaderText 2 9 4" xfId="18176" xr:uid="{5FCB6CCF-B74B-4C3D-8E7D-BBC41E7B9A1A}"/>
    <cellStyle name="SAPBEXheaderText 3" xfId="2372" xr:uid="{DE2DB38E-DD73-4180-B13F-9FDBF6FA8861}"/>
    <cellStyle name="SAPBEXheaderText 3 10" xfId="15639" xr:uid="{07AC36F0-36B6-4D69-B7C7-812FFC257A4D}"/>
    <cellStyle name="SAPBEXheaderText 3 2" xfId="2918" xr:uid="{FE97B2B5-C493-49EB-B3A5-E4783CF06930}"/>
    <cellStyle name="SAPBEXheaderText 3 2 10" xfId="5723" xr:uid="{0644863C-8D6C-4353-96D9-8B9238C4DCB9}"/>
    <cellStyle name="SAPBEXheaderText 3 2 10 2" xfId="10532" xr:uid="{5088541E-A23F-4833-9B2D-47FFD50318F3}"/>
    <cellStyle name="SAPBEXheaderText 3 2 10 2 2" xfId="32730" xr:uid="{628498A7-1CCA-4DA2-BCDF-4BEAABDD3FF3}"/>
    <cellStyle name="SAPBEXheaderText 3 2 10 2 3" xfId="22476" xr:uid="{5FF27866-92F1-4830-A993-42CEB86C38BD}"/>
    <cellStyle name="SAPBEXheaderText 3 2 10 3" xfId="28508" xr:uid="{A8816EF9-8A0B-43CA-8929-7A071A55F46F}"/>
    <cellStyle name="SAPBEXheaderText 3 2 10 4" xfId="18211" xr:uid="{1FC7143A-30E4-4DC1-BB1F-55DE6C0AEB32}"/>
    <cellStyle name="SAPBEXheaderText 3 2 11" xfId="8151" xr:uid="{6387713A-EB5F-42D2-956F-1ED1AC709C2A}"/>
    <cellStyle name="SAPBEXheaderText 3 2 11 2" xfId="12764" xr:uid="{18382140-1F2D-49ED-971C-69008F9F21B7}"/>
    <cellStyle name="SAPBEXheaderText 3 2 11 2 2" xfId="34694" xr:uid="{281EE4F4-425D-41BF-AAF4-8ADD8C06DAF8}"/>
    <cellStyle name="SAPBEXheaderText 3 2 11 2 3" xfId="24464" xr:uid="{0376AB31-D7EA-4A5E-A8D0-1D9DB3BEF958}"/>
    <cellStyle name="SAPBEXheaderText 3 2 11 3" xfId="30695" xr:uid="{4AAFA132-33D4-4ABF-9489-DF2D4525051C}"/>
    <cellStyle name="SAPBEXheaderText 3 2 11 4" xfId="20409" xr:uid="{18F8A28F-F600-43A4-B098-D35D57740CB5}"/>
    <cellStyle name="SAPBEXheaderText 3 2 12" xfId="26311" xr:uid="{5D73F94E-DACE-435C-94EA-412CECC3BA03}"/>
    <cellStyle name="SAPBEXheaderText 3 2 13" xfId="15899" xr:uid="{BFA263D5-2E86-4C46-A7E3-2C0532B873A5}"/>
    <cellStyle name="SAPBEXheaderText 3 2 2" xfId="4263" xr:uid="{399EFCCE-960E-4B8A-8E6B-DD19E9F8FA8B}"/>
    <cellStyle name="SAPBEXheaderText 3 2 2 2" xfId="9321" xr:uid="{86B8E5CF-B0A9-4765-A008-E8353DAE1C01}"/>
    <cellStyle name="SAPBEXheaderText 3 2 2 2 2" xfId="31620" xr:uid="{B29E059E-6EA7-4E81-83FA-973F684B6CB3}"/>
    <cellStyle name="SAPBEXheaderText 3 2 2 2 3" xfId="21356" xr:uid="{7B1A0B77-9635-420C-B569-AF24BF4B481F}"/>
    <cellStyle name="SAPBEXheaderText 3 2 2 3" xfId="27296" xr:uid="{E8116DF3-ED06-4FED-8C2E-495D1693DEA0}"/>
    <cellStyle name="SAPBEXheaderText 3 2 2 4" xfId="16961" xr:uid="{ABDE6B19-6C4B-4506-A7FE-125BD7EB602D}"/>
    <cellStyle name="SAPBEXheaderText 3 2 3" xfId="4797" xr:uid="{46A8E600-2316-4167-8A91-7E8A1A881EEE}"/>
    <cellStyle name="SAPBEXheaderText 3 2 3 2" xfId="9747" xr:uid="{FD067683-B17A-42AF-B4DE-5D11451234F7}"/>
    <cellStyle name="SAPBEXheaderText 3 2 3 2 2" xfId="32002" xr:uid="{D9BE06B0-84BF-488B-8C54-54F8D7EFF3F8}"/>
    <cellStyle name="SAPBEXheaderText 3 2 3 2 3" xfId="21737" xr:uid="{48E5E6D2-D1FF-403F-A3A1-6B195CF423F7}"/>
    <cellStyle name="SAPBEXheaderText 3 2 3 3" xfId="27720" xr:uid="{0FFD81CB-DD2A-4B7B-8A86-D92DB8ABC7A1}"/>
    <cellStyle name="SAPBEXheaderText 3 2 3 4" xfId="17390" xr:uid="{F9F56BFF-B07F-43B3-9DE8-E2CEAB46F460}"/>
    <cellStyle name="SAPBEXheaderText 3 2 4" xfId="5321" xr:uid="{B3350E81-2903-40FD-B361-FCBFF3AA8B09}"/>
    <cellStyle name="SAPBEXheaderText 3 2 4 2" xfId="10181" xr:uid="{9D2D5A8A-7E4E-49B6-9D87-43EEC6946B58}"/>
    <cellStyle name="SAPBEXheaderText 3 2 4 2 2" xfId="32419" xr:uid="{7393941F-91C4-4BF0-8364-32595E7F831D}"/>
    <cellStyle name="SAPBEXheaderText 3 2 4 2 3" xfId="22162" xr:uid="{136D9F3A-C02F-41F2-A5D3-C378E71F8D39}"/>
    <cellStyle name="SAPBEXheaderText 3 2 4 3" xfId="28161" xr:uid="{D94B9265-E382-4C95-ACD0-B14611951C8A}"/>
    <cellStyle name="SAPBEXheaderText 3 2 4 4" xfId="17858" xr:uid="{E6D4BC45-6A5B-4A35-A030-CF5E4DBE822A}"/>
    <cellStyle name="SAPBEXheaderText 3 2 5" xfId="5934" xr:uid="{33C8DA13-A822-4F58-998C-E87985361B94}"/>
    <cellStyle name="SAPBEXheaderText 3 2 5 2" xfId="10707" xr:uid="{FC57CD6F-FCAB-4DEE-A68B-D9BB67A760AF}"/>
    <cellStyle name="SAPBEXheaderText 3 2 5 2 2" xfId="32872" xr:uid="{85FB37CF-C6D3-4F8A-863D-6D6EE373AD49}"/>
    <cellStyle name="SAPBEXheaderText 3 2 5 2 3" xfId="22620" xr:uid="{876B3638-0D3C-4A50-8AB6-E68ED8E4F92B}"/>
    <cellStyle name="SAPBEXheaderText 3 2 5 3" xfId="28680" xr:uid="{DDB1288E-37E4-430D-9A07-79C4C8FACC9F}"/>
    <cellStyle name="SAPBEXheaderText 3 2 5 4" xfId="18383" xr:uid="{5CB0F819-99F8-44A8-8437-423C4CFA04B9}"/>
    <cellStyle name="SAPBEXheaderText 3 2 6" xfId="6325" xr:uid="{6740C4C2-76EA-4104-97CC-09C1875B4839}"/>
    <cellStyle name="SAPBEXheaderText 3 2 6 2" xfId="11067" xr:uid="{3BCA7677-B500-439D-A44B-01CABBD77224}"/>
    <cellStyle name="SAPBEXheaderText 3 2 6 2 2" xfId="33203" xr:uid="{C805F589-B718-4A12-BB6D-9F44A03D482A}"/>
    <cellStyle name="SAPBEXheaderText 3 2 6 2 3" xfId="22953" xr:uid="{2C57F042-4B29-437D-B698-C43F6988858A}"/>
    <cellStyle name="SAPBEXheaderText 3 2 6 3" xfId="29030" xr:uid="{921A33BF-1BE2-43BD-AC60-C6EBB39C15BA}"/>
    <cellStyle name="SAPBEXheaderText 3 2 6 4" xfId="18734" xr:uid="{43B697F7-F2BD-4012-B0A1-9FE5F456B355}"/>
    <cellStyle name="SAPBEXheaderText 3 2 7" xfId="5705" xr:uid="{FCA5717A-5934-4146-B917-375135094A4F}"/>
    <cellStyle name="SAPBEXheaderText 3 2 7 2" xfId="28495" xr:uid="{F2884042-B5EE-4178-B9B4-187EFD2CE252}"/>
    <cellStyle name="SAPBEXheaderText 3 2 7 3" xfId="18198" xr:uid="{C3C2E27E-52F7-48CE-B9FC-98A42569BD07}"/>
    <cellStyle name="SAPBEXheaderText 3 2 8" xfId="6936" xr:uid="{EF146237-9A05-4834-BC9D-4D993E86E850}"/>
    <cellStyle name="SAPBEXheaderText 3 2 8 2" xfId="11568" xr:uid="{EE7F24D0-620B-4920-9DE7-E2FB14C324DA}"/>
    <cellStyle name="SAPBEXheaderText 3 2 8 2 2" xfId="33632" xr:uid="{8FB55859-D5FD-423F-BA0A-2DA2D9D66ABB}"/>
    <cellStyle name="SAPBEXheaderText 3 2 8 2 3" xfId="23388" xr:uid="{A59A8A39-B822-4533-86D0-6237FAD1A360}"/>
    <cellStyle name="SAPBEXheaderText 3 2 8 3" xfId="29565" xr:uid="{3F3E3FF6-C1F2-4BF8-9700-B24B377F134D}"/>
    <cellStyle name="SAPBEXheaderText 3 2 8 4" xfId="19275" xr:uid="{5EBA078F-F589-4170-88D8-D81B5158060C}"/>
    <cellStyle name="SAPBEXheaderText 3 2 9" xfId="7325" xr:uid="{E3F55075-6ECB-4F5C-8F91-D29E9345D7FA}"/>
    <cellStyle name="SAPBEXheaderText 3 2 9 2" xfId="11952" xr:uid="{DCD1F7CC-928F-4930-8AD1-472949419218}"/>
    <cellStyle name="SAPBEXheaderText 3 2 9 2 2" xfId="33977" xr:uid="{786D5286-997C-4F92-8BE5-FF24FA7491D1}"/>
    <cellStyle name="SAPBEXheaderText 3 2 9 2 3" xfId="23735" xr:uid="{0C5E3A2E-B99E-44E6-802B-16EA2351CCA2}"/>
    <cellStyle name="SAPBEXheaderText 3 2 9 3" xfId="29908" xr:uid="{7636D438-54B9-436B-A385-B5CB6D76B2BD}"/>
    <cellStyle name="SAPBEXheaderText 3 2 9 4" xfId="19623" xr:uid="{2297C226-9314-4FB6-819D-CEA9AA0F5EBE}"/>
    <cellStyle name="SAPBEXheaderText 3 3" xfId="2828" xr:uid="{C22DD2BA-3C72-45A5-B374-3A424DA61441}"/>
    <cellStyle name="SAPBEXheaderText 3 3 10" xfId="3708" xr:uid="{26405AB7-DBB6-4E0B-BC73-0FFFCA248BEF}"/>
    <cellStyle name="SAPBEXheaderText 3 3 10 2" xfId="8908" xr:uid="{299EB9A1-AA1E-42DD-8C75-E10234BD543B}"/>
    <cellStyle name="SAPBEXheaderText 3 3 10 2 2" xfId="31346" xr:uid="{A8A07CDD-4CC5-4E29-93FE-033FE258E201}"/>
    <cellStyle name="SAPBEXheaderText 3 3 10 2 3" xfId="21079" xr:uid="{20DDF553-E574-4424-A5C3-EC24B77BF634}"/>
    <cellStyle name="SAPBEXheaderText 3 3 10 3" xfId="26927" xr:uid="{8AC66273-1A1A-41B7-9BAB-F9370E567904}"/>
    <cellStyle name="SAPBEXheaderText 3 3 10 4" xfId="16581" xr:uid="{85C6AC42-7CA9-4B72-BE7E-E816E1B7931A}"/>
    <cellStyle name="SAPBEXheaderText 3 3 11" xfId="8081" xr:uid="{64121419-CF91-4C51-8682-A89CB7EE6471}"/>
    <cellStyle name="SAPBEXheaderText 3 3 11 2" xfId="12694" xr:uid="{7FDDBABB-58AA-4E6D-A431-3B8223C42ED6}"/>
    <cellStyle name="SAPBEXheaderText 3 3 11 2 2" xfId="34645" xr:uid="{075879FC-5B94-4048-B993-1314D5C05CB3}"/>
    <cellStyle name="SAPBEXheaderText 3 3 11 2 3" xfId="24409" xr:uid="{8FE65EA7-3E69-4B04-8175-B38902E63AAE}"/>
    <cellStyle name="SAPBEXheaderText 3 3 11 3" xfId="30625" xr:uid="{B66CCC41-386D-421D-A30B-3AC53F4CCA94}"/>
    <cellStyle name="SAPBEXheaderText 3 3 11 4" xfId="20339" xr:uid="{A8462090-2FB3-4F47-B56D-895A2E1B06A6}"/>
    <cellStyle name="SAPBEXheaderText 3 3 12" xfId="26257" xr:uid="{2E468207-0569-4309-953C-070127D92088}"/>
    <cellStyle name="SAPBEXheaderText 3 3 13" xfId="15843" xr:uid="{1585FD8D-4126-4988-B30C-42ED785A9F6B}"/>
    <cellStyle name="SAPBEXheaderText 3 3 2" xfId="4264" xr:uid="{DD2C96BE-4087-4068-9BC4-ECF1642376AF}"/>
    <cellStyle name="SAPBEXheaderText 3 3 2 2" xfId="9322" xr:uid="{5DFCD4A8-7A03-43DA-9C92-C682E93712BC}"/>
    <cellStyle name="SAPBEXheaderText 3 3 2 2 2" xfId="31621" xr:uid="{5FDFB2C8-BB25-4011-B3D4-F4F79E8C6973}"/>
    <cellStyle name="SAPBEXheaderText 3 3 2 2 3" xfId="21357" xr:uid="{9DB50309-1602-4BD6-8A26-63E9E7C0C9BA}"/>
    <cellStyle name="SAPBEXheaderText 3 3 2 3" xfId="27297" xr:uid="{D1A80931-95A0-46CF-89A3-6256F2DB99C5}"/>
    <cellStyle name="SAPBEXheaderText 3 3 2 4" xfId="16962" xr:uid="{9B6AFEC6-40C2-41B4-AA19-94A9D4CF04ED}"/>
    <cellStyle name="SAPBEXheaderText 3 3 3" xfId="4712" xr:uid="{4308300D-792D-453F-8B67-635659D1A844}"/>
    <cellStyle name="SAPBEXheaderText 3 3 3 2" xfId="9688" xr:uid="{1E191E73-8AF1-4A1A-9656-E137DA97CDA6}"/>
    <cellStyle name="SAPBEXheaderText 3 3 3 2 2" xfId="31947" xr:uid="{48FE4AC3-859B-4CF5-BCF6-7D561B21BC00}"/>
    <cellStyle name="SAPBEXheaderText 3 3 3 2 3" xfId="21683" xr:uid="{EE09CADE-1093-4980-9572-CD4B508A5D79}"/>
    <cellStyle name="SAPBEXheaderText 3 3 3 3" xfId="27664" xr:uid="{D023B64B-8717-49D5-AF3F-7A39828ACCB5}"/>
    <cellStyle name="SAPBEXheaderText 3 3 3 4" xfId="17331" xr:uid="{C5DC5F58-E97D-481C-9B52-E0DD2C3EA455}"/>
    <cellStyle name="SAPBEXheaderText 3 3 4" xfId="5251" xr:uid="{CBC229AC-D484-4396-9017-2C5390F90D8F}"/>
    <cellStyle name="SAPBEXheaderText 3 3 4 2" xfId="10127" xr:uid="{3123C39C-84EF-4015-B5A5-FB88737C5317}"/>
    <cellStyle name="SAPBEXheaderText 3 3 4 2 2" xfId="32369" xr:uid="{B258DC1F-775E-46C2-89BE-5B6C4AB1ECC3}"/>
    <cellStyle name="SAPBEXheaderText 3 3 4 2 3" xfId="22109" xr:uid="{DEE8624C-6DED-434B-8765-BF81FB2EA9E1}"/>
    <cellStyle name="SAPBEXheaderText 3 3 4 3" xfId="28110" xr:uid="{6F990C41-0DEB-49AE-94E4-E58B62946E86}"/>
    <cellStyle name="SAPBEXheaderText 3 3 4 4" xfId="17796" xr:uid="{AE4617E1-2730-4E75-9A8A-55B4EB4D2A4C}"/>
    <cellStyle name="SAPBEXheaderText 3 3 5" xfId="5854" xr:uid="{CBA3943E-46C5-47F2-8BFC-89FFA96440A6}"/>
    <cellStyle name="SAPBEXheaderText 3 3 5 2" xfId="10634" xr:uid="{49FF402D-DB42-47F3-928F-F6B149C90593}"/>
    <cellStyle name="SAPBEXheaderText 3 3 5 2 2" xfId="32807" xr:uid="{B80E91AC-DC66-484E-8748-702372EDDEB5}"/>
    <cellStyle name="SAPBEXheaderText 3 3 5 2 3" xfId="22554" xr:uid="{BC37FD6B-B892-4018-A5E1-5474459AD755}"/>
    <cellStyle name="SAPBEXheaderText 3 3 5 3" xfId="28611" xr:uid="{F0FA5D63-1DDA-4C50-BA1B-879D46076A9B}"/>
    <cellStyle name="SAPBEXheaderText 3 3 5 4" xfId="18315" xr:uid="{A04417E5-750D-46C4-A85C-5F82E574C2D8}"/>
    <cellStyle name="SAPBEXheaderText 3 3 6" xfId="6246" xr:uid="{825D026F-1D5A-4E28-B99B-C65601C09B72}"/>
    <cellStyle name="SAPBEXheaderText 3 3 6 2" xfId="10990" xr:uid="{5A347079-26B0-4C86-AB1A-D4C6F7514498}"/>
    <cellStyle name="SAPBEXheaderText 3 3 6 2 2" xfId="33141" xr:uid="{7BD0BDC3-62EC-4988-9B94-D0A075105C5D}"/>
    <cellStyle name="SAPBEXheaderText 3 3 6 2 3" xfId="22892" xr:uid="{73663AC9-81BD-4463-A8F8-C39867F5FD61}"/>
    <cellStyle name="SAPBEXheaderText 3 3 6 3" xfId="28967" xr:uid="{B0E1C699-2A25-4AE6-B2A3-93F1D503026B}"/>
    <cellStyle name="SAPBEXheaderText 3 3 6 4" xfId="18672" xr:uid="{619763D6-36CB-483D-80A8-15D7502C4F4B}"/>
    <cellStyle name="SAPBEXheaderText 3 3 7" xfId="4927" xr:uid="{93F0D639-38DF-428B-B4EE-EBF5A5394AC9}"/>
    <cellStyle name="SAPBEXheaderText 3 3 7 2" xfId="27819" xr:uid="{6DA8860D-3865-4C6E-A2A5-9249EE4DE40C}"/>
    <cellStyle name="SAPBEXheaderText 3 3 7 3" xfId="17491" xr:uid="{B4CFC3C6-1E49-446B-93C6-F83CE04FC434}"/>
    <cellStyle name="SAPBEXheaderText 3 3 8" xfId="6861" xr:uid="{A0F03081-91CE-4BE2-BC58-6D4A34DDE9E1}"/>
    <cellStyle name="SAPBEXheaderText 3 3 8 2" xfId="11501" xr:uid="{0CD97D9E-692A-43A2-8FCA-EE0FBFE9EF66}"/>
    <cellStyle name="SAPBEXheaderText 3 3 8 2 2" xfId="33581" xr:uid="{F066EB3F-8A13-469C-A593-00A4F5E5AE8E}"/>
    <cellStyle name="SAPBEXheaderText 3 3 8 2 3" xfId="23337" xr:uid="{436D8B15-81CF-46A7-AB70-5EF3BF1ED962}"/>
    <cellStyle name="SAPBEXheaderText 3 3 8 3" xfId="29506" xr:uid="{5A931C6D-BB86-459C-93A3-5B146AA5C3FB}"/>
    <cellStyle name="SAPBEXheaderText 3 3 8 4" xfId="19216" xr:uid="{7192FF78-142E-40E0-B4F8-EFC7BDBBB03D}"/>
    <cellStyle name="SAPBEXheaderText 3 3 9" xfId="7245" xr:uid="{42492DB4-4E3C-4B00-9048-E5D8F94729C8}"/>
    <cellStyle name="SAPBEXheaderText 3 3 9 2" xfId="11872" xr:uid="{AC30D3A5-38C7-45FC-8270-DC7F05D200B8}"/>
    <cellStyle name="SAPBEXheaderText 3 3 9 2 2" xfId="33913" xr:uid="{D133ECF6-75B4-4F6C-8FD8-C88F566DB872}"/>
    <cellStyle name="SAPBEXheaderText 3 3 9 2 3" xfId="23672" xr:uid="{043D1BBE-52BE-43D5-943D-D710D41144A7}"/>
    <cellStyle name="SAPBEXheaderText 3 3 9 3" xfId="29845" xr:uid="{0D08FD37-20E5-4DD3-9C51-DE4BDE332592}"/>
    <cellStyle name="SAPBEXheaderText 3 3 9 4" xfId="19560" xr:uid="{AB907E05-8760-47DC-8B59-63C48C0904B1}"/>
    <cellStyle name="SAPBEXheaderText 3 4" xfId="3096" xr:uid="{695B1703-0D9C-4D50-B34D-54274EBC8B78}"/>
    <cellStyle name="SAPBEXheaderText 3 4 10" xfId="8314" xr:uid="{12975AB5-7C7F-42BC-BA91-BE44853B2DD6}"/>
    <cellStyle name="SAPBEXheaderText 3 4 10 2" xfId="12911" xr:uid="{C7E93742-C718-420C-AB6F-ED621FF01FDA}"/>
    <cellStyle name="SAPBEXheaderText 3 4 10 2 2" xfId="34825" xr:uid="{7596C660-BD51-4E5B-A93D-E0F8F9DEB7B4}"/>
    <cellStyle name="SAPBEXheaderText 3 4 10 2 3" xfId="24597" xr:uid="{2E759BFD-9EB7-4D02-A6C1-3AA56AE22EE0}"/>
    <cellStyle name="SAPBEXheaderText 3 4 10 3" xfId="30858" xr:uid="{9DFB8CCE-9D9D-4724-9B5D-93688C143062}"/>
    <cellStyle name="SAPBEXheaderText 3 4 10 4" xfId="20557" xr:uid="{B2E3C02E-C1C1-4870-A8F3-203EEB2A4B8C}"/>
    <cellStyle name="SAPBEXheaderText 3 4 11" xfId="26452" xr:uid="{CA97BF62-822C-440C-BBF5-FDF7ED216052}"/>
    <cellStyle name="SAPBEXheaderText 3 4 12" xfId="16041" xr:uid="{024BB60A-2ED5-40AA-B137-1BE720DE9878}"/>
    <cellStyle name="SAPBEXheaderText 3 4 2" xfId="4992" xr:uid="{375192EB-400F-41DA-BE07-3F3E9EE2F992}"/>
    <cellStyle name="SAPBEXheaderText 3 4 2 2" xfId="9910" xr:uid="{6CCC18E4-AE82-4D5E-97AF-BF6A9D5D5598}"/>
    <cellStyle name="SAPBEXheaderText 3 4 2 2 2" xfId="32157" xr:uid="{109519CA-E6F0-49A6-A4F6-6DA5A937A851}"/>
    <cellStyle name="SAPBEXheaderText 3 4 2 2 3" xfId="21892" xr:uid="{B5C2A310-07D4-464B-A859-BC4B58C82372}"/>
    <cellStyle name="SAPBEXheaderText 3 4 2 3" xfId="27881" xr:uid="{C4AF4984-DC4E-424E-A7B7-8FBA8A3F3D63}"/>
    <cellStyle name="SAPBEXheaderText 3 4 2 4" xfId="17553" xr:uid="{E8B49993-32D2-4260-BD01-98AAE3AB32E5}"/>
    <cellStyle name="SAPBEXheaderText 3 4 3" xfId="5501" xr:uid="{55BEF8B6-64D8-4AE6-AC2F-B5E511A04309}"/>
    <cellStyle name="SAPBEXheaderText 3 4 3 2" xfId="10342" xr:uid="{39F46B3E-2F45-437F-8749-D993346F4CC5}"/>
    <cellStyle name="SAPBEXheaderText 3 4 3 2 2" xfId="32574" xr:uid="{CF39D5C5-2F97-4837-AE60-2C96484CFBBA}"/>
    <cellStyle name="SAPBEXheaderText 3 4 3 2 3" xfId="22320" xr:uid="{E55F41CC-7F4F-4263-951A-F824D8E911D5}"/>
    <cellStyle name="SAPBEXheaderText 3 4 3 3" xfId="28322" xr:uid="{7E3FBFF6-C627-4B5D-9DAD-96D8D0D00512}"/>
    <cellStyle name="SAPBEXheaderText 3 4 3 4" xfId="18024" xr:uid="{8BF21CC3-DB51-4C2A-8903-F6C0498C831F}"/>
    <cellStyle name="SAPBEXheaderText 3 4 4" xfId="6137" xr:uid="{B6F960C4-B57D-4E73-836A-FC7276BD0DE6}"/>
    <cellStyle name="SAPBEXheaderText 3 4 4 2" xfId="10889" xr:uid="{04E4D4E2-0455-4C10-AC1D-DD2F60EE1C95}"/>
    <cellStyle name="SAPBEXheaderText 3 4 4 2 2" xfId="33043" xr:uid="{3ADAB6E0-BC44-4DD8-89E6-B5F31EC3ABDC}"/>
    <cellStyle name="SAPBEXheaderText 3 4 4 2 3" xfId="22793" xr:uid="{C7AD5682-3769-4FB1-99A0-6121608AEEE7}"/>
    <cellStyle name="SAPBEXheaderText 3 4 4 3" xfId="28863" xr:uid="{86A5E453-EBFA-46BB-A5BD-BE81DA8E33F3}"/>
    <cellStyle name="SAPBEXheaderText 3 4 4 4" xfId="18566" xr:uid="{C53BD938-59B1-4223-88EA-61FF21235F54}"/>
    <cellStyle name="SAPBEXheaderText 3 4 5" xfId="6499" xr:uid="{0B9931E5-BEC6-40E1-BCDA-FC4A0A702D60}"/>
    <cellStyle name="SAPBEXheaderText 3 4 5 2" xfId="11238" xr:uid="{BDAB0C5D-DEF1-4BCF-8265-EEAD1B007E0E}"/>
    <cellStyle name="SAPBEXheaderText 3 4 5 2 2" xfId="33362" xr:uid="{89A11D35-D144-4FA5-B932-BAE7286016E4}"/>
    <cellStyle name="SAPBEXheaderText 3 4 5 2 3" xfId="23116" xr:uid="{26BE7201-929C-41DF-9A2A-B414A8249A8D}"/>
    <cellStyle name="SAPBEXheaderText 3 4 5 3" xfId="29192" xr:uid="{EC1E240C-CFFA-4627-A6FA-3A9A10E5B4E6}"/>
    <cellStyle name="SAPBEXheaderText 3 4 5 4" xfId="18900" xr:uid="{5AB4E07C-8CC4-4798-AE46-57A4223D4959}"/>
    <cellStyle name="SAPBEXheaderText 3 4 6" xfId="6755" xr:uid="{D0C4CD88-34F3-40A7-B2F2-DDAC3D26F1B7}"/>
    <cellStyle name="SAPBEXheaderText 3 4 6 2" xfId="29405" xr:uid="{AD227F7D-939A-4E6F-A920-FD4374C457B8}"/>
    <cellStyle name="SAPBEXheaderText 3 4 6 3" xfId="19114" xr:uid="{C76D11E1-0FDB-47A5-A127-990A8F1A8831}"/>
    <cellStyle name="SAPBEXheaderText 3 4 7" xfId="7107" xr:uid="{E5469083-2E23-4C2C-B624-00F6FE730E35}"/>
    <cellStyle name="SAPBEXheaderText 3 4 7 2" xfId="11737" xr:uid="{AED13E13-4389-4D3F-A3D4-1690845D5841}"/>
    <cellStyle name="SAPBEXheaderText 3 4 7 2 2" xfId="33788" xr:uid="{F5935764-4E2A-4188-9B00-562FEA49A65C}"/>
    <cellStyle name="SAPBEXheaderText 3 4 7 2 3" xfId="23547" xr:uid="{354C45A9-0495-4AAB-9ED3-197CD7B1F90A}"/>
    <cellStyle name="SAPBEXheaderText 3 4 7 3" xfId="29721" xr:uid="{30F3CA84-4DD2-4174-B3A5-38C6C4517695}"/>
    <cellStyle name="SAPBEXheaderText 3 4 7 4" xfId="19435" xr:uid="{34175E3E-EB98-4B3C-85A2-F78A259BC33D}"/>
    <cellStyle name="SAPBEXheaderText 3 4 8" xfId="7492" xr:uid="{37617D70-5956-4154-B75B-B185F86476A6}"/>
    <cellStyle name="SAPBEXheaderText 3 4 8 2" xfId="12119" xr:uid="{94FEC416-0FEC-4B61-8F77-0A4C5507C11B}"/>
    <cellStyle name="SAPBEXheaderText 3 4 8 2 2" xfId="34135" xr:uid="{4F8B247C-4885-4ABA-94B7-25F50FA397FE}"/>
    <cellStyle name="SAPBEXheaderText 3 4 8 2 3" xfId="23896" xr:uid="{68BCF971-821B-4AAE-93FC-9743B0990630}"/>
    <cellStyle name="SAPBEXheaderText 3 4 8 3" xfId="30066" xr:uid="{219030EA-98DC-4F24-A4A6-3A90DD66EB9C}"/>
    <cellStyle name="SAPBEXheaderText 3 4 8 4" xfId="19784" xr:uid="{72026D85-DC00-493F-AB0F-0F3B6E58BB64}"/>
    <cellStyle name="SAPBEXheaderText 3 4 9" xfId="7703" xr:uid="{2B09DADF-7A72-47D6-9575-047F25C9435C}"/>
    <cellStyle name="SAPBEXheaderText 3 4 9 2" xfId="12327" xr:uid="{8922988C-6912-445C-AF06-4FCA4F57CC47}"/>
    <cellStyle name="SAPBEXheaderText 3 4 9 2 2" xfId="34322" xr:uid="{829E235C-06E9-4A3B-970F-B5CFFFB2EACE}"/>
    <cellStyle name="SAPBEXheaderText 3 4 9 2 3" xfId="24081" xr:uid="{76F7EF2C-7F37-44DA-9A72-77A3ECFA9136}"/>
    <cellStyle name="SAPBEXheaderText 3 4 9 3" xfId="30253" xr:uid="{7DCBF4FA-6F05-42FB-AA33-B956753B4054}"/>
    <cellStyle name="SAPBEXheaderText 3 4 9 4" xfId="19970" xr:uid="{AB0EA535-840A-4918-9724-ECAA04AD922E}"/>
    <cellStyle name="SAPBEXheaderText 3 5" xfId="3461" xr:uid="{8A276694-02E2-4522-988E-84F91D04C310}"/>
    <cellStyle name="SAPBEXheaderText 3 5 2" xfId="8691" xr:uid="{6DB254E7-C2CE-4E88-9DAD-A6113B6A4C66}"/>
    <cellStyle name="SAPBEXheaderText 3 5 2 2" xfId="31175" xr:uid="{791DD2E7-E60A-4D1F-AD1D-D2C0A69E08FE}"/>
    <cellStyle name="SAPBEXheaderText 3 5 2 3" xfId="20883" xr:uid="{C2E835DA-BA42-4F2A-98B4-501FDB40F3A1}"/>
    <cellStyle name="SAPBEXheaderText 3 5 3" xfId="26745" xr:uid="{19A98EF1-4154-4EAC-A87C-3AD8975C06F3}"/>
    <cellStyle name="SAPBEXheaderText 3 5 4" xfId="16368" xr:uid="{12EAA2A7-7F0D-4B48-8B59-CE1EBE8939A0}"/>
    <cellStyle name="SAPBEXheaderText 3 6" xfId="4917" xr:uid="{FB8CF888-8FAC-4DBF-B196-24620563E324}"/>
    <cellStyle name="SAPBEXheaderText 3 6 2" xfId="9843" xr:uid="{0F4F01FA-6F3B-4704-BEA7-4F2EB3590E48}"/>
    <cellStyle name="SAPBEXheaderText 3 6 2 2" xfId="32090" xr:uid="{B7634B26-34BB-4D1B-9823-90C24FABE3FE}"/>
    <cellStyle name="SAPBEXheaderText 3 6 2 3" xfId="21825" xr:uid="{7F0D07E8-438C-4E39-8D0B-CFE039074522}"/>
    <cellStyle name="SAPBEXheaderText 3 6 3" xfId="27809" xr:uid="{0AC52B60-5AB4-4FF6-91D4-F0C7834E616B}"/>
    <cellStyle name="SAPBEXheaderText 3 6 4" xfId="17481" xr:uid="{FB547752-CE34-420F-8235-7055CB34CCC5}"/>
    <cellStyle name="SAPBEXheaderText 3 7" xfId="5873" xr:uid="{81AD28D4-4AE8-4094-9F90-A6FBBDE4434A}"/>
    <cellStyle name="SAPBEXheaderText 3 7 2" xfId="10650" xr:uid="{C4A42F99-C7EE-4E94-B706-A5C877354A09}"/>
    <cellStyle name="SAPBEXheaderText 3 7 2 2" xfId="32823" xr:uid="{1D7CCA1A-D7AB-40A3-8DF4-57B1885E400B}"/>
    <cellStyle name="SAPBEXheaderText 3 7 2 3" xfId="22570" xr:uid="{CDEC91A2-5749-4A1C-AC0F-0993E33AB6FB}"/>
    <cellStyle name="SAPBEXheaderText 3 7 3" xfId="28629" xr:uid="{C2C383E7-019A-4664-A9F5-1CEF769D07F3}"/>
    <cellStyle name="SAPBEXheaderText 3 7 4" xfId="18333" xr:uid="{3B109F1F-0A35-482C-A92E-49B7E584EE04}"/>
    <cellStyle name="SAPBEXheaderText 3 8" xfId="7856" xr:uid="{950C1754-1924-44C7-A824-6C7E94D4977C}"/>
    <cellStyle name="SAPBEXheaderText 3 8 2" xfId="12471" xr:uid="{4D4B8720-DF8A-4D2A-BE89-9CF82A3FA3FD}"/>
    <cellStyle name="SAPBEXheaderText 3 8 2 2" xfId="34460" xr:uid="{AAD348FA-294F-48A4-925F-E1BA53C83D3B}"/>
    <cellStyle name="SAPBEXheaderText 3 8 2 3" xfId="24218" xr:uid="{3F794CDE-49C1-4D48-93EB-AA91C589B483}"/>
    <cellStyle name="SAPBEXheaderText 3 8 3" xfId="30400" xr:uid="{6B7692DB-214D-40FA-9F9B-87F924062E66}"/>
    <cellStyle name="SAPBEXheaderText 3 8 4" xfId="20115" xr:uid="{20E805C9-EC18-48B2-9457-0DFC22DF8D69}"/>
    <cellStyle name="SAPBEXheaderText 3 9" xfId="26055" xr:uid="{B194E376-C6B0-4099-AE69-1B6DCC8F5250}"/>
    <cellStyle name="SAPBEXheaderText 4" xfId="2373" xr:uid="{7BA46B71-B325-4889-9F4E-BE75F8A375E9}"/>
    <cellStyle name="SAPBEXheaderText 4 10" xfId="15640" xr:uid="{CCB3FEDE-7612-46AB-9417-F01C0F19CBC1}"/>
    <cellStyle name="SAPBEXheaderText 4 2" xfId="2938" xr:uid="{7F98333E-3195-47E2-B45D-1C210D4BFAB8}"/>
    <cellStyle name="SAPBEXheaderText 4 2 10" xfId="5902" xr:uid="{B5B62B29-0B3B-42FC-9FBE-A195A459225E}"/>
    <cellStyle name="SAPBEXheaderText 4 2 10 2" xfId="10677" xr:uid="{BDD64484-F4C9-48EA-9D82-BBCAD085A0B1}"/>
    <cellStyle name="SAPBEXheaderText 4 2 10 2 2" xfId="32844" xr:uid="{74CD829E-2740-4015-98D2-341265174F77}"/>
    <cellStyle name="SAPBEXheaderText 4 2 10 2 3" xfId="22592" xr:uid="{3E671BE5-1E3D-4761-A64D-078AE09AF108}"/>
    <cellStyle name="SAPBEXheaderText 4 2 10 3" xfId="28652" xr:uid="{A4A1D5A2-0269-43AE-9000-722C7D564134}"/>
    <cellStyle name="SAPBEXheaderText 4 2 10 4" xfId="18356" xr:uid="{6A7DA31B-17C0-4516-A621-D9E287B5AB61}"/>
    <cellStyle name="SAPBEXheaderText 4 2 11" xfId="8166" xr:uid="{584DF732-B1D5-4454-98CC-B3EE8C76EB03}"/>
    <cellStyle name="SAPBEXheaderText 4 2 11 2" xfId="12779" xr:uid="{C307F801-93AB-4D92-BBDB-917738F6D5D0}"/>
    <cellStyle name="SAPBEXheaderText 4 2 11 2 2" xfId="34706" xr:uid="{A3A4D85C-0B32-4267-8818-50EABE8C776F}"/>
    <cellStyle name="SAPBEXheaderText 4 2 11 2 3" xfId="24477" xr:uid="{3F4B1105-1503-4A5D-9DCC-83B8EEEAB3BB}"/>
    <cellStyle name="SAPBEXheaderText 4 2 11 3" xfId="30710" xr:uid="{DF0BBE96-8644-4564-B646-02CE51BC698C}"/>
    <cellStyle name="SAPBEXheaderText 4 2 11 4" xfId="20424" xr:uid="{5BCD941D-5A9C-4C6B-A05A-4B476DB47434}"/>
    <cellStyle name="SAPBEXheaderText 4 2 12" xfId="26325" xr:uid="{4DAF3427-98F2-4879-BE4F-762F8A82678A}"/>
    <cellStyle name="SAPBEXheaderText 4 2 13" xfId="15914" xr:uid="{2AD6A396-2EEF-4CA5-999C-453755F9C95F}"/>
    <cellStyle name="SAPBEXheaderText 4 2 2" xfId="4266" xr:uid="{AF75CA43-C290-49EA-8375-10BFBAA0C304}"/>
    <cellStyle name="SAPBEXheaderText 4 2 2 2" xfId="9323" xr:uid="{DACCA31F-1188-41F0-8AB3-9F8E5666ABF4}"/>
    <cellStyle name="SAPBEXheaderText 4 2 2 2 2" xfId="31622" xr:uid="{CC3FDB60-57AD-410D-8908-87E3150091DC}"/>
    <cellStyle name="SAPBEXheaderText 4 2 2 2 3" xfId="21358" xr:uid="{C84802BE-2AAF-45B9-A120-85CD69F50E12}"/>
    <cellStyle name="SAPBEXheaderText 4 2 2 3" xfId="27299" xr:uid="{1A0E3DC1-AA96-4C36-899D-D0A03667FE2C}"/>
    <cellStyle name="SAPBEXheaderText 4 2 2 4" xfId="16964" xr:uid="{E5CD450F-887B-4074-AC3B-14DA735C2C2D}"/>
    <cellStyle name="SAPBEXheaderText 4 2 3" xfId="4817" xr:uid="{C28170EC-0234-4187-9308-90A7FD09D02B}"/>
    <cellStyle name="SAPBEXheaderText 4 2 3 2" xfId="9762" xr:uid="{23440B99-9175-4F16-AEF5-A7123DCDD4C5}"/>
    <cellStyle name="SAPBEXheaderText 4 2 3 2 2" xfId="32015" xr:uid="{71DEABF5-0FE4-4B93-8154-42451735DF08}"/>
    <cellStyle name="SAPBEXheaderText 4 2 3 2 3" xfId="21750" xr:uid="{603F6B68-B9AC-4602-B285-F210CAD2B5B2}"/>
    <cellStyle name="SAPBEXheaderText 4 2 3 3" xfId="27734" xr:uid="{9D759DEE-2E0C-464C-BC1C-99B41AB2A46E}"/>
    <cellStyle name="SAPBEXheaderText 4 2 3 4" xfId="17404" xr:uid="{7B962273-7D6F-4901-B242-86D0F0475652}"/>
    <cellStyle name="SAPBEXheaderText 4 2 4" xfId="5337" xr:uid="{DC20AD13-A69D-40B4-ADBB-18A455B6C446}"/>
    <cellStyle name="SAPBEXheaderText 4 2 4 2" xfId="10196" xr:uid="{A95B4FBC-48C3-4C70-B635-E6BDDCEC67D6}"/>
    <cellStyle name="SAPBEXheaderText 4 2 4 2 2" xfId="32433" xr:uid="{137B7168-6E70-45CE-918D-41BED67739D1}"/>
    <cellStyle name="SAPBEXheaderText 4 2 4 2 3" xfId="22177" xr:uid="{C454D903-7365-44A0-9038-222D5E22FE54}"/>
    <cellStyle name="SAPBEXheaderText 4 2 4 3" xfId="28174" xr:uid="{003A47FF-8DA2-4556-A7ED-614433FE3C9B}"/>
    <cellStyle name="SAPBEXheaderText 4 2 4 4" xfId="17872" xr:uid="{D10AD0B1-7FBF-4C5B-B765-FF2F755386F2}"/>
    <cellStyle name="SAPBEXheaderText 4 2 5" xfId="5953" xr:uid="{3F28130A-F33E-4438-A711-6A0E93BD35E2}"/>
    <cellStyle name="SAPBEXheaderText 4 2 5 2" xfId="10723" xr:uid="{41423866-FC80-4ABD-85E6-C3474D1E69D1}"/>
    <cellStyle name="SAPBEXheaderText 4 2 5 2 2" xfId="32886" xr:uid="{40485467-B65C-416D-BB2A-8392CF506932}"/>
    <cellStyle name="SAPBEXheaderText 4 2 5 2 3" xfId="22635" xr:uid="{66BB94F8-4DF0-42C8-BDCF-C236AA067B15}"/>
    <cellStyle name="SAPBEXheaderText 4 2 5 3" xfId="28695" xr:uid="{6B3A4A20-5DC6-49DF-A0A5-381712A58A6E}"/>
    <cellStyle name="SAPBEXheaderText 4 2 5 4" xfId="18398" xr:uid="{E9328288-7D00-4AF9-8942-BE67C7F45094}"/>
    <cellStyle name="SAPBEXheaderText 4 2 6" xfId="6343" xr:uid="{5F3BE302-78CC-4159-B5C1-88CFDCC1E78A}"/>
    <cellStyle name="SAPBEXheaderText 4 2 6 2" xfId="11085" xr:uid="{AB680142-F82C-4E90-A584-45B14049370A}"/>
    <cellStyle name="SAPBEXheaderText 4 2 6 2 2" xfId="33219" xr:uid="{72A3C4C6-6EC2-48B7-92C9-1EE771DA0544}"/>
    <cellStyle name="SAPBEXheaderText 4 2 6 2 3" xfId="22970" xr:uid="{A8742437-FEE1-445B-B6B7-AEDA26E009AE}"/>
    <cellStyle name="SAPBEXheaderText 4 2 6 3" xfId="29046" xr:uid="{B6214092-00A4-4EEF-9481-5D2C79A7A759}"/>
    <cellStyle name="SAPBEXheaderText 4 2 6 4" xfId="18751" xr:uid="{358D2921-D94C-41CE-99BE-DCAF3B4E6DE9}"/>
    <cellStyle name="SAPBEXheaderText 4 2 7" xfId="3254" xr:uid="{483CB895-53FF-4B59-97B3-61E3061B8E69}"/>
    <cellStyle name="SAPBEXheaderText 4 2 7 2" xfId="26589" xr:uid="{89CC6BDF-2D8F-4E99-B634-A74BB14B3BFC}"/>
    <cellStyle name="SAPBEXheaderText 4 2 7 3" xfId="16180" xr:uid="{3640580D-7147-4746-996C-49989032D4A7}"/>
    <cellStyle name="SAPBEXheaderText 4 2 8" xfId="6952" xr:uid="{1F93F4C7-9C6B-4143-8D16-BA7534C3C9A1}"/>
    <cellStyle name="SAPBEXheaderText 4 2 8 2" xfId="11584" xr:uid="{4A59FCAA-6DD5-42C1-B6FE-41653ED27C20}"/>
    <cellStyle name="SAPBEXheaderText 4 2 8 2 2" xfId="33645" xr:uid="{414E02FA-4AED-4E45-8319-C332A019C456}"/>
    <cellStyle name="SAPBEXheaderText 4 2 8 2 3" xfId="23402" xr:uid="{C48EEA85-5B1F-46A0-A4DE-02676A5F9E9A}"/>
    <cellStyle name="SAPBEXheaderText 4 2 8 3" xfId="29578" xr:uid="{F57AF372-3C97-476C-B780-5C4221F71E9E}"/>
    <cellStyle name="SAPBEXheaderText 4 2 8 4" xfId="19289" xr:uid="{4536700A-1E56-44DB-8EA4-AE4C3722E3A3}"/>
    <cellStyle name="SAPBEXheaderText 4 2 9" xfId="7343" xr:uid="{CC5455A0-D9CE-400B-A8C6-A33E976622B7}"/>
    <cellStyle name="SAPBEXheaderText 4 2 9 2" xfId="11970" xr:uid="{23768557-FDA1-4E57-B1D9-5F74D7036632}"/>
    <cellStyle name="SAPBEXheaderText 4 2 9 2 2" xfId="33993" xr:uid="{6F579DAE-4252-495B-BDC6-1257B809586D}"/>
    <cellStyle name="SAPBEXheaderText 4 2 9 2 3" xfId="23752" xr:uid="{EBBBD2B5-CB93-47FF-80CE-6A1B062EE814}"/>
    <cellStyle name="SAPBEXheaderText 4 2 9 3" xfId="29924" xr:uid="{137B8F9C-7C09-4FDD-8919-B33F3C01EA7C}"/>
    <cellStyle name="SAPBEXheaderText 4 2 9 4" xfId="19640" xr:uid="{BE2FD0D9-9D6E-4F80-96C6-8038E161094A}"/>
    <cellStyle name="SAPBEXheaderText 4 3" xfId="2659" xr:uid="{93A12A01-0680-4FD6-9CE1-A6AE6DD445C4}"/>
    <cellStyle name="SAPBEXheaderText 4 3 10" xfId="5651" xr:uid="{E9D8A62F-D346-4CB2-B769-147886150A8A}"/>
    <cellStyle name="SAPBEXheaderText 4 3 10 2" xfId="10479" xr:uid="{016754BC-E467-4B88-828E-0CCACED9511E}"/>
    <cellStyle name="SAPBEXheaderText 4 3 10 2 2" xfId="32691" xr:uid="{278F1CF7-1AFF-482B-9988-2EA56F03896E}"/>
    <cellStyle name="SAPBEXheaderText 4 3 10 2 3" xfId="22437" xr:uid="{BB4E374F-AF37-48C3-A677-F150C477D65C}"/>
    <cellStyle name="SAPBEXheaderText 4 3 10 3" xfId="28450" xr:uid="{54069254-E05B-42CD-9469-0CA0083C6DAE}"/>
    <cellStyle name="SAPBEXheaderText 4 3 10 4" xfId="18153" xr:uid="{DD4E53A1-625E-404C-B4AB-028950C7FD66}"/>
    <cellStyle name="SAPBEXheaderText 4 3 11" xfId="7942" xr:uid="{A49995EE-54DD-4F46-B1AC-437EC5CA9069}"/>
    <cellStyle name="SAPBEXheaderText 4 3 11 2" xfId="12555" xr:uid="{C460B35F-9AC0-425E-8B2B-317895545B0C}"/>
    <cellStyle name="SAPBEXheaderText 4 3 11 2 2" xfId="34537" xr:uid="{0DB2D0F4-855B-4C86-ACB5-CF7000670827}"/>
    <cellStyle name="SAPBEXheaderText 4 3 11 2 3" xfId="24297" xr:uid="{CEF3741C-BBEC-4E97-810F-35EB7C286080}"/>
    <cellStyle name="SAPBEXheaderText 4 3 11 3" xfId="30486" xr:uid="{80BFF352-0627-43A9-BA2F-727A653EC7F2}"/>
    <cellStyle name="SAPBEXheaderText 4 3 11 4" xfId="20200" xr:uid="{A8AE5E11-5C7D-4EB3-8D7B-5133B407348E}"/>
    <cellStyle name="SAPBEXheaderText 4 3 12" xfId="26139" xr:uid="{17F49C59-ED6F-4B89-8629-F28A0C56A774}"/>
    <cellStyle name="SAPBEXheaderText 4 3 13" xfId="15723" xr:uid="{4400B888-9EF5-49ED-A24D-790DDD4EE76E}"/>
    <cellStyle name="SAPBEXheaderText 4 3 2" xfId="4267" xr:uid="{301BFA1B-8C95-470F-B25A-D58037BFEA43}"/>
    <cellStyle name="SAPBEXheaderText 4 3 2 2" xfId="9324" xr:uid="{8989A29F-5B7C-45B6-80E9-02C2268CD009}"/>
    <cellStyle name="SAPBEXheaderText 4 3 2 2 2" xfId="31623" xr:uid="{69E7A317-E8FD-48C8-9D07-933284FB8C86}"/>
    <cellStyle name="SAPBEXheaderText 4 3 2 2 3" xfId="21359" xr:uid="{82A8146A-FF7B-4EC5-B392-1F7753B2E58F}"/>
    <cellStyle name="SAPBEXheaderText 4 3 2 3" xfId="27300" xr:uid="{0433C48F-A28E-43B2-A574-1C1B3F8BCE2F}"/>
    <cellStyle name="SAPBEXheaderText 4 3 2 4" xfId="16965" xr:uid="{DF184507-2DA5-4CD2-824C-97428DE57017}"/>
    <cellStyle name="SAPBEXheaderText 4 3 3" xfId="4550" xr:uid="{874A52E0-01F7-4D0A-81B4-E065B920E035}"/>
    <cellStyle name="SAPBEXheaderText 4 3 3 2" xfId="9565" xr:uid="{24A2C533-4DB2-4AE0-8FA0-5D5B611CBBC7}"/>
    <cellStyle name="SAPBEXheaderText 4 3 3 2 2" xfId="31831" xr:uid="{86163E9C-9724-46F1-8C13-64EF523FEAD8}"/>
    <cellStyle name="SAPBEXheaderText 4 3 3 2 3" xfId="21568" xr:uid="{C895C05E-D41F-4E23-B574-F8B5B37E43E7}"/>
    <cellStyle name="SAPBEXheaderText 4 3 3 3" xfId="27547" xr:uid="{4A20E5E4-A072-4A6B-81AD-971E33D840F0}"/>
    <cellStyle name="SAPBEXheaderText 4 3 3 4" xfId="17213" xr:uid="{9A621F15-0CE7-4DA2-8CF1-49F05638E07E}"/>
    <cellStyle name="SAPBEXheaderText 4 3 4" xfId="5111" xr:uid="{0BB513E4-06A1-4905-BB89-242F41611958}"/>
    <cellStyle name="SAPBEXheaderText 4 3 4 2" xfId="10012" xr:uid="{1FFF202B-0398-4981-822F-1ABBEC2ABE08}"/>
    <cellStyle name="SAPBEXheaderText 4 3 4 2 2" xfId="32258" xr:uid="{CCFF989B-B727-4418-9449-26DEAD0DB7D8}"/>
    <cellStyle name="SAPBEXheaderText 4 3 4 2 3" xfId="21994" xr:uid="{DF23D04C-9734-4D79-95D4-18C79D3B2DFE}"/>
    <cellStyle name="SAPBEXheaderText 4 3 4 3" xfId="27992" xr:uid="{78A4DAAE-EA37-4B38-A83F-3D4BC9C22644}"/>
    <cellStyle name="SAPBEXheaderText 4 3 4 4" xfId="17665" xr:uid="{A2CFB94A-F0BC-48FA-9434-6A00631E5A2B}"/>
    <cellStyle name="SAPBEXheaderText 4 3 5" xfId="3565" xr:uid="{3A179E45-AB23-4DBE-A24E-6EBBF376AC53}"/>
    <cellStyle name="SAPBEXheaderText 4 3 5 2" xfId="8782" xr:uid="{93EDE831-CD86-408E-8A75-4AB44E4EF320}"/>
    <cellStyle name="SAPBEXheaderText 4 3 5 2 2" xfId="31260" xr:uid="{20C5A0AD-7AA3-4679-A933-4E942FF8B4C9}"/>
    <cellStyle name="SAPBEXheaderText 4 3 5 2 3" xfId="20968" xr:uid="{DCE0B25F-60F5-464D-8999-1D118A96313B}"/>
    <cellStyle name="SAPBEXheaderText 4 3 5 3" xfId="26832" xr:uid="{93BD0348-703B-4B09-B2AA-966579C39294}"/>
    <cellStyle name="SAPBEXheaderText 4 3 5 4" xfId="16461" xr:uid="{8D5ECB80-5785-45DF-B4F6-5BA34BC55D2D}"/>
    <cellStyle name="SAPBEXheaderText 4 3 6" xfId="5664" xr:uid="{4AAADA16-9EFD-426B-98D0-F78E64CCD344}"/>
    <cellStyle name="SAPBEXheaderText 4 3 6 2" xfId="10488" xr:uid="{E4BBFD23-F069-4DD3-9CC0-63FC1E1C41B7}"/>
    <cellStyle name="SAPBEXheaderText 4 3 6 2 2" xfId="32696" xr:uid="{844A824E-8566-4A23-8146-AAA81B56613D}"/>
    <cellStyle name="SAPBEXheaderText 4 3 6 2 3" xfId="22442" xr:uid="{44608233-7952-4DBB-A591-7780156B03DD}"/>
    <cellStyle name="SAPBEXheaderText 4 3 6 3" xfId="28459" xr:uid="{C2B9E5B7-BD7E-4F5E-8EB4-64FD60ED0EE9}"/>
    <cellStyle name="SAPBEXheaderText 4 3 6 4" xfId="18162" xr:uid="{ACBDAB6C-ECB9-413F-B418-4EA5915A497E}"/>
    <cellStyle name="SAPBEXheaderText 4 3 7" xfId="4385" xr:uid="{E9773AE7-B8BC-4E06-91EB-F68B2EE42792}"/>
    <cellStyle name="SAPBEXheaderText 4 3 7 2" xfId="27401" xr:uid="{2B2ABAB8-207D-4130-9CBE-64EDBA9FE9CB}"/>
    <cellStyle name="SAPBEXheaderText 4 3 7 3" xfId="17067" xr:uid="{D385F7E6-72DA-401D-B24C-DB85E8BCF1B9}"/>
    <cellStyle name="SAPBEXheaderText 4 3 8" xfId="6636" xr:uid="{BC48D758-5DEF-49F1-AF9C-8DEA8FE3B373}"/>
    <cellStyle name="SAPBEXheaderText 4 3 8 2" xfId="11368" xr:uid="{0A941234-CD21-429B-9B6D-FCA7CA76E71D}"/>
    <cellStyle name="SAPBEXheaderText 4 3 8 2 2" xfId="33467" xr:uid="{87FA264F-20A7-4B37-B778-D93EFE783958}"/>
    <cellStyle name="SAPBEXheaderText 4 3 8 2 3" xfId="23221" xr:uid="{F4C038E8-F2DB-4E90-967D-95EAF43235DE}"/>
    <cellStyle name="SAPBEXheaderText 4 3 8 3" xfId="29301" xr:uid="{BE145F5D-F603-4545-999F-F2930A778931}"/>
    <cellStyle name="SAPBEXheaderText 4 3 8 4" xfId="19009" xr:uid="{F4D9A636-C084-41E7-B13C-A913D23C73D4}"/>
    <cellStyle name="SAPBEXheaderText 4 3 9" xfId="4365" xr:uid="{A35F450B-6BB0-47FD-BE3B-208B6FAFC214}"/>
    <cellStyle name="SAPBEXheaderText 4 3 9 2" xfId="9412" xr:uid="{3ABD4A3C-DEFD-43B7-81F0-84F90DF040E2}"/>
    <cellStyle name="SAPBEXheaderText 4 3 9 2 2" xfId="31696" xr:uid="{67BDE49B-D0D4-44E4-9DDF-307ECAB87498}"/>
    <cellStyle name="SAPBEXheaderText 4 3 9 2 3" xfId="21433" xr:uid="{D0913C25-21D5-4FF1-9C38-1232289BEC13}"/>
    <cellStyle name="SAPBEXheaderText 4 3 9 3" xfId="27381" xr:uid="{C8DD58AE-70D8-4B26-8128-A0CD60CA5043}"/>
    <cellStyle name="SAPBEXheaderText 4 3 9 4" xfId="17048" xr:uid="{E83A55B5-CE48-4960-894B-1F00D594EB56}"/>
    <cellStyle name="SAPBEXheaderText 4 4" xfId="3144" xr:uid="{D63238D0-4DA8-4F50-8EC2-013983DCB796}"/>
    <cellStyle name="SAPBEXheaderText 4 4 10" xfId="8362" xr:uid="{8258FC89-8FA9-4225-BD66-FF034BA4D846}"/>
    <cellStyle name="SAPBEXheaderText 4 4 10 2" xfId="12956" xr:uid="{ED4C490A-D199-4259-8CF5-223CEF39C5DD}"/>
    <cellStyle name="SAPBEXheaderText 4 4 10 2 2" xfId="34865" xr:uid="{170B21B7-1E0C-4F74-AAFF-CD2B2290A2B6}"/>
    <cellStyle name="SAPBEXheaderText 4 4 10 2 3" xfId="24637" xr:uid="{CCCC273B-8434-4600-A9B0-22950EEF81EA}"/>
    <cellStyle name="SAPBEXheaderText 4 4 10 3" xfId="30906" xr:uid="{75E211B7-A947-408E-88BC-DF15D4FE4005}"/>
    <cellStyle name="SAPBEXheaderText 4 4 10 4" xfId="20605" xr:uid="{F2FE8043-B7FF-4931-B119-1226614102A7}"/>
    <cellStyle name="SAPBEXheaderText 4 4 11" xfId="26495" xr:uid="{58676A4D-1B91-4BC7-B100-2B9C22871ED6}"/>
    <cellStyle name="SAPBEXheaderText 4 4 12" xfId="16084" xr:uid="{465A32C4-705F-475C-A4D6-7DE45F777867}"/>
    <cellStyle name="SAPBEXheaderText 4 4 2" xfId="5039" xr:uid="{D58C626C-1D18-4038-9193-C286994912A8}"/>
    <cellStyle name="SAPBEXheaderText 4 4 2 2" xfId="9952" xr:uid="{3F5CBBFD-4960-4C31-829F-115ADBBFF729}"/>
    <cellStyle name="SAPBEXheaderText 4 4 2 2 2" xfId="32199" xr:uid="{84B522E2-8786-4A2B-84CA-21007E0722F3}"/>
    <cellStyle name="SAPBEXheaderText 4 4 2 2 3" xfId="21934" xr:uid="{58D6912A-F3EA-43CA-9F89-246E7D3E73AE}"/>
    <cellStyle name="SAPBEXheaderText 4 4 2 3" xfId="27923" xr:uid="{56EB9C32-79DB-409C-AF2D-D8027EC07BEB}"/>
    <cellStyle name="SAPBEXheaderText 4 4 2 4" xfId="17595" xr:uid="{128D775D-9830-409C-8CCA-9DB7CED8F575}"/>
    <cellStyle name="SAPBEXheaderText 4 4 3" xfId="5545" xr:uid="{A07CD87C-5972-4720-B47F-BEB632448938}"/>
    <cellStyle name="SAPBEXheaderText 4 4 3 2" xfId="10385" xr:uid="{86C4A7C2-0D5A-4FC4-9F86-6B54DD25A54F}"/>
    <cellStyle name="SAPBEXheaderText 4 4 3 2 2" xfId="32616" xr:uid="{FDB69E86-E1AB-4A2C-923A-54513E49CEAD}"/>
    <cellStyle name="SAPBEXheaderText 4 4 3 2 3" xfId="22362" xr:uid="{337D4D1C-48C2-4B14-817E-8EC6578FCED3}"/>
    <cellStyle name="SAPBEXheaderText 4 4 3 3" xfId="28365" xr:uid="{EF679544-FA59-4335-A277-E26B2A42E3FD}"/>
    <cellStyle name="SAPBEXheaderText 4 4 3 4" xfId="18067" xr:uid="{B59CE0B7-2C5A-4F22-8AE4-286513683A13}"/>
    <cellStyle name="SAPBEXheaderText 4 4 4" xfId="6183" xr:uid="{ABCBF350-CDFA-47B7-AA54-2B72D729FDA1}"/>
    <cellStyle name="SAPBEXheaderText 4 4 4 2" xfId="10932" xr:uid="{247F58E9-2AB1-48D4-AFDD-9F653D28E3C0}"/>
    <cellStyle name="SAPBEXheaderText 4 4 4 2 2" xfId="33086" xr:uid="{993B0670-CC95-49AB-ADAA-B48F174783CA}"/>
    <cellStyle name="SAPBEXheaderText 4 4 4 2 3" xfId="22835" xr:uid="{B8EA84CA-81AC-49C4-ACF1-559AA7A89305}"/>
    <cellStyle name="SAPBEXheaderText 4 4 4 3" xfId="28908" xr:uid="{F04A88A3-C726-4278-9243-E1DC35E828EC}"/>
    <cellStyle name="SAPBEXheaderText 4 4 4 4" xfId="18610" xr:uid="{E029DE56-4977-4223-8EB4-9AE7C51ACEED}"/>
    <cellStyle name="SAPBEXheaderText 4 4 5" xfId="6544" xr:uid="{75BFDA38-91BD-43FE-8F6F-705C0C27B38A}"/>
    <cellStyle name="SAPBEXheaderText 4 4 5 2" xfId="11283" xr:uid="{324CD7F5-1E57-425E-B95B-A7EC6DEBE0FC}"/>
    <cellStyle name="SAPBEXheaderText 4 4 5 2 2" xfId="33407" xr:uid="{8EE43B21-836C-4EB1-8D43-8B651E3CFFB7}"/>
    <cellStyle name="SAPBEXheaderText 4 4 5 2 3" xfId="23161" xr:uid="{FC2194B4-7B6C-4918-87EF-0D57107D3CE3}"/>
    <cellStyle name="SAPBEXheaderText 4 4 5 3" xfId="29237" xr:uid="{0C248728-D688-4F14-BA4C-1057F36D9FF9}"/>
    <cellStyle name="SAPBEXheaderText 4 4 5 4" xfId="18945" xr:uid="{24C2096A-3102-41E9-8712-4E6F30C05636}"/>
    <cellStyle name="SAPBEXheaderText 4 4 6" xfId="6797" xr:uid="{0B24299C-E69C-49AD-82A6-A094162DD5DA}"/>
    <cellStyle name="SAPBEXheaderText 4 4 6 2" xfId="29447" xr:uid="{7916F2F7-804E-4ED1-88FA-71998B4E5643}"/>
    <cellStyle name="SAPBEXheaderText 4 4 6 3" xfId="19156" xr:uid="{B48BCCFE-CB7C-4928-90A6-91ABD0D72B6B}"/>
    <cellStyle name="SAPBEXheaderText 4 4 7" xfId="7149" xr:uid="{B804CBF4-2C85-40C8-AF38-8B76561CFD37}"/>
    <cellStyle name="SAPBEXheaderText 4 4 7 2" xfId="11779" xr:uid="{7FCE309F-42BA-49B8-B35B-604659553B96}"/>
    <cellStyle name="SAPBEXheaderText 4 4 7 2 2" xfId="33830" xr:uid="{62C6F965-909C-44AB-A406-8CD07781DC9D}"/>
    <cellStyle name="SAPBEXheaderText 4 4 7 2 3" xfId="23589" xr:uid="{164EB392-BD67-4814-B675-163ED1C42B3B}"/>
    <cellStyle name="SAPBEXheaderText 4 4 7 3" xfId="29763" xr:uid="{45651F82-1227-495D-A268-87BB6498B081}"/>
    <cellStyle name="SAPBEXheaderText 4 4 7 4" xfId="19477" xr:uid="{A4AF8599-E036-45C4-B96D-75E9F8CCBA62}"/>
    <cellStyle name="SAPBEXheaderText 4 4 8" xfId="7536" xr:uid="{6050E85B-7681-4BE4-94A2-5C9FCBF53142}"/>
    <cellStyle name="SAPBEXheaderText 4 4 8 2" xfId="12163" xr:uid="{C4C86768-73EA-4DD6-9603-78E422C2E4E0}"/>
    <cellStyle name="SAPBEXheaderText 4 4 8 2 2" xfId="34178" xr:uid="{AE25CC90-4C8C-48AB-B810-A9223D60C027}"/>
    <cellStyle name="SAPBEXheaderText 4 4 8 2 3" xfId="23939" xr:uid="{2B46371E-0487-4626-838D-DEBD39D1187F}"/>
    <cellStyle name="SAPBEXheaderText 4 4 8 3" xfId="30109" xr:uid="{EA5FF41A-2F55-4911-BCF2-8AC8F4AD5611}"/>
    <cellStyle name="SAPBEXheaderText 4 4 8 4" xfId="19827" xr:uid="{15A5082E-CD1F-4BB7-A6A8-89B793DA90EC}"/>
    <cellStyle name="SAPBEXheaderText 4 4 9" xfId="7743" xr:uid="{1F3753FC-7DD7-4AC9-9A34-06C0A0B1AB75}"/>
    <cellStyle name="SAPBEXheaderText 4 4 9 2" xfId="12367" xr:uid="{484B3D97-3FCC-4386-AAD2-7BCBF157E211}"/>
    <cellStyle name="SAPBEXheaderText 4 4 9 2 2" xfId="34362" xr:uid="{3DEC61E1-5FFA-4FB2-9650-17CDFD05A247}"/>
    <cellStyle name="SAPBEXheaderText 4 4 9 2 3" xfId="24121" xr:uid="{93DECCEF-8AAD-4DA9-8472-B0C6A43F1D2B}"/>
    <cellStyle name="SAPBEXheaderText 4 4 9 3" xfId="30293" xr:uid="{1ADDA720-0654-4D6C-B1C0-CB7A58A0D75E}"/>
    <cellStyle name="SAPBEXheaderText 4 4 9 4" xfId="20010" xr:uid="{D7D4DD7E-9A3B-4480-ABE3-7D7F110B212E}"/>
    <cellStyle name="SAPBEXheaderText 4 5" xfId="3460" xr:uid="{DF2C24B8-5F6C-4069-BF47-04DFB7EA0C94}"/>
    <cellStyle name="SAPBEXheaderText 4 5 2" xfId="8690" xr:uid="{61A236C4-CBFA-46A5-AE98-9747669DA91A}"/>
    <cellStyle name="SAPBEXheaderText 4 5 2 2" xfId="31174" xr:uid="{5FFB6907-E02A-4E31-A0EB-3B7249059873}"/>
    <cellStyle name="SAPBEXheaderText 4 5 2 3" xfId="20882" xr:uid="{A55CECD5-0C07-48DE-9F74-D38D85B76DFE}"/>
    <cellStyle name="SAPBEXheaderText 4 5 3" xfId="26744" xr:uid="{D3198375-DF41-466B-B34F-7977C1397C57}"/>
    <cellStyle name="SAPBEXheaderText 4 5 4" xfId="16367" xr:uid="{05814003-B6CA-4027-9B08-1E46F927CAD7}"/>
    <cellStyle name="SAPBEXheaderText 4 6" xfId="3248" xr:uid="{52758690-C0FD-4A51-9F02-FD35D7276AD8}"/>
    <cellStyle name="SAPBEXheaderText 4 6 2" xfId="8507" xr:uid="{4DE84B6D-128A-44F6-9D5B-A0D537217C7E}"/>
    <cellStyle name="SAPBEXheaderText 4 6 2 2" xfId="31036" xr:uid="{40236910-7D0E-40D1-BAD6-22EE499D8D9D}"/>
    <cellStyle name="SAPBEXheaderText 4 6 2 3" xfId="20715" xr:uid="{F28BD90F-4121-426E-ACEF-BF8108676EB8}"/>
    <cellStyle name="SAPBEXheaderText 4 6 3" xfId="26584" xr:uid="{8D480450-81C9-49B6-8ABC-30C7D79490E1}"/>
    <cellStyle name="SAPBEXheaderText 4 6 4" xfId="16175" xr:uid="{4A4A458D-36D3-45C8-9AFF-6A3FBE385CBB}"/>
    <cellStyle name="SAPBEXheaderText 4 7" xfId="5581" xr:uid="{16057C5B-4E57-440B-B658-4663925E1C47}"/>
    <cellStyle name="SAPBEXheaderText 4 7 2" xfId="10420" xr:uid="{02792D4F-6A93-4CA8-8436-57F51129BC14}"/>
    <cellStyle name="SAPBEXheaderText 4 7 2 2" xfId="32649" xr:uid="{89CC6040-AE7A-4057-917F-518CF64D99EF}"/>
    <cellStyle name="SAPBEXheaderText 4 7 2 3" xfId="22395" xr:uid="{DBAF9254-A22F-4CE1-B625-DA6A9F00A133}"/>
    <cellStyle name="SAPBEXheaderText 4 7 3" xfId="28399" xr:uid="{AD5F872B-B988-4FCF-B3D4-62E15CA29FBB}"/>
    <cellStyle name="SAPBEXheaderText 4 7 4" xfId="18101" xr:uid="{2582775D-918F-4004-B269-F0C9DEB46F9E}"/>
    <cellStyle name="SAPBEXheaderText 4 8" xfId="7857" xr:uid="{1AB7580C-4431-4EEC-A937-E88084E8539E}"/>
    <cellStyle name="SAPBEXheaderText 4 8 2" xfId="12472" xr:uid="{25F4B7B3-6A8A-442B-BAB5-38C566BD976D}"/>
    <cellStyle name="SAPBEXheaderText 4 8 2 2" xfId="34461" xr:uid="{5BF0FC2E-C32D-4FE2-9F78-AD58C08F8E89}"/>
    <cellStyle name="SAPBEXheaderText 4 8 2 3" xfId="24219" xr:uid="{B4532070-D344-4D99-BFB9-45610DF4F318}"/>
    <cellStyle name="SAPBEXheaderText 4 8 3" xfId="30401" xr:uid="{2C7E6FC2-81CC-46F6-ABEA-FB7523C6CCEF}"/>
    <cellStyle name="SAPBEXheaderText 4 8 4" xfId="20116" xr:uid="{BF181781-105E-43BB-99DE-ED2E9C175BAA}"/>
    <cellStyle name="SAPBEXheaderText 4 9" xfId="26056" xr:uid="{2BA751B6-EAEC-47C8-BDD9-245D5AF10893}"/>
    <cellStyle name="SAPBEXheaderText 5" xfId="2374" xr:uid="{7F5D365D-D5D3-4816-AB88-88DF813D01E4}"/>
    <cellStyle name="SAPBEXheaderText 5 10" xfId="15641" xr:uid="{F297D2D6-967A-4AD2-A3D1-BE1A76724490}"/>
    <cellStyle name="SAPBEXheaderText 5 2" xfId="2911" xr:uid="{162B1D65-C9E2-47FF-BF06-7EB6E9905DA7}"/>
    <cellStyle name="SAPBEXheaderText 5 2 10" xfId="5919" xr:uid="{5400B4FC-4904-40B8-8936-F9823E7CA8B8}"/>
    <cellStyle name="SAPBEXheaderText 5 2 10 2" xfId="10693" xr:uid="{21512282-3481-4C93-8AC6-0849CBC825B1}"/>
    <cellStyle name="SAPBEXheaderText 5 2 10 2 2" xfId="32859" xr:uid="{4A92CF66-CE93-4A03-A7BB-A24B6DA0D009}"/>
    <cellStyle name="SAPBEXheaderText 5 2 10 2 3" xfId="22608" xr:uid="{0ED38021-52A7-4042-9A69-46565ED0C6EF}"/>
    <cellStyle name="SAPBEXheaderText 5 2 10 3" xfId="28667" xr:uid="{AF4F0243-8562-476E-8195-B7C0E28BDA94}"/>
    <cellStyle name="SAPBEXheaderText 5 2 10 4" xfId="18371" xr:uid="{68F0B253-2479-4C3B-8884-A2FB2F91AFC4}"/>
    <cellStyle name="SAPBEXheaderText 5 2 11" xfId="8144" xr:uid="{4628D9AF-2857-4BB8-A67C-9874B9EDA7B6}"/>
    <cellStyle name="SAPBEXheaderText 5 2 11 2" xfId="12757" xr:uid="{FE006015-0A14-4003-B520-8AD608751E23}"/>
    <cellStyle name="SAPBEXheaderText 5 2 11 2 2" xfId="34688" xr:uid="{482D6DE9-CD88-4DE0-8240-0140FB6D595B}"/>
    <cellStyle name="SAPBEXheaderText 5 2 11 2 3" xfId="24457" xr:uid="{3CD9E569-AF8A-4B92-9C53-A4AA85E05603}"/>
    <cellStyle name="SAPBEXheaderText 5 2 11 3" xfId="30688" xr:uid="{7458EE51-05F7-4362-B12C-41F4A5539910}"/>
    <cellStyle name="SAPBEXheaderText 5 2 11 4" xfId="20402" xr:uid="{FAC006A3-C9A0-4188-9911-1A8CEBD2B9D0}"/>
    <cellStyle name="SAPBEXheaderText 5 2 12" xfId="26305" xr:uid="{A1A4F821-0D4F-45FE-8337-C2FDB21C2895}"/>
    <cellStyle name="SAPBEXheaderText 5 2 13" xfId="15893" xr:uid="{D68141BD-1FEB-4A44-983E-7A6F66301336}"/>
    <cellStyle name="SAPBEXheaderText 5 2 2" xfId="4270" xr:uid="{D811BA97-D88C-4EB7-9089-B3A0130D349D}"/>
    <cellStyle name="SAPBEXheaderText 5 2 2 2" xfId="9326" xr:uid="{3B26FDDF-29D0-4BA8-8D23-48A49A7C6692}"/>
    <cellStyle name="SAPBEXheaderText 5 2 2 2 2" xfId="31624" xr:uid="{EAA8CD43-0773-457D-A300-CE5D123703C0}"/>
    <cellStyle name="SAPBEXheaderText 5 2 2 2 3" xfId="21360" xr:uid="{EB218A34-083F-485D-850A-59051956AFB0}"/>
    <cellStyle name="SAPBEXheaderText 5 2 2 3" xfId="27302" xr:uid="{AB2AB90F-E3E1-4BD5-960D-2D13B6D220D8}"/>
    <cellStyle name="SAPBEXheaderText 5 2 2 4" xfId="16967" xr:uid="{31983280-191D-4431-B29B-EF38CD7E6F2E}"/>
    <cellStyle name="SAPBEXheaderText 5 2 3" xfId="4790" xr:uid="{6EEF2CFA-0632-491B-B7C9-640C439BE9F8}"/>
    <cellStyle name="SAPBEXheaderText 5 2 3 2" xfId="9740" xr:uid="{8F648AA6-C107-46F8-BE21-87BB6C30BDBD}"/>
    <cellStyle name="SAPBEXheaderText 5 2 3 2 2" xfId="31996" xr:uid="{8F93DDF6-51BF-48C7-ABED-C58E6ECA5B37}"/>
    <cellStyle name="SAPBEXheaderText 5 2 3 2 3" xfId="21731" xr:uid="{05C8F52C-22CF-40AA-BEAF-2801E1F98FE2}"/>
    <cellStyle name="SAPBEXheaderText 5 2 3 3" xfId="27714" xr:uid="{9FB24CF5-19E9-4FA6-BE38-4DA9D8E535BF}"/>
    <cellStyle name="SAPBEXheaderText 5 2 3 4" xfId="17384" xr:uid="{B01CA242-2533-4A92-AAA7-CB10232D246F}"/>
    <cellStyle name="SAPBEXheaderText 5 2 4" xfId="5314" xr:uid="{612F910B-100A-4E56-97A6-3FB4556B959C}"/>
    <cellStyle name="SAPBEXheaderText 5 2 4 2" xfId="10175" xr:uid="{18FAFA9E-0AFA-4A73-86E6-75EFA3BADB7F}"/>
    <cellStyle name="SAPBEXheaderText 5 2 4 2 2" xfId="32413" xr:uid="{713C5941-9F89-481A-B346-CC0869A00457}"/>
    <cellStyle name="SAPBEXheaderText 5 2 4 2 3" xfId="22156" xr:uid="{92125184-CC45-42E6-975E-B7092C9494E4}"/>
    <cellStyle name="SAPBEXheaderText 5 2 4 3" xfId="28155" xr:uid="{82AEB734-762F-41E3-AD56-17DD80BD2CE6}"/>
    <cellStyle name="SAPBEXheaderText 5 2 4 4" xfId="17851" xr:uid="{2430AEE3-02D3-42A1-A904-586D92A4840D}"/>
    <cellStyle name="SAPBEXheaderText 5 2 5" xfId="5927" xr:uid="{48A22D52-7B05-4B62-A6F4-A6AD1F5BF551}"/>
    <cellStyle name="SAPBEXheaderText 5 2 5 2" xfId="10700" xr:uid="{66A87FF7-85FE-4183-AE12-239856E8BF3A}"/>
    <cellStyle name="SAPBEXheaderText 5 2 5 2 2" xfId="32866" xr:uid="{9AFB4735-271D-4878-A289-978A4A5DE92F}"/>
    <cellStyle name="SAPBEXheaderText 5 2 5 2 3" xfId="22614" xr:uid="{249BA217-CE03-48E4-A9E5-875B4870BC77}"/>
    <cellStyle name="SAPBEXheaderText 5 2 5 3" xfId="28674" xr:uid="{4EC60E71-AA10-42B7-A36B-75AC5E19F363}"/>
    <cellStyle name="SAPBEXheaderText 5 2 5 4" xfId="18377" xr:uid="{369B7343-4FBD-4C3A-B307-72E04E6332FE}"/>
    <cellStyle name="SAPBEXheaderText 5 2 6" xfId="6318" xr:uid="{D988CEDB-2D70-43DF-9A4E-28AF26241F16}"/>
    <cellStyle name="SAPBEXheaderText 5 2 6 2" xfId="11060" xr:uid="{509209AD-93E6-43DE-BACC-6CD6E0F150A5}"/>
    <cellStyle name="SAPBEXheaderText 5 2 6 2 2" xfId="33197" xr:uid="{88B53B7D-B822-4CDD-9E6A-1248C01D9B84}"/>
    <cellStyle name="SAPBEXheaderText 5 2 6 2 3" xfId="22947" xr:uid="{91F40A5F-4FD3-4C19-8D71-BFF172269E26}"/>
    <cellStyle name="SAPBEXheaderText 5 2 6 3" xfId="29024" xr:uid="{4BD4A532-146D-4911-9377-032B4AA6EC68}"/>
    <cellStyle name="SAPBEXheaderText 5 2 6 4" xfId="18728" xr:uid="{948D0CD8-A85F-42E0-9D9A-E2062D5DDDA2}"/>
    <cellStyle name="SAPBEXheaderText 5 2 7" xfId="4475" xr:uid="{15C1B869-3503-45DD-AF77-F58407213343}"/>
    <cellStyle name="SAPBEXheaderText 5 2 7 2" xfId="27480" xr:uid="{3191EC6A-2040-479D-BD63-E930E263593B}"/>
    <cellStyle name="SAPBEXheaderText 5 2 7 3" xfId="17145" xr:uid="{10388165-80A3-40B9-B020-4624731C773B}"/>
    <cellStyle name="SAPBEXheaderText 5 2 8" xfId="6929" xr:uid="{B51D89D3-CBB6-47EE-81E2-2562B3C9BCC2}"/>
    <cellStyle name="SAPBEXheaderText 5 2 8 2" xfId="11561" xr:uid="{58A97201-F52E-4D53-B143-FC90552D1D5A}"/>
    <cellStyle name="SAPBEXheaderText 5 2 8 2 2" xfId="33626" xr:uid="{19426ADB-52E2-478E-8723-49548978965B}"/>
    <cellStyle name="SAPBEXheaderText 5 2 8 2 3" xfId="23382" xr:uid="{8EF4D907-3030-40FC-8900-610F4D758077}"/>
    <cellStyle name="SAPBEXheaderText 5 2 8 3" xfId="29559" xr:uid="{03A0BC2B-A17D-4418-93AB-D28E37469C88}"/>
    <cellStyle name="SAPBEXheaderText 5 2 8 4" xfId="19269" xr:uid="{611A880F-22C0-4C3A-A54D-9B5C435F91A7}"/>
    <cellStyle name="SAPBEXheaderText 5 2 9" xfId="7318" xr:uid="{E8BFDCF8-F31B-4033-B9D4-CA25D4F71A29}"/>
    <cellStyle name="SAPBEXheaderText 5 2 9 2" xfId="11945" xr:uid="{3BA5984F-8EF9-4AE5-9BE1-19DF6657F6F6}"/>
    <cellStyle name="SAPBEXheaderText 5 2 9 2 2" xfId="33971" xr:uid="{68C1FEEF-A1CD-47B7-B881-06A12727FC13}"/>
    <cellStyle name="SAPBEXheaderText 5 2 9 2 3" xfId="23729" xr:uid="{6DBEDA6A-F449-44C1-99D2-BC4DB4DCD011}"/>
    <cellStyle name="SAPBEXheaderText 5 2 9 3" xfId="29902" xr:uid="{0230654D-0A1F-450D-BF23-79F315ADA734}"/>
    <cellStyle name="SAPBEXheaderText 5 2 9 4" xfId="19617" xr:uid="{D84B7A81-99FF-4189-A63D-D56D4F4578BF}"/>
    <cellStyle name="SAPBEXheaderText 5 3" xfId="2913" xr:uid="{A0AF2360-73D6-4026-9702-C9417B3556E6}"/>
    <cellStyle name="SAPBEXheaderText 5 3 10" xfId="7626" xr:uid="{2963EBB3-7EF0-4730-99A2-98D837329748}"/>
    <cellStyle name="SAPBEXheaderText 5 3 10 2" xfId="12250" xr:uid="{D865CFC8-136D-45BD-B7FA-3C3C5420E993}"/>
    <cellStyle name="SAPBEXheaderText 5 3 10 2 2" xfId="34247" xr:uid="{DD6625AB-E19C-4C01-B270-3B8D7FF865FB}"/>
    <cellStyle name="SAPBEXheaderText 5 3 10 2 3" xfId="24006" xr:uid="{B2003A79-6D09-46E1-BFF1-1DB355CDC2A7}"/>
    <cellStyle name="SAPBEXheaderText 5 3 10 3" xfId="30178" xr:uid="{EC33793B-6EBF-43F1-96AC-502FC928C63F}"/>
    <cellStyle name="SAPBEXheaderText 5 3 10 4" xfId="19895" xr:uid="{7F952546-C328-4F84-83B3-C010CE0D5A03}"/>
    <cellStyle name="SAPBEXheaderText 5 3 11" xfId="8146" xr:uid="{15211B2F-85F8-4AF2-A666-7AA46DDC49A6}"/>
    <cellStyle name="SAPBEXheaderText 5 3 11 2" xfId="12759" xr:uid="{AF451599-2A07-4B8E-B665-9B26B96B9155}"/>
    <cellStyle name="SAPBEXheaderText 5 3 11 2 2" xfId="34690" xr:uid="{476E72BA-837D-4EE2-A358-E4E2DC2273F4}"/>
    <cellStyle name="SAPBEXheaderText 5 3 11 2 3" xfId="24459" xr:uid="{904EF4DA-63D6-4663-B06D-31F24AEC8B31}"/>
    <cellStyle name="SAPBEXheaderText 5 3 11 3" xfId="30690" xr:uid="{D363066E-055C-45E4-B2F1-9D98D6F44CD7}"/>
    <cellStyle name="SAPBEXheaderText 5 3 11 4" xfId="20404" xr:uid="{EDC95AA2-0AEB-4DF7-99B8-84A88358B5D7}"/>
    <cellStyle name="SAPBEXheaderText 5 3 12" xfId="26307" xr:uid="{D2A7A149-486A-42D5-BA5F-FDAA1B064B09}"/>
    <cellStyle name="SAPBEXheaderText 5 3 13" xfId="15895" xr:uid="{5047B88E-6691-4EFC-9AC7-9BA8F722FF02}"/>
    <cellStyle name="SAPBEXheaderText 5 3 2" xfId="4271" xr:uid="{5E0D76C1-82E4-4DDA-8504-1A3572A52895}"/>
    <cellStyle name="SAPBEXheaderText 5 3 2 2" xfId="9327" xr:uid="{5A90F56E-F615-41D2-A99E-E837DE729D39}"/>
    <cellStyle name="SAPBEXheaderText 5 3 2 2 2" xfId="31625" xr:uid="{B4B8B1E2-44B8-4D0A-A69A-92A290ACD38D}"/>
    <cellStyle name="SAPBEXheaderText 5 3 2 2 3" xfId="21361" xr:uid="{01747FA7-A55F-42E5-8051-D6C9A1D5ECB2}"/>
    <cellStyle name="SAPBEXheaderText 5 3 2 3" xfId="27303" xr:uid="{01407C4D-DADA-4270-9B5A-F1EA853E70AD}"/>
    <cellStyle name="SAPBEXheaderText 5 3 2 4" xfId="16968" xr:uid="{936B8ABB-0C1F-467F-BEDD-536315AF254C}"/>
    <cellStyle name="SAPBEXheaderText 5 3 3" xfId="4792" xr:uid="{7D94E1E2-6F6B-4CA2-A8A5-488C58770B8F}"/>
    <cellStyle name="SAPBEXheaderText 5 3 3 2" xfId="9742" xr:uid="{2F067326-3964-4CEB-82EE-FAADB7C50D78}"/>
    <cellStyle name="SAPBEXheaderText 5 3 3 2 2" xfId="31998" xr:uid="{A1DB86DF-D4E2-4BC9-B243-E69329E58FFD}"/>
    <cellStyle name="SAPBEXheaderText 5 3 3 2 3" xfId="21733" xr:uid="{9153FF1F-B609-496F-BD3F-F33793217434}"/>
    <cellStyle name="SAPBEXheaderText 5 3 3 3" xfId="27716" xr:uid="{7613C6CA-035B-45D0-BFEA-47F366DEAF9C}"/>
    <cellStyle name="SAPBEXheaderText 5 3 3 4" xfId="17386" xr:uid="{9FDDD813-BCFD-4552-B62A-743B22375CB6}"/>
    <cellStyle name="SAPBEXheaderText 5 3 4" xfId="5316" xr:uid="{BA54FFDA-F3B6-4936-87D7-C9FF969A57B4}"/>
    <cellStyle name="SAPBEXheaderText 5 3 4 2" xfId="10177" xr:uid="{9FC33C8F-776C-4F25-8EF8-59D1FE0BC275}"/>
    <cellStyle name="SAPBEXheaderText 5 3 4 2 2" xfId="32415" xr:uid="{240A3172-4207-4288-AA6C-B7E3DF55A6BC}"/>
    <cellStyle name="SAPBEXheaderText 5 3 4 2 3" xfId="22158" xr:uid="{6766B51D-A098-47AF-961D-D5E8F8FBCC6B}"/>
    <cellStyle name="SAPBEXheaderText 5 3 4 3" xfId="28157" xr:uid="{68B0A259-DBDF-4C17-A877-361E00A9B873}"/>
    <cellStyle name="SAPBEXheaderText 5 3 4 4" xfId="17853" xr:uid="{778DAB7F-7F85-4D09-80F9-33895B8C4938}"/>
    <cellStyle name="SAPBEXheaderText 5 3 5" xfId="5929" xr:uid="{803E6F6E-2C18-45ED-BA3B-C8DA3B944936}"/>
    <cellStyle name="SAPBEXheaderText 5 3 5 2" xfId="10702" xr:uid="{89492F06-9C3E-41CD-9508-5BA62C531D9D}"/>
    <cellStyle name="SAPBEXheaderText 5 3 5 2 2" xfId="32868" xr:uid="{DD096590-4EFB-4C36-AC36-964D7D7B029C}"/>
    <cellStyle name="SAPBEXheaderText 5 3 5 2 3" xfId="22616" xr:uid="{BE7DC74D-E77A-4AB1-9817-02D36FAD4BC0}"/>
    <cellStyle name="SAPBEXheaderText 5 3 5 3" xfId="28676" xr:uid="{A0E03828-4425-44AA-84BA-BAEDE9073D5F}"/>
    <cellStyle name="SAPBEXheaderText 5 3 5 4" xfId="18379" xr:uid="{A72C0EC4-EFCF-4ACA-BD32-7B2AD9ADF999}"/>
    <cellStyle name="SAPBEXheaderText 5 3 6" xfId="6320" xr:uid="{83EC9A88-6308-45A9-B032-D01C96FE7C04}"/>
    <cellStyle name="SAPBEXheaderText 5 3 6 2" xfId="11062" xr:uid="{ADBC2911-9F6C-420E-8D51-C33566CF2910}"/>
    <cellStyle name="SAPBEXheaderText 5 3 6 2 2" xfId="33199" xr:uid="{E87FFCDB-37B6-469A-98C6-500023EEC2BE}"/>
    <cellStyle name="SAPBEXheaderText 5 3 6 2 3" xfId="22949" xr:uid="{E911430A-2E13-4B91-B822-6702B0F540D6}"/>
    <cellStyle name="SAPBEXheaderText 5 3 6 3" xfId="29026" xr:uid="{5D198724-3904-4C7A-A450-1A8492E6843D}"/>
    <cellStyle name="SAPBEXheaderText 5 3 6 4" xfId="18730" xr:uid="{519A64ED-CED5-4F8F-9889-2A984EE019E0}"/>
    <cellStyle name="SAPBEXheaderText 5 3 7" xfId="3267" xr:uid="{3CB265CC-6768-4EEF-8B42-5A717D5114FB}"/>
    <cellStyle name="SAPBEXheaderText 5 3 7 2" xfId="26601" xr:uid="{288A0853-9ADC-4169-8874-B736DC2A673B}"/>
    <cellStyle name="SAPBEXheaderText 5 3 7 3" xfId="16192" xr:uid="{2EE627BD-96C6-4C3E-BB81-06104E91AA03}"/>
    <cellStyle name="SAPBEXheaderText 5 3 8" xfId="6931" xr:uid="{23B605AE-28E3-4046-984D-AF80177CB2E8}"/>
    <cellStyle name="SAPBEXheaderText 5 3 8 2" xfId="11563" xr:uid="{6AD4D408-D79C-4306-B3B4-7D8CEB1D747E}"/>
    <cellStyle name="SAPBEXheaderText 5 3 8 2 2" xfId="33628" xr:uid="{C6EC87F9-DFF4-4190-8D33-9E59AEFCF764}"/>
    <cellStyle name="SAPBEXheaderText 5 3 8 2 3" xfId="23384" xr:uid="{9B4CAB9A-4EFF-45CE-8206-8D49B8559B2E}"/>
    <cellStyle name="SAPBEXheaderText 5 3 8 3" xfId="29561" xr:uid="{806453B3-6C4A-4C4A-AF53-AEC3F4B40B2A}"/>
    <cellStyle name="SAPBEXheaderText 5 3 8 4" xfId="19271" xr:uid="{FABC4DC7-E5FA-403F-89C7-CBDADCA45468}"/>
    <cellStyle name="SAPBEXheaderText 5 3 9" xfId="7320" xr:uid="{5D873160-8703-4A58-9502-1E74D29C0EB5}"/>
    <cellStyle name="SAPBEXheaderText 5 3 9 2" xfId="11947" xr:uid="{520B2E69-837C-4E0A-886A-30BCCA611F37}"/>
    <cellStyle name="SAPBEXheaderText 5 3 9 2 2" xfId="33973" xr:uid="{BC272865-663F-4BF8-B356-45235B684E07}"/>
    <cellStyle name="SAPBEXheaderText 5 3 9 2 3" xfId="23731" xr:uid="{A5DF5318-7E21-472E-86B5-B2D871806E24}"/>
    <cellStyle name="SAPBEXheaderText 5 3 9 3" xfId="29904" xr:uid="{E5C0E454-9874-4010-8593-D5B08C16E4F8}"/>
    <cellStyle name="SAPBEXheaderText 5 3 9 4" xfId="19619" xr:uid="{3848E5FA-8C7A-4056-A8A1-2194D4335F89}"/>
    <cellStyle name="SAPBEXheaderText 5 4" xfId="3084" xr:uid="{72465735-7F83-4439-A450-5B7986B29C2F}"/>
    <cellStyle name="SAPBEXheaderText 5 4 10" xfId="8302" xr:uid="{D9B2DD86-34CF-4D46-82C2-6239978D8C4D}"/>
    <cellStyle name="SAPBEXheaderText 5 4 10 2" xfId="12899" xr:uid="{B1094122-7565-48DF-ADA0-85448EAE4ED5}"/>
    <cellStyle name="SAPBEXheaderText 5 4 10 2 2" xfId="34814" xr:uid="{3B3686E4-F3C1-4006-BFFB-927D859F1355}"/>
    <cellStyle name="SAPBEXheaderText 5 4 10 2 3" xfId="24586" xr:uid="{AD787724-3D0E-4138-A9E4-55AD35EA64EF}"/>
    <cellStyle name="SAPBEXheaderText 5 4 10 3" xfId="30846" xr:uid="{477E710F-833E-437F-95A5-78F8A46518BE}"/>
    <cellStyle name="SAPBEXheaderText 5 4 10 4" xfId="20545" xr:uid="{6A7B7778-3513-4994-BF63-B80704FE18B9}"/>
    <cellStyle name="SAPBEXheaderText 5 4 11" xfId="26441" xr:uid="{4B8C53B3-8552-400C-8533-399727E4F988}"/>
    <cellStyle name="SAPBEXheaderText 5 4 12" xfId="16030" xr:uid="{A53DB3EC-59C8-48DF-B146-75513AFF5553}"/>
    <cellStyle name="SAPBEXheaderText 5 4 2" xfId="4980" xr:uid="{7ABB81F1-362C-48E7-BB8B-ED1EB9E756A5}"/>
    <cellStyle name="SAPBEXheaderText 5 4 2 2" xfId="9899" xr:uid="{6F504852-9F4E-49FC-BEC9-DD3CE8685C7A}"/>
    <cellStyle name="SAPBEXheaderText 5 4 2 2 2" xfId="32146" xr:uid="{ADA8E8CD-8507-499D-A21C-DAB48593BF95}"/>
    <cellStyle name="SAPBEXheaderText 5 4 2 2 3" xfId="21881" xr:uid="{E4E76E16-E445-4B54-A087-66C2FB238409}"/>
    <cellStyle name="SAPBEXheaderText 5 4 2 3" xfId="27870" xr:uid="{4B164D69-6ADA-46CE-A525-1350062AFC64}"/>
    <cellStyle name="SAPBEXheaderText 5 4 2 4" xfId="17542" xr:uid="{3C5B8F2E-A28C-4D81-BAF4-07A24819F670}"/>
    <cellStyle name="SAPBEXheaderText 5 4 3" xfId="5489" xr:uid="{1C9EA060-F2CE-40DF-9EAA-5C4AAC6F12C0}"/>
    <cellStyle name="SAPBEXheaderText 5 4 3 2" xfId="10330" xr:uid="{58162C0B-9F1F-413B-9E5D-955C855B2D97}"/>
    <cellStyle name="SAPBEXheaderText 5 4 3 2 2" xfId="32562" xr:uid="{D647A3B8-546A-4040-B272-886576B22657}"/>
    <cellStyle name="SAPBEXheaderText 5 4 3 2 3" xfId="22308" xr:uid="{CEFE7B1D-1D28-4B69-8F09-4C1F72A57677}"/>
    <cellStyle name="SAPBEXheaderText 5 4 3 3" xfId="28310" xr:uid="{A827DB2C-4CF6-4E05-AF91-93FD24348254}"/>
    <cellStyle name="SAPBEXheaderText 5 4 3 4" xfId="18012" xr:uid="{FA8BA2D1-A26D-464D-861F-B40E76F21BBB}"/>
    <cellStyle name="SAPBEXheaderText 5 4 4" xfId="6125" xr:uid="{A11CFA90-8AA0-4450-8A7E-58465E1355A8}"/>
    <cellStyle name="SAPBEXheaderText 5 4 4 2" xfId="10877" xr:uid="{0DB87DB0-4126-466C-95BA-8D72B43FE692}"/>
    <cellStyle name="SAPBEXheaderText 5 4 4 2 2" xfId="33031" xr:uid="{19AEA6DD-D430-402B-B916-7AA1081E8D73}"/>
    <cellStyle name="SAPBEXheaderText 5 4 4 2 3" xfId="22781" xr:uid="{4B22D614-36D3-4C4D-B3F3-7A4D7CD9586A}"/>
    <cellStyle name="SAPBEXheaderText 5 4 4 3" xfId="28851" xr:uid="{CA006C6E-8A60-4E6D-87DD-FC934B681CE1}"/>
    <cellStyle name="SAPBEXheaderText 5 4 4 4" xfId="18554" xr:uid="{745DC867-77DB-498A-871A-5F498A535867}"/>
    <cellStyle name="SAPBEXheaderText 5 4 5" xfId="6487" xr:uid="{2DDBCBA1-1AB5-41DB-A35E-6A7D1D6F1DB1}"/>
    <cellStyle name="SAPBEXheaderText 5 4 5 2" xfId="11226" xr:uid="{FBB0C683-51E5-4327-B811-7EF8F513B54F}"/>
    <cellStyle name="SAPBEXheaderText 5 4 5 2 2" xfId="33350" xr:uid="{EF158EF2-1331-4AEF-8D8A-93E31D010976}"/>
    <cellStyle name="SAPBEXheaderText 5 4 5 2 3" xfId="23104" xr:uid="{A83D8F12-BED9-4730-8AA7-D75377D51D55}"/>
    <cellStyle name="SAPBEXheaderText 5 4 5 3" xfId="29180" xr:uid="{F76847D9-7A6D-4BB0-89A6-4C5EDDB1420B}"/>
    <cellStyle name="SAPBEXheaderText 5 4 5 4" xfId="18888" xr:uid="{49506D7F-A880-489C-AE4D-55F91657DE08}"/>
    <cellStyle name="SAPBEXheaderText 5 4 6" xfId="6744" xr:uid="{F1D6CC28-20FB-4C24-8D96-AF1AA0468028}"/>
    <cellStyle name="SAPBEXheaderText 5 4 6 2" xfId="29394" xr:uid="{BD295650-6670-4F81-AB7B-97486FEFCD11}"/>
    <cellStyle name="SAPBEXheaderText 5 4 6 3" xfId="19103" xr:uid="{2FAFD14D-0B0D-433C-BAEC-957A8A5EAFDB}"/>
    <cellStyle name="SAPBEXheaderText 5 4 7" xfId="7096" xr:uid="{BB9E9D1D-A90C-4878-BF2D-F13624F16704}"/>
    <cellStyle name="SAPBEXheaderText 5 4 7 2" xfId="11726" xr:uid="{F83D06C0-C14E-4B96-B335-A21702D34744}"/>
    <cellStyle name="SAPBEXheaderText 5 4 7 2 2" xfId="33777" xr:uid="{F388D07D-A988-45B0-8D0F-96592D842DF0}"/>
    <cellStyle name="SAPBEXheaderText 5 4 7 2 3" xfId="23536" xr:uid="{2094A44C-BAA0-43AB-B6A5-20555E404C7B}"/>
    <cellStyle name="SAPBEXheaderText 5 4 7 3" xfId="29710" xr:uid="{0A746CCA-9E70-4D5D-AA23-0BB549DA1511}"/>
    <cellStyle name="SAPBEXheaderText 5 4 7 4" xfId="19424" xr:uid="{F792E9E3-EC13-47B7-BD63-74424D3E7BAB}"/>
    <cellStyle name="SAPBEXheaderText 5 4 8" xfId="7480" xr:uid="{E5DAC8AC-3BB3-4155-B1AB-78B81971DF43}"/>
    <cellStyle name="SAPBEXheaderText 5 4 8 2" xfId="12107" xr:uid="{1EA68715-DC07-4C6E-AC84-7C1C03920F7B}"/>
    <cellStyle name="SAPBEXheaderText 5 4 8 2 2" xfId="34123" xr:uid="{86E86FC4-A2F4-4D0E-8C88-DBC00173EEA0}"/>
    <cellStyle name="SAPBEXheaderText 5 4 8 2 3" xfId="23884" xr:uid="{A090E49E-59B5-4BBD-B8DF-6F610ED89011}"/>
    <cellStyle name="SAPBEXheaderText 5 4 8 3" xfId="30054" xr:uid="{030FE26D-49DA-4E6D-8632-56646D612181}"/>
    <cellStyle name="SAPBEXheaderText 5 4 8 4" xfId="19772" xr:uid="{A94BDB27-9B0F-4FBB-830D-02FE3A1B3F77}"/>
    <cellStyle name="SAPBEXheaderText 5 4 9" xfId="7692" xr:uid="{17B61BA5-E191-401D-A8E6-31AF0DB895D9}"/>
    <cellStyle name="SAPBEXheaderText 5 4 9 2" xfId="12316" xr:uid="{A91246A2-82F4-4324-AC4D-5ACA83DE5CC5}"/>
    <cellStyle name="SAPBEXheaderText 5 4 9 2 2" xfId="34311" xr:uid="{CDB2BFCC-E045-4AF8-A6DF-DF3981E14B50}"/>
    <cellStyle name="SAPBEXheaderText 5 4 9 2 3" xfId="24070" xr:uid="{DF8AB484-A95A-4DEF-AD8E-28C6DBA6CA20}"/>
    <cellStyle name="SAPBEXheaderText 5 4 9 3" xfId="30242" xr:uid="{C26EFBCF-60F1-4389-BFF6-F8D71F4BE326}"/>
    <cellStyle name="SAPBEXheaderText 5 4 9 4" xfId="19959" xr:uid="{EB4E7359-CE09-4D32-8145-B9FDAC02E24A}"/>
    <cellStyle name="SAPBEXheaderText 5 5" xfId="3459" xr:uid="{CFFF36AD-8570-49D1-B518-C38237000822}"/>
    <cellStyle name="SAPBEXheaderText 5 5 2" xfId="8689" xr:uid="{3BB9C720-5A36-4063-ADA2-902649CD2D68}"/>
    <cellStyle name="SAPBEXheaderText 5 5 2 2" xfId="31173" xr:uid="{4352307F-EB5F-42A4-B7EC-E80D4BAA5F63}"/>
    <cellStyle name="SAPBEXheaderText 5 5 2 3" xfId="20881" xr:uid="{9CA76AA8-75C7-47EB-8BEA-F89FADC5EC10}"/>
    <cellStyle name="SAPBEXheaderText 5 5 3" xfId="26743" xr:uid="{78899EA1-3BFC-4AD4-8026-F61274A977E9}"/>
    <cellStyle name="SAPBEXheaderText 5 5 4" xfId="16366" xr:uid="{480F2285-7F62-4270-BDC9-5AF3B47E6AA8}"/>
    <cellStyle name="SAPBEXheaderText 5 6" xfId="5617" xr:uid="{A2D35A3C-7EF5-4984-B786-DD36D70AD72E}"/>
    <cellStyle name="SAPBEXheaderText 5 6 2" xfId="10451" xr:uid="{D9F7D9DA-7483-456D-A847-82B26B22CFFE}"/>
    <cellStyle name="SAPBEXheaderText 5 6 2 2" xfId="32671" xr:uid="{684BC169-9222-4BB8-8618-2C1972C97DCF}"/>
    <cellStyle name="SAPBEXheaderText 5 6 2 3" xfId="22416" xr:uid="{C6DCD9F0-957D-465E-88AE-FF1485FFE6CD}"/>
    <cellStyle name="SAPBEXheaderText 5 6 3" xfId="28424" xr:uid="{5DC4C0A6-A6D8-4953-B82C-3E4E24CBD4E6}"/>
    <cellStyle name="SAPBEXheaderText 5 6 4" xfId="18126" xr:uid="{DB8DF7BB-ECC0-4999-9335-F23C4A19013D}"/>
    <cellStyle name="SAPBEXheaderText 5 7" xfId="5752" xr:uid="{76FF0646-D21E-4A4E-8CF4-380F8027D966}"/>
    <cellStyle name="SAPBEXheaderText 5 7 2" xfId="10556" xr:uid="{E2A3C370-2E9E-48C8-8CF8-FED1B48237FE}"/>
    <cellStyle name="SAPBEXheaderText 5 7 2 2" xfId="32747" xr:uid="{5FFFCDC3-BCF5-4C1D-A3AD-094AE3B4CA2D}"/>
    <cellStyle name="SAPBEXheaderText 5 7 2 3" xfId="22493" xr:uid="{0535DCF2-EE82-4B05-8F37-3B830F2C9300}"/>
    <cellStyle name="SAPBEXheaderText 5 7 3" xfId="28529" xr:uid="{83B136BB-C44B-4A8A-9D2F-BAF22314C573}"/>
    <cellStyle name="SAPBEXheaderText 5 7 4" xfId="18232" xr:uid="{60EE0CA8-1F61-43F9-B4ED-A5BE0680F0E8}"/>
    <cellStyle name="SAPBEXheaderText 5 8" xfId="7858" xr:uid="{8F39217D-6A0A-4208-A222-A8D2BBE81916}"/>
    <cellStyle name="SAPBEXheaderText 5 8 2" xfId="12473" xr:uid="{007270FC-BEC0-4369-882E-4B8FDE591B59}"/>
    <cellStyle name="SAPBEXheaderText 5 8 2 2" xfId="34462" xr:uid="{82412E7F-FEDF-4865-B8E4-993F01AFD49A}"/>
    <cellStyle name="SAPBEXheaderText 5 8 2 3" xfId="24220" xr:uid="{5BC54263-7643-4063-BA2A-5B0BD4E5E5D3}"/>
    <cellStyle name="SAPBEXheaderText 5 8 3" xfId="30402" xr:uid="{BC75E953-E44E-4056-ADE7-1E8F15DFEE27}"/>
    <cellStyle name="SAPBEXheaderText 5 8 4" xfId="20117" xr:uid="{CB1EA91B-D48E-4614-B51A-5EC437F7270D}"/>
    <cellStyle name="SAPBEXheaderText 5 9" xfId="26057" xr:uid="{5CD7D806-5B32-4FFE-A181-4ADFFF75862F}"/>
    <cellStyle name="SAPBEXheaderText 6" xfId="2375" xr:uid="{635553B0-3D66-4F2C-98E4-895942B95C3E}"/>
    <cellStyle name="SAPBEXheaderText 6 10" xfId="15642" xr:uid="{D2CEEB16-880F-4C32-A214-DFD7AA1B1BC8}"/>
    <cellStyle name="SAPBEXheaderText 6 2" xfId="2988" xr:uid="{DE5964A7-EAC8-4846-90AE-7DC84990D7F4}"/>
    <cellStyle name="SAPBEXheaderText 6 2 10" xfId="6493" xr:uid="{777827E4-EE25-4FE2-B016-9940AD07FE8A}"/>
    <cellStyle name="SAPBEXheaderText 6 2 10 2" xfId="11232" xr:uid="{A4D0D4C9-E190-41F5-8582-5064BB36E862}"/>
    <cellStyle name="SAPBEXheaderText 6 2 10 2 2" xfId="33356" xr:uid="{CB187D03-A0BA-4982-87C7-BE2219D0730D}"/>
    <cellStyle name="SAPBEXheaderText 6 2 10 2 3" xfId="23110" xr:uid="{D40EE19D-C60D-480A-B5E8-7E5E9E622AD7}"/>
    <cellStyle name="SAPBEXheaderText 6 2 10 3" xfId="29186" xr:uid="{88CB61D2-4273-4B14-93A0-7402F972C24B}"/>
    <cellStyle name="SAPBEXheaderText 6 2 10 4" xfId="18894" xr:uid="{350749EF-01F7-4CAA-B133-7D7B298B02E6}"/>
    <cellStyle name="SAPBEXheaderText 6 2 11" xfId="8206" xr:uid="{1378F275-A237-49C3-AB29-7B0BCA70044E}"/>
    <cellStyle name="SAPBEXheaderText 6 2 11 2" xfId="12819" xr:uid="{50F64771-A060-4678-BDED-F936E2117D46}"/>
    <cellStyle name="SAPBEXheaderText 6 2 11 2 2" xfId="34742" xr:uid="{AD23F4CB-A283-4118-BE65-94B096610336}"/>
    <cellStyle name="SAPBEXheaderText 6 2 11 2 3" xfId="24514" xr:uid="{A3879AA4-7186-43E8-B04C-BED561081C59}"/>
    <cellStyle name="SAPBEXheaderText 6 2 11 3" xfId="30750" xr:uid="{A52F9870-1729-49B7-B347-3211E0F841F9}"/>
    <cellStyle name="SAPBEXheaderText 6 2 11 4" xfId="20464" xr:uid="{ABA83D71-5358-4B4C-BE76-D5CF79DB5614}"/>
    <cellStyle name="SAPBEXheaderText 6 2 12" xfId="26364" xr:uid="{F4FD2B17-43EE-4921-86DF-6776611630D9}"/>
    <cellStyle name="SAPBEXheaderText 6 2 13" xfId="15956" xr:uid="{7EF8DF57-910C-4DB7-AF7E-E6D3E8208C4F}"/>
    <cellStyle name="SAPBEXheaderText 6 2 2" xfId="4274" xr:uid="{204DE1F7-1968-4D9E-B5E2-7A8B1B3C24C8}"/>
    <cellStyle name="SAPBEXheaderText 6 2 2 2" xfId="9329" xr:uid="{DCB9145B-E162-43B0-8958-E6C58DCB450E}"/>
    <cellStyle name="SAPBEXheaderText 6 2 2 2 2" xfId="31627" xr:uid="{83CEC943-7076-4367-8F8C-97A47368E0DA}"/>
    <cellStyle name="SAPBEXheaderText 6 2 2 2 3" xfId="21363" xr:uid="{7C94D72C-52FE-41AA-B7FD-A244462FE028}"/>
    <cellStyle name="SAPBEXheaderText 6 2 2 3" xfId="27306" xr:uid="{C1F87E2B-7E61-4541-8305-BA681EC004F5}"/>
    <cellStyle name="SAPBEXheaderText 6 2 2 4" xfId="16971" xr:uid="{F797D2B7-A40A-4283-9C28-C5C2E971C43E}"/>
    <cellStyle name="SAPBEXheaderText 6 2 3" xfId="4866" xr:uid="{B9F65437-49C9-484B-8CD7-8CBC75547E78}"/>
    <cellStyle name="SAPBEXheaderText 6 2 3 2" xfId="9801" xr:uid="{3CF5D5BF-0E0F-4AFE-904A-5F992A9D07DA}"/>
    <cellStyle name="SAPBEXheaderText 6 2 3 2 2" xfId="32051" xr:uid="{70E46681-52FE-4671-BE0F-F40196BBB72C}"/>
    <cellStyle name="SAPBEXheaderText 6 2 3 2 3" xfId="21786" xr:uid="{C37028EF-289A-46D3-98EF-379485DF012A}"/>
    <cellStyle name="SAPBEXheaderText 6 2 3 3" xfId="27770" xr:uid="{7A594882-2160-4265-8F19-329E5DC2B9B7}"/>
    <cellStyle name="SAPBEXheaderText 6 2 3 4" xfId="17440" xr:uid="{D82508E4-72D6-45E8-B2A1-E6E83FE53720}"/>
    <cellStyle name="SAPBEXheaderText 6 2 4" xfId="5384" xr:uid="{0849022C-7F3B-48AE-8C85-473232D33E34}"/>
    <cellStyle name="SAPBEXheaderText 6 2 4 2" xfId="10239" xr:uid="{448D5505-F0FD-46FE-8EA0-C8DC2A46A919}"/>
    <cellStyle name="SAPBEXheaderText 6 2 4 2 2" xfId="32475" xr:uid="{8F962411-E337-4C9F-B867-94CD136E02D4}"/>
    <cellStyle name="SAPBEXheaderText 6 2 4 2 3" xfId="22220" xr:uid="{1A597D09-D78E-4352-8A66-5E39AB89E88D}"/>
    <cellStyle name="SAPBEXheaderText 6 2 4 3" xfId="28211" xr:uid="{D09D1DD7-372B-48D6-9097-9F7140180210}"/>
    <cellStyle name="SAPBEXheaderText 6 2 4 4" xfId="17912" xr:uid="{59212926-F757-404B-9FF1-AA1C8E8CB970}"/>
    <cellStyle name="SAPBEXheaderText 6 2 5" xfId="6002" xr:uid="{CE6638CE-108F-4411-BA77-207E92443C21}"/>
    <cellStyle name="SAPBEXheaderText 6 2 5 2" xfId="10771" xr:uid="{00304F62-63AF-4016-BD74-0318CE6BA28D}"/>
    <cellStyle name="SAPBEXheaderText 6 2 5 2 2" xfId="32930" xr:uid="{5D8EF9ED-EAB0-41DC-93E2-54D161DFF3F1}"/>
    <cellStyle name="SAPBEXheaderText 6 2 5 2 3" xfId="22679" xr:uid="{C7F4753A-CB50-4E45-A4EE-50E2BADF09CF}"/>
    <cellStyle name="SAPBEXheaderText 6 2 5 3" xfId="28739" xr:uid="{6EB69DC2-A35B-4632-BF08-3F681DFD9D74}"/>
    <cellStyle name="SAPBEXheaderText 6 2 5 4" xfId="18442" xr:uid="{5BF2A95A-53F2-46A3-B3E2-A3443EDF613B}"/>
    <cellStyle name="SAPBEXheaderText 6 2 6" xfId="6390" xr:uid="{699A4FF3-AD21-4605-8708-2D7560272CEE}"/>
    <cellStyle name="SAPBEXheaderText 6 2 6 2" xfId="11132" xr:uid="{C587EE30-B961-43D5-9023-CCB987D180AB}"/>
    <cellStyle name="SAPBEXheaderText 6 2 6 2 2" xfId="33262" xr:uid="{3FE0EE74-C4C8-4A9D-962E-1024A31AF8E0}"/>
    <cellStyle name="SAPBEXheaderText 6 2 6 2 3" xfId="23014" xr:uid="{81690C39-B657-48E5-BCA2-E4F40A37CE7F}"/>
    <cellStyle name="SAPBEXheaderText 6 2 6 3" xfId="29089" xr:uid="{F50F88F5-0FA2-4FA3-B800-53749710D927}"/>
    <cellStyle name="SAPBEXheaderText 6 2 6 4" xfId="18795" xr:uid="{2867F0ED-F8CE-40A7-970E-839BB33457B7}"/>
    <cellStyle name="SAPBEXheaderText 6 2 7" xfId="5668" xr:uid="{65B738F4-8D8F-4104-8513-7C9BC41B26B0}"/>
    <cellStyle name="SAPBEXheaderText 6 2 7 2" xfId="28463" xr:uid="{7EE7D76C-77FA-4992-BCC2-E16A737333CC}"/>
    <cellStyle name="SAPBEXheaderText 6 2 7 3" xfId="18166" xr:uid="{6D48E1BF-58BC-48F0-AC19-9CB0FBEBB0E9}"/>
    <cellStyle name="SAPBEXheaderText 6 2 8" xfId="6999" xr:uid="{BEFC7187-6B7F-45B4-AC9E-A9D3A9B6B75D}"/>
    <cellStyle name="SAPBEXheaderText 6 2 8 2" xfId="11631" xr:uid="{427F2205-546D-46B9-B976-76244772163F}"/>
    <cellStyle name="SAPBEXheaderText 6 2 8 2 2" xfId="33687" xr:uid="{11E4CAFF-FCC2-4570-9C29-0D5DD02DE578}"/>
    <cellStyle name="SAPBEXheaderText 6 2 8 2 3" xfId="23445" xr:uid="{312DE0DF-B9BF-4848-93A6-600E89C656B6}"/>
    <cellStyle name="SAPBEXheaderText 6 2 8 3" xfId="29620" xr:uid="{1C4327C0-0C79-420C-A079-94D1DB65FF58}"/>
    <cellStyle name="SAPBEXheaderText 6 2 8 4" xfId="19332" xr:uid="{A0671B92-E218-4FF5-8411-C712BCB6E7F1}"/>
    <cellStyle name="SAPBEXheaderText 6 2 9" xfId="7389" xr:uid="{2B4CF887-1B0D-45CA-B44A-5544E94A4F31}"/>
    <cellStyle name="SAPBEXheaderText 6 2 9 2" xfId="12016" xr:uid="{CBAFF577-DF8E-449D-99C3-538B6FC918F7}"/>
    <cellStyle name="SAPBEXheaderText 6 2 9 2 2" xfId="34035" xr:uid="{C136139E-3F3B-4AB1-8EC3-F69F1D235BE4}"/>
    <cellStyle name="SAPBEXheaderText 6 2 9 2 3" xfId="23795" xr:uid="{B4A23809-A86F-42D4-9A32-6B92A17DC587}"/>
    <cellStyle name="SAPBEXheaderText 6 2 9 3" xfId="29966" xr:uid="{2E8848AC-AF61-49F5-A4B2-E114459BB2D6}"/>
    <cellStyle name="SAPBEXheaderText 6 2 9 4" xfId="19683" xr:uid="{7C9EB7D2-EFD9-4BE7-83EF-175AA8CF6751}"/>
    <cellStyle name="SAPBEXheaderText 6 3" xfId="3025" xr:uid="{ACE39988-ABC7-4A29-A685-BB5C5679582E}"/>
    <cellStyle name="SAPBEXheaderText 6 3 10" xfId="3530" xr:uid="{2092932E-E013-4D37-8876-74B7870F7263}"/>
    <cellStyle name="SAPBEXheaderText 6 3 10 2" xfId="8750" xr:uid="{064EB1B8-387F-4C28-82B4-3A751EB7B450}"/>
    <cellStyle name="SAPBEXheaderText 6 3 10 2 2" xfId="31229" xr:uid="{917BE6B5-B9F4-43B7-A0DC-74A00BDA7865}"/>
    <cellStyle name="SAPBEXheaderText 6 3 10 2 3" xfId="20939" xr:uid="{EA7F4629-3765-4BB9-9FEE-EE5B96B979CA}"/>
    <cellStyle name="SAPBEXheaderText 6 3 10 3" xfId="26801" xr:uid="{550CD4E0-9F02-48CD-AE7B-008B13A61496}"/>
    <cellStyle name="SAPBEXheaderText 6 3 10 4" xfId="16431" xr:uid="{C9879724-E1DB-4230-811D-9CB6B6D91235}"/>
    <cellStyle name="SAPBEXheaderText 6 3 11" xfId="8233" xr:uid="{227633A3-7C17-41AC-9773-7996DD4F8C34}"/>
    <cellStyle name="SAPBEXheaderText 6 3 11 2" xfId="12846" xr:uid="{24394557-9337-4F06-9A6F-4C5B584EF832}"/>
    <cellStyle name="SAPBEXheaderText 6 3 11 2 2" xfId="34764" xr:uid="{66DF2150-C159-4F01-B618-C163D4897E7F}"/>
    <cellStyle name="SAPBEXheaderText 6 3 11 2 3" xfId="24536" xr:uid="{DE02126A-67F4-4C46-A04B-6D393E962D3B}"/>
    <cellStyle name="SAPBEXheaderText 6 3 11 3" xfId="30777" xr:uid="{79B55E62-3F97-4E61-B06B-ABB321F9867E}"/>
    <cellStyle name="SAPBEXheaderText 6 3 11 4" xfId="20491" xr:uid="{D9D81995-187E-4897-BA6C-16EC556D86FA}"/>
    <cellStyle name="SAPBEXheaderText 6 3 12" xfId="26386" xr:uid="{3F6D652B-5326-4286-9F7C-DB49A16117C1}"/>
    <cellStyle name="SAPBEXheaderText 6 3 13" xfId="15978" xr:uid="{00D949A1-07F6-43F3-AEBC-6FC0D6EA634B}"/>
    <cellStyle name="SAPBEXheaderText 6 3 2" xfId="4275" xr:uid="{A8B16C11-54C6-4791-A377-7AAC5FFF3588}"/>
    <cellStyle name="SAPBEXheaderText 6 3 2 2" xfId="9330" xr:uid="{04A04EE9-FB8F-4A33-846C-98F0D2C3B3DB}"/>
    <cellStyle name="SAPBEXheaderText 6 3 2 2 2" xfId="31628" xr:uid="{6413201A-9922-468E-A406-BAC9813950BD}"/>
    <cellStyle name="SAPBEXheaderText 6 3 2 2 3" xfId="21364" xr:uid="{E167E9FB-8B1C-4CE9-98AD-A05033C96C2C}"/>
    <cellStyle name="SAPBEXheaderText 6 3 2 3" xfId="27307" xr:uid="{43545591-A790-4B3B-8609-78451D51AC6D}"/>
    <cellStyle name="SAPBEXheaderText 6 3 2 4" xfId="16972" xr:uid="{6D08C555-5320-4482-B1F4-47C988273041}"/>
    <cellStyle name="SAPBEXheaderText 6 3 3" xfId="4900" xr:uid="{8AC9F379-E572-400C-812E-71F559EB0126}"/>
    <cellStyle name="SAPBEXheaderText 6 3 3 2" xfId="9828" xr:uid="{C4B04357-187A-4770-9574-07414729A6A6}"/>
    <cellStyle name="SAPBEXheaderText 6 3 3 2 2" xfId="32076" xr:uid="{278926B7-EC57-4071-8805-E0A0038EE23C}"/>
    <cellStyle name="SAPBEXheaderText 6 3 3 2 3" xfId="21811" xr:uid="{44EFE1F3-5EAE-4AF8-BBCE-74B2F0FBB8BD}"/>
    <cellStyle name="SAPBEXheaderText 6 3 3 3" xfId="27795" xr:uid="{2EBD211E-559A-4CE2-AF26-CB49C7C26C90}"/>
    <cellStyle name="SAPBEXheaderText 6 3 3 4" xfId="17466" xr:uid="{86951A7B-3566-45F5-B6C6-6C9CF7DFDDCA}"/>
    <cellStyle name="SAPBEXheaderText 6 3 4" xfId="5409" xr:uid="{0B7A1811-2861-43BA-8D0D-73CCACB3B511}"/>
    <cellStyle name="SAPBEXheaderText 6 3 4 2" xfId="10263" xr:uid="{BB27AC60-2ED3-463C-9B31-A7922B2784E4}"/>
    <cellStyle name="SAPBEXheaderText 6 3 4 2 2" xfId="32498" xr:uid="{5B7C9CFD-202A-42D8-BCF4-AD28DFB33A1D}"/>
    <cellStyle name="SAPBEXheaderText 6 3 4 2 3" xfId="22244" xr:uid="{B0F945E9-AB1C-4A4F-A11B-A196142981FD}"/>
    <cellStyle name="SAPBEXheaderText 6 3 4 3" xfId="28234" xr:uid="{AA51C712-3C9F-404E-ADCF-46FBA36DD335}"/>
    <cellStyle name="SAPBEXheaderText 6 3 4 4" xfId="17936" xr:uid="{501F4295-CC4C-4300-AE79-2AC2E197821E}"/>
    <cellStyle name="SAPBEXheaderText 6 3 5" xfId="6037" xr:uid="{8478164E-8CBB-4514-9713-80FAD15E7922}"/>
    <cellStyle name="SAPBEXheaderText 6 3 5 2" xfId="10801" xr:uid="{5D0B51D0-3935-4215-87B1-BD96B137328D}"/>
    <cellStyle name="SAPBEXheaderText 6 3 5 2 2" xfId="32957" xr:uid="{26BB9DEE-DC13-40E1-AE94-48B1D59DC52F}"/>
    <cellStyle name="SAPBEXheaderText 6 3 5 2 3" xfId="22707" xr:uid="{502E56EA-582C-4E24-AEC0-7E18A2FC277C}"/>
    <cellStyle name="SAPBEXheaderText 6 3 5 3" xfId="28767" xr:uid="{70F55BED-B582-4525-AEA6-2DF0BF6F81E2}"/>
    <cellStyle name="SAPBEXheaderText 6 3 5 4" xfId="18470" xr:uid="{4FF52979-4F00-490B-9157-3C45C178943C}"/>
    <cellStyle name="SAPBEXheaderText 6 3 6" xfId="6418" xr:uid="{BAB25620-7E15-475F-8176-AB701F3E4BF7}"/>
    <cellStyle name="SAPBEXheaderText 6 3 6 2" xfId="11160" xr:uid="{D7A3CB8B-BC4C-42E9-930E-35C44966B5FE}"/>
    <cellStyle name="SAPBEXheaderText 6 3 6 2 2" xfId="33287" xr:uid="{85648712-6D59-4B9F-A349-710056346609}"/>
    <cellStyle name="SAPBEXheaderText 6 3 6 2 3" xfId="23040" xr:uid="{3F52CDC5-F7A6-49E8-A2FD-3DAB42A296C9}"/>
    <cellStyle name="SAPBEXheaderText 6 3 6 3" xfId="29114" xr:uid="{7B5FBC9B-5C39-4F34-9F09-BD5A264F4E1C}"/>
    <cellStyle name="SAPBEXheaderText 6 3 6 4" xfId="18821" xr:uid="{16F7E982-3690-4118-ABFD-1B262DAE201D}"/>
    <cellStyle name="SAPBEXheaderText 6 3 7" xfId="4922" xr:uid="{3F6CCED9-DD80-4E89-9943-534468F7DA11}"/>
    <cellStyle name="SAPBEXheaderText 6 3 7 2" xfId="27814" xr:uid="{61AA57F5-0440-4E8F-96C5-C7DC4EE30BD1}"/>
    <cellStyle name="SAPBEXheaderText 6 3 7 3" xfId="17486" xr:uid="{5D2CCB41-F8F6-478C-AF54-47974CA982E6}"/>
    <cellStyle name="SAPBEXheaderText 6 3 8" xfId="7024" xr:uid="{97B3FFF0-2A81-479A-B7B2-A43DDBEE6FBC}"/>
    <cellStyle name="SAPBEXheaderText 6 3 8 2" xfId="11656" xr:uid="{450B823A-36A0-49E5-9006-952084EEAD3B}"/>
    <cellStyle name="SAPBEXheaderText 6 3 8 2 2" xfId="33710" xr:uid="{FAB78B0E-6735-41AC-A6AC-C645CCA3BB98}"/>
    <cellStyle name="SAPBEXheaderText 6 3 8 2 3" xfId="23469" xr:uid="{A7F3B282-D345-41C2-B03D-6B6D97EE64D3}"/>
    <cellStyle name="SAPBEXheaderText 6 3 8 3" xfId="29643" xr:uid="{D440F1D7-3530-46A0-897F-AA0171F3D09F}"/>
    <cellStyle name="SAPBEXheaderText 6 3 8 4" xfId="19356" xr:uid="{359FD657-155C-4868-8535-83C649B94E31}"/>
    <cellStyle name="SAPBEXheaderText 6 3 9" xfId="7425" xr:uid="{E0E1941F-43E8-44F9-9A1D-94B2866B75EA}"/>
    <cellStyle name="SAPBEXheaderText 6 3 9 2" xfId="12052" xr:uid="{897F9186-959E-4DD4-B34F-75A6F634D97C}"/>
    <cellStyle name="SAPBEXheaderText 6 3 9 2 2" xfId="34069" xr:uid="{3E4918E4-DEAF-43A9-B1AA-E63A2D64A787}"/>
    <cellStyle name="SAPBEXheaderText 6 3 9 2 3" xfId="23830" xr:uid="{2E87BB31-9087-40F2-9269-A2A6B6344FA2}"/>
    <cellStyle name="SAPBEXheaderText 6 3 9 3" xfId="30000" xr:uid="{3442F512-424D-4A0B-8668-5E0685CF63DF}"/>
    <cellStyle name="SAPBEXheaderText 6 3 9 4" xfId="19718" xr:uid="{0C218F01-9D56-4C21-A31E-BD8CE336CCD8}"/>
    <cellStyle name="SAPBEXheaderText 6 4" xfId="3169" xr:uid="{641D11C5-2F66-45A7-A613-262646BDAF9E}"/>
    <cellStyle name="SAPBEXheaderText 6 4 10" xfId="8387" xr:uid="{152D13BC-5457-499D-AF20-F38464BA2355}"/>
    <cellStyle name="SAPBEXheaderText 6 4 10 2" xfId="12978" xr:uid="{62052279-EFFD-4CFB-85EF-D225DB95AF0E}"/>
    <cellStyle name="SAPBEXheaderText 6 4 10 2 2" xfId="34887" xr:uid="{52F81FD2-D21A-41B7-A1DA-367C3A54A4A7}"/>
    <cellStyle name="SAPBEXheaderText 6 4 10 2 3" xfId="24659" xr:uid="{17FE9E52-6687-42D0-938A-9C8FA38128F4}"/>
    <cellStyle name="SAPBEXheaderText 6 4 10 3" xfId="30931" xr:uid="{5E5C9DD4-A89B-46C9-96DD-0F186A469DC0}"/>
    <cellStyle name="SAPBEXheaderText 6 4 10 4" xfId="20630" xr:uid="{E47140AA-3E8E-4C13-90F6-090BD6FB750C}"/>
    <cellStyle name="SAPBEXheaderText 6 4 11" xfId="26520" xr:uid="{558B1FEB-CC60-48A0-999B-21EA134BB21C}"/>
    <cellStyle name="SAPBEXheaderText 6 4 12" xfId="16109" xr:uid="{29008670-D11B-4BDA-AAAD-6FC341254E18}"/>
    <cellStyle name="SAPBEXheaderText 6 4 2" xfId="5063" xr:uid="{859FFC77-51E4-412B-93E6-F45373C979D3}"/>
    <cellStyle name="SAPBEXheaderText 6 4 2 2" xfId="9975" xr:uid="{B389A630-EB05-41D1-85D5-94D7CB97FB34}"/>
    <cellStyle name="SAPBEXheaderText 6 4 2 2 2" xfId="32222" xr:uid="{0AA57AC7-2773-4618-A07A-213CCD2D21C6}"/>
    <cellStyle name="SAPBEXheaderText 6 4 2 2 3" xfId="21957" xr:uid="{20A28A87-D778-4E51-8414-C652A9DD7E2A}"/>
    <cellStyle name="SAPBEXheaderText 6 4 2 3" xfId="27947" xr:uid="{8E14DEDC-0511-4E5A-82DC-21C90DDA5383}"/>
    <cellStyle name="SAPBEXheaderText 6 4 2 4" xfId="17619" xr:uid="{1FBEC129-99A1-4ABA-870F-4FD938F646BD}"/>
    <cellStyle name="SAPBEXheaderText 6 4 3" xfId="5570" xr:uid="{4ADBCDDC-28DF-4BD0-9F87-59A8B5FA6FE3}"/>
    <cellStyle name="SAPBEXheaderText 6 4 3 2" xfId="10409" xr:uid="{80CB04F1-3388-40DD-8D55-586505464A2F}"/>
    <cellStyle name="SAPBEXheaderText 6 4 3 2 2" xfId="32640" xr:uid="{FEF09890-9A92-43EE-9C5C-CDEFA4F64AFA}"/>
    <cellStyle name="SAPBEXheaderText 6 4 3 2 3" xfId="22386" xr:uid="{2BC008C1-FD50-4859-8671-0BB5717B813F}"/>
    <cellStyle name="SAPBEXheaderText 6 4 3 3" xfId="28390" xr:uid="{96636B00-5286-4134-ABC0-E3135CC4E497}"/>
    <cellStyle name="SAPBEXheaderText 6 4 3 4" xfId="18092" xr:uid="{6D0B7F8A-5ABD-4BA6-AEAB-BB2AEB061EE1}"/>
    <cellStyle name="SAPBEXheaderText 6 4 4" xfId="6208" xr:uid="{DCAF674F-224F-43E2-B443-EFA07EAD2EAE}"/>
    <cellStyle name="SAPBEXheaderText 6 4 4 2" xfId="10955" xr:uid="{4B30280E-5116-49F9-87FC-819E4A340C36}"/>
    <cellStyle name="SAPBEXheaderText 6 4 4 2 2" xfId="33109" xr:uid="{3ECCB4FA-0FC2-4B22-8CF5-21FEDB59F6EE}"/>
    <cellStyle name="SAPBEXheaderText 6 4 4 2 3" xfId="22858" xr:uid="{70AF3B3B-9A96-408F-9359-3DAC6631450F}"/>
    <cellStyle name="SAPBEXheaderText 6 4 4 3" xfId="28933" xr:uid="{9F057B8D-3AA3-4B73-9312-8E25E9F6D750}"/>
    <cellStyle name="SAPBEXheaderText 6 4 4 4" xfId="18635" xr:uid="{A1663429-796D-4694-B467-1C94111016EC}"/>
    <cellStyle name="SAPBEXheaderText 6 4 5" xfId="6567" xr:uid="{039A3CC2-CB0C-4B8F-901C-2EF6166D487F}"/>
    <cellStyle name="SAPBEXheaderText 6 4 5 2" xfId="11306" xr:uid="{1666592F-EC1F-49B1-BC88-B6A376D440DE}"/>
    <cellStyle name="SAPBEXheaderText 6 4 5 2 2" xfId="33430" xr:uid="{DEF7C451-17FD-4668-A927-38FEA9B4E0F8}"/>
    <cellStyle name="SAPBEXheaderText 6 4 5 2 3" xfId="23184" xr:uid="{48A7407B-4D61-47A9-9FCD-23D5876BAC54}"/>
    <cellStyle name="SAPBEXheaderText 6 4 5 3" xfId="29260" xr:uid="{21EE0AEA-2E90-47DE-A522-0C539C70BDE9}"/>
    <cellStyle name="SAPBEXheaderText 6 4 5 4" xfId="18968" xr:uid="{0699F78A-FBD0-4CA3-AEB8-0AD757A1CF87}"/>
    <cellStyle name="SAPBEXheaderText 6 4 6" xfId="6819" xr:uid="{39CE3FC9-570A-42DD-90FA-BDAD19726F47}"/>
    <cellStyle name="SAPBEXheaderText 6 4 6 2" xfId="29469" xr:uid="{2AD73855-6BF3-40E0-9AFC-46DA977DF7B2}"/>
    <cellStyle name="SAPBEXheaderText 6 4 6 3" xfId="19178" xr:uid="{C56F4193-6FF7-44B0-AAAD-B6BE3C321B51}"/>
    <cellStyle name="SAPBEXheaderText 6 4 7" xfId="7174" xr:uid="{D0011DF8-0F2A-4BC5-A990-14AA858E626E}"/>
    <cellStyle name="SAPBEXheaderText 6 4 7 2" xfId="11803" xr:uid="{7FAAD98E-020A-4B9A-B505-2227CD4F1399}"/>
    <cellStyle name="SAPBEXheaderText 6 4 7 2 2" xfId="33854" xr:uid="{9EDCB92D-9DC4-48DF-A2CA-E27A8479FA5C}"/>
    <cellStyle name="SAPBEXheaderText 6 4 7 2 3" xfId="23613" xr:uid="{74FB0F94-4FDD-4EDE-9C01-DD58C5139D0D}"/>
    <cellStyle name="SAPBEXheaderText 6 4 7 3" xfId="29787" xr:uid="{E25AB772-5FC5-4BC2-B749-5BEA906C5686}"/>
    <cellStyle name="SAPBEXheaderText 6 4 7 4" xfId="19501" xr:uid="{93A91EAF-C811-4930-AE22-024938DAF451}"/>
    <cellStyle name="SAPBEXheaderText 6 4 8" xfId="7558" xr:uid="{87CACDDC-3492-4C4C-94A7-66B41E3B0FE9}"/>
    <cellStyle name="SAPBEXheaderText 6 4 8 2" xfId="12185" xr:uid="{2BA9130C-36EC-4E79-B29A-A7012F5CF7D7}"/>
    <cellStyle name="SAPBEXheaderText 6 4 8 2 2" xfId="34200" xr:uid="{83989E71-05CD-444D-BC51-CA4E92EA6494}"/>
    <cellStyle name="SAPBEXheaderText 6 4 8 2 3" xfId="23961" xr:uid="{A28D11B5-D614-4B7E-A4CA-DA8BC17AAA87}"/>
    <cellStyle name="SAPBEXheaderText 6 4 8 3" xfId="30131" xr:uid="{5F26E77D-5F8C-4DA9-8C1B-B1C7A69C59E9}"/>
    <cellStyle name="SAPBEXheaderText 6 4 8 4" xfId="19849" xr:uid="{4C0DAC82-D734-40B9-9272-88727F7AA16C}"/>
    <cellStyle name="SAPBEXheaderText 6 4 9" xfId="7765" xr:uid="{9E12592A-AC8B-4A77-9AB4-47DFAFB4D6CF}"/>
    <cellStyle name="SAPBEXheaderText 6 4 9 2" xfId="12389" xr:uid="{05B261FE-641F-4280-B828-2DCFD03E403F}"/>
    <cellStyle name="SAPBEXheaderText 6 4 9 2 2" xfId="34384" xr:uid="{5C1640AE-8493-410E-A004-167B519223CB}"/>
    <cellStyle name="SAPBEXheaderText 6 4 9 2 3" xfId="24143" xr:uid="{7F1D8F8A-5429-4A9B-AA95-396A5AAACDB5}"/>
    <cellStyle name="SAPBEXheaderText 6 4 9 3" xfId="30315" xr:uid="{AFEC7801-9FA7-4241-A30B-1F449C2CC375}"/>
    <cellStyle name="SAPBEXheaderText 6 4 9 4" xfId="20032" xr:uid="{0A7E8E90-6616-45FB-8035-F0889CA79DA5}"/>
    <cellStyle name="SAPBEXheaderText 6 5" xfId="3458" xr:uid="{BA49A027-512B-433C-A242-5528450246C0}"/>
    <cellStyle name="SAPBEXheaderText 6 5 2" xfId="8688" xr:uid="{E1A91B72-8D2B-4FB2-85CE-820BF4F204BA}"/>
    <cellStyle name="SAPBEXheaderText 6 5 2 2" xfId="31172" xr:uid="{560657FC-14E2-4C04-84E7-A51325B56098}"/>
    <cellStyle name="SAPBEXheaderText 6 5 2 3" xfId="20880" xr:uid="{3A521D8F-DCBF-42D5-8D82-BE6536597F18}"/>
    <cellStyle name="SAPBEXheaderText 6 5 3" xfId="26742" xr:uid="{32CB584A-550D-4AEC-A881-4C07AC6AF36D}"/>
    <cellStyle name="SAPBEXheaderText 6 5 4" xfId="16365" xr:uid="{FB33E387-6003-4E16-8AD8-8A0E1CDD52B1}"/>
    <cellStyle name="SAPBEXheaderText 6 6" xfId="4028" xr:uid="{50DC4125-097D-49E3-8C73-7D733E5B9132}"/>
    <cellStyle name="SAPBEXheaderText 6 6 2" xfId="9115" xr:uid="{2F544E12-6FB1-4656-B7F5-C5FE418A393B}"/>
    <cellStyle name="SAPBEXheaderText 6 6 2 2" xfId="31443" xr:uid="{343EAC44-4AE2-47BA-945A-157291800BF0}"/>
    <cellStyle name="SAPBEXheaderText 6 6 2 3" xfId="21180" xr:uid="{F5003FE1-D0B3-4914-B1A1-48FFBD0C957C}"/>
    <cellStyle name="SAPBEXheaderText 6 6 3" xfId="27091" xr:uid="{4623EFDD-FE46-4110-8238-DBECFF9A463E}"/>
    <cellStyle name="SAPBEXheaderText 6 6 4" xfId="16758" xr:uid="{F290D615-EA8F-48B9-9DC9-69BA08EB55DD}"/>
    <cellStyle name="SAPBEXheaderText 6 7" xfId="7407" xr:uid="{4DD66087-F949-408A-B5B7-AB7FF56A199D}"/>
    <cellStyle name="SAPBEXheaderText 6 7 2" xfId="12034" xr:uid="{ED959A14-55A3-4592-A351-2698E9207B45}"/>
    <cellStyle name="SAPBEXheaderText 6 7 2 2" xfId="34051" xr:uid="{87AA31A9-0373-4CAA-BF91-5837B4FD775C}"/>
    <cellStyle name="SAPBEXheaderText 6 7 2 3" xfId="23812" xr:uid="{38B70E6A-BD92-415F-ACA1-4601A57C2678}"/>
    <cellStyle name="SAPBEXheaderText 6 7 3" xfId="29982" xr:uid="{392F2450-120D-4871-847B-5BBAEB59945C}"/>
    <cellStyle name="SAPBEXheaderText 6 7 4" xfId="19700" xr:uid="{D4B49584-3DD4-4A9D-99E8-9D439B104987}"/>
    <cellStyle name="SAPBEXheaderText 6 8" xfId="7859" xr:uid="{8EC14665-D1F2-475F-963B-1555A1F843D4}"/>
    <cellStyle name="SAPBEXheaderText 6 8 2" xfId="12474" xr:uid="{2B675ADC-284E-4B05-933F-8D44972C4466}"/>
    <cellStyle name="SAPBEXheaderText 6 8 2 2" xfId="34463" xr:uid="{01C00C9A-0290-4C29-8386-668CB3CA4A3A}"/>
    <cellStyle name="SAPBEXheaderText 6 8 2 3" xfId="24221" xr:uid="{C5D37BD4-4199-4DAC-864B-45F41E057FAD}"/>
    <cellStyle name="SAPBEXheaderText 6 8 3" xfId="30403" xr:uid="{D0A0EF4A-0119-4076-B29E-470B66ED39BA}"/>
    <cellStyle name="SAPBEXheaderText 6 8 4" xfId="20118" xr:uid="{1AD4FA4D-DE0D-4E29-AA82-A815FF43526B}"/>
    <cellStyle name="SAPBEXheaderText 6 9" xfId="26058" xr:uid="{E7F1E001-99A2-4E0F-875E-411A600FA12A}"/>
    <cellStyle name="SAPBEXheaderText 7" xfId="2764" xr:uid="{F13BF289-33B8-4857-919F-88271EF39AFE}"/>
    <cellStyle name="SAPBEXheaderText 7 10" xfId="3701" xr:uid="{D81C9ABE-CB7A-414C-B10C-8E815609940C}"/>
    <cellStyle name="SAPBEXheaderText 7 10 2" xfId="8901" xr:uid="{A26C8DAF-9580-4957-8F56-9640AFFD5D3C}"/>
    <cellStyle name="SAPBEXheaderText 7 10 2 2" xfId="31339" xr:uid="{6E0C9BCF-9346-4834-8DDE-6C5EB73F42B5}"/>
    <cellStyle name="SAPBEXheaderText 7 10 2 3" xfId="21072" xr:uid="{872474C6-5B7B-4C92-91BD-04961934FA41}"/>
    <cellStyle name="SAPBEXheaderText 7 10 3" xfId="26920" xr:uid="{4AA6B9D4-5AE6-4A02-8AAF-FE6E6B546CFC}"/>
    <cellStyle name="SAPBEXheaderText 7 10 4" xfId="16574" xr:uid="{D027262F-247D-4D0E-B1E3-0C7AACC45A30}"/>
    <cellStyle name="SAPBEXheaderText 7 11" xfId="8032" xr:uid="{937D97FB-A9D2-4CC6-BE5C-9205FD100B5D}"/>
    <cellStyle name="SAPBEXheaderText 7 11 2" xfId="12645" xr:uid="{61064B78-2950-477D-82C0-D90A5310E26A}"/>
    <cellStyle name="SAPBEXheaderText 7 11 2 2" xfId="34611" xr:uid="{59766EB9-068B-47F9-B2BB-F0B8783B5E52}"/>
    <cellStyle name="SAPBEXheaderText 7 11 2 3" xfId="24374" xr:uid="{A37A157B-5EE3-4B03-A249-A4B0A4749B8B}"/>
    <cellStyle name="SAPBEXheaderText 7 11 3" xfId="30576" xr:uid="{999012A3-B404-449D-987C-974F8D38FFBA}"/>
    <cellStyle name="SAPBEXheaderText 7 11 4" xfId="20290" xr:uid="{245D0EB7-3AA9-4688-9D65-1F3F902F0851}"/>
    <cellStyle name="SAPBEXheaderText 7 12" xfId="26217" xr:uid="{DF849CF9-6379-4E8C-B01D-0B6C7F7B8A47}"/>
    <cellStyle name="SAPBEXheaderText 7 13" xfId="15802" xr:uid="{CB4D1EB3-FD73-4537-AA30-44B5FD5C4015}"/>
    <cellStyle name="SAPBEXheaderText 7 2" xfId="4277" xr:uid="{789F4D8C-5E9D-48F6-AB93-7259728000B6}"/>
    <cellStyle name="SAPBEXheaderText 7 2 2" xfId="9331" xr:uid="{DF13CCA4-E8CC-4A27-94A1-8BE18D0C0094}"/>
    <cellStyle name="SAPBEXheaderText 7 2 2 2" xfId="31629" xr:uid="{69AA022A-DF21-4803-8575-73AF67400B92}"/>
    <cellStyle name="SAPBEXheaderText 7 2 2 3" xfId="21365" xr:uid="{23EDB4B4-892C-4958-BA13-5CFA393B7862}"/>
    <cellStyle name="SAPBEXheaderText 7 2 3" xfId="27309" xr:uid="{124D2DA7-374C-4B87-9477-09EAC32B8BDF}"/>
    <cellStyle name="SAPBEXheaderText 7 2 4" xfId="16974" xr:uid="{987E1331-090A-4FE7-A95C-A030DC4D82BD}"/>
    <cellStyle name="SAPBEXheaderText 7 3" xfId="4651" xr:uid="{DC4DD1BB-7D4F-4145-ABE5-1695F7FE11A5}"/>
    <cellStyle name="SAPBEXheaderText 7 3 2" xfId="9645" xr:uid="{EC14FA46-A2F8-4846-B0CB-01142D8F6CDB}"/>
    <cellStyle name="SAPBEXheaderText 7 3 2 2" xfId="31908" xr:uid="{4F7D654B-E56E-4586-8F07-5E6BACA4AB56}"/>
    <cellStyle name="SAPBEXheaderText 7 3 2 3" xfId="21644" xr:uid="{A298D0F0-69BA-4835-A681-02895204CCCA}"/>
    <cellStyle name="SAPBEXheaderText 7 3 3" xfId="27625" xr:uid="{D8023CC3-8784-42C6-B495-D0BE36A40A6E}"/>
    <cellStyle name="SAPBEXheaderText 7 3 4" xfId="17292" xr:uid="{427DF9E4-92D9-4E7A-91DE-7F1B18535F0C}"/>
    <cellStyle name="SAPBEXheaderText 7 4" xfId="5199" xr:uid="{7DAE8758-3115-4B7A-9B6A-9D12BCC2A80B}"/>
    <cellStyle name="SAPBEXheaderText 7 4 2" xfId="10085" xr:uid="{74735B4D-F429-470E-87FF-7B78DBDAEF2F}"/>
    <cellStyle name="SAPBEXheaderText 7 4 2 2" xfId="32329" xr:uid="{FA3994C8-E7C6-4497-BD88-B5B23E73C4C9}"/>
    <cellStyle name="SAPBEXheaderText 7 4 2 3" xfId="22067" xr:uid="{ECB2BD8C-AF4B-4621-BCF8-18BF97C7920D}"/>
    <cellStyle name="SAPBEXheaderText 7 4 3" xfId="28070" xr:uid="{9ADDFFEE-2778-45BB-87C7-A2DD597D1C44}"/>
    <cellStyle name="SAPBEXheaderText 7 4 4" xfId="17748" xr:uid="{CA6E3CC3-EA4C-4808-92A0-F1125E7197D9}"/>
    <cellStyle name="SAPBEXheaderText 7 5" xfId="3379" xr:uid="{95ADF9ED-D8C5-43B1-AD9D-B3F9088D3C3D}"/>
    <cellStyle name="SAPBEXheaderText 7 5 2" xfId="8614" xr:uid="{F4AC9658-BF8D-4635-A1DF-19D9B8F52DE4}"/>
    <cellStyle name="SAPBEXheaderText 7 5 2 2" xfId="31098" xr:uid="{36E7CAFB-154D-4A55-A9B7-1F0F05BB8CD2}"/>
    <cellStyle name="SAPBEXheaderText 7 5 2 3" xfId="20807" xr:uid="{0271329D-CC71-4C20-A4F9-439822559F86}"/>
    <cellStyle name="SAPBEXheaderText 7 5 3" xfId="26667" xr:uid="{01E24F57-08D4-4971-91BA-6401D4C5E915}"/>
    <cellStyle name="SAPBEXheaderText 7 5 4" xfId="16288" xr:uid="{84B245C3-22E9-49B9-B46F-BA65276540AF}"/>
    <cellStyle name="SAPBEXheaderText 7 6" xfId="4925" xr:uid="{3F9A5E92-6871-42DF-9E71-1F6835E8DB2A}"/>
    <cellStyle name="SAPBEXheaderText 7 6 2" xfId="9849" xr:uid="{F08788F7-B696-4AA6-A774-8E24AE596B6F}"/>
    <cellStyle name="SAPBEXheaderText 7 6 2 2" xfId="32096" xr:uid="{7A6FBD98-AE7F-4F5A-92AA-F723DCD39D69}"/>
    <cellStyle name="SAPBEXheaderText 7 6 2 3" xfId="21831" xr:uid="{F6A45A1D-076A-4ED7-A335-C3808FFCB539}"/>
    <cellStyle name="SAPBEXheaderText 7 6 3" xfId="27817" xr:uid="{21C86BA0-EF53-4AD7-9EAF-215A756EF614}"/>
    <cellStyle name="SAPBEXheaderText 7 6 4" xfId="17489" xr:uid="{ED9D5B17-C1A1-4D00-B98F-4EAEC2AC4E7C}"/>
    <cellStyle name="SAPBEXheaderText 7 7" xfId="3884" xr:uid="{1C106652-596A-4DCE-ADA6-48A35F824286}"/>
    <cellStyle name="SAPBEXheaderText 7 7 2" xfId="26990" xr:uid="{1807DEBB-7BC0-45A8-887B-B13E75FF9593}"/>
    <cellStyle name="SAPBEXheaderText 7 7 3" xfId="16655" xr:uid="{B91A301D-186A-4D7B-B375-5052917BD1CB}"/>
    <cellStyle name="SAPBEXheaderText 7 8" xfId="6721" xr:uid="{668E92F9-75C7-41C5-AC29-38FCE41CFC16}"/>
    <cellStyle name="SAPBEXheaderText 7 8 2" xfId="11445" xr:uid="{30768920-99F0-41DB-B990-4CFF615C03BD}"/>
    <cellStyle name="SAPBEXheaderText 7 8 2 2" xfId="33534" xr:uid="{ADA252DA-9C9E-49BC-A160-A526BF16AAB0}"/>
    <cellStyle name="SAPBEXheaderText 7 8 2 3" xfId="23289" xr:uid="{C774A60B-82AF-4F4B-9498-F63FF3311317}"/>
    <cellStyle name="SAPBEXheaderText 7 8 3" xfId="29376" xr:uid="{E5B0E3DE-FB57-412C-B3D9-1EB0E11ACE7F}"/>
    <cellStyle name="SAPBEXheaderText 7 8 4" xfId="19085" xr:uid="{5B2EE59D-04C0-4FCA-8BA0-A038FCB1BCF6}"/>
    <cellStyle name="SAPBEXheaderText 7 9" xfId="7190" xr:uid="{4237A812-AC36-4366-BC46-5219214E11D0}"/>
    <cellStyle name="SAPBEXheaderText 7 9 2" xfId="11817" xr:uid="{71627FD9-3FA9-4513-93FA-75A677B8B34B}"/>
    <cellStyle name="SAPBEXheaderText 7 9 2 2" xfId="33868" xr:uid="{B1B84029-7FEC-4033-881F-264E5456D952}"/>
    <cellStyle name="SAPBEXheaderText 7 9 2 3" xfId="23627" xr:uid="{AF7340F5-DB84-405F-A2C5-F95ADFF46907}"/>
    <cellStyle name="SAPBEXheaderText 7 9 3" xfId="29801" xr:uid="{AEBF1B79-BA57-4712-8063-25FAA6C57140}"/>
    <cellStyle name="SAPBEXheaderText 7 9 4" xfId="19515" xr:uid="{AC0ACFC8-D6E2-4B18-9DC9-093B2D976042}"/>
    <cellStyle name="SAPBEXheaderText 8" xfId="3043" xr:uid="{076A90F0-8EEA-4924-ABD4-AE57EAA150C0}"/>
    <cellStyle name="SAPBEXheaderText 8 10" xfId="8261" xr:uid="{02B20D59-996B-447D-A6EB-449DA44EF958}"/>
    <cellStyle name="SAPBEXheaderText 8 10 2" xfId="12858" xr:uid="{C60B5441-2F66-44F3-A2C1-AE873F3B0000}"/>
    <cellStyle name="SAPBEXheaderText 8 10 2 2" xfId="34774" xr:uid="{DB8E0A2F-142D-4C8A-8B30-7BBD20A57F40}"/>
    <cellStyle name="SAPBEXheaderText 8 10 2 3" xfId="24546" xr:uid="{A4C54D57-6FB1-40FA-9BEB-F2269A83A201}"/>
    <cellStyle name="SAPBEXheaderText 8 10 3" xfId="30805" xr:uid="{36EF138D-7303-41D6-83A2-1A8BFD0B96E3}"/>
    <cellStyle name="SAPBEXheaderText 8 10 4" xfId="20504" xr:uid="{C7465793-7099-4A0A-A867-9269C8B939DE}"/>
    <cellStyle name="SAPBEXheaderText 8 11" xfId="26401" xr:uid="{4FD63367-FC53-4651-9F09-A332F886DFC9}"/>
    <cellStyle name="SAPBEXheaderText 8 12" xfId="15990" xr:uid="{EDEC8A34-49C3-49D2-BEE9-81B0CC40D060}"/>
    <cellStyle name="SAPBEXheaderText 8 2" xfId="4939" xr:uid="{9C95E8E1-1516-476A-8777-625CF1327355}"/>
    <cellStyle name="SAPBEXheaderText 8 2 2" xfId="9859" xr:uid="{A8C4BA3A-E774-4475-BDF2-52A3A883C161}"/>
    <cellStyle name="SAPBEXheaderText 8 2 2 2" xfId="32106" xr:uid="{A4277B85-05DA-40B4-B7F9-B1A0BBBC5343}"/>
    <cellStyle name="SAPBEXheaderText 8 2 2 3" xfId="21841" xr:uid="{47E257DB-2A02-4711-B14F-F2637373E313}"/>
    <cellStyle name="SAPBEXheaderText 8 2 3" xfId="27830" xr:uid="{BE20B312-B940-4AAB-920F-FBDD7432F3CA}"/>
    <cellStyle name="SAPBEXheaderText 8 2 4" xfId="17502" xr:uid="{AF3CEB0C-995D-4008-A1CF-C853B35E9975}"/>
    <cellStyle name="SAPBEXheaderText 8 3" xfId="5449" xr:uid="{C492C3EF-E675-4A36-9F66-893A9F922289}"/>
    <cellStyle name="SAPBEXheaderText 8 3 2" xfId="10294" xr:uid="{E14338E0-3AD2-4765-97C6-054E671A1C60}"/>
    <cellStyle name="SAPBEXheaderText 8 3 2 2" xfId="32526" xr:uid="{35099B72-A999-4EB0-BD10-0156DA3CBFEB}"/>
    <cellStyle name="SAPBEXheaderText 8 3 2 3" xfId="22272" xr:uid="{E531FF4A-69F2-4177-B76D-4EEF3296F287}"/>
    <cellStyle name="SAPBEXheaderText 8 3 3" xfId="28270" xr:uid="{5F81AC33-94D2-40DA-9900-6D37D29437A5}"/>
    <cellStyle name="SAPBEXheaderText 8 3 4" xfId="17972" xr:uid="{9C8BA5EF-5230-44C0-8552-3EB80CEF062E}"/>
    <cellStyle name="SAPBEXheaderText 8 4" xfId="6085" xr:uid="{65158EFA-256F-4AA4-B58A-EA369D340C6F}"/>
    <cellStyle name="SAPBEXheaderText 8 4 2" xfId="10837" xr:uid="{09EF2AFC-F568-404F-A251-32D18E4C45B3}"/>
    <cellStyle name="SAPBEXheaderText 8 4 2 2" xfId="32991" xr:uid="{A89FAEDC-F55A-42A7-818D-2C38A6C1F52F}"/>
    <cellStyle name="SAPBEXheaderText 8 4 2 3" xfId="22741" xr:uid="{2215C030-1937-4067-BED0-09A43BEC307B}"/>
    <cellStyle name="SAPBEXheaderText 8 4 3" xfId="28811" xr:uid="{39A531CF-D944-4C6A-930B-52B903C9BFD0}"/>
    <cellStyle name="SAPBEXheaderText 8 4 4" xfId="18514" xr:uid="{32031477-FEFA-428A-B86F-EDF66C7817B6}"/>
    <cellStyle name="SAPBEXheaderText 8 5" xfId="6446" xr:uid="{6FCFCA42-7302-4FFD-AB95-FE17DD925F4C}"/>
    <cellStyle name="SAPBEXheaderText 8 5 2" xfId="11185" xr:uid="{29688665-7C5B-4284-A18A-46788DC38FA0}"/>
    <cellStyle name="SAPBEXheaderText 8 5 2 2" xfId="33309" xr:uid="{B908253D-AD20-43D4-A62E-926D3DF72CD9}"/>
    <cellStyle name="SAPBEXheaderText 8 5 2 3" xfId="23063" xr:uid="{4723A2E9-4EEB-4468-8607-6DE027226189}"/>
    <cellStyle name="SAPBEXheaderText 8 5 3" xfId="29139" xr:uid="{09173E0A-E8E2-4254-8746-E66B8EEEABB6}"/>
    <cellStyle name="SAPBEXheaderText 8 5 4" xfId="18847" xr:uid="{0918AB2C-92C8-433A-AAA7-BFA277C6B9B7}"/>
    <cellStyle name="SAPBEXheaderText 8 6" xfId="6073" xr:uid="{F8BE091C-6BA7-4B0C-BDA5-44F8F76426B3}"/>
    <cellStyle name="SAPBEXheaderText 8 6 2" xfId="28800" xr:uid="{EB087AF6-9C07-42F2-85D1-DFDF8087034B}"/>
    <cellStyle name="SAPBEXheaderText 8 6 3" xfId="18503" xr:uid="{DC2729C6-045A-4BE7-854B-D2CE595B7EF2}"/>
    <cellStyle name="SAPBEXheaderText 8 7" xfId="7056" xr:uid="{F337AABA-27F2-4A55-B7E6-36A007C057A8}"/>
    <cellStyle name="SAPBEXheaderText 8 7 2" xfId="11686" xr:uid="{CAA97B3B-D9B9-4D95-AE29-61D7466A3F9C}"/>
    <cellStyle name="SAPBEXheaderText 8 7 2 2" xfId="33737" xr:uid="{0B7CF78A-0DBC-47DB-80F9-A8D86F193265}"/>
    <cellStyle name="SAPBEXheaderText 8 7 2 3" xfId="23496" xr:uid="{0190A18F-EF70-4992-BBCD-690FC511B509}"/>
    <cellStyle name="SAPBEXheaderText 8 7 3" xfId="29670" xr:uid="{C3569B52-97C4-40EB-80A7-335D4DF8E6C1}"/>
    <cellStyle name="SAPBEXheaderText 8 7 4" xfId="19384" xr:uid="{18E304A8-DA7A-45D6-8AEE-CE970B26B75A}"/>
    <cellStyle name="SAPBEXheaderText 8 8" xfId="7440" xr:uid="{B367739A-40F7-48D9-870A-CB9B05BC041D}"/>
    <cellStyle name="SAPBEXheaderText 8 8 2" xfId="12067" xr:uid="{D9E9046B-99E3-4157-ADE8-FD769B5BE37B}"/>
    <cellStyle name="SAPBEXheaderText 8 8 2 2" xfId="34083" xr:uid="{EA467D9B-017C-42E7-A373-DD826C62DC53}"/>
    <cellStyle name="SAPBEXheaderText 8 8 2 3" xfId="23844" xr:uid="{FA93288F-2232-4042-BE0C-8BFA52535033}"/>
    <cellStyle name="SAPBEXheaderText 8 8 3" xfId="30014" xr:uid="{EAB851C9-7540-4CEE-A1DA-1BB8F2AEC4BB}"/>
    <cellStyle name="SAPBEXheaderText 8 8 4" xfId="19732" xr:uid="{08FC29E7-FD21-4B6A-98A3-05F7263C716F}"/>
    <cellStyle name="SAPBEXheaderText 8 9" xfId="7652" xr:uid="{65CD1466-EE56-4B0A-8A2F-49036A433AAA}"/>
    <cellStyle name="SAPBEXheaderText 8 9 2" xfId="12276" xr:uid="{BB3076CA-CE48-43BF-A2DA-0E8D2AFE6D1B}"/>
    <cellStyle name="SAPBEXheaderText 8 9 2 2" xfId="34271" xr:uid="{52A901A1-0A93-4E32-9E4E-4B420CF74892}"/>
    <cellStyle name="SAPBEXheaderText 8 9 2 3" xfId="24030" xr:uid="{4EF87714-1757-409A-8A66-59E0CAAA892B}"/>
    <cellStyle name="SAPBEXheaderText 8 9 3" xfId="30202" xr:uid="{E917A66A-A1AD-4E8B-908B-E013E14091F9}"/>
    <cellStyle name="SAPBEXheaderText 8 9 4" xfId="19919" xr:uid="{7B9A381D-A420-4A94-921C-705E6F662AD6}"/>
    <cellStyle name="SAPBEXheaderText 9" xfId="2367" xr:uid="{7D144657-4B0C-47C8-8FBF-C94398C75381}"/>
    <cellStyle name="SAPBEXheaderText 9 2" xfId="8438" xr:uid="{41540DA6-A3D5-4FDF-890F-918A6BB10FCB}"/>
    <cellStyle name="SAPBEXheaderText 9 2 2" xfId="30981" xr:uid="{3FE6D97E-7BC6-42F6-9463-1D5469845C79}"/>
    <cellStyle name="SAPBEXheaderText 9 2 3" xfId="20659" xr:uid="{3B6A19D8-7DBE-415A-93F1-346C97F896BE}"/>
    <cellStyle name="SAPBEXheaderText 9 3" xfId="26050" xr:uid="{17A4205E-CBA5-4682-B4E2-161DE071FDC0}"/>
    <cellStyle name="SAPBEXheaderText 9 4" xfId="15634" xr:uid="{3C74EDDB-8D98-46F8-A35B-8698C26A5034}"/>
    <cellStyle name="SAPBEXHLevel0X" xfId="1285" xr:uid="{1172ABDC-28FD-47B8-A32F-81E7C863C5CD}"/>
    <cellStyle name="SAPBEXHLevel0X 10" xfId="3457" xr:uid="{771EDC1A-A7A5-49DE-AFD3-026B17C8D5D3}"/>
    <cellStyle name="SAPBEXHLevel0X 10 2" xfId="8687" xr:uid="{639342FC-BF07-473D-B20E-BE91D532CAD9}"/>
    <cellStyle name="SAPBEXHLevel0X 10 2 2" xfId="31171" xr:uid="{77ACECF0-929B-4DFF-AE0E-14D5D79949B6}"/>
    <cellStyle name="SAPBEXHLevel0X 10 2 3" xfId="20879" xr:uid="{493CC72E-0BF8-4F97-9B11-0C2D0336B86B}"/>
    <cellStyle name="SAPBEXHLevel0X 10 3" xfId="26741" xr:uid="{70D71B42-BAF5-4CB5-8CC2-A8D0F1D837A9}"/>
    <cellStyle name="SAPBEXHLevel0X 10 4" xfId="16364" xr:uid="{B62A7877-F4EF-4FEC-9CB8-3D31BCC7EB8E}"/>
    <cellStyle name="SAPBEXHLevel0X 11" xfId="4029" xr:uid="{771DCD7B-1F1A-40C4-95D0-456B2C915B71}"/>
    <cellStyle name="SAPBEXHLevel0X 11 2" xfId="9116" xr:uid="{06B10C00-4656-4715-967F-12445858D8D5}"/>
    <cellStyle name="SAPBEXHLevel0X 11 2 2" xfId="31444" xr:uid="{45D817AB-41DC-489C-879D-752F051E840C}"/>
    <cellStyle name="SAPBEXHLevel0X 11 2 3" xfId="21181" xr:uid="{A2047D00-2522-4EF2-B9DD-1817DF825C9E}"/>
    <cellStyle name="SAPBEXHLevel0X 11 3" xfId="27092" xr:uid="{68F3246E-A93E-47A5-80B5-622FBBC6B4A4}"/>
    <cellStyle name="SAPBEXHLevel0X 11 4" xfId="16759" xr:uid="{B3F32BAE-8A27-430F-8074-8C01A1E5F0B8}"/>
    <cellStyle name="SAPBEXHLevel0X 12" xfId="4244" xr:uid="{5B5EBB03-0FB7-469F-9495-CEAB126115ED}"/>
    <cellStyle name="SAPBEXHLevel0X 12 2" xfId="9304" xr:uid="{82FB6FF4-99D0-4554-96F0-63ECF0625AF7}"/>
    <cellStyle name="SAPBEXHLevel0X 12 2 2" xfId="31606" xr:uid="{6998572C-6B8E-4F01-A2C6-18AC1A4EE9AC}"/>
    <cellStyle name="SAPBEXHLevel0X 12 2 3" xfId="21342" xr:uid="{890A6FBD-5857-4A13-9871-C55C452C54A5}"/>
    <cellStyle name="SAPBEXHLevel0X 12 3" xfId="27280" xr:uid="{78439223-CE55-4A8D-93A5-E538790BDBB3}"/>
    <cellStyle name="SAPBEXHLevel0X 12 4" xfId="16945" xr:uid="{9C137107-3C3C-422C-97D3-1CB29D6A0151}"/>
    <cellStyle name="SAPBEXHLevel0X 13" xfId="7860" xr:uid="{A7DB5CAD-62E6-4414-A255-D826B328376D}"/>
    <cellStyle name="SAPBEXHLevel0X 13 2" xfId="12475" xr:uid="{72EA51AE-56FE-4EC0-8914-8164E0D111AF}"/>
    <cellStyle name="SAPBEXHLevel0X 13 2 2" xfId="34464" xr:uid="{FE9FF8F7-1127-4E00-9244-9E33C00821C7}"/>
    <cellStyle name="SAPBEXHLevel0X 13 2 3" xfId="24222" xr:uid="{38AA8411-539E-4F66-9580-B7F05961DC8C}"/>
    <cellStyle name="SAPBEXHLevel0X 13 3" xfId="30404" xr:uid="{EE80E964-95EE-4767-A948-81E6F97AA564}"/>
    <cellStyle name="SAPBEXHLevel0X 13 4" xfId="20119" xr:uid="{CFEEA45E-04F5-454A-8BE4-DCD743AC0596}"/>
    <cellStyle name="SAPBEXHLevel0X 14" xfId="25718" xr:uid="{C3BAB69C-B819-47CA-BA16-196B9568D43C}"/>
    <cellStyle name="SAPBEXHLevel0X 15" xfId="15319" xr:uid="{95AC5733-4547-4567-AAFA-351683288DBE}"/>
    <cellStyle name="SAPBEXHLevel0X 2" xfId="2377" xr:uid="{C5219AED-6AA2-4D5D-8B29-814518F0A1B4}"/>
    <cellStyle name="SAPBEXHLevel0X 2 10" xfId="6713" xr:uid="{424D4024-FE51-42F7-B9A1-F2A381A2D2D4}"/>
    <cellStyle name="SAPBEXHLevel0X 2 10 2" xfId="11437" xr:uid="{BFCE9AE8-F2F6-4D51-9A40-FA54BAB6E52D}"/>
    <cellStyle name="SAPBEXHLevel0X 2 10 2 2" xfId="33526" xr:uid="{DA52D049-92EF-4C1C-891F-E40355DD93B0}"/>
    <cellStyle name="SAPBEXHLevel0X 2 10 2 3" xfId="23281" xr:uid="{133F7B91-EC2B-420D-984B-6A2486BE4DE3}"/>
    <cellStyle name="SAPBEXHLevel0X 2 10 3" xfId="29368" xr:uid="{923D3965-41D3-4A78-9279-63F7146456B2}"/>
    <cellStyle name="SAPBEXHLevel0X 2 10 4" xfId="19077" xr:uid="{346990D8-7401-4FD6-A0A4-3C5834C1C918}"/>
    <cellStyle name="SAPBEXHLevel0X 2 11" xfId="7861" xr:uid="{7B1C839A-8469-47D5-94F2-8A574CD70F67}"/>
    <cellStyle name="SAPBEXHLevel0X 2 11 2" xfId="12476" xr:uid="{EC43D7B7-62F4-42DD-BA3E-9176FDA83C15}"/>
    <cellStyle name="SAPBEXHLevel0X 2 11 2 2" xfId="34465" xr:uid="{1A7092CE-B0A1-4881-ABD4-E260F6BEF3BD}"/>
    <cellStyle name="SAPBEXHLevel0X 2 11 2 3" xfId="24223" xr:uid="{1F465A16-917A-4C9D-B500-D1F6D524EB81}"/>
    <cellStyle name="SAPBEXHLevel0X 2 11 3" xfId="30405" xr:uid="{2FD2636E-53A1-40E3-B882-3C291BF71064}"/>
    <cellStyle name="SAPBEXHLevel0X 2 11 4" xfId="20120" xr:uid="{9AFE2D9B-4CC7-4E0E-BC42-5489F32E2771}"/>
    <cellStyle name="SAPBEXHLevel0X 2 12" xfId="26060" xr:uid="{B638EEE9-F58F-4604-A8E5-98A0D0BC8034}"/>
    <cellStyle name="SAPBEXHLevel0X 2 13" xfId="15644" xr:uid="{B52C04D3-D551-4917-8CA4-F56E025062EF}"/>
    <cellStyle name="SAPBEXHLevel0X 2 2" xfId="2378" xr:uid="{1F1C7621-C712-44DF-B182-D72B07BCBD2F}"/>
    <cellStyle name="SAPBEXHLevel0X 2 2 10" xfId="15645" xr:uid="{CC7536F8-2D1C-4110-86FA-82AD1C05FCA4}"/>
    <cellStyle name="SAPBEXHLevel0X 2 2 2" xfId="2688" xr:uid="{E47830EE-75BA-40D3-AF7F-E21EA76D862C}"/>
    <cellStyle name="SAPBEXHLevel0X 2 2 2 10" xfId="3679" xr:uid="{DFD271AA-B0FE-491B-82F2-4E1D44BA293C}"/>
    <cellStyle name="SAPBEXHLevel0X 2 2 2 10 2" xfId="8882" xr:uid="{29DCC206-01E3-4A6E-8ECA-FDB5C18DD76B}"/>
    <cellStyle name="SAPBEXHLevel0X 2 2 2 10 2 2" xfId="31324" xr:uid="{E993FAE2-6DDC-4DC3-8F80-94C7BB99D80D}"/>
    <cellStyle name="SAPBEXHLevel0X 2 2 2 10 2 3" xfId="21058" xr:uid="{E7E80AD1-F557-4968-B8D4-32A2582FD2A0}"/>
    <cellStyle name="SAPBEXHLevel0X 2 2 2 10 3" xfId="26906" xr:uid="{28B3AA22-5A0E-4CD0-A9C8-AEDE18FA42DB}"/>
    <cellStyle name="SAPBEXHLevel0X 2 2 2 10 4" xfId="16560" xr:uid="{425A7674-C889-4150-B4E4-BEA2677973F8}"/>
    <cellStyle name="SAPBEXHLevel0X 2 2 2 11" xfId="7967" xr:uid="{4EFEAA7F-9F46-4136-A902-221D5A61CE48}"/>
    <cellStyle name="SAPBEXHLevel0X 2 2 2 11 2" xfId="12580" xr:uid="{B5E1B80E-1825-4EBB-915F-C59FFB552995}"/>
    <cellStyle name="SAPBEXHLevel0X 2 2 2 11 2 2" xfId="34560" xr:uid="{4133D2D2-7CA3-4835-9879-55B70EC5A518}"/>
    <cellStyle name="SAPBEXHLevel0X 2 2 2 11 2 3" xfId="24320" xr:uid="{95DC4F91-60FC-4964-8BA1-26D4EF8463B2}"/>
    <cellStyle name="SAPBEXHLevel0X 2 2 2 11 3" xfId="30511" xr:uid="{E33721E6-DE22-4C56-8BEC-457D3DE8D817}"/>
    <cellStyle name="SAPBEXHLevel0X 2 2 2 11 4" xfId="20225" xr:uid="{3458F211-5B3E-4464-8DF9-6D24F174A843}"/>
    <cellStyle name="SAPBEXHLevel0X 2 2 2 12" xfId="26163" xr:uid="{4AB3C3B3-21B8-4DED-9C7A-E2917E546C29}"/>
    <cellStyle name="SAPBEXHLevel0X 2 2 2 13" xfId="15747" xr:uid="{8DEB73F5-3803-4269-B015-9376E9A3789B}"/>
    <cellStyle name="SAPBEXHLevel0X 2 2 2 2" xfId="4279" xr:uid="{F26D0AFD-300C-44F2-A23F-BA62AF8CB210}"/>
    <cellStyle name="SAPBEXHLevel0X 2 2 2 2 2" xfId="9333" xr:uid="{4DE3D119-2B19-401B-AA15-3BAC0F012AB8}"/>
    <cellStyle name="SAPBEXHLevel0X 2 2 2 2 2 2" xfId="31631" xr:uid="{5240549A-00E8-487A-854C-AA43D913DB1F}"/>
    <cellStyle name="SAPBEXHLevel0X 2 2 2 2 2 3" xfId="21367" xr:uid="{A549FCE7-A730-4E65-95EB-FFE9B1F2E619}"/>
    <cellStyle name="SAPBEXHLevel0X 2 2 2 2 3" xfId="27311" xr:uid="{6C221A9E-1D07-4897-BF0B-935B0FFFB85C}"/>
    <cellStyle name="SAPBEXHLevel0X 2 2 2 2 4" xfId="16976" xr:uid="{982F7041-1F81-43D4-B959-A653E41D576A}"/>
    <cellStyle name="SAPBEXHLevel0X 2 2 2 3" xfId="4577" xr:uid="{783778E2-456C-4715-B5F0-E77326668C10}"/>
    <cellStyle name="SAPBEXHLevel0X 2 2 2 3 2" xfId="9590" xr:uid="{BA6BA9EC-4F34-4A72-9C91-0A2BBB833E94}"/>
    <cellStyle name="SAPBEXHLevel0X 2 2 2 3 2 2" xfId="31855" xr:uid="{315E7B21-9F39-4FBF-AF69-861D7AC33509}"/>
    <cellStyle name="SAPBEXHLevel0X 2 2 2 3 2 3" xfId="21592" xr:uid="{169EA00B-7554-4B37-8267-7895310538B1}"/>
    <cellStyle name="SAPBEXHLevel0X 2 2 2 3 3" xfId="27571" xr:uid="{5F07EC51-12AC-4223-88CB-D2DD71656E52}"/>
    <cellStyle name="SAPBEXHLevel0X 2 2 2 3 4" xfId="17237" xr:uid="{B5DF8B7C-FF12-4BB6-9FFB-4F3CDEC33A43}"/>
    <cellStyle name="SAPBEXHLevel0X 2 2 2 4" xfId="5134" xr:uid="{E8937A77-B6E5-4FD8-B60C-0E724A2A7E2A}"/>
    <cellStyle name="SAPBEXHLevel0X 2 2 2 4 2" xfId="10033" xr:uid="{72360375-65FD-4961-99D7-7602CD77C715}"/>
    <cellStyle name="SAPBEXHLevel0X 2 2 2 4 2 2" xfId="32279" xr:uid="{1E1C2A10-E041-4602-B67E-9E4788C8FA13}"/>
    <cellStyle name="SAPBEXHLevel0X 2 2 2 4 2 3" xfId="22015" xr:uid="{2450C36F-EB52-4EBF-8F7A-824E3D28D74A}"/>
    <cellStyle name="SAPBEXHLevel0X 2 2 2 4 3" xfId="28015" xr:uid="{1D7C956F-F799-433E-A9A0-7808F88E734E}"/>
    <cellStyle name="SAPBEXHLevel0X 2 2 2 4 4" xfId="17688" xr:uid="{27E30D6E-6909-4DB4-A617-32FF04E785AC}"/>
    <cellStyle name="SAPBEXHLevel0X 2 2 2 5" xfId="3546" xr:uid="{60E9A368-0B71-45E7-9056-C6482E9659E7}"/>
    <cellStyle name="SAPBEXHLevel0X 2 2 2 5 2" xfId="8766" xr:uid="{177DB8D8-167A-4B6A-88CC-B26B1D1CD33D}"/>
    <cellStyle name="SAPBEXHLevel0X 2 2 2 5 2 2" xfId="31244" xr:uid="{F023D14C-5ACB-47ED-85FC-6EC50EF8ED45}"/>
    <cellStyle name="SAPBEXHLevel0X 2 2 2 5 2 3" xfId="20953" xr:uid="{E1AF3CCC-4715-4122-83F7-746BEE1F25A4}"/>
    <cellStyle name="SAPBEXHLevel0X 2 2 2 5 3" xfId="26816" xr:uid="{D5008418-74B6-4897-8501-388DDDE72081}"/>
    <cellStyle name="SAPBEXHLevel0X 2 2 2 5 4" xfId="16445" xr:uid="{B3E6DF26-D188-4B52-BD2C-2D5352118EDD}"/>
    <cellStyle name="SAPBEXHLevel0X 2 2 2 6" xfId="5838" xr:uid="{7AA10666-7FC8-44F8-95A1-30EA6A30A1EE}"/>
    <cellStyle name="SAPBEXHLevel0X 2 2 2 6 2" xfId="10619" xr:uid="{3648BD35-C0BE-4CA7-BBE5-490FF71CE94D}"/>
    <cellStyle name="SAPBEXHLevel0X 2 2 2 6 2 2" xfId="32795" xr:uid="{A9CB7DFE-FC8E-42EF-B81D-232375DD7462}"/>
    <cellStyle name="SAPBEXHLevel0X 2 2 2 6 2 3" xfId="22541" xr:uid="{A82A5432-35FC-4352-B862-F0B4CD3C26DA}"/>
    <cellStyle name="SAPBEXHLevel0X 2 2 2 6 3" xfId="28599" xr:uid="{45126023-84A8-48F0-9E3C-0D7CDCD5C40B}"/>
    <cellStyle name="SAPBEXHLevel0X 2 2 2 6 4" xfId="18302" xr:uid="{643297DD-94F8-4186-B6E2-A88FEB8C0896}"/>
    <cellStyle name="SAPBEXHLevel0X 2 2 2 7" xfId="4350" xr:uid="{2973099A-2645-49D8-BD5C-31CB3701BC97}"/>
    <cellStyle name="SAPBEXHLevel0X 2 2 2 7 2" xfId="27368" xr:uid="{31D787D7-CBD6-43D3-8480-25412E8AC556}"/>
    <cellStyle name="SAPBEXHLevel0X 2 2 2 7 3" xfId="17033" xr:uid="{BC64F1AF-9F0F-44A8-B5AC-5B63DBB38DB1}"/>
    <cellStyle name="SAPBEXHLevel0X 2 2 2 8" xfId="6658" xr:uid="{3DF9C7F2-8400-4161-A3F6-309DBBA4FBBE}"/>
    <cellStyle name="SAPBEXHLevel0X 2 2 2 8 2" xfId="11388" xr:uid="{5531091C-EF21-43E0-9ADF-4748C4F7DDDF}"/>
    <cellStyle name="SAPBEXHLevel0X 2 2 2 8 2 2" xfId="33486" xr:uid="{53FABB9C-C439-44E2-8E95-52145DEE4D10}"/>
    <cellStyle name="SAPBEXHLevel0X 2 2 2 8 2 3" xfId="23240" xr:uid="{645AAE8F-C06A-458C-B42D-159C305FAA43}"/>
    <cellStyle name="SAPBEXHLevel0X 2 2 2 8 3" xfId="29322" xr:uid="{332FA457-5773-43BC-A168-17854EC476F5}"/>
    <cellStyle name="SAPBEXHLevel0X 2 2 2 8 4" xfId="19030" xr:uid="{B4258818-3333-449A-8B06-109BBE62DE88}"/>
    <cellStyle name="SAPBEXHLevel0X 2 2 2 9" xfId="4310" xr:uid="{EC3DAC6B-8C6D-4D1A-8EDA-31E9A8CFB6CF}"/>
    <cellStyle name="SAPBEXHLevel0X 2 2 2 9 2" xfId="9360" xr:uid="{40A42061-3EA6-45C2-BCE1-332A18571BBE}"/>
    <cellStyle name="SAPBEXHLevel0X 2 2 2 9 2 2" xfId="31656" xr:uid="{0158AE5F-32CA-479B-BAF1-D8BE4794C320}"/>
    <cellStyle name="SAPBEXHLevel0X 2 2 2 9 2 3" xfId="21392" xr:uid="{AE372D92-1A0E-44D7-BA37-01C2907A67C3}"/>
    <cellStyle name="SAPBEXHLevel0X 2 2 2 9 3" xfId="27339" xr:uid="{B78DD67B-DE5E-4C5F-8824-2C942CF30401}"/>
    <cellStyle name="SAPBEXHLevel0X 2 2 2 9 4" xfId="17004" xr:uid="{B99D29AD-7571-42BD-B2D3-56426EF79FD2}"/>
    <cellStyle name="SAPBEXHLevel0X 2 2 3" xfId="2700" xr:uid="{261CCD7F-4263-45E0-9941-E53550F5A1F3}"/>
    <cellStyle name="SAPBEXHLevel0X 2 2 3 10" xfId="3684" xr:uid="{1CD7378B-F528-48DF-8430-15051D94E27B}"/>
    <cellStyle name="SAPBEXHLevel0X 2 2 3 10 2" xfId="8886" xr:uid="{E4E1FFC0-60C2-4ECB-9C53-BAB285C57BC3}"/>
    <cellStyle name="SAPBEXHLevel0X 2 2 3 10 2 2" xfId="31328" xr:uid="{189EF967-9D72-410D-BD56-E38E1ACE6AA7}"/>
    <cellStyle name="SAPBEXHLevel0X 2 2 3 10 2 3" xfId="21062" xr:uid="{C22479C3-1B8C-48A3-BDF6-DB2963EAC665}"/>
    <cellStyle name="SAPBEXHLevel0X 2 2 3 10 3" xfId="26910" xr:uid="{26A10546-184E-45AF-82AE-EF95F71C5424}"/>
    <cellStyle name="SAPBEXHLevel0X 2 2 3 10 4" xfId="16564" xr:uid="{8A7F929A-E474-4E2C-A8DB-8899811FB9C9}"/>
    <cellStyle name="SAPBEXHLevel0X 2 2 3 11" xfId="7979" xr:uid="{9E25E2CB-0CD4-4D56-81B9-1DFE58EE4382}"/>
    <cellStyle name="SAPBEXHLevel0X 2 2 3 11 2" xfId="12592" xr:uid="{CBE160FF-E6D8-4055-826A-588DF098B5A0}"/>
    <cellStyle name="SAPBEXHLevel0X 2 2 3 11 2 2" xfId="34571" xr:uid="{D5CF7E46-3B50-4EFB-80BF-1F9714972331}"/>
    <cellStyle name="SAPBEXHLevel0X 2 2 3 11 2 3" xfId="24331" xr:uid="{3E9F91E2-30C5-41EF-975C-C8D1E300DAFE}"/>
    <cellStyle name="SAPBEXHLevel0X 2 2 3 11 3" xfId="30523" xr:uid="{EC787E4E-8A6F-4299-9B31-BB3ED586C74B}"/>
    <cellStyle name="SAPBEXHLevel0X 2 2 3 11 4" xfId="20237" xr:uid="{4DD5A044-EB42-4B0B-A600-20A0F6AC9032}"/>
    <cellStyle name="SAPBEXHLevel0X 2 2 3 12" xfId="26174" xr:uid="{F20FEAB3-A2B3-4DEE-80E7-51EA0929169C}"/>
    <cellStyle name="SAPBEXHLevel0X 2 2 3 13" xfId="15758" xr:uid="{018D94D1-E39B-477C-9A49-9FB723A728E8}"/>
    <cellStyle name="SAPBEXHLevel0X 2 2 3 2" xfId="4280" xr:uid="{55468A1E-740E-4C3E-9D34-53032B8ECBF4}"/>
    <cellStyle name="SAPBEXHLevel0X 2 2 3 2 2" xfId="9334" xr:uid="{FE14F320-C5BF-4693-A214-0D44C0ED50E9}"/>
    <cellStyle name="SAPBEXHLevel0X 2 2 3 2 2 2" xfId="31632" xr:uid="{AC8FB63F-5A7C-46DE-958D-538F444CAC1C}"/>
    <cellStyle name="SAPBEXHLevel0X 2 2 3 2 2 3" xfId="21368" xr:uid="{66B63A46-E424-49A9-8E68-81B61916A019}"/>
    <cellStyle name="SAPBEXHLevel0X 2 2 3 2 3" xfId="27312" xr:uid="{A93A5D41-4B56-4E06-B43F-9945DD9787AF}"/>
    <cellStyle name="SAPBEXHLevel0X 2 2 3 2 4" xfId="16977" xr:uid="{54CD79C0-0226-47EE-A668-FA20A6E7711A}"/>
    <cellStyle name="SAPBEXHLevel0X 2 2 3 3" xfId="4589" xr:uid="{390FFA4D-6488-4552-B57A-A5FF3EF686D9}"/>
    <cellStyle name="SAPBEXHLevel0X 2 2 3 3 2" xfId="9601" xr:uid="{08FA0C5A-DEDB-4EA8-B29F-72D972F76A21}"/>
    <cellStyle name="SAPBEXHLevel0X 2 2 3 3 2 2" xfId="31866" xr:uid="{C22D50E8-40B1-4CFA-B742-C7D971751A88}"/>
    <cellStyle name="SAPBEXHLevel0X 2 2 3 3 2 3" xfId="21603" xr:uid="{CC5A4428-D494-43C2-84A7-554470B10B0F}"/>
    <cellStyle name="SAPBEXHLevel0X 2 2 3 3 3" xfId="27582" xr:uid="{30C56A50-A133-4307-95A7-D404586EF811}"/>
    <cellStyle name="SAPBEXHLevel0X 2 2 3 3 4" xfId="17248" xr:uid="{320793A8-AB84-47CB-86BE-044E5A2D0AC8}"/>
    <cellStyle name="SAPBEXHLevel0X 2 2 3 4" xfId="5145" xr:uid="{A5F3D192-F5FD-4C23-A03B-032CAD1E2DC3}"/>
    <cellStyle name="SAPBEXHLevel0X 2 2 3 4 2" xfId="10043" xr:uid="{00D0CA32-90B2-4D9B-B2A0-2FB4DD39B683}"/>
    <cellStyle name="SAPBEXHLevel0X 2 2 3 4 2 2" xfId="32289" xr:uid="{0C1BBE05-8785-40AE-9344-6100D07604E2}"/>
    <cellStyle name="SAPBEXHLevel0X 2 2 3 4 2 3" xfId="22025" xr:uid="{451AD153-B5F1-4FDD-80EC-6D6C86190C5A}"/>
    <cellStyle name="SAPBEXHLevel0X 2 2 3 4 3" xfId="28026" xr:uid="{07014757-EB6A-48A6-B41F-427CE4B9DF60}"/>
    <cellStyle name="SAPBEXHLevel0X 2 2 3 4 4" xfId="17699" xr:uid="{626E4C79-3FE6-4652-A070-2CEBB50075E3}"/>
    <cellStyle name="SAPBEXHLevel0X 2 2 3 5" xfId="3536" xr:uid="{BB1D7BD9-0795-4695-ACF5-FB9A25A1EAF3}"/>
    <cellStyle name="SAPBEXHLevel0X 2 2 3 5 2" xfId="8756" xr:uid="{982631F5-F894-4F84-BFB8-E9AE28C8988A}"/>
    <cellStyle name="SAPBEXHLevel0X 2 2 3 5 2 2" xfId="31234" xr:uid="{90B0443D-8220-4DDB-9E67-7ED39FC4511B}"/>
    <cellStyle name="SAPBEXHLevel0X 2 2 3 5 2 3" xfId="20943" xr:uid="{033A9B77-3EC9-4712-B9D4-6CDF87BBCA2D}"/>
    <cellStyle name="SAPBEXHLevel0X 2 2 3 5 3" xfId="26806" xr:uid="{32F284C0-F65C-4614-B6C3-34E89E5DFA2C}"/>
    <cellStyle name="SAPBEXHLevel0X 2 2 3 5 4" xfId="16435" xr:uid="{1FC0E2DC-6214-4436-B3D5-C8FCCF759115}"/>
    <cellStyle name="SAPBEXHLevel0X 2 2 3 6" xfId="5731" xr:uid="{1932524E-0554-41B3-A35D-3E561EC320E7}"/>
    <cellStyle name="SAPBEXHLevel0X 2 2 3 6 2" xfId="10537" xr:uid="{1FCC4D94-2ABA-40E3-AF6D-098FF2302786}"/>
    <cellStyle name="SAPBEXHLevel0X 2 2 3 6 2 2" xfId="32735" xr:uid="{8AB79989-9C39-464A-A78E-FE23E3DFF13C}"/>
    <cellStyle name="SAPBEXHLevel0X 2 2 3 6 2 3" xfId="22481" xr:uid="{FCA35692-3628-489C-BA0D-8C68D6664A14}"/>
    <cellStyle name="SAPBEXHLevel0X 2 2 3 6 3" xfId="28516" xr:uid="{F7740FB3-A858-4958-BFD7-EE4CC0FE2651}"/>
    <cellStyle name="SAPBEXHLevel0X 2 2 3 6 4" xfId="18219" xr:uid="{81B692D0-2E32-4FCF-8ACB-0A5AF172F6C5}"/>
    <cellStyle name="SAPBEXHLevel0X 2 2 3 7" xfId="4528" xr:uid="{285090AF-A4E4-4D3D-923C-F829BEF5E3F9}"/>
    <cellStyle name="SAPBEXHLevel0X 2 2 3 7 2" xfId="27528" xr:uid="{0B28B50B-5670-45A8-A394-7525B9D68930}"/>
    <cellStyle name="SAPBEXHLevel0X 2 2 3 7 3" xfId="17194" xr:uid="{98E12199-6E26-4F5F-BB30-AE8DB8F2B0DE}"/>
    <cellStyle name="SAPBEXHLevel0X 2 2 3 8" xfId="6668" xr:uid="{3E71218E-EFCF-478E-80E4-A6E2FD008C9B}"/>
    <cellStyle name="SAPBEXHLevel0X 2 2 3 8 2" xfId="11398" xr:uid="{B0B429C4-2B04-4AF7-93AB-AA0632859C48}"/>
    <cellStyle name="SAPBEXHLevel0X 2 2 3 8 2 2" xfId="33496" xr:uid="{4BFED12F-DD4F-46D5-9366-E243959B8EDC}"/>
    <cellStyle name="SAPBEXHLevel0X 2 2 3 8 2 3" xfId="23250" xr:uid="{D6717D7C-8AAE-41DF-BC4A-0D9EA1A9283E}"/>
    <cellStyle name="SAPBEXHLevel0X 2 2 3 8 3" xfId="29332" xr:uid="{D27CACA8-9A8D-421F-B61D-D92012DA7A91}"/>
    <cellStyle name="SAPBEXHLevel0X 2 2 3 8 4" xfId="19040" xr:uid="{A5327667-4D7C-4E78-BC0A-8A9B64BAD2D3}"/>
    <cellStyle name="SAPBEXHLevel0X 2 2 3 9" xfId="6298" xr:uid="{44683984-56CB-4A54-9C92-C509887BDBC3}"/>
    <cellStyle name="SAPBEXHLevel0X 2 2 3 9 2" xfId="11041" xr:uid="{EB0FE02D-54B3-4365-B121-87B8B0390834}"/>
    <cellStyle name="SAPBEXHLevel0X 2 2 3 9 2 2" xfId="33179" xr:uid="{EDB0944E-C3C0-4A3D-8166-CD513B2C95C8}"/>
    <cellStyle name="SAPBEXHLevel0X 2 2 3 9 2 3" xfId="22929" xr:uid="{05933C17-1A27-42A4-BCE1-3E8E97BC3F19}"/>
    <cellStyle name="SAPBEXHLevel0X 2 2 3 9 3" xfId="29005" xr:uid="{86582761-F9BC-477B-AB9B-C20EF75F90B9}"/>
    <cellStyle name="SAPBEXHLevel0X 2 2 3 9 4" xfId="18709" xr:uid="{9E595D99-CF2D-4068-9A72-DEF0011B1ADF}"/>
    <cellStyle name="SAPBEXHLevel0X 2 2 4" xfId="3124" xr:uid="{FD952148-5BF5-4A1B-A871-50633E6179EC}"/>
    <cellStyle name="SAPBEXHLevel0X 2 2 4 10" xfId="8342" xr:uid="{D50F8CDB-4F28-4913-A43E-5BC3B1661C68}"/>
    <cellStyle name="SAPBEXHLevel0X 2 2 4 10 2" xfId="12939" xr:uid="{6EE92AD5-EF80-4BCA-BFD8-7395D7546A11}"/>
    <cellStyle name="SAPBEXHLevel0X 2 2 4 10 2 2" xfId="34850" xr:uid="{CFC2E08A-E2F6-4749-9321-222597CD8DFA}"/>
    <cellStyle name="SAPBEXHLevel0X 2 2 4 10 2 3" xfId="24622" xr:uid="{029272E4-4F25-40D2-976A-F401A280B9EA}"/>
    <cellStyle name="SAPBEXHLevel0X 2 2 4 10 3" xfId="30886" xr:uid="{5D0269FD-C4E9-44D9-9DDF-1D6613D4DD8C}"/>
    <cellStyle name="SAPBEXHLevel0X 2 2 4 10 4" xfId="20585" xr:uid="{EA891748-AA0C-4C6D-917D-48A186616852}"/>
    <cellStyle name="SAPBEXHLevel0X 2 2 4 11" xfId="26477" xr:uid="{23F62781-DA65-4A38-B5B3-C50945918339}"/>
    <cellStyle name="SAPBEXHLevel0X 2 2 4 12" xfId="16066" xr:uid="{2FAB4C36-0F7E-4E7B-9130-5EEBE160429A}"/>
    <cellStyle name="SAPBEXHLevel0X 2 2 4 2" xfId="5020" xr:uid="{AEC82542-3028-44DE-85CD-0B0EF65C628B}"/>
    <cellStyle name="SAPBEXHLevel0X 2 2 4 2 2" xfId="9935" xr:uid="{11FA7149-FBD1-481A-B0DF-9C6D81523C01}"/>
    <cellStyle name="SAPBEXHLevel0X 2 2 4 2 2 2" xfId="32182" xr:uid="{BBA837A4-2E95-4BCD-8705-4418BDD4E62A}"/>
    <cellStyle name="SAPBEXHLevel0X 2 2 4 2 2 3" xfId="21917" xr:uid="{D55AA44C-285E-4034-BF3A-0BE13E2D2FB9}"/>
    <cellStyle name="SAPBEXHLevel0X 2 2 4 2 3" xfId="27906" xr:uid="{D96BB7DB-443B-49FA-A46A-2466BE6C9588}"/>
    <cellStyle name="SAPBEXHLevel0X 2 2 4 2 4" xfId="17578" xr:uid="{6222ED4A-A74B-4B2A-9641-7D812B7019CA}"/>
    <cellStyle name="SAPBEXHLevel0X 2 2 4 3" xfId="5526" xr:uid="{EC207573-32E2-4546-865B-1641B3323702}"/>
    <cellStyle name="SAPBEXHLevel0X 2 2 4 3 2" xfId="10366" xr:uid="{8C10405C-E6C5-4278-AAAC-8B3E88884796}"/>
    <cellStyle name="SAPBEXHLevel0X 2 2 4 3 2 2" xfId="32598" xr:uid="{F5C38ABA-476C-4EA6-973C-ADE46BE0E590}"/>
    <cellStyle name="SAPBEXHLevel0X 2 2 4 3 2 3" xfId="22344" xr:uid="{0F95A9F4-6612-4EC2-9F1A-0A29F6831438}"/>
    <cellStyle name="SAPBEXHLevel0X 2 2 4 3 3" xfId="28347" xr:uid="{7CACC3DF-76CC-42E2-ADB6-BA14E2953FAA}"/>
    <cellStyle name="SAPBEXHLevel0X 2 2 4 3 4" xfId="18049" xr:uid="{EC7C9B05-DDC7-4489-A98F-F6D97598440A}"/>
    <cellStyle name="SAPBEXHLevel0X 2 2 4 4" xfId="6165" xr:uid="{53C9D1A6-2F9A-451D-A4A2-D31CDF7558DB}"/>
    <cellStyle name="SAPBEXHLevel0X 2 2 4 4 2" xfId="10916" xr:uid="{A7BA92F9-178D-4FFD-9C96-34FB4758AB89}"/>
    <cellStyle name="SAPBEXHLevel0X 2 2 4 4 2 2" xfId="33070" xr:uid="{08AFFAF4-1DA7-4E19-9E26-7645F9F63E16}"/>
    <cellStyle name="SAPBEXHLevel0X 2 2 4 4 2 3" xfId="22819" xr:uid="{D76F7286-AC00-424D-8922-0C6530EC98EA}"/>
    <cellStyle name="SAPBEXHLevel0X 2 2 4 4 3" xfId="28890" xr:uid="{66030F3E-DD09-497C-A5A5-E0A2532D6EDE}"/>
    <cellStyle name="SAPBEXHLevel0X 2 2 4 4 4" xfId="18592" xr:uid="{8B5B4E64-E95C-4EF0-AB6E-1DA6A4261940}"/>
    <cellStyle name="SAPBEXHLevel0X 2 2 4 5" xfId="6527" xr:uid="{CE4029D5-271E-4774-AEE5-584A6349139E}"/>
    <cellStyle name="SAPBEXHLevel0X 2 2 4 5 2" xfId="11266" xr:uid="{BBA86870-7517-4968-8026-92C7D2187CDE}"/>
    <cellStyle name="SAPBEXHLevel0X 2 2 4 5 2 2" xfId="33390" xr:uid="{0F9004E3-6AD3-4927-B17F-DF5176289031}"/>
    <cellStyle name="SAPBEXHLevel0X 2 2 4 5 2 3" xfId="23144" xr:uid="{0266530F-C3FA-418C-82C5-2989D17FDA03}"/>
    <cellStyle name="SAPBEXHLevel0X 2 2 4 5 3" xfId="29220" xr:uid="{6A4686FF-18B0-49D0-B1E3-DB9D73573BE2}"/>
    <cellStyle name="SAPBEXHLevel0X 2 2 4 5 4" xfId="18928" xr:uid="{978316D7-17E2-4EA6-92B7-6902BE80F032}"/>
    <cellStyle name="SAPBEXHLevel0X 2 2 4 6" xfId="6781" xr:uid="{FB9C84A9-E817-4CCA-99F0-0139F99F86FE}"/>
    <cellStyle name="SAPBEXHLevel0X 2 2 4 6 2" xfId="29431" xr:uid="{DE415881-39CC-415F-897C-B22EE6C4E035}"/>
    <cellStyle name="SAPBEXHLevel0X 2 2 4 6 3" xfId="19140" xr:uid="{4791B027-FD8D-4F86-AEB5-AC05275B01BB}"/>
    <cellStyle name="SAPBEXHLevel0X 2 2 4 7" xfId="7132" xr:uid="{80FDCA1A-0E35-45E1-9E00-250D8B1B80F8}"/>
    <cellStyle name="SAPBEXHLevel0X 2 2 4 7 2" xfId="11762" xr:uid="{37896A62-6B72-44DE-B143-FF81CEEE0F36}"/>
    <cellStyle name="SAPBEXHLevel0X 2 2 4 7 2 2" xfId="33813" xr:uid="{C946E995-2BAD-4384-B67F-EA01AFA064C0}"/>
    <cellStyle name="SAPBEXHLevel0X 2 2 4 7 2 3" xfId="23572" xr:uid="{0E31353E-6374-4317-891A-49136FAFFD8E}"/>
    <cellStyle name="SAPBEXHLevel0X 2 2 4 7 3" xfId="29746" xr:uid="{17B4729A-D570-4151-A098-40EA2890B4AF}"/>
    <cellStyle name="SAPBEXHLevel0X 2 2 4 7 4" xfId="19460" xr:uid="{3870140F-1B9E-4CE4-9FF6-12E68D3270E3}"/>
    <cellStyle name="SAPBEXHLevel0X 2 2 4 8" xfId="7519" xr:uid="{4CBADFD7-ABF7-4E43-B2BA-06EE8EB775E6}"/>
    <cellStyle name="SAPBEXHLevel0X 2 2 4 8 2" xfId="12146" xr:uid="{2CA958D6-A125-4319-B9D0-1AD854F62AB9}"/>
    <cellStyle name="SAPBEXHLevel0X 2 2 4 8 2 2" xfId="34161" xr:uid="{4BB343C9-803F-42C8-8264-0089953FBA93}"/>
    <cellStyle name="SAPBEXHLevel0X 2 2 4 8 2 3" xfId="23922" xr:uid="{A877D818-312A-48E0-ABC9-D60D387A2FA4}"/>
    <cellStyle name="SAPBEXHLevel0X 2 2 4 8 3" xfId="30092" xr:uid="{C3AC2F00-3AC9-4FED-8B4D-464E10BDDEEE}"/>
    <cellStyle name="SAPBEXHLevel0X 2 2 4 8 4" xfId="19810" xr:uid="{9F9A495A-99F5-434B-BFB3-FC119CE5EABF}"/>
    <cellStyle name="SAPBEXHLevel0X 2 2 4 9" xfId="7728" xr:uid="{1041C6C1-2395-4FF0-8279-E1608FEFB104}"/>
    <cellStyle name="SAPBEXHLevel0X 2 2 4 9 2" xfId="12352" xr:uid="{9DF577AB-2262-45A7-AC59-536DBDC83162}"/>
    <cellStyle name="SAPBEXHLevel0X 2 2 4 9 2 2" xfId="34347" xr:uid="{92D0E3F7-657F-4F07-863C-766E0D2C4F22}"/>
    <cellStyle name="SAPBEXHLevel0X 2 2 4 9 2 3" xfId="24106" xr:uid="{0623EDA9-8C5D-439D-BE7D-59ACC0D9F79C}"/>
    <cellStyle name="SAPBEXHLevel0X 2 2 4 9 3" xfId="30278" xr:uid="{CE9EA8ED-8EC6-4DF6-BF6B-B32B4FF0F1C9}"/>
    <cellStyle name="SAPBEXHLevel0X 2 2 4 9 4" xfId="19995" xr:uid="{F90C31AD-FEFF-40CC-9A07-09C8712EE398}"/>
    <cellStyle name="SAPBEXHLevel0X 2 2 5" xfId="3455" xr:uid="{8F6F699E-D552-48D2-8F5B-F0957F6663D8}"/>
    <cellStyle name="SAPBEXHLevel0X 2 2 5 2" xfId="8685" xr:uid="{4E5ADF39-F109-4FF2-8742-001DB3B8EA42}"/>
    <cellStyle name="SAPBEXHLevel0X 2 2 5 2 2" xfId="31169" xr:uid="{E899D1AD-78A0-447C-A0BE-7EACCDA9D1FD}"/>
    <cellStyle name="SAPBEXHLevel0X 2 2 5 2 3" xfId="20877" xr:uid="{DB00503F-5C4F-4829-87E1-F4D50D756388}"/>
    <cellStyle name="SAPBEXHLevel0X 2 2 5 3" xfId="26739" xr:uid="{B3DD2FF1-E6E0-4C5B-A25A-BA4FD8D41DFE}"/>
    <cellStyle name="SAPBEXHLevel0X 2 2 5 4" xfId="16362" xr:uid="{288FA8F3-1963-4AD8-A65E-6242E02C9B94}"/>
    <cellStyle name="SAPBEXHLevel0X 2 2 6" xfId="4030" xr:uid="{7E118D82-B496-4652-84A5-0D2A1F81A223}"/>
    <cellStyle name="SAPBEXHLevel0X 2 2 6 2" xfId="9117" xr:uid="{A77AAA32-783B-4E70-B463-E578AE8860F0}"/>
    <cellStyle name="SAPBEXHLevel0X 2 2 6 2 2" xfId="31445" xr:uid="{A456DE22-91A3-4483-907B-22367E9BF651}"/>
    <cellStyle name="SAPBEXHLevel0X 2 2 6 2 3" xfId="21182" xr:uid="{1AC97827-3C39-4735-BA29-F7D1E5A083E3}"/>
    <cellStyle name="SAPBEXHLevel0X 2 2 6 3" xfId="27093" xr:uid="{A3E8EF75-04ED-4219-AA7B-4F7D4D17AF25}"/>
    <cellStyle name="SAPBEXHLevel0X 2 2 6 4" xfId="16760" xr:uid="{E38E0636-587B-4EC4-975F-F4102703ACF1}"/>
    <cellStyle name="SAPBEXHLevel0X 2 2 7" xfId="7315" xr:uid="{DAF22929-416F-4DA9-9BCB-7F8340B3261F}"/>
    <cellStyle name="SAPBEXHLevel0X 2 2 7 2" xfId="11942" xr:uid="{069CF7DA-E53C-4342-8CAB-61F73C501E8B}"/>
    <cellStyle name="SAPBEXHLevel0X 2 2 7 2 2" xfId="33968" xr:uid="{89E1404B-B401-49C3-A91E-6DD095A60526}"/>
    <cellStyle name="SAPBEXHLevel0X 2 2 7 2 3" xfId="23727" xr:uid="{30BD4633-A426-4BF6-8506-45F4026A9F8C}"/>
    <cellStyle name="SAPBEXHLevel0X 2 2 7 3" xfId="29899" xr:uid="{7100093C-CA2E-4193-BDA5-2AA366C22E5C}"/>
    <cellStyle name="SAPBEXHLevel0X 2 2 7 4" xfId="19615" xr:uid="{F57BCD50-CED2-48B1-B615-8D84EB85CAF9}"/>
    <cellStyle name="SAPBEXHLevel0X 2 2 8" xfId="7862" xr:uid="{7278BCE9-FEF8-4128-AA1A-AB9F6A3493CA}"/>
    <cellStyle name="SAPBEXHLevel0X 2 2 8 2" xfId="12477" xr:uid="{DE410474-CCB7-408F-BC49-7AD4381B72CD}"/>
    <cellStyle name="SAPBEXHLevel0X 2 2 8 2 2" xfId="34466" xr:uid="{134BC9A0-CBE0-4798-A1E9-96C84FEEC82A}"/>
    <cellStyle name="SAPBEXHLevel0X 2 2 8 2 3" xfId="24224" xr:uid="{26806E1C-B1B7-4F15-AD98-DD996C54776A}"/>
    <cellStyle name="SAPBEXHLevel0X 2 2 8 3" xfId="30406" xr:uid="{17EE0A1B-3316-4B6E-8ADE-585068BC4FEB}"/>
    <cellStyle name="SAPBEXHLevel0X 2 2 8 4" xfId="20121" xr:uid="{69D23BFD-E3A9-4385-9306-6A61168674CB}"/>
    <cellStyle name="SAPBEXHLevel0X 2 2 9" xfId="26061" xr:uid="{192DB59D-433F-4EA4-B5A9-F74C42919288}"/>
    <cellStyle name="SAPBEXHLevel0X 2 3" xfId="2379" xr:uid="{87884D5E-B21D-4F1C-ABF4-3F2E7A1C9FB1}"/>
    <cellStyle name="SAPBEXHLevel0X 2 3 10" xfId="15646" xr:uid="{71512707-E405-496E-BD47-2598C5AAEB2A}"/>
    <cellStyle name="SAPBEXHLevel0X 2 3 2" xfId="2955" xr:uid="{2D4E65B9-1DDC-4713-A960-1FF6511AD602}"/>
    <cellStyle name="SAPBEXHLevel0X 2 3 2 10" xfId="7622" xr:uid="{C85D2833-DB81-4098-AEAA-1CA921BA2F8D}"/>
    <cellStyle name="SAPBEXHLevel0X 2 3 2 10 2" xfId="12246" xr:uid="{267E443F-F068-453B-8217-DD3A8E304892}"/>
    <cellStyle name="SAPBEXHLevel0X 2 3 2 10 2 2" xfId="34243" xr:uid="{589C216C-666E-4EE4-B983-3F55E2F9FB4C}"/>
    <cellStyle name="SAPBEXHLevel0X 2 3 2 10 2 3" xfId="24002" xr:uid="{DCF23F70-C7E7-4EBF-AB8F-BAE85E15D2BE}"/>
    <cellStyle name="SAPBEXHLevel0X 2 3 2 10 3" xfId="30174" xr:uid="{F25825BB-18CA-468E-BD1C-390240AB0C95}"/>
    <cellStyle name="SAPBEXHLevel0X 2 3 2 10 4" xfId="19891" xr:uid="{C220B622-3692-4476-B758-89F52DEC5781}"/>
    <cellStyle name="SAPBEXHLevel0X 2 3 2 11" xfId="8180" xr:uid="{3F69B5C3-6616-4B55-90EE-33B32F8F3DB4}"/>
    <cellStyle name="SAPBEXHLevel0X 2 3 2 11 2" xfId="12793" xr:uid="{F4E3867A-9A06-4FDC-B628-3C738B13BB7E}"/>
    <cellStyle name="SAPBEXHLevel0X 2 3 2 11 2 2" xfId="34719" xr:uid="{711503B3-EEB4-4B4F-BA99-64D665CA53AB}"/>
    <cellStyle name="SAPBEXHLevel0X 2 3 2 11 2 3" xfId="24490" xr:uid="{E32C844A-1232-4743-BFE8-0917E20F2E2A}"/>
    <cellStyle name="SAPBEXHLevel0X 2 3 2 11 3" xfId="30724" xr:uid="{04698737-4847-4482-95BE-23487D3F6E4C}"/>
    <cellStyle name="SAPBEXHLevel0X 2 3 2 11 4" xfId="20438" xr:uid="{6EB74CD2-5305-4A43-A775-16BB8B25D592}"/>
    <cellStyle name="SAPBEXHLevel0X 2 3 2 12" xfId="26340" xr:uid="{0C499568-3D53-4613-B58E-DF5629E61AC4}"/>
    <cellStyle name="SAPBEXHLevel0X 2 3 2 13" xfId="15929" xr:uid="{56E2EF4D-B62D-40A3-816C-F50D29F6FA82}"/>
    <cellStyle name="SAPBEXHLevel0X 2 3 2 2" xfId="4283" xr:uid="{CA0E048F-4AF1-445F-8DD0-0568D21B2889}"/>
    <cellStyle name="SAPBEXHLevel0X 2 3 2 2 2" xfId="9337" xr:uid="{6A5EA8CA-7FAB-43FE-990A-2D96C8506A5E}"/>
    <cellStyle name="SAPBEXHLevel0X 2 3 2 2 2 2" xfId="31634" xr:uid="{F8F6DD2B-7D87-4EB5-8229-B29C52A92408}"/>
    <cellStyle name="SAPBEXHLevel0X 2 3 2 2 2 3" xfId="21370" xr:uid="{42197563-C2B7-4090-BCF4-B46401CDE8DD}"/>
    <cellStyle name="SAPBEXHLevel0X 2 3 2 2 3" xfId="27314" xr:uid="{B30BC50C-C57D-4CF8-A5F6-2A48680F6CCE}"/>
    <cellStyle name="SAPBEXHLevel0X 2 3 2 2 4" xfId="16979" xr:uid="{08932DDB-9E75-4970-8F7F-19754026FA72}"/>
    <cellStyle name="SAPBEXHLevel0X 2 3 2 3" xfId="4834" xr:uid="{8EB284DE-82B2-4CC2-AD63-35366FF659E3}"/>
    <cellStyle name="SAPBEXHLevel0X 2 3 2 3 2" xfId="9776" xr:uid="{F1802B04-FC65-4310-A68A-2854F474BD57}"/>
    <cellStyle name="SAPBEXHLevel0X 2 3 2 3 2 2" xfId="32029" xr:uid="{216BD647-BEBD-4EF9-8602-FBC76CA3FA15}"/>
    <cellStyle name="SAPBEXHLevel0X 2 3 2 3 2 3" xfId="21764" xr:uid="{A6EC64EB-C1B4-401C-92B1-35E8A6B5D1C7}"/>
    <cellStyle name="SAPBEXHLevel0X 2 3 2 3 3" xfId="27748" xr:uid="{A14868DA-EC85-4731-8CF3-AA5F24CE1489}"/>
    <cellStyle name="SAPBEXHLevel0X 2 3 2 3 4" xfId="17418" xr:uid="{4A6DCACF-0C56-4387-B0FA-5AA95564DEDF}"/>
    <cellStyle name="SAPBEXHLevel0X 2 3 2 4" xfId="5352" xr:uid="{11C2718C-9EDF-4F7F-9F6B-C405BA4A8B62}"/>
    <cellStyle name="SAPBEXHLevel0X 2 3 2 4 2" xfId="10211" xr:uid="{6905CEC3-8087-444E-B004-540B3CA091C8}"/>
    <cellStyle name="SAPBEXHLevel0X 2 3 2 4 2 2" xfId="32447" xr:uid="{19BA09DB-5691-4B50-99D7-F2F72C2FC3CA}"/>
    <cellStyle name="SAPBEXHLevel0X 2 3 2 4 2 3" xfId="22192" xr:uid="{D810F8FF-4EDE-4FBD-8270-D3874A1FD07B}"/>
    <cellStyle name="SAPBEXHLevel0X 2 3 2 4 3" xfId="28187" xr:uid="{218ED44B-F275-4B95-9BC2-CFB889BB6A52}"/>
    <cellStyle name="SAPBEXHLevel0X 2 3 2 4 4" xfId="17885" xr:uid="{4852402A-5AB1-4DBA-A889-307F7F778CE8}"/>
    <cellStyle name="SAPBEXHLevel0X 2 3 2 5" xfId="5970" xr:uid="{CB0E9665-2970-4436-A25D-3456B88EF070}"/>
    <cellStyle name="SAPBEXHLevel0X 2 3 2 5 2" xfId="10739" xr:uid="{C5A20AE8-4243-48FF-8B2B-F83DDA98C384}"/>
    <cellStyle name="SAPBEXHLevel0X 2 3 2 5 2 2" xfId="32901" xr:uid="{59C4E90F-7DD0-4AFF-83DD-1FFE2712A6F4}"/>
    <cellStyle name="SAPBEXHLevel0X 2 3 2 5 2 3" xfId="22651" xr:uid="{635BF941-B20F-4EE1-95B1-D5F919FF5E7C}"/>
    <cellStyle name="SAPBEXHLevel0X 2 3 2 5 3" xfId="28711" xr:uid="{6F766ADD-1F52-47F1-8A93-AB6F057B6092}"/>
    <cellStyle name="SAPBEXHLevel0X 2 3 2 5 4" xfId="18414" xr:uid="{A63465AD-EB62-439C-A486-96DC6A3648B9}"/>
    <cellStyle name="SAPBEXHLevel0X 2 3 2 6" xfId="6358" xr:uid="{1C0F74B3-F607-4E74-89F0-78BB7541A8AC}"/>
    <cellStyle name="SAPBEXHLevel0X 2 3 2 6 2" xfId="11100" xr:uid="{63AAEAD3-624A-49A7-8780-74A4D1ED8D22}"/>
    <cellStyle name="SAPBEXHLevel0X 2 3 2 6 2 2" xfId="33233" xr:uid="{F7956526-4D39-4170-B378-4718505DC2D4}"/>
    <cellStyle name="SAPBEXHLevel0X 2 3 2 6 2 3" xfId="22985" xr:uid="{C6A7E653-FAEA-4FB5-9FF4-2A2B2A1BB7E5}"/>
    <cellStyle name="SAPBEXHLevel0X 2 3 2 6 3" xfId="29060" xr:uid="{61F61149-E6C4-4D79-AC7F-CFA791F63E24}"/>
    <cellStyle name="SAPBEXHLevel0X 2 3 2 6 4" xfId="18766" xr:uid="{E32B2C94-FB2F-41A9-A34C-18AB0A38F4C2}"/>
    <cellStyle name="SAPBEXHLevel0X 2 3 2 7" xfId="3963" xr:uid="{734E71F6-A178-4647-933A-01C5DC368348}"/>
    <cellStyle name="SAPBEXHLevel0X 2 3 2 7 2" xfId="27029" xr:uid="{B044CAAD-55FE-4953-A7CE-027E8C4223F2}"/>
    <cellStyle name="SAPBEXHLevel0X 2 3 2 7 3" xfId="16696" xr:uid="{45964AE9-3FCD-4CFD-8A19-CC328F339590}"/>
    <cellStyle name="SAPBEXHLevel0X 2 3 2 8" xfId="6968" xr:uid="{78F3F333-5A13-4140-8549-7DAD92AD8FA6}"/>
    <cellStyle name="SAPBEXHLevel0X 2 3 2 8 2" xfId="11600" xr:uid="{ADC46894-E9FA-46D9-9CD7-1661A95E35AE}"/>
    <cellStyle name="SAPBEXHLevel0X 2 3 2 8 2 2" xfId="33659" xr:uid="{6D330109-0467-4FDE-98C3-0B3C183AE5C1}"/>
    <cellStyle name="SAPBEXHLevel0X 2 3 2 8 2 3" xfId="23417" xr:uid="{09C2C835-DA26-4CE8-93A7-68FD11B9FC25}"/>
    <cellStyle name="SAPBEXHLevel0X 2 3 2 8 3" xfId="29592" xr:uid="{71905F84-00BF-4E21-BAE3-4C129589CE19}"/>
    <cellStyle name="SAPBEXHLevel0X 2 3 2 8 4" xfId="19304" xr:uid="{5BAB75BE-BF2E-4BAB-A0CD-BD451FE696B4}"/>
    <cellStyle name="SAPBEXHLevel0X 2 3 2 9" xfId="7359" xr:uid="{B6EF6D2B-4DA0-4810-8554-EE95C40CFD89}"/>
    <cellStyle name="SAPBEXHLevel0X 2 3 2 9 2" xfId="11986" xr:uid="{96D20EFB-08B8-4E51-A408-29FEA0BFF193}"/>
    <cellStyle name="SAPBEXHLevel0X 2 3 2 9 2 2" xfId="34008" xr:uid="{F7A8C385-83A6-4EA8-BB31-2BF491E0DE7D}"/>
    <cellStyle name="SAPBEXHLevel0X 2 3 2 9 2 3" xfId="23768" xr:uid="{EFA1D9A9-9129-4222-B42E-CAF8C4BAF6A5}"/>
    <cellStyle name="SAPBEXHLevel0X 2 3 2 9 3" xfId="29939" xr:uid="{C100AB35-8565-47CA-B0C6-83A85499D875}"/>
    <cellStyle name="SAPBEXHLevel0X 2 3 2 9 4" xfId="19656" xr:uid="{98E16C7B-0BE2-4237-8334-6E1DE245BDDE}"/>
    <cellStyle name="SAPBEXHLevel0X 2 3 3" xfId="2974" xr:uid="{C9B9BA50-8A48-43FD-AC2E-CD7F9A1E5B91}"/>
    <cellStyle name="SAPBEXHLevel0X 2 3 3 10" xfId="4739" xr:uid="{0AB6B478-8C45-4AC5-9EF6-F7734F9D6F19}"/>
    <cellStyle name="SAPBEXHLevel0X 2 3 3 10 2" xfId="9705" xr:uid="{AB1796CB-52DB-4DE9-957C-B25D77107A6A}"/>
    <cellStyle name="SAPBEXHLevel0X 2 3 3 10 2 2" xfId="31962" xr:uid="{4521AE8F-27CF-4812-BAC8-55BDC0EC4E1D}"/>
    <cellStyle name="SAPBEXHLevel0X 2 3 3 10 2 3" xfId="21698" xr:uid="{0CC40BBE-4503-417F-970D-308393ED4091}"/>
    <cellStyle name="SAPBEXHLevel0X 2 3 3 10 3" xfId="27680" xr:uid="{49B3A4BE-4418-43EA-AD56-349D571318DC}"/>
    <cellStyle name="SAPBEXHLevel0X 2 3 3 10 4" xfId="17350" xr:uid="{136E3029-9B4D-4793-8892-9031A001BC0D}"/>
    <cellStyle name="SAPBEXHLevel0X 2 3 3 11" xfId="8194" xr:uid="{8C9CDDA6-7519-4C98-A3C7-E251B2E01D7C}"/>
    <cellStyle name="SAPBEXHLevel0X 2 3 3 11 2" xfId="12807" xr:uid="{3422471D-8849-43C0-A723-5FE4F3FCC852}"/>
    <cellStyle name="SAPBEXHLevel0X 2 3 3 11 2 2" xfId="34731" xr:uid="{51DC20B1-206B-4988-A331-AF2595ABEFEB}"/>
    <cellStyle name="SAPBEXHLevel0X 2 3 3 11 2 3" xfId="24503" xr:uid="{52245BA0-88DA-4884-84AB-66A6ED2632CB}"/>
    <cellStyle name="SAPBEXHLevel0X 2 3 3 11 3" xfId="30738" xr:uid="{89D28216-B320-4178-B952-74CCE99B00ED}"/>
    <cellStyle name="SAPBEXHLevel0X 2 3 3 11 4" xfId="20452" xr:uid="{96DAE8A8-F9F4-4858-A3F6-84DD5B712136}"/>
    <cellStyle name="SAPBEXHLevel0X 2 3 3 12" xfId="26353" xr:uid="{035D1D1B-9809-43CA-8A58-DD9B388B5C6F}"/>
    <cellStyle name="SAPBEXHLevel0X 2 3 3 13" xfId="15944" xr:uid="{796D615C-989A-43EC-A068-155DE3F9CF21}"/>
    <cellStyle name="SAPBEXHLevel0X 2 3 3 2" xfId="4284" xr:uid="{1F5B7042-C3DA-47CD-AF89-4282233A2B61}"/>
    <cellStyle name="SAPBEXHLevel0X 2 3 3 2 2" xfId="9338" xr:uid="{EEF2BAC9-0EF8-414B-8F54-F66C85834DA3}"/>
    <cellStyle name="SAPBEXHLevel0X 2 3 3 2 2 2" xfId="31635" xr:uid="{AF1E3677-5701-4867-B963-5F6273F57315}"/>
    <cellStyle name="SAPBEXHLevel0X 2 3 3 2 2 3" xfId="21371" xr:uid="{35719CCC-AB48-4911-B0A6-428A58BE4676}"/>
    <cellStyle name="SAPBEXHLevel0X 2 3 3 2 3" xfId="27315" xr:uid="{322F8509-9056-4B26-9C60-E839F76AE7CB}"/>
    <cellStyle name="SAPBEXHLevel0X 2 3 3 2 4" xfId="16980" xr:uid="{7630410C-BB10-4319-86E6-D38A5545FF93}"/>
    <cellStyle name="SAPBEXHLevel0X 2 3 3 3" xfId="4853" xr:uid="{1AF0BB98-EF93-4046-89EF-1B5945348FBB}"/>
    <cellStyle name="SAPBEXHLevel0X 2 3 3 3 2" xfId="9790" xr:uid="{9F30BFC1-8A0A-46BC-97F6-6143E6F162C7}"/>
    <cellStyle name="SAPBEXHLevel0X 2 3 3 3 2 2" xfId="32040" xr:uid="{0E9A19B2-E0EB-4B36-9619-FFF852B51CB4}"/>
    <cellStyle name="SAPBEXHLevel0X 2 3 3 3 2 3" xfId="21775" xr:uid="{035A5BDF-D7A3-4B50-9B0D-2F13253ADFCC}"/>
    <cellStyle name="SAPBEXHLevel0X 2 3 3 3 3" xfId="27759" xr:uid="{32B3B341-AFAC-43B5-BE3B-DD7D2B074D14}"/>
    <cellStyle name="SAPBEXHLevel0X 2 3 3 3 4" xfId="17429" xr:uid="{42883E69-38E5-4460-B9A3-A6D95D2EB12E}"/>
    <cellStyle name="SAPBEXHLevel0X 2 3 3 4" xfId="5371" xr:uid="{3C2F915A-4BEE-4994-8751-96890A133A84}"/>
    <cellStyle name="SAPBEXHLevel0X 2 3 3 4 2" xfId="10226" xr:uid="{3C69393E-1475-4EE7-9B2A-885BC1310E6A}"/>
    <cellStyle name="SAPBEXHLevel0X 2 3 3 4 2 2" xfId="32462" xr:uid="{63E8253C-F3F7-483C-96D5-C244933D805B}"/>
    <cellStyle name="SAPBEXHLevel0X 2 3 3 4 2 3" xfId="22207" xr:uid="{F8ABCB0C-3998-4F80-8A9B-10FDFB222728}"/>
    <cellStyle name="SAPBEXHLevel0X 2 3 3 4 3" xfId="28199" xr:uid="{6DBC65EA-97AA-4339-87FB-7B3E261D8FC6}"/>
    <cellStyle name="SAPBEXHLevel0X 2 3 3 4 4" xfId="17900" xr:uid="{67C2A353-039C-40EC-BDE8-1E5D0AB2610E}"/>
    <cellStyle name="SAPBEXHLevel0X 2 3 3 5" xfId="5989" xr:uid="{105127FC-03E6-4169-AE30-63E861666E9E}"/>
    <cellStyle name="SAPBEXHLevel0X 2 3 3 5 2" xfId="10758" xr:uid="{AD1710D4-25F4-480E-9896-8208076085E6}"/>
    <cellStyle name="SAPBEXHLevel0X 2 3 3 5 2 2" xfId="32918" xr:uid="{942FD06D-5E57-48DB-85CF-3E8DB07C482C}"/>
    <cellStyle name="SAPBEXHLevel0X 2 3 3 5 2 3" xfId="22667" xr:uid="{5CC3C148-F78F-47D8-B44B-E9D64235190E}"/>
    <cellStyle name="SAPBEXHLevel0X 2 3 3 5 3" xfId="28727" xr:uid="{0441FB41-6EE1-4E39-ABF7-8253244373D7}"/>
    <cellStyle name="SAPBEXHLevel0X 2 3 3 5 4" xfId="18430" xr:uid="{188EBEB4-025D-4262-BB3A-244757DB92CB}"/>
    <cellStyle name="SAPBEXHLevel0X 2 3 3 6" xfId="6377" xr:uid="{CA561861-7D6E-4F68-BD5B-FC50E67830E2}"/>
    <cellStyle name="SAPBEXHLevel0X 2 3 3 6 2" xfId="11119" xr:uid="{3BFE7C61-832D-4627-9604-A3CE14451A77}"/>
    <cellStyle name="SAPBEXHLevel0X 2 3 3 6 2 2" xfId="33249" xr:uid="{BFA5ED41-CC78-4EB7-90A0-C54C253D7EB6}"/>
    <cellStyle name="SAPBEXHLevel0X 2 3 3 6 2 3" xfId="23001" xr:uid="{EF01F00B-35A6-4DCB-AA88-12DCC8C98805}"/>
    <cellStyle name="SAPBEXHLevel0X 2 3 3 6 3" xfId="29076" xr:uid="{374053F5-D339-42EA-ABD9-B49599CD5899}"/>
    <cellStyle name="SAPBEXHLevel0X 2 3 3 6 4" xfId="18782" xr:uid="{0AE3DA6F-FEBB-4BE4-89AB-4B47FE607FF5}"/>
    <cellStyle name="SAPBEXHLevel0X 2 3 3 7" xfId="3993" xr:uid="{EB6824BC-2B27-4DE5-8B55-8533016727DF}"/>
    <cellStyle name="SAPBEXHLevel0X 2 3 3 7 2" xfId="27058" xr:uid="{9A3A5BAA-F06B-4040-A757-FF05287FC111}"/>
    <cellStyle name="SAPBEXHLevel0X 2 3 3 7 3" xfId="16725" xr:uid="{E2DBD82A-0EE9-4CA2-B3E6-F80ABA48D58F}"/>
    <cellStyle name="SAPBEXHLevel0X 2 3 3 8" xfId="6987" xr:uid="{C7D83F7B-5B9F-4781-84D0-16142B282486}"/>
    <cellStyle name="SAPBEXHLevel0X 2 3 3 8 2" xfId="11619" xr:uid="{8408A713-2434-4DBF-BC38-4C39C386705B}"/>
    <cellStyle name="SAPBEXHLevel0X 2 3 3 8 2 2" xfId="33675" xr:uid="{14BBB92B-7E82-43CC-A8BC-67356C8C8F0B}"/>
    <cellStyle name="SAPBEXHLevel0X 2 3 3 8 2 3" xfId="23433" xr:uid="{AB1CFB2F-5C83-4368-A950-D5CEA0BF841E}"/>
    <cellStyle name="SAPBEXHLevel0X 2 3 3 8 3" xfId="29608" xr:uid="{B6924C40-3019-4674-BC00-833BAB20C24D}"/>
    <cellStyle name="SAPBEXHLevel0X 2 3 3 8 4" xfId="19320" xr:uid="{5717010E-A5EF-4C6D-9C55-F5672B7749AC}"/>
    <cellStyle name="SAPBEXHLevel0X 2 3 3 9" xfId="7377" xr:uid="{2FB77066-08E4-49A4-ACF5-EADB99A2E5C6}"/>
    <cellStyle name="SAPBEXHLevel0X 2 3 3 9 2" xfId="12004" xr:uid="{D9F635E1-5919-4F82-8EBA-C0198FEBD365}"/>
    <cellStyle name="SAPBEXHLevel0X 2 3 3 9 2 2" xfId="34023" xr:uid="{4D824F87-77B9-4A96-AB1A-4AFF46D21961}"/>
    <cellStyle name="SAPBEXHLevel0X 2 3 3 9 2 3" xfId="23783" xr:uid="{15D388F1-1513-4212-BC61-787EEBB2DAF9}"/>
    <cellStyle name="SAPBEXHLevel0X 2 3 3 9 3" xfId="29954" xr:uid="{4BAA4C54-FE36-4D08-8D52-FC5C5875809C}"/>
    <cellStyle name="SAPBEXHLevel0X 2 3 3 9 4" xfId="19671" xr:uid="{CE370A38-2ED9-447B-A2FE-0CC606CFD02E}"/>
    <cellStyle name="SAPBEXHLevel0X 2 3 4" xfId="3155" xr:uid="{CF6B19A8-2773-4CB9-B461-408363E62761}"/>
    <cellStyle name="SAPBEXHLevel0X 2 3 4 10" xfId="8373" xr:uid="{65733CBB-9180-4D86-A46E-CCCE2E4BC159}"/>
    <cellStyle name="SAPBEXHLevel0X 2 3 4 10 2" xfId="12967" xr:uid="{0E38FDEC-04F7-4C54-AF9F-6499B40FF16D}"/>
    <cellStyle name="SAPBEXHLevel0X 2 3 4 10 2 2" xfId="34876" xr:uid="{12263C39-3C64-428C-B82D-628F4F58E923}"/>
    <cellStyle name="SAPBEXHLevel0X 2 3 4 10 2 3" xfId="24648" xr:uid="{272865D6-623D-4C66-A4A0-2AFAD35E56F0}"/>
    <cellStyle name="SAPBEXHLevel0X 2 3 4 10 3" xfId="30917" xr:uid="{310780EA-F213-4697-A981-DC9FFB8ABD26}"/>
    <cellStyle name="SAPBEXHLevel0X 2 3 4 10 4" xfId="20616" xr:uid="{B92B52A4-C45C-4358-907E-401A117F786A}"/>
    <cellStyle name="SAPBEXHLevel0X 2 3 4 11" xfId="26506" xr:uid="{56DD7608-B56F-45B5-A8FB-DE398323AF6F}"/>
    <cellStyle name="SAPBEXHLevel0X 2 3 4 12" xfId="16095" xr:uid="{FA154674-A229-461A-AE39-3C3AC98B7DC7}"/>
    <cellStyle name="SAPBEXHLevel0X 2 3 4 2" xfId="5050" xr:uid="{9AB7500E-191D-4C9D-AF4E-755D0BF8935F}"/>
    <cellStyle name="SAPBEXHLevel0X 2 3 4 2 2" xfId="9963" xr:uid="{0083905A-275C-4C4F-9F8F-BD017B6543FC}"/>
    <cellStyle name="SAPBEXHLevel0X 2 3 4 2 2 2" xfId="32210" xr:uid="{CDDABF4C-DEBF-4EAF-9E43-24F48830011E}"/>
    <cellStyle name="SAPBEXHLevel0X 2 3 4 2 2 3" xfId="21945" xr:uid="{03D75E11-B3C5-4A0B-BEA8-50280E72D6CA}"/>
    <cellStyle name="SAPBEXHLevel0X 2 3 4 2 3" xfId="27934" xr:uid="{6D0F9836-E226-4059-AE44-A3B6DA0E4B31}"/>
    <cellStyle name="SAPBEXHLevel0X 2 3 4 2 4" xfId="17606" xr:uid="{CD3143CA-7117-48C1-A6DA-D726490B6E91}"/>
    <cellStyle name="SAPBEXHLevel0X 2 3 4 3" xfId="5556" xr:uid="{F955AD2C-59E1-4A3D-9594-63AB5A416400}"/>
    <cellStyle name="SAPBEXHLevel0X 2 3 4 3 2" xfId="10396" xr:uid="{DC8CAA7D-B681-4E25-B17D-0B653CF11DBC}"/>
    <cellStyle name="SAPBEXHLevel0X 2 3 4 3 2 2" xfId="32627" xr:uid="{03B1EB35-E217-48F1-A0A4-69AD5C10D4E0}"/>
    <cellStyle name="SAPBEXHLevel0X 2 3 4 3 2 3" xfId="22373" xr:uid="{5E10413E-C4CA-4939-AE52-C7A39E8E4B0B}"/>
    <cellStyle name="SAPBEXHLevel0X 2 3 4 3 3" xfId="28376" xr:uid="{B2AA4AEF-B4A9-47F0-87F7-4D4DF0C9C5E7}"/>
    <cellStyle name="SAPBEXHLevel0X 2 3 4 3 4" xfId="18078" xr:uid="{5F4044A8-ABDE-46AC-94FC-F29210EFD04E}"/>
    <cellStyle name="SAPBEXHLevel0X 2 3 4 4" xfId="6194" xr:uid="{8CDF4C87-EC07-4DBC-B86B-F9B3DCB9280F}"/>
    <cellStyle name="SAPBEXHLevel0X 2 3 4 4 2" xfId="10943" xr:uid="{67923A6C-97F3-4D2A-A271-968D6A43A4F4}"/>
    <cellStyle name="SAPBEXHLevel0X 2 3 4 4 2 2" xfId="33097" xr:uid="{C057DF3E-285F-4081-858B-44D7BAA70141}"/>
    <cellStyle name="SAPBEXHLevel0X 2 3 4 4 2 3" xfId="22846" xr:uid="{5A67BB0F-47C9-4318-AF85-E4AFC65603BF}"/>
    <cellStyle name="SAPBEXHLevel0X 2 3 4 4 3" xfId="28919" xr:uid="{B8449B35-C17C-4B06-8A84-B9D82AB8EAE7}"/>
    <cellStyle name="SAPBEXHLevel0X 2 3 4 4 4" xfId="18621" xr:uid="{02D735A4-FA72-4F36-8028-2EE944258ADF}"/>
    <cellStyle name="SAPBEXHLevel0X 2 3 4 5" xfId="6555" xr:uid="{05422888-7611-46AC-9925-A96BB420463C}"/>
    <cellStyle name="SAPBEXHLevel0X 2 3 4 5 2" xfId="11294" xr:uid="{4F42AB2E-921B-4939-BB18-81D35E5D227E}"/>
    <cellStyle name="SAPBEXHLevel0X 2 3 4 5 2 2" xfId="33418" xr:uid="{0A080C32-A520-4B4F-8606-5B712DAD8F16}"/>
    <cellStyle name="SAPBEXHLevel0X 2 3 4 5 2 3" xfId="23172" xr:uid="{A87C2E19-C317-4231-B705-B05C55399190}"/>
    <cellStyle name="SAPBEXHLevel0X 2 3 4 5 3" xfId="29248" xr:uid="{F2FA2D22-CC69-47E6-9F83-D189C1C1D87A}"/>
    <cellStyle name="SAPBEXHLevel0X 2 3 4 5 4" xfId="18956" xr:uid="{2F6EB79B-26CB-4391-A86C-E410987CD0F4}"/>
    <cellStyle name="SAPBEXHLevel0X 2 3 4 6" xfId="6808" xr:uid="{E2B38979-0257-495C-8821-962BF858965B}"/>
    <cellStyle name="SAPBEXHLevel0X 2 3 4 6 2" xfId="29458" xr:uid="{2D7FA2ED-2C81-44CA-8365-51903BAAD22C}"/>
    <cellStyle name="SAPBEXHLevel0X 2 3 4 6 3" xfId="19167" xr:uid="{79CC12BF-99EA-4B42-B702-437335E3CF3C}"/>
    <cellStyle name="SAPBEXHLevel0X 2 3 4 7" xfId="7160" xr:uid="{A2CD7D84-D201-445D-BCD2-D27A79491C74}"/>
    <cellStyle name="SAPBEXHLevel0X 2 3 4 7 2" xfId="11790" xr:uid="{E1B1D639-2CF8-424C-BBCC-4C403C2AC95F}"/>
    <cellStyle name="SAPBEXHLevel0X 2 3 4 7 2 2" xfId="33841" xr:uid="{7ED99D70-7FF8-4055-9D1C-938EF35E8C49}"/>
    <cellStyle name="SAPBEXHLevel0X 2 3 4 7 2 3" xfId="23600" xr:uid="{0E854F8B-5A41-4B99-960F-EC3127FDAC64}"/>
    <cellStyle name="SAPBEXHLevel0X 2 3 4 7 3" xfId="29774" xr:uid="{95ADA23D-0FD6-465B-ABF0-C6EFAE06391F}"/>
    <cellStyle name="SAPBEXHLevel0X 2 3 4 7 4" xfId="19488" xr:uid="{676385D9-4EF5-421C-AA94-92C761F4A8C9}"/>
    <cellStyle name="SAPBEXHLevel0X 2 3 4 8" xfId="7547" xr:uid="{BF9A67E4-7502-437C-A5C5-0A2491AAA85B}"/>
    <cellStyle name="SAPBEXHLevel0X 2 3 4 8 2" xfId="12174" xr:uid="{ED210BC9-4C80-4FDF-8AEE-765F8A0EE711}"/>
    <cellStyle name="SAPBEXHLevel0X 2 3 4 8 2 2" xfId="34189" xr:uid="{21F73CAA-2609-473E-853C-13CCF615DB11}"/>
    <cellStyle name="SAPBEXHLevel0X 2 3 4 8 2 3" xfId="23950" xr:uid="{3952EF31-ED6D-4A70-AF79-411BBE376C19}"/>
    <cellStyle name="SAPBEXHLevel0X 2 3 4 8 3" xfId="30120" xr:uid="{00DF86AD-72D5-4C64-9423-399034948533}"/>
    <cellStyle name="SAPBEXHLevel0X 2 3 4 8 4" xfId="19838" xr:uid="{C21B7D96-3476-4707-BCAA-9E5803FBA6C5}"/>
    <cellStyle name="SAPBEXHLevel0X 2 3 4 9" xfId="7754" xr:uid="{1282713E-3851-47CA-8676-5CF4B9B1E4B5}"/>
    <cellStyle name="SAPBEXHLevel0X 2 3 4 9 2" xfId="12378" xr:uid="{680D57D2-C894-47DA-8970-DEDED0E0B062}"/>
    <cellStyle name="SAPBEXHLevel0X 2 3 4 9 2 2" xfId="34373" xr:uid="{36230B8A-8AE5-479A-9118-0774C0393158}"/>
    <cellStyle name="SAPBEXHLevel0X 2 3 4 9 2 3" xfId="24132" xr:uid="{B879BCD9-F115-4D93-B0E5-0A41AC63A7A0}"/>
    <cellStyle name="SAPBEXHLevel0X 2 3 4 9 3" xfId="30304" xr:uid="{C850AD19-CA15-4782-8DEA-2CF5E480560A}"/>
    <cellStyle name="SAPBEXHLevel0X 2 3 4 9 4" xfId="20021" xr:uid="{22D23234-9709-49C8-A76A-A007EBA2A64A}"/>
    <cellStyle name="SAPBEXHLevel0X 2 3 5" xfId="3454" xr:uid="{0E085A42-A889-4222-945D-BAEEECB6E003}"/>
    <cellStyle name="SAPBEXHLevel0X 2 3 5 2" xfId="8684" xr:uid="{F3079D83-56DD-4848-AA17-58D1A1C88A09}"/>
    <cellStyle name="SAPBEXHLevel0X 2 3 5 2 2" xfId="31168" xr:uid="{407B2090-39B0-43CE-8CA5-4CD6B06CA8D4}"/>
    <cellStyle name="SAPBEXHLevel0X 2 3 5 2 3" xfId="20876" xr:uid="{1D5C8116-EF71-443B-9D18-0854EBFF540C}"/>
    <cellStyle name="SAPBEXHLevel0X 2 3 5 3" xfId="26738" xr:uid="{E4DE403B-7FD9-4BDC-9592-AC7FA5AE2DBB}"/>
    <cellStyle name="SAPBEXHLevel0X 2 3 5 4" xfId="16361" xr:uid="{5F4E6166-891F-4B97-A06E-D2D5F6EADBFA}"/>
    <cellStyle name="SAPBEXHLevel0X 2 3 6" xfId="5264" xr:uid="{5950E1D2-8A03-4838-95DE-864BD7ACB88D}"/>
    <cellStyle name="SAPBEXHLevel0X 2 3 6 2" xfId="10135" xr:uid="{190DDDB5-CCE8-4C30-A7A0-16F111A64D3A}"/>
    <cellStyle name="SAPBEXHLevel0X 2 3 6 2 2" xfId="32377" xr:uid="{C64DD5F2-0A59-4214-A390-96B80909794B}"/>
    <cellStyle name="SAPBEXHLevel0X 2 3 6 2 3" xfId="22117" xr:uid="{E64AF4A5-93ED-4225-B672-F1CD8C7B4EC6}"/>
    <cellStyle name="SAPBEXHLevel0X 2 3 6 3" xfId="28119" xr:uid="{96C034AB-31B1-4DBA-B89E-BCEAB93DE2BA}"/>
    <cellStyle name="SAPBEXHLevel0X 2 3 6 4" xfId="17808" xr:uid="{D74793A9-2B9D-47BC-8862-5C331404A53A}"/>
    <cellStyle name="SAPBEXHLevel0X 2 3 7" xfId="6680" xr:uid="{C4B9C4C2-4DD4-432A-B96B-F9C5F5E7CCC5}"/>
    <cellStyle name="SAPBEXHLevel0X 2 3 7 2" xfId="11408" xr:uid="{285088DA-DDCA-42BB-AA91-23AF4EAA2488}"/>
    <cellStyle name="SAPBEXHLevel0X 2 3 7 2 2" xfId="33504" xr:uid="{3BB924FE-C66E-4BB3-8FB0-2CE6F4E2CB6D}"/>
    <cellStyle name="SAPBEXHLevel0X 2 3 7 2 3" xfId="23258" xr:uid="{E9BC184A-2917-4D97-B710-96E605A9AADB}"/>
    <cellStyle name="SAPBEXHLevel0X 2 3 7 3" xfId="29342" xr:uid="{E2695806-D2CA-43FD-8388-1AF50772FAB6}"/>
    <cellStyle name="SAPBEXHLevel0X 2 3 7 4" xfId="19050" xr:uid="{06E021E4-899B-47E1-ABC4-84EE5F250BF6}"/>
    <cellStyle name="SAPBEXHLevel0X 2 3 8" xfId="7863" xr:uid="{FE2909C7-F0DC-4F17-A2D9-6C88CC9BB05E}"/>
    <cellStyle name="SAPBEXHLevel0X 2 3 8 2" xfId="12478" xr:uid="{0EC629DB-61FE-4765-B23F-6092BDD73DD6}"/>
    <cellStyle name="SAPBEXHLevel0X 2 3 8 2 2" xfId="34467" xr:uid="{AFDD0630-C54B-4C36-BEDA-1EF8C82E670F}"/>
    <cellStyle name="SAPBEXHLevel0X 2 3 8 2 3" xfId="24225" xr:uid="{BCE2E414-7BDC-4147-B7B3-3491F71FEE7A}"/>
    <cellStyle name="SAPBEXHLevel0X 2 3 8 3" xfId="30407" xr:uid="{9A03C2C8-1BC7-4A00-A9B5-EC919343D5D4}"/>
    <cellStyle name="SAPBEXHLevel0X 2 3 8 4" xfId="20122" xr:uid="{7C3FD7E0-F029-4B2A-AB9E-A3AD3CC05FC0}"/>
    <cellStyle name="SAPBEXHLevel0X 2 3 9" xfId="26062" xr:uid="{F1781F2C-9EAF-4272-9020-C9FAEEA2074F}"/>
    <cellStyle name="SAPBEXHLevel0X 2 4" xfId="2380" xr:uid="{530F1D54-F3F2-4B44-880F-DDF8198A9051}"/>
    <cellStyle name="SAPBEXHLevel0X 2 4 10" xfId="15647" xr:uid="{7CE5BAF8-262C-4EF8-8FEA-F3AB113E073E}"/>
    <cellStyle name="SAPBEXHLevel0X 2 4 2" xfId="2747" xr:uid="{42C0DEE6-5516-46AB-8812-4F92F3369B40}"/>
    <cellStyle name="SAPBEXHLevel0X 2 4 2 10" xfId="4418" xr:uid="{23CACFC3-E277-460B-B0D2-468BF086D92D}"/>
    <cellStyle name="SAPBEXHLevel0X 2 4 2 10 2" xfId="9460" xr:uid="{C602766A-A789-4A27-9409-7D8E64FFB0F7}"/>
    <cellStyle name="SAPBEXHLevel0X 2 4 2 10 2 2" xfId="31742" xr:uid="{41C07843-94E4-4CD4-9EB1-FE33A95BFB62}"/>
    <cellStyle name="SAPBEXHLevel0X 2 4 2 10 2 3" xfId="21479" xr:uid="{2B4C41DA-73F9-4C46-A320-C32BF6E5C864}"/>
    <cellStyle name="SAPBEXHLevel0X 2 4 2 10 3" xfId="27433" xr:uid="{CC9B923B-8010-475F-ADBA-A1DE6A7E4B0D}"/>
    <cellStyle name="SAPBEXHLevel0X 2 4 2 10 4" xfId="17099" xr:uid="{20537260-3B46-4381-B2D9-1D6D1BC6910D}"/>
    <cellStyle name="SAPBEXHLevel0X 2 4 2 11" xfId="8018" xr:uid="{1108EBF9-CE07-4C86-BC21-11B6E1EBFABA}"/>
    <cellStyle name="SAPBEXHLevel0X 2 4 2 11 2" xfId="12631" xr:uid="{CEB0DCA0-26E6-4412-84DC-7FAC011859DE}"/>
    <cellStyle name="SAPBEXHLevel0X 2 4 2 11 2 2" xfId="34598" xr:uid="{D63B23E9-B772-4480-8756-BADF88952548}"/>
    <cellStyle name="SAPBEXHLevel0X 2 4 2 11 2 3" xfId="24361" xr:uid="{F40F78B2-68F3-4A9C-9D77-2614E3BAF822}"/>
    <cellStyle name="SAPBEXHLevel0X 2 4 2 11 3" xfId="30562" xr:uid="{2061694F-5EC0-4872-9DED-CB36C3842FB2}"/>
    <cellStyle name="SAPBEXHLevel0X 2 4 2 11 4" xfId="20276" xr:uid="{2D07AA90-7ABE-4793-B197-B26E3993F32E}"/>
    <cellStyle name="SAPBEXHLevel0X 2 4 2 12" xfId="26204" xr:uid="{2AED1EBB-EC1F-4312-832A-7793AF5FF016}"/>
    <cellStyle name="SAPBEXHLevel0X 2 4 2 13" xfId="15787" xr:uid="{9F0C6787-89E5-4C3C-A2F1-3E2968888EFD}"/>
    <cellStyle name="SAPBEXHLevel0X 2 4 2 2" xfId="4286" xr:uid="{77CD6E26-6B92-4423-8ACA-70DF40D39AA4}"/>
    <cellStyle name="SAPBEXHLevel0X 2 4 2 2 2" xfId="9340" xr:uid="{8BF14397-D27B-4BD7-8327-A451C4489B75}"/>
    <cellStyle name="SAPBEXHLevel0X 2 4 2 2 2 2" xfId="31637" xr:uid="{2E56284F-F931-4B9F-BC27-9C71C30E4E35}"/>
    <cellStyle name="SAPBEXHLevel0X 2 4 2 2 2 3" xfId="21373" xr:uid="{A45F9189-B347-4433-B374-830435407BE7}"/>
    <cellStyle name="SAPBEXHLevel0X 2 4 2 2 3" xfId="27317" xr:uid="{A4582EC3-A308-4A57-89AE-3BD4C4178402}"/>
    <cellStyle name="SAPBEXHLevel0X 2 4 2 2 4" xfId="16982" xr:uid="{05EA8941-C88A-4B15-B177-D2E13827414E}"/>
    <cellStyle name="SAPBEXHLevel0X 2 4 2 3" xfId="4635" xr:uid="{FC6978FE-D161-4AC4-8AA7-A22DB59BBF85}"/>
    <cellStyle name="SAPBEXHLevel0X 2 4 2 3 2" xfId="9632" xr:uid="{01C0FCB3-D988-4D80-BAE0-3CB1AA7ED7EE}"/>
    <cellStyle name="SAPBEXHLevel0X 2 4 2 3 2 2" xfId="31895" xr:uid="{FC3B9831-50F9-41DB-8007-AA32C20E694B}"/>
    <cellStyle name="SAPBEXHLevel0X 2 4 2 3 2 3" xfId="21631" xr:uid="{C0FCC1FE-A1EE-4F94-9A7F-D28CF63B00D2}"/>
    <cellStyle name="SAPBEXHLevel0X 2 4 2 3 3" xfId="27612" xr:uid="{D8B20C90-B1A2-41E0-BF81-45BCD6A14542}"/>
    <cellStyle name="SAPBEXHLevel0X 2 4 2 3 4" xfId="17279" xr:uid="{6DFA3BDD-6196-44DC-97AD-5C0ABB33B7A7}"/>
    <cellStyle name="SAPBEXHLevel0X 2 4 2 4" xfId="5182" xr:uid="{7B921E48-9EC4-43FF-91F0-76448F123370}"/>
    <cellStyle name="SAPBEXHLevel0X 2 4 2 4 2" xfId="10070" xr:uid="{CB0BEA0F-F4BB-4092-94A2-761EDB675964}"/>
    <cellStyle name="SAPBEXHLevel0X 2 4 2 4 2 2" xfId="32314" xr:uid="{65C43723-BD03-42DC-8D70-5DED57789E1D}"/>
    <cellStyle name="SAPBEXHLevel0X 2 4 2 4 2 3" xfId="22052" xr:uid="{A32D00FA-588F-460D-B22E-3F7F19564B6E}"/>
    <cellStyle name="SAPBEXHLevel0X 2 4 2 4 3" xfId="28056" xr:uid="{5F2EB72F-84EE-48E1-9BDB-34475B83AF5A}"/>
    <cellStyle name="SAPBEXHLevel0X 2 4 2 4 4" xfId="17733" xr:uid="{A7DA9A43-E653-44BB-9111-F8E779D2E709}"/>
    <cellStyle name="SAPBEXHLevel0X 2 4 2 5" xfId="3403" xr:uid="{60C70A0F-1568-451E-969F-6FD3CDDDF99D}"/>
    <cellStyle name="SAPBEXHLevel0X 2 4 2 5 2" xfId="8637" xr:uid="{F70041CB-58EF-4835-8080-C657C2E0FE00}"/>
    <cellStyle name="SAPBEXHLevel0X 2 4 2 5 2 2" xfId="31121" xr:uid="{483B7A50-347E-4C69-8E94-394A44782DD9}"/>
    <cellStyle name="SAPBEXHLevel0X 2 4 2 5 2 3" xfId="20830" xr:uid="{30AA2A70-C943-49BB-9899-60799E41AB51}"/>
    <cellStyle name="SAPBEXHLevel0X 2 4 2 5 3" xfId="26691" xr:uid="{369752A1-9B83-481F-9565-73BA1B1848A9}"/>
    <cellStyle name="SAPBEXHLevel0X 2 4 2 5 4" xfId="16312" xr:uid="{9E28DA94-A26D-4EB7-A651-6406F511CE2B}"/>
    <cellStyle name="SAPBEXHLevel0X 2 4 2 6" xfId="5032" xr:uid="{E19BD028-80B0-48CB-96CC-DE89790C0EAD}"/>
    <cellStyle name="SAPBEXHLevel0X 2 4 2 6 2" xfId="9946" xr:uid="{406BFAF2-E46D-4FF9-9346-26928425BB56}"/>
    <cellStyle name="SAPBEXHLevel0X 2 4 2 6 2 2" xfId="32193" xr:uid="{1FFA170E-9CDB-4D62-866D-C70D93C1F09D}"/>
    <cellStyle name="SAPBEXHLevel0X 2 4 2 6 2 3" xfId="21928" xr:uid="{840EB71B-8A17-48F0-80C9-14F1CEED3764}"/>
    <cellStyle name="SAPBEXHLevel0X 2 4 2 6 3" xfId="27917" xr:uid="{F32B2CAD-2131-46C5-8A5A-C18AF998A565}"/>
    <cellStyle name="SAPBEXHLevel0X 2 4 2 6 4" xfId="17589" xr:uid="{1A8963DC-B226-4085-9332-60BE48B45C98}"/>
    <cellStyle name="SAPBEXHLevel0X 2 4 2 7" xfId="4109" xr:uid="{F1DDC5E6-FCC9-4F7D-B100-32530F3A3993}"/>
    <cellStyle name="SAPBEXHLevel0X 2 4 2 7 2" xfId="27156" xr:uid="{7FCC1ED4-A835-4396-8E7D-405C5288AFA2}"/>
    <cellStyle name="SAPBEXHLevel0X 2 4 2 7 3" xfId="16822" xr:uid="{D90BEB6B-19BF-4C6F-A810-0BD8B9226535}"/>
    <cellStyle name="SAPBEXHLevel0X 2 4 2 8" xfId="6704" xr:uid="{AB28AE87-0FE2-4E7F-A797-6F36654315C8}"/>
    <cellStyle name="SAPBEXHLevel0X 2 4 2 8 2" xfId="11428" xr:uid="{4E894541-F1DB-4FC7-B7B0-A58AE18CB42F}"/>
    <cellStyle name="SAPBEXHLevel0X 2 4 2 8 2 2" xfId="33518" xr:uid="{453F0C05-19E9-4A23-B6CD-5ED4303D613D}"/>
    <cellStyle name="SAPBEXHLevel0X 2 4 2 8 2 3" xfId="23273" xr:uid="{0C25A7F5-0D03-4DA1-A09D-742C0BF85A6A}"/>
    <cellStyle name="SAPBEXHLevel0X 2 4 2 8 3" xfId="29360" xr:uid="{27568535-3095-4424-A84F-60C8DEFEB24F}"/>
    <cellStyle name="SAPBEXHLevel0X 2 4 2 8 4" xfId="19069" xr:uid="{3B80208A-D8E4-4331-AFBE-3D0BBAA551EB}"/>
    <cellStyle name="SAPBEXHLevel0X 2 4 2 9" xfId="4429" xr:uid="{51CD714C-25FF-469A-8BEF-DD936DFFB631}"/>
    <cellStyle name="SAPBEXHLevel0X 2 4 2 9 2" xfId="9471" xr:uid="{3AD976C0-473B-4C79-9E84-402F722A1084}"/>
    <cellStyle name="SAPBEXHLevel0X 2 4 2 9 2 2" xfId="31752" xr:uid="{AF3D61C2-6976-4219-90EB-02CE1A12F131}"/>
    <cellStyle name="SAPBEXHLevel0X 2 4 2 9 2 3" xfId="21488" xr:uid="{85003BC0-1E20-42E7-ACCA-EB192A5A0D73}"/>
    <cellStyle name="SAPBEXHLevel0X 2 4 2 9 3" xfId="27443" xr:uid="{E0E35468-20CB-4499-85FD-E208757A549C}"/>
    <cellStyle name="SAPBEXHLevel0X 2 4 2 9 4" xfId="17108" xr:uid="{83F6FC49-0330-431F-96A9-FE384334659B}"/>
    <cellStyle name="SAPBEXHLevel0X 2 4 3" xfId="3010" xr:uid="{DF36FB53-5F82-49E5-BC26-0A42A17AF44A}"/>
    <cellStyle name="SAPBEXHLevel0X 2 4 3 10" xfId="3216" xr:uid="{C99859F8-86DA-43EF-8316-EF51F374B0E9}"/>
    <cellStyle name="SAPBEXHLevel0X 2 4 3 10 2" xfId="8478" xr:uid="{00AD8FC0-582A-4A0B-A3CA-C7FCB15A57AE}"/>
    <cellStyle name="SAPBEXHLevel0X 2 4 3 10 2 2" xfId="31012" xr:uid="{C5C68EAA-27B7-4F61-BC44-C26EEC050809}"/>
    <cellStyle name="SAPBEXHLevel0X 2 4 3 10 2 3" xfId="20690" xr:uid="{1AF25272-D843-4760-9E1B-374A5326B8CA}"/>
    <cellStyle name="SAPBEXHLevel0X 2 4 3 10 3" xfId="26557" xr:uid="{5FA9F875-DB33-405E-97FD-FA3CE3E843AB}"/>
    <cellStyle name="SAPBEXHLevel0X 2 4 3 10 4" xfId="16147" xr:uid="{F1C61ADB-3B7D-4FB2-B4A1-F51B8416B2A0}"/>
    <cellStyle name="SAPBEXHLevel0X 2 4 3 11" xfId="8218" xr:uid="{AAFF65CB-30A8-42DA-B4AC-E9540419800D}"/>
    <cellStyle name="SAPBEXHLevel0X 2 4 3 11 2" xfId="12831" xr:uid="{564679A3-05F1-4848-BCDE-64EC7FE4DD56}"/>
    <cellStyle name="SAPBEXHLevel0X 2 4 3 11 2 2" xfId="34751" xr:uid="{54322715-F7B6-4A1C-9D7B-B0B77F07E904}"/>
    <cellStyle name="SAPBEXHLevel0X 2 4 3 11 2 3" xfId="24523" xr:uid="{432D878E-21D6-49C4-A327-89BC97DAAEAE}"/>
    <cellStyle name="SAPBEXHLevel0X 2 4 3 11 3" xfId="30762" xr:uid="{1E8EB96F-3EFD-43D4-A71B-59F989EB3F68}"/>
    <cellStyle name="SAPBEXHLevel0X 2 4 3 11 4" xfId="20476" xr:uid="{9C90FF50-3FB5-456A-9491-1E9BD81231DF}"/>
    <cellStyle name="SAPBEXHLevel0X 2 4 3 12" xfId="26373" xr:uid="{434CD8C3-C451-4F46-862D-CEE286413619}"/>
    <cellStyle name="SAPBEXHLevel0X 2 4 3 13" xfId="15965" xr:uid="{415A1275-5C08-4A53-A7FD-D7784902550E}"/>
    <cellStyle name="SAPBEXHLevel0X 2 4 3 2" xfId="4287" xr:uid="{EE0F9B8B-84F2-4B49-A632-E6924B276946}"/>
    <cellStyle name="SAPBEXHLevel0X 2 4 3 2 2" xfId="9341" xr:uid="{E6239F14-5615-45C7-B62A-9C538D7A55C0}"/>
    <cellStyle name="SAPBEXHLevel0X 2 4 3 2 2 2" xfId="31638" xr:uid="{EB4DF193-9F1E-4A07-99B7-02E36ED06E4E}"/>
    <cellStyle name="SAPBEXHLevel0X 2 4 3 2 2 3" xfId="21374" xr:uid="{6694C376-3BE1-405C-B2C7-42A1458F04B4}"/>
    <cellStyle name="SAPBEXHLevel0X 2 4 3 2 3" xfId="27318" xr:uid="{C9FD7F8D-18EB-4B8D-89F9-4809F80DB9FF}"/>
    <cellStyle name="SAPBEXHLevel0X 2 4 3 2 4" xfId="16983" xr:uid="{855DE080-733A-4B47-8206-DA0E88F1127A}"/>
    <cellStyle name="SAPBEXHLevel0X 2 4 3 3" xfId="4885" xr:uid="{1D7D38DE-5EB2-4332-BEFB-121F2FC26004}"/>
    <cellStyle name="SAPBEXHLevel0X 2 4 3 3 2" xfId="9815" xr:uid="{CD10F34D-CBAF-4383-839F-5358F7320FC5}"/>
    <cellStyle name="SAPBEXHLevel0X 2 4 3 3 2 2" xfId="32063" xr:uid="{A453FFA8-0CC1-4A9B-B949-69B6DF688DEA}"/>
    <cellStyle name="SAPBEXHLevel0X 2 4 3 3 2 3" xfId="21798" xr:uid="{37A42DAB-63AC-4756-BA67-A00AF7B982AB}"/>
    <cellStyle name="SAPBEXHLevel0X 2 4 3 3 3" xfId="27782" xr:uid="{9843A2F4-08C6-41FB-A8C4-4B762C03C74A}"/>
    <cellStyle name="SAPBEXHLevel0X 2 4 3 3 4" xfId="17453" xr:uid="{D6CFD76D-ADA1-4275-AE8A-7CF6867BDBA2}"/>
    <cellStyle name="SAPBEXHLevel0X 2 4 3 4" xfId="5396" xr:uid="{CD4E532D-8F79-4F69-9F36-D05D7B5B795A}"/>
    <cellStyle name="SAPBEXHLevel0X 2 4 3 4 2" xfId="10250" xr:uid="{D853924E-32AF-4BD5-91E7-A32BACEB463A}"/>
    <cellStyle name="SAPBEXHLevel0X 2 4 3 4 2 2" xfId="32485" xr:uid="{7DD57245-8F58-46F4-8D34-A94013EFB799}"/>
    <cellStyle name="SAPBEXHLevel0X 2 4 3 4 2 3" xfId="22231" xr:uid="{3D6791D1-7928-4519-BF4E-E55D835317E3}"/>
    <cellStyle name="SAPBEXHLevel0X 2 4 3 4 3" xfId="28221" xr:uid="{3519C621-8B3D-4D64-9072-7368F83D5516}"/>
    <cellStyle name="SAPBEXHLevel0X 2 4 3 4 4" xfId="17923" xr:uid="{AF6DB85E-AA4C-4262-8E35-7821F02CAFF4}"/>
    <cellStyle name="SAPBEXHLevel0X 2 4 3 5" xfId="6022" xr:uid="{419DEC6C-E95A-4478-B3D3-773F3B1637EF}"/>
    <cellStyle name="SAPBEXHLevel0X 2 4 3 5 2" xfId="10787" xr:uid="{93D6FFFE-75B8-4938-9D1A-4644E4BFB14E}"/>
    <cellStyle name="SAPBEXHLevel0X 2 4 3 5 2 2" xfId="32943" xr:uid="{1869CBE4-FAEB-45CC-BFD7-BD518F279B15}"/>
    <cellStyle name="SAPBEXHLevel0X 2 4 3 5 2 3" xfId="22693" xr:uid="{9A154E5D-12E2-4DA5-8C5F-57E9766E8C46}"/>
    <cellStyle name="SAPBEXHLevel0X 2 4 3 5 3" xfId="28753" xr:uid="{2FD3E6EB-9C38-4F31-A9DD-E9E49E8727A6}"/>
    <cellStyle name="SAPBEXHLevel0X 2 4 3 5 4" xfId="18456" xr:uid="{57ED733F-F2A2-477F-9050-0D872EABF5B3}"/>
    <cellStyle name="SAPBEXHLevel0X 2 4 3 6" xfId="6404" xr:uid="{FBE2DC4E-3BA8-4569-A6A3-C7DCB79B9504}"/>
    <cellStyle name="SAPBEXHLevel0X 2 4 3 6 2" xfId="11146" xr:uid="{C3DA32AB-2D7F-4237-A32B-C4E0CCA602BE}"/>
    <cellStyle name="SAPBEXHLevel0X 2 4 3 6 2 2" xfId="33273" xr:uid="{5585FEA4-9909-4E10-B78B-2CC0D54AB42A}"/>
    <cellStyle name="SAPBEXHLevel0X 2 4 3 6 2 3" xfId="23026" xr:uid="{51D159F3-5BE7-4682-BFCF-B57CE58419CF}"/>
    <cellStyle name="SAPBEXHLevel0X 2 4 3 6 3" xfId="29100" xr:uid="{B36CD207-334B-4220-B57A-2AA65A50E5B6}"/>
    <cellStyle name="SAPBEXHLevel0X 2 4 3 6 4" xfId="18807" xr:uid="{B69EF3F0-FD96-4DCB-B715-10A6346F9528}"/>
    <cellStyle name="SAPBEXHLevel0X 2 4 3 7" xfId="3308" xr:uid="{C8A147F7-7B3A-4541-B259-377E74E0E028}"/>
    <cellStyle name="SAPBEXHLevel0X 2 4 3 7 2" xfId="26637" xr:uid="{B40E1683-EC70-4740-809A-1C5D57243682}"/>
    <cellStyle name="SAPBEXHLevel0X 2 4 3 7 3" xfId="16228" xr:uid="{BAE9DB70-859A-4ACB-8626-7A44AD94DEB6}"/>
    <cellStyle name="SAPBEXHLevel0X 2 4 3 8" xfId="7011" xr:uid="{BD2BA9A6-2F56-4217-BCE8-19710E44B9EC}"/>
    <cellStyle name="SAPBEXHLevel0X 2 4 3 8 2" xfId="11643" xr:uid="{405CE7BF-6BA4-4F2D-8BB2-A0A01443CBDB}"/>
    <cellStyle name="SAPBEXHLevel0X 2 4 3 8 2 2" xfId="33697" xr:uid="{C49C8E7B-7989-41F1-8D88-5805646DCEC0}"/>
    <cellStyle name="SAPBEXHLevel0X 2 4 3 8 2 3" xfId="23456" xr:uid="{A01D4DC1-D7F3-4443-BD36-A50090D416EC}"/>
    <cellStyle name="SAPBEXHLevel0X 2 4 3 8 3" xfId="29630" xr:uid="{0FFF9467-DA40-49AE-B005-84C222DDD605}"/>
    <cellStyle name="SAPBEXHLevel0X 2 4 3 8 4" xfId="19343" xr:uid="{698883AF-8512-4C20-A8F4-D7B54FDAD2C8}"/>
    <cellStyle name="SAPBEXHLevel0X 2 4 3 9" xfId="7410" xr:uid="{A1F4EA97-2C4C-4AE2-91C5-73E4E8593732}"/>
    <cellStyle name="SAPBEXHLevel0X 2 4 3 9 2" xfId="12037" xr:uid="{B740F446-E2AB-496D-A612-F83F3CDA62A1}"/>
    <cellStyle name="SAPBEXHLevel0X 2 4 3 9 2 2" xfId="34054" xr:uid="{8409427B-6EA4-4E56-B9A1-F7D341DD2011}"/>
    <cellStyle name="SAPBEXHLevel0X 2 4 3 9 2 3" xfId="23815" xr:uid="{90D1082E-BAF0-4B58-860C-5160A6D49AE4}"/>
    <cellStyle name="SAPBEXHLevel0X 2 4 3 9 3" xfId="29985" xr:uid="{99FBF509-5A9C-4EEF-909B-929EA6C11D69}"/>
    <cellStyle name="SAPBEXHLevel0X 2 4 3 9 4" xfId="19703" xr:uid="{197EAFF9-F848-4EE9-9775-12D510C2E799}"/>
    <cellStyle name="SAPBEXHLevel0X 2 4 4" xfId="3110" xr:uid="{8E934AD8-4C7F-4A37-84A4-55A8053DCBBC}"/>
    <cellStyle name="SAPBEXHLevel0X 2 4 4 10" xfId="8328" xr:uid="{F4B2371D-0644-4292-9DD0-FE8F87EA8C65}"/>
    <cellStyle name="SAPBEXHLevel0X 2 4 4 10 2" xfId="12925" xr:uid="{A4B788C0-A10B-44D2-957E-C15D7767ABCF}"/>
    <cellStyle name="SAPBEXHLevel0X 2 4 4 10 2 2" xfId="34837" xr:uid="{0D256CAB-DE75-40BD-8ACE-05E6159C6A9D}"/>
    <cellStyle name="SAPBEXHLevel0X 2 4 4 10 2 3" xfId="24609" xr:uid="{BFF4A3C9-DF31-429C-91D2-76C75E9E1D51}"/>
    <cellStyle name="SAPBEXHLevel0X 2 4 4 10 3" xfId="30872" xr:uid="{5529D7CC-5A9A-491E-997C-F75D609CCF0B}"/>
    <cellStyle name="SAPBEXHLevel0X 2 4 4 10 4" xfId="20571" xr:uid="{486C7484-917D-46E2-BCAA-30EC7D71D583}"/>
    <cellStyle name="SAPBEXHLevel0X 2 4 4 11" xfId="26464" xr:uid="{EAEF9239-4997-439A-BE0B-1AD5BBD5F9DA}"/>
    <cellStyle name="SAPBEXHLevel0X 2 4 4 12" xfId="16053" xr:uid="{3EEA360D-657B-420E-B34B-4A8DD4232A93}"/>
    <cellStyle name="SAPBEXHLevel0X 2 4 4 2" xfId="5006" xr:uid="{B84630B7-F411-401D-B250-BB40807CD6D3}"/>
    <cellStyle name="SAPBEXHLevel0X 2 4 4 2 2" xfId="9922" xr:uid="{B9DA7B4E-EAD2-400A-BBA3-090C38300934}"/>
    <cellStyle name="SAPBEXHLevel0X 2 4 4 2 2 2" xfId="32169" xr:uid="{08DB160F-9413-45D6-93EC-957100304E36}"/>
    <cellStyle name="SAPBEXHLevel0X 2 4 4 2 2 3" xfId="21904" xr:uid="{43E74564-A658-42F0-93A2-B2871FD1D456}"/>
    <cellStyle name="SAPBEXHLevel0X 2 4 4 2 3" xfId="27893" xr:uid="{2BBE5BF0-D8A3-49A5-ABB5-4FCCDF438CA8}"/>
    <cellStyle name="SAPBEXHLevel0X 2 4 4 2 4" xfId="17565" xr:uid="{8D4D3B51-09A7-4AE6-97D7-5A4011C0A0CD}"/>
    <cellStyle name="SAPBEXHLevel0X 2 4 4 3" xfId="5513" xr:uid="{AE111848-AC49-438F-8860-48FA6D6DCA3D}"/>
    <cellStyle name="SAPBEXHLevel0X 2 4 4 3 2" xfId="10354" xr:uid="{C5A6B468-344B-492D-90C7-28CB4D1C30FB}"/>
    <cellStyle name="SAPBEXHLevel0X 2 4 4 3 2 2" xfId="32586" xr:uid="{C5D40A1D-81F2-4452-8076-5311311AB9E9}"/>
    <cellStyle name="SAPBEXHLevel0X 2 4 4 3 2 3" xfId="22332" xr:uid="{7828E2BD-D781-4AE1-8440-D2E511B6C0B1}"/>
    <cellStyle name="SAPBEXHLevel0X 2 4 4 3 3" xfId="28334" xr:uid="{AC27A5F0-FDF2-42EF-82D6-0E268BE2E50E}"/>
    <cellStyle name="SAPBEXHLevel0X 2 4 4 3 4" xfId="18036" xr:uid="{484FF07C-B3C6-41A5-A57F-8AFB571A555B}"/>
    <cellStyle name="SAPBEXHLevel0X 2 4 4 4" xfId="6151" xr:uid="{F1A85F04-6307-4878-9472-12F06D6939B8}"/>
    <cellStyle name="SAPBEXHLevel0X 2 4 4 4 2" xfId="10903" xr:uid="{0272A439-62C1-49D8-9E4B-7D137862FE46}"/>
    <cellStyle name="SAPBEXHLevel0X 2 4 4 4 2 2" xfId="33057" xr:uid="{A378B638-D619-4F15-82BD-38B5D147870D}"/>
    <cellStyle name="SAPBEXHLevel0X 2 4 4 4 2 3" xfId="22806" xr:uid="{FFC36653-B4B6-40CF-964A-86D7A5E26910}"/>
    <cellStyle name="SAPBEXHLevel0X 2 4 4 4 3" xfId="28877" xr:uid="{E17BDA2D-6EFF-46C7-9241-8797E817379A}"/>
    <cellStyle name="SAPBEXHLevel0X 2 4 4 4 4" xfId="18579" xr:uid="{D2913316-F175-4B18-81E3-E70F78BFD9CD}"/>
    <cellStyle name="SAPBEXHLevel0X 2 4 4 5" xfId="6513" xr:uid="{FF3B3A52-316A-4D3F-9761-875E83B7BAC5}"/>
    <cellStyle name="SAPBEXHLevel0X 2 4 4 5 2" xfId="11252" xr:uid="{ABEF359F-A853-4A88-89D2-161338569673}"/>
    <cellStyle name="SAPBEXHLevel0X 2 4 4 5 2 2" xfId="33376" xr:uid="{0FF9C4FC-92FA-41CD-8DA7-05A2815735F3}"/>
    <cellStyle name="SAPBEXHLevel0X 2 4 4 5 2 3" xfId="23130" xr:uid="{E0C09ACB-D08A-4150-B911-820C06D036C7}"/>
    <cellStyle name="SAPBEXHLevel0X 2 4 4 5 3" xfId="29206" xr:uid="{6ED45A55-7378-465F-846B-5B81BC4EAB9B}"/>
    <cellStyle name="SAPBEXHLevel0X 2 4 4 5 4" xfId="18914" xr:uid="{B19710F6-7210-426C-B333-0C32BDA4BF9B}"/>
    <cellStyle name="SAPBEXHLevel0X 2 4 4 6" xfId="6768" xr:uid="{9A38EC04-0C85-4C00-BF47-3BF5B99AE0F7}"/>
    <cellStyle name="SAPBEXHLevel0X 2 4 4 6 2" xfId="29418" xr:uid="{06281619-5BA8-4945-B3AE-5A1D5CC64CD0}"/>
    <cellStyle name="SAPBEXHLevel0X 2 4 4 6 3" xfId="19127" xr:uid="{E2D0CFD2-D83C-4B88-8BA7-BB418659F3D3}"/>
    <cellStyle name="SAPBEXHLevel0X 2 4 4 7" xfId="7119" xr:uid="{0B3D89C2-0586-4B97-8A2F-9743AA83E9D8}"/>
    <cellStyle name="SAPBEXHLevel0X 2 4 4 7 2" xfId="11749" xr:uid="{8450E3CE-8817-4F54-BDDA-3CDEFCB55978}"/>
    <cellStyle name="SAPBEXHLevel0X 2 4 4 7 2 2" xfId="33800" xr:uid="{AF8FD593-714F-4812-BE5F-91988DC0AB75}"/>
    <cellStyle name="SAPBEXHLevel0X 2 4 4 7 2 3" xfId="23559" xr:uid="{7E0EE744-88DC-4076-BE5A-C89DE6FC0783}"/>
    <cellStyle name="SAPBEXHLevel0X 2 4 4 7 3" xfId="29733" xr:uid="{F11F84FB-51CC-473A-B43B-10EF4D60A8E4}"/>
    <cellStyle name="SAPBEXHLevel0X 2 4 4 7 4" xfId="19447" xr:uid="{7CF783C8-F60C-4244-AD33-B85F7B1977B8}"/>
    <cellStyle name="SAPBEXHLevel0X 2 4 4 8" xfId="7506" xr:uid="{24ECF3A4-ADCD-43A6-B8E6-14A2E282703B}"/>
    <cellStyle name="SAPBEXHLevel0X 2 4 4 8 2" xfId="12133" xr:uid="{5D6C616B-F930-4BB0-B3C1-4150C25B5E87}"/>
    <cellStyle name="SAPBEXHLevel0X 2 4 4 8 2 2" xfId="34148" xr:uid="{334E335A-8B77-45E4-A2E8-04E9EC2C0201}"/>
    <cellStyle name="SAPBEXHLevel0X 2 4 4 8 2 3" xfId="23909" xr:uid="{E78E5598-52D5-4F6E-A87A-7216664F3524}"/>
    <cellStyle name="SAPBEXHLevel0X 2 4 4 8 3" xfId="30079" xr:uid="{45E0D834-0A7D-4A2C-966C-05D21747FF96}"/>
    <cellStyle name="SAPBEXHLevel0X 2 4 4 8 4" xfId="19797" xr:uid="{7CBBC674-A152-4BD3-A768-230082E13FB5}"/>
    <cellStyle name="SAPBEXHLevel0X 2 4 4 9" xfId="7715" xr:uid="{6F8FD553-575E-437E-B940-9FC01F0175E3}"/>
    <cellStyle name="SAPBEXHLevel0X 2 4 4 9 2" xfId="12339" xr:uid="{BE294E79-EDC7-4F4D-9DC7-1F047003E8D3}"/>
    <cellStyle name="SAPBEXHLevel0X 2 4 4 9 2 2" xfId="34334" xr:uid="{67F125EB-BC25-472F-B012-7E48BB6DE11A}"/>
    <cellStyle name="SAPBEXHLevel0X 2 4 4 9 2 3" xfId="24093" xr:uid="{996AF0DC-8B45-4869-B7E3-C6672E96194F}"/>
    <cellStyle name="SAPBEXHLevel0X 2 4 4 9 3" xfId="30265" xr:uid="{28FAD5A9-AEC7-43FB-9784-E172B94EA1DC}"/>
    <cellStyle name="SAPBEXHLevel0X 2 4 4 9 4" xfId="19982" xr:uid="{EDA8BA5D-D6A3-42ED-90E7-801EA3CDC05C}"/>
    <cellStyle name="SAPBEXHLevel0X 2 4 5" xfId="3453" xr:uid="{1A1E91A5-AC60-46DB-944B-DA1B0A4A2EDE}"/>
    <cellStyle name="SAPBEXHLevel0X 2 4 5 2" xfId="8683" xr:uid="{B35A9828-13C4-4C19-8672-4803F49A975C}"/>
    <cellStyle name="SAPBEXHLevel0X 2 4 5 2 2" xfId="31167" xr:uid="{8222BCDA-8B16-40B7-9FD3-EEA138AFF9D3}"/>
    <cellStyle name="SAPBEXHLevel0X 2 4 5 2 3" xfId="20875" xr:uid="{B5B3F862-CAAC-451F-9302-6F02231EEF64}"/>
    <cellStyle name="SAPBEXHLevel0X 2 4 5 3" xfId="26737" xr:uid="{139B19CE-4C4B-4CE0-A25E-DF0C8B5D5D72}"/>
    <cellStyle name="SAPBEXHLevel0X 2 4 5 4" xfId="16360" xr:uid="{F556C73C-29CC-4A3F-9757-C3A539E418D7}"/>
    <cellStyle name="SAPBEXHLevel0X 2 4 6" xfId="5178" xr:uid="{15B018BA-3D0C-4529-ABE0-16B39D727840}"/>
    <cellStyle name="SAPBEXHLevel0X 2 4 6 2" xfId="10068" xr:uid="{C0001D0E-C3C1-4445-873D-490DDDFA7CDF}"/>
    <cellStyle name="SAPBEXHLevel0X 2 4 6 2 2" xfId="32312" xr:uid="{BF14BD87-54A2-41E0-B2BB-65CF8048B7BB}"/>
    <cellStyle name="SAPBEXHLevel0X 2 4 6 2 3" xfId="22050" xr:uid="{0CD7A782-3B29-465C-AF5E-05EF243C33EF}"/>
    <cellStyle name="SAPBEXHLevel0X 2 4 6 3" xfId="28053" xr:uid="{00C860BB-6029-4EC0-9E17-3B578F3F679C}"/>
    <cellStyle name="SAPBEXHLevel0X 2 4 6 4" xfId="17729" xr:uid="{4C31EE49-9FCC-4E16-8F5C-C2895AD44726}"/>
    <cellStyle name="SAPBEXHLevel0X 2 4 7" xfId="7303" xr:uid="{B0502C80-AD0F-4E8B-A512-9909ED197A9C}"/>
    <cellStyle name="SAPBEXHLevel0X 2 4 7 2" xfId="11930" xr:uid="{A25A83E9-E2B3-4CA3-AF41-6B08FA1FE6BF}"/>
    <cellStyle name="SAPBEXHLevel0X 2 4 7 2 2" xfId="33956" xr:uid="{7B3EA41F-BDD3-485D-955C-3C4D57D6B5F1}"/>
    <cellStyle name="SAPBEXHLevel0X 2 4 7 2 3" xfId="23715" xr:uid="{078EA8F3-9C9E-4321-83BC-71955BC8EBD7}"/>
    <cellStyle name="SAPBEXHLevel0X 2 4 7 3" xfId="29887" xr:uid="{C6C7DE56-803A-4885-BF58-C5A1B74899EA}"/>
    <cellStyle name="SAPBEXHLevel0X 2 4 7 4" xfId="19603" xr:uid="{134B874D-F9FC-49CE-B27D-196A38C790E6}"/>
    <cellStyle name="SAPBEXHLevel0X 2 4 8" xfId="7864" xr:uid="{C3225A9A-95DE-4AFE-BBA7-E37577135305}"/>
    <cellStyle name="SAPBEXHLevel0X 2 4 8 2" xfId="12479" xr:uid="{DD2F9F01-CD2B-4C21-A90F-5F4B9556841E}"/>
    <cellStyle name="SAPBEXHLevel0X 2 4 8 2 2" xfId="34468" xr:uid="{1B3DE417-21A2-4B06-A307-252DF634E422}"/>
    <cellStyle name="SAPBEXHLevel0X 2 4 8 2 3" xfId="24226" xr:uid="{F957C0A5-8325-4689-9D3E-A950BC6709A9}"/>
    <cellStyle name="SAPBEXHLevel0X 2 4 8 3" xfId="30408" xr:uid="{4745D98D-B01B-4908-B407-DFFE1020DC2D}"/>
    <cellStyle name="SAPBEXHLevel0X 2 4 8 4" xfId="20123" xr:uid="{4D99BB10-2623-4BD2-830B-B208A15DF4E7}"/>
    <cellStyle name="SAPBEXHLevel0X 2 4 9" xfId="26063" xr:uid="{4CAD584B-C099-45B0-B84E-DBE263E4443A}"/>
    <cellStyle name="SAPBEXHLevel0X 2 5" xfId="2864" xr:uid="{B7ABE37B-3027-482B-9F1F-B71BB68BC4DD}"/>
    <cellStyle name="SAPBEXHLevel0X 2 5 10" xfId="7169" xr:uid="{BBB81D1D-CAAF-406A-B5BE-2EAE57F3603B}"/>
    <cellStyle name="SAPBEXHLevel0X 2 5 10 2" xfId="11798" xr:uid="{9D7437A3-AEDE-4C66-BB56-7EB63816429E}"/>
    <cellStyle name="SAPBEXHLevel0X 2 5 10 2 2" xfId="33849" xr:uid="{EF93A2BA-DCC1-4C1B-8771-3AB2B349672F}"/>
    <cellStyle name="SAPBEXHLevel0X 2 5 10 2 3" xfId="23608" xr:uid="{0CFCE08B-3607-4DD1-BBBF-AA1B3CE118C5}"/>
    <cellStyle name="SAPBEXHLevel0X 2 5 10 3" xfId="29782" xr:uid="{BDEEAF10-15E2-44FB-89BB-AA83F74CE8BC}"/>
    <cellStyle name="SAPBEXHLevel0X 2 5 10 4" xfId="19496" xr:uid="{5C746DF6-52DD-4F5D-95E4-D8BA3BC321D6}"/>
    <cellStyle name="SAPBEXHLevel0X 2 5 11" xfId="8107" xr:uid="{6369E2C7-E7E2-4E59-9E48-34F1A9438AB6}"/>
    <cellStyle name="SAPBEXHLevel0X 2 5 11 2" xfId="12720" xr:uid="{C423A613-73B8-4D42-8167-1CEFA3EE33C5}"/>
    <cellStyle name="SAPBEXHLevel0X 2 5 11 2 2" xfId="34663" xr:uid="{F610C718-D91C-4674-B6B7-D8F2CEC6E475}"/>
    <cellStyle name="SAPBEXHLevel0X 2 5 11 2 3" xfId="24430" xr:uid="{12E5E6E1-9494-40D3-A29D-5D3DF9CB2892}"/>
    <cellStyle name="SAPBEXHLevel0X 2 5 11 3" xfId="30651" xr:uid="{F02B4DDD-E868-434A-BBA2-96A39FE6B251}"/>
    <cellStyle name="SAPBEXHLevel0X 2 5 11 4" xfId="20365" xr:uid="{28546370-BE6C-4229-BD65-5C16791D059C}"/>
    <cellStyle name="SAPBEXHLevel0X 2 5 12" xfId="26277" xr:uid="{CF0ADBB4-587B-49DC-A94F-22C0EEB73F76}"/>
    <cellStyle name="SAPBEXHLevel0X 2 5 13" xfId="15865" xr:uid="{D53F54BE-EE4D-4711-A915-C1A334957EB4}"/>
    <cellStyle name="SAPBEXHLevel0X 2 5 2" xfId="4289" xr:uid="{325B8D1D-36C8-44E9-B2CA-9C3027D0A5ED}"/>
    <cellStyle name="SAPBEXHLevel0X 2 5 2 2" xfId="9343" xr:uid="{69231B0E-FC6D-4D45-801C-E98889010DB6}"/>
    <cellStyle name="SAPBEXHLevel0X 2 5 2 2 2" xfId="31640" xr:uid="{3B341343-6622-48DA-9999-CDBB3E9EFE41}"/>
    <cellStyle name="SAPBEXHLevel0X 2 5 2 2 3" xfId="21376" xr:uid="{C13225CF-EEEC-4A6D-8279-C35C21BE0A75}"/>
    <cellStyle name="SAPBEXHLevel0X 2 5 2 3" xfId="27320" xr:uid="{42955AFC-C679-4F20-9BBD-D82181D007A6}"/>
    <cellStyle name="SAPBEXHLevel0X 2 5 2 4" xfId="16985" xr:uid="{3611406C-A84C-41FB-8C03-0DEE22F7B7EC}"/>
    <cellStyle name="SAPBEXHLevel0X 2 5 3" xfId="4745" xr:uid="{8DC3D173-99A1-45D5-9F49-547B13865B8B}"/>
    <cellStyle name="SAPBEXHLevel0X 2 5 3 2" xfId="9709" xr:uid="{BA0E1258-4E68-42B9-A3BD-5BEF3EB2A6B8}"/>
    <cellStyle name="SAPBEXHLevel0X 2 5 3 2 2" xfId="31966" xr:uid="{54AFBD94-D0E2-4B8B-8D6A-B1A4910F8F08}"/>
    <cellStyle name="SAPBEXHLevel0X 2 5 3 2 3" xfId="21702" xr:uid="{4484B6D1-CF34-4858-BE1E-1AEA80BDAA5C}"/>
    <cellStyle name="SAPBEXHLevel0X 2 5 3 3" xfId="27684" xr:uid="{91B5D55A-6082-4770-B3B1-06D55100EB29}"/>
    <cellStyle name="SAPBEXHLevel0X 2 5 3 4" xfId="17354" xr:uid="{866EB7E8-DDDC-4029-9824-3FF2B868CA1F}"/>
    <cellStyle name="SAPBEXHLevel0X 2 5 4" xfId="5278" xr:uid="{6D2D737C-B746-4251-B933-72E2FB36E3B7}"/>
    <cellStyle name="SAPBEXHLevel0X 2 5 4 2" xfId="10145" xr:uid="{B4CE5D7E-9DDE-4C25-A27F-850A86478C4B}"/>
    <cellStyle name="SAPBEXHLevel0X 2 5 4 2 2" xfId="32384" xr:uid="{598136E5-D061-4164-8F06-0782A6112BC3}"/>
    <cellStyle name="SAPBEXHLevel0X 2 5 4 2 3" xfId="22126" xr:uid="{39EDB37A-F23D-4DD2-8C34-87ACD5517450}"/>
    <cellStyle name="SAPBEXHLevel0X 2 5 4 3" xfId="28125" xr:uid="{F2D518A9-45D3-4199-A669-0715F8791BDC}"/>
    <cellStyle name="SAPBEXHLevel0X 2 5 4 4" xfId="17818" xr:uid="{A61C1A6A-CA98-4DBF-8E9E-6CE689AA62AC}"/>
    <cellStyle name="SAPBEXHLevel0X 2 5 5" xfId="5884" xr:uid="{B674BD1E-188E-466B-A4B3-5B3BCFDB05CA}"/>
    <cellStyle name="SAPBEXHLevel0X 2 5 5 2" xfId="10661" xr:uid="{7ABDF936-558F-4297-95CA-204602FF8A0A}"/>
    <cellStyle name="SAPBEXHLevel0X 2 5 5 2 2" xfId="32830" xr:uid="{71C96833-34BF-411A-A98C-37290BC88979}"/>
    <cellStyle name="SAPBEXHLevel0X 2 5 5 2 3" xfId="22578" xr:uid="{2F027D66-36F9-46B7-8FAA-C1F0D6A863E2}"/>
    <cellStyle name="SAPBEXHLevel0X 2 5 5 3" xfId="28636" xr:uid="{CC25EBE1-105F-4C30-BA64-8A14902C308F}"/>
    <cellStyle name="SAPBEXHLevel0X 2 5 5 4" xfId="18340" xr:uid="{4C692C01-03A2-4ECA-9191-263BC668513D}"/>
    <cellStyle name="SAPBEXHLevel0X 2 5 6" xfId="6277" xr:uid="{66DCEE40-B3E3-4D63-9923-561199A81618}"/>
    <cellStyle name="SAPBEXHLevel0X 2 5 6 2" xfId="11021" xr:uid="{FFF4351A-8B52-4087-98CF-E0AF7128182B}"/>
    <cellStyle name="SAPBEXHLevel0X 2 5 6 2 2" xfId="33162" xr:uid="{E52D7712-984A-43C5-882C-A04B4F99330E}"/>
    <cellStyle name="SAPBEXHLevel0X 2 5 6 2 3" xfId="22914" xr:uid="{92A1D125-5797-42F2-9A4C-4BF526F25C3B}"/>
    <cellStyle name="SAPBEXHLevel0X 2 5 6 3" xfId="28988" xr:uid="{3D1774B1-4BDB-4100-84BC-E897194BB6A3}"/>
    <cellStyle name="SAPBEXHLevel0X 2 5 6 4" xfId="18694" xr:uid="{6020738B-AF33-4FE8-80E1-26489F483600}"/>
    <cellStyle name="SAPBEXHLevel0X 2 5 7" xfId="4165" xr:uid="{091419A6-FA95-4A0B-8916-C7ED8878F584}"/>
    <cellStyle name="SAPBEXHLevel0X 2 5 7 2" xfId="27208" xr:uid="{7E9D3068-E20E-4DAA-BA38-02DA7A0304DD}"/>
    <cellStyle name="SAPBEXHLevel0X 2 5 7 3" xfId="16874" xr:uid="{1B2538F2-FB45-41C9-B73B-4578105CA7D2}"/>
    <cellStyle name="SAPBEXHLevel0X 2 5 8" xfId="6894" xr:uid="{80E69960-CAE7-4BD4-B2EE-247AF46AE1FF}"/>
    <cellStyle name="SAPBEXHLevel0X 2 5 8 2" xfId="11528" xr:uid="{7AE6CA8E-124F-426A-9DED-D4CC6B4E9610}"/>
    <cellStyle name="SAPBEXHLevel0X 2 5 8 2 2" xfId="33598" xr:uid="{94BEB2E0-5907-4B21-801F-A48AEAF45C73}"/>
    <cellStyle name="SAPBEXHLevel0X 2 5 8 2 3" xfId="23354" xr:uid="{D9FB3AA7-B3EA-496C-92F9-13CA9DB82F48}"/>
    <cellStyle name="SAPBEXHLevel0X 2 5 8 3" xfId="29529" xr:uid="{C62AE963-CFB7-49E7-9D50-3CC62161B48D}"/>
    <cellStyle name="SAPBEXHLevel0X 2 5 8 4" xfId="19239" xr:uid="{ED82EBB6-9F73-4DA8-9811-2CC1C732ABCB}"/>
    <cellStyle name="SAPBEXHLevel0X 2 5 9" xfId="7277" xr:uid="{CBC4F87F-1852-43A3-B732-F47A983370EE}"/>
    <cellStyle name="SAPBEXHLevel0X 2 5 9 2" xfId="11904" xr:uid="{956AB222-C7B2-4AAA-8FD8-B9CC8FF297C4}"/>
    <cellStyle name="SAPBEXHLevel0X 2 5 9 2 2" xfId="33936" xr:uid="{54BE34D1-54CB-45F8-A38A-40078F7E6985}"/>
    <cellStyle name="SAPBEXHLevel0X 2 5 9 2 3" xfId="23694" xr:uid="{3CB220DF-49D8-4D93-A21F-B9804C713287}"/>
    <cellStyle name="SAPBEXHLevel0X 2 5 9 3" xfId="29867" xr:uid="{0A2CC262-947D-459C-800D-AF52331BBD27}"/>
    <cellStyle name="SAPBEXHLevel0X 2 5 9 4" xfId="19582" xr:uid="{C5784928-16D9-43DA-83FC-4EE31C6AB8B3}"/>
    <cellStyle name="SAPBEXHLevel0X 2 6" xfId="2888" xr:uid="{A5D7444B-5658-4628-9EA1-9B1BE76F9714}"/>
    <cellStyle name="SAPBEXHLevel0X 2 6 10" xfId="4116" xr:uid="{3326F96E-819B-43BF-97F3-B527A78DE9D6}"/>
    <cellStyle name="SAPBEXHLevel0X 2 6 10 2" xfId="9193" xr:uid="{AEE72B3E-0809-49E5-A229-E0BC58B4B53A}"/>
    <cellStyle name="SAPBEXHLevel0X 2 6 10 2 2" xfId="31502" xr:uid="{56B11E74-FDEF-46B2-BD0C-8FE51CB86136}"/>
    <cellStyle name="SAPBEXHLevel0X 2 6 10 2 3" xfId="21239" xr:uid="{EA5C0CBF-B7D4-4EB1-8CA0-156F7499B0C2}"/>
    <cellStyle name="SAPBEXHLevel0X 2 6 10 3" xfId="27160" xr:uid="{327473F9-4341-4DB3-91A3-4F007FFFA0E9}"/>
    <cellStyle name="SAPBEXHLevel0X 2 6 10 4" xfId="16826" xr:uid="{49220CA8-04A1-4017-812D-6F4103EA43FC}"/>
    <cellStyle name="SAPBEXHLevel0X 2 6 11" xfId="8129" xr:uid="{DA57A1D6-EE06-411B-8770-BEE50EBE7D87}"/>
    <cellStyle name="SAPBEXHLevel0X 2 6 11 2" xfId="12742" xr:uid="{DD44B8DB-60A5-4417-A4F6-AC70163014E8}"/>
    <cellStyle name="SAPBEXHLevel0X 2 6 11 2 2" xfId="34677" xr:uid="{CBF2FB3A-08E4-4A57-A398-D13A07ADC28D}"/>
    <cellStyle name="SAPBEXHLevel0X 2 6 11 2 3" xfId="24446" xr:uid="{B1FC3A2D-CE6B-4D5A-B812-F5F06DA03C80}"/>
    <cellStyle name="SAPBEXHLevel0X 2 6 11 3" xfId="30673" xr:uid="{F93B2A90-5EAA-4C08-A1E1-91DFD2AE82EC}"/>
    <cellStyle name="SAPBEXHLevel0X 2 6 11 4" xfId="20387" xr:uid="{98724401-16AA-4DA3-8CD9-DE154964A0DA}"/>
    <cellStyle name="SAPBEXHLevel0X 2 6 12" xfId="26293" xr:uid="{002E9271-ECAC-42D7-883F-41D61B8A2AC5}"/>
    <cellStyle name="SAPBEXHLevel0X 2 6 13" xfId="15881" xr:uid="{7B9EC4AD-7347-4E28-B3B3-76AB47E93B21}"/>
    <cellStyle name="SAPBEXHLevel0X 2 6 2" xfId="4290" xr:uid="{61342539-C2F3-4F9E-BD46-BB4A240E3B65}"/>
    <cellStyle name="SAPBEXHLevel0X 2 6 2 2" xfId="9344" xr:uid="{153BFBFB-9CDA-4E67-B7BD-92777A9F83C6}"/>
    <cellStyle name="SAPBEXHLevel0X 2 6 2 2 2" xfId="31641" xr:uid="{F78B3E9B-F4A7-4F72-9A32-4A70C1556934}"/>
    <cellStyle name="SAPBEXHLevel0X 2 6 2 2 3" xfId="21377" xr:uid="{2E1AEF0F-92CC-49E6-9804-97B1C8C0DE61}"/>
    <cellStyle name="SAPBEXHLevel0X 2 6 2 3" xfId="27321" xr:uid="{C4C3D54B-D557-4B4A-84F9-8F9867C40D91}"/>
    <cellStyle name="SAPBEXHLevel0X 2 6 2 4" xfId="16986" xr:uid="{2CACBBAA-DE9A-4F03-86B6-E77CE190B039}"/>
    <cellStyle name="SAPBEXHLevel0X 2 6 3" xfId="4768" xr:uid="{2337B43A-770F-4303-9316-C507CE0FA39D}"/>
    <cellStyle name="SAPBEXHLevel0X 2 6 3 2" xfId="9725" xr:uid="{C11CF4FF-25A0-46FB-9D36-8A661643D863}"/>
    <cellStyle name="SAPBEXHLevel0X 2 6 3 2 2" xfId="31981" xr:uid="{EE2A8050-7A3A-4AF2-94C5-53E96013CA8A}"/>
    <cellStyle name="SAPBEXHLevel0X 2 6 3 2 3" xfId="21717" xr:uid="{73DED6C3-2447-416B-8682-D59440022AEB}"/>
    <cellStyle name="SAPBEXHLevel0X 2 6 3 3" xfId="27699" xr:uid="{1A4F5DB4-204B-4351-82DD-B35129B02F97}"/>
    <cellStyle name="SAPBEXHLevel0X 2 6 3 4" xfId="17370" xr:uid="{48239BC6-425D-4846-A938-A34261EEF9B2}"/>
    <cellStyle name="SAPBEXHLevel0X 2 6 4" xfId="5297" xr:uid="{D216EE02-CB64-49EE-93C5-4618DCC7C763}"/>
    <cellStyle name="SAPBEXHLevel0X 2 6 4 2" xfId="10161" xr:uid="{29B81AEB-9A73-4E09-8436-8D624B8CB423}"/>
    <cellStyle name="SAPBEXHLevel0X 2 6 4 2 2" xfId="32400" xr:uid="{520CA381-C408-4BA8-9027-C79C50782F8C}"/>
    <cellStyle name="SAPBEXHLevel0X 2 6 4 2 3" xfId="22142" xr:uid="{50B53BDB-4832-4D95-92A4-254A426F2F5D}"/>
    <cellStyle name="SAPBEXHLevel0X 2 6 4 3" xfId="28141" xr:uid="{27A5A7A9-5045-4B9C-B588-F80E642E90E9}"/>
    <cellStyle name="SAPBEXHLevel0X 2 6 4 4" xfId="17837" xr:uid="{E7EAF0E7-7294-4C3F-953F-9CEA21D0EC9B}"/>
    <cellStyle name="SAPBEXHLevel0X 2 6 5" xfId="5905" xr:uid="{FAFE1681-E1F6-4A18-8DB9-4A2421C527E2}"/>
    <cellStyle name="SAPBEXHLevel0X 2 6 5 2" xfId="10680" xr:uid="{3685089E-4F5C-447A-8D4A-94E01480A5C9}"/>
    <cellStyle name="SAPBEXHLevel0X 2 6 5 2 2" xfId="32847" xr:uid="{E7787E36-02DC-4359-955D-A42A3187491F}"/>
    <cellStyle name="SAPBEXHLevel0X 2 6 5 2 3" xfId="22595" xr:uid="{9C5D0F21-8D83-463D-A8A9-E1CE4F7C72D6}"/>
    <cellStyle name="SAPBEXHLevel0X 2 6 5 3" xfId="28655" xr:uid="{D5687AB7-34BE-4454-8A5F-AE175B0B2A69}"/>
    <cellStyle name="SAPBEXHLevel0X 2 6 5 4" xfId="18359" xr:uid="{FA4B9FF0-CB5E-44ED-888D-73D3F426F205}"/>
    <cellStyle name="SAPBEXHLevel0X 2 6 6" xfId="6299" xr:uid="{DD4CD814-8DDA-42AB-A0DC-0A1E01409001}"/>
    <cellStyle name="SAPBEXHLevel0X 2 6 6 2" xfId="11042" xr:uid="{F9C19002-D995-4B89-BB5A-D70DD2FE847D}"/>
    <cellStyle name="SAPBEXHLevel0X 2 6 6 2 2" xfId="33180" xr:uid="{D8E400C3-6789-4E93-BCE3-0F751295F18E}"/>
    <cellStyle name="SAPBEXHLevel0X 2 6 6 2 3" xfId="22930" xr:uid="{8D57EC1B-8418-49FB-8A44-221C8F3EB2CA}"/>
    <cellStyle name="SAPBEXHLevel0X 2 6 6 3" xfId="29006" xr:uid="{CD2B67CB-9698-4EF8-929A-7B9BA1C7C31C}"/>
    <cellStyle name="SAPBEXHLevel0X 2 6 6 4" xfId="18710" xr:uid="{84617DF4-4177-45E2-9560-82AF3D8BF9F5}"/>
    <cellStyle name="SAPBEXHLevel0X 2 6 7" xfId="5069" xr:uid="{13CC7720-3035-4B6B-BD7F-809776799BD2}"/>
    <cellStyle name="SAPBEXHLevel0X 2 6 7 2" xfId="27953" xr:uid="{E9FB4042-2E5A-410E-938E-7E2F8DFB0DAA}"/>
    <cellStyle name="SAPBEXHLevel0X 2 6 7 3" xfId="17625" xr:uid="{322853AA-A6BB-4B2B-9FA6-76668913701C}"/>
    <cellStyle name="SAPBEXHLevel0X 2 6 8" xfId="6913" xr:uid="{0C239665-470F-4904-8973-85A4C92F6216}"/>
    <cellStyle name="SAPBEXHLevel0X 2 6 8 2" xfId="11546" xr:uid="{2DF93623-7E11-44F2-8CD7-5646D5D8437A}"/>
    <cellStyle name="SAPBEXHLevel0X 2 6 8 2 2" xfId="33612" xr:uid="{CC002034-A393-44F3-BB2E-C583719C9900}"/>
    <cellStyle name="SAPBEXHLevel0X 2 6 8 2 3" xfId="23368" xr:uid="{B0814D22-0444-4623-8137-6AAACD1F3C90}"/>
    <cellStyle name="SAPBEXHLevel0X 2 6 8 3" xfId="29544" xr:uid="{4F0E34E5-8075-47BF-A803-450225A30838}"/>
    <cellStyle name="SAPBEXHLevel0X 2 6 8 4" xfId="19254" xr:uid="{93EA208A-B223-42AF-9693-1E8CFAE833EC}"/>
    <cellStyle name="SAPBEXHLevel0X 2 6 9" xfId="7298" xr:uid="{A879811A-0E17-4DC7-BADF-807B84CCB9B3}"/>
    <cellStyle name="SAPBEXHLevel0X 2 6 9 2" xfId="11925" xr:uid="{E9F59318-49C9-4C02-9A3A-6AF41DF2F1C3}"/>
    <cellStyle name="SAPBEXHLevel0X 2 6 9 2 2" xfId="33952" xr:uid="{301FE315-A4A7-4F6E-9A71-54C350F61F9E}"/>
    <cellStyle name="SAPBEXHLevel0X 2 6 9 2 3" xfId="23710" xr:uid="{E366DAB6-9237-42AC-A59D-A496F3A4BF89}"/>
    <cellStyle name="SAPBEXHLevel0X 2 6 9 3" xfId="29883" xr:uid="{BF91EFD6-7499-472E-9F27-3FA52912539A}"/>
    <cellStyle name="SAPBEXHLevel0X 2 6 9 4" xfId="19598" xr:uid="{528295A4-1BEE-4247-AB41-A800ABC53FCF}"/>
    <cellStyle name="SAPBEXHLevel0X 2 7" xfId="3069" xr:uid="{D38C408D-5B7E-4654-91B8-5359C4FEB7C0}"/>
    <cellStyle name="SAPBEXHLevel0X 2 7 10" xfId="8287" xr:uid="{95FC5FB4-BB35-40A0-805B-5C2C7B74E5ED}"/>
    <cellStyle name="SAPBEXHLevel0X 2 7 10 2" xfId="12884" xr:uid="{17C48C4E-B25D-437C-ADE4-A56FDCEADBC5}"/>
    <cellStyle name="SAPBEXHLevel0X 2 7 10 2 2" xfId="34799" xr:uid="{117ADB97-2E26-4813-8F65-DA8B752343D8}"/>
    <cellStyle name="SAPBEXHLevel0X 2 7 10 2 3" xfId="24571" xr:uid="{530F37B8-C75F-4724-A297-7DCDBD26A1CD}"/>
    <cellStyle name="SAPBEXHLevel0X 2 7 10 3" xfId="30831" xr:uid="{73F28A00-4856-4B51-B31B-CF7420AF1CDB}"/>
    <cellStyle name="SAPBEXHLevel0X 2 7 10 4" xfId="20530" xr:uid="{10D346D1-C66B-4A66-A243-6C16D0234213}"/>
    <cellStyle name="SAPBEXHLevel0X 2 7 11" xfId="26426" xr:uid="{D06DE4C1-2A9C-4E55-96BD-A27E33768A5B}"/>
    <cellStyle name="SAPBEXHLevel0X 2 7 12" xfId="16015" xr:uid="{26271414-858D-4F1E-909A-2D0DEC5AAFC1}"/>
    <cellStyle name="SAPBEXHLevel0X 2 7 2" xfId="4965" xr:uid="{9653353E-64BE-4BA4-A11E-01BCBF97028A}"/>
    <cellStyle name="SAPBEXHLevel0X 2 7 2 2" xfId="9884" xr:uid="{44612904-1B18-4D73-AF98-42E5435A4224}"/>
    <cellStyle name="SAPBEXHLevel0X 2 7 2 2 2" xfId="32131" xr:uid="{0F01F116-6B50-4699-B82A-C6947D19E663}"/>
    <cellStyle name="SAPBEXHLevel0X 2 7 2 2 3" xfId="21866" xr:uid="{1E490659-1590-4F76-B4DB-8D69FC659BE2}"/>
    <cellStyle name="SAPBEXHLevel0X 2 7 2 3" xfId="27855" xr:uid="{774BAAD7-D56E-49B4-9E23-E2E4FFD497A0}"/>
    <cellStyle name="SAPBEXHLevel0X 2 7 2 4" xfId="17527" xr:uid="{C05DDBB0-F0D1-4908-BC82-79623047F1D7}"/>
    <cellStyle name="SAPBEXHLevel0X 2 7 3" xfId="5474" xr:uid="{C1E92DD2-4CED-4427-909F-A62B93260304}"/>
    <cellStyle name="SAPBEXHLevel0X 2 7 3 2" xfId="10316" xr:uid="{3368C93B-DB88-4DB4-BCB0-B528531ACCD0}"/>
    <cellStyle name="SAPBEXHLevel0X 2 7 3 2 2" xfId="32548" xr:uid="{24850BE7-A447-4BE2-8628-6A5806829520}"/>
    <cellStyle name="SAPBEXHLevel0X 2 7 3 2 3" xfId="22294" xr:uid="{F79C9657-3526-4B21-A428-C31DCADD83E9}"/>
    <cellStyle name="SAPBEXHLevel0X 2 7 3 3" xfId="28295" xr:uid="{C90B8FD1-9C60-496E-8101-F20CF26A6526}"/>
    <cellStyle name="SAPBEXHLevel0X 2 7 3 4" xfId="17997" xr:uid="{A2CAEC7C-68D7-403E-899C-71379A50EC96}"/>
    <cellStyle name="SAPBEXHLevel0X 2 7 4" xfId="6110" xr:uid="{5373A57F-649B-479F-9859-AB86025DAA6C}"/>
    <cellStyle name="SAPBEXHLevel0X 2 7 4 2" xfId="10862" xr:uid="{72BD9756-4C01-4CD0-BE27-F483760743B0}"/>
    <cellStyle name="SAPBEXHLevel0X 2 7 4 2 2" xfId="33016" xr:uid="{9515B631-3A8E-4051-8FC1-FDF8EE524630}"/>
    <cellStyle name="SAPBEXHLevel0X 2 7 4 2 3" xfId="22766" xr:uid="{6A7FC3F7-DE2E-49CD-A35E-AD840040C0BF}"/>
    <cellStyle name="SAPBEXHLevel0X 2 7 4 3" xfId="28836" xr:uid="{4DF7A00B-4E6A-4015-B8F5-2096050F51D4}"/>
    <cellStyle name="SAPBEXHLevel0X 2 7 4 4" xfId="18539" xr:uid="{B1C22D38-361A-4EA5-80F0-222F098896AD}"/>
    <cellStyle name="SAPBEXHLevel0X 2 7 5" xfId="6472" xr:uid="{FBE9D808-5F4E-46A4-940C-6B0CBC1A0E65}"/>
    <cellStyle name="SAPBEXHLevel0X 2 7 5 2" xfId="11211" xr:uid="{0FA1F7A5-9FB1-4A04-B463-8D7B51E9BA88}"/>
    <cellStyle name="SAPBEXHLevel0X 2 7 5 2 2" xfId="33335" xr:uid="{FAE887D0-7F94-4050-8CD7-3EE363D246DA}"/>
    <cellStyle name="SAPBEXHLevel0X 2 7 5 2 3" xfId="23089" xr:uid="{338DF328-1619-4B8F-85B8-718DE9638CD1}"/>
    <cellStyle name="SAPBEXHLevel0X 2 7 5 3" xfId="29165" xr:uid="{A2D364C7-D458-4B83-95F3-48D62C7E9E40}"/>
    <cellStyle name="SAPBEXHLevel0X 2 7 5 4" xfId="18873" xr:uid="{9DCF648F-139F-4458-8CCD-AA6C2BCC365B}"/>
    <cellStyle name="SAPBEXHLevel0X 2 7 6" xfId="4504" xr:uid="{B536FF3D-B606-4584-B9F2-294BF474119A}"/>
    <cellStyle name="SAPBEXHLevel0X 2 7 6 2" xfId="27505" xr:uid="{4FBF9932-1333-445E-B2BD-30AF4EE1266D}"/>
    <cellStyle name="SAPBEXHLevel0X 2 7 6 3" xfId="17171" xr:uid="{F4CBEC41-1A99-4614-868B-089633684F78}"/>
    <cellStyle name="SAPBEXHLevel0X 2 7 7" xfId="7081" xr:uid="{12C8784E-228B-4218-891C-AFDC80B549A1}"/>
    <cellStyle name="SAPBEXHLevel0X 2 7 7 2" xfId="11711" xr:uid="{EA42C330-F21E-448A-BC3C-8A1BC6331038}"/>
    <cellStyle name="SAPBEXHLevel0X 2 7 7 2 2" xfId="33762" xr:uid="{F1B39379-2F00-4951-96E3-CF2FA57C4055}"/>
    <cellStyle name="SAPBEXHLevel0X 2 7 7 2 3" xfId="23521" xr:uid="{9848B6D6-0766-43B7-AE14-3D7E95145784}"/>
    <cellStyle name="SAPBEXHLevel0X 2 7 7 3" xfId="29695" xr:uid="{F45AFC75-9758-46C9-8E29-FE823F40A5C8}"/>
    <cellStyle name="SAPBEXHLevel0X 2 7 7 4" xfId="19409" xr:uid="{7B3493F2-7BBC-4EA8-B5E2-B312C75B6DA9}"/>
    <cellStyle name="SAPBEXHLevel0X 2 7 8" xfId="7465" xr:uid="{60C701A4-052B-499B-8272-1B95DDD624C0}"/>
    <cellStyle name="SAPBEXHLevel0X 2 7 8 2" xfId="12092" xr:uid="{9203E65B-3F75-47A9-A997-A47EAA1A23C7}"/>
    <cellStyle name="SAPBEXHLevel0X 2 7 8 2 2" xfId="34108" xr:uid="{62BF44B4-9ED4-44CB-8692-79EF9D218632}"/>
    <cellStyle name="SAPBEXHLevel0X 2 7 8 2 3" xfId="23869" xr:uid="{DE0A626A-07B7-4333-918E-7CFEC6C44F21}"/>
    <cellStyle name="SAPBEXHLevel0X 2 7 8 3" xfId="30039" xr:uid="{AB8A80E6-1C45-4DA4-9236-54EB63AEB8CB}"/>
    <cellStyle name="SAPBEXHLevel0X 2 7 8 4" xfId="19757" xr:uid="{DA8835FB-006D-4389-BB89-5034026C5499}"/>
    <cellStyle name="SAPBEXHLevel0X 2 7 9" xfId="7677" xr:uid="{8118F4BF-1E9F-4C82-B8D9-63F2599030B9}"/>
    <cellStyle name="SAPBEXHLevel0X 2 7 9 2" xfId="12301" xr:uid="{47FA7271-50DB-49D0-B170-B039EDC4B180}"/>
    <cellStyle name="SAPBEXHLevel0X 2 7 9 2 2" xfId="34296" xr:uid="{D0576335-2C4B-4DCA-B94F-0FE9CCCD670B}"/>
    <cellStyle name="SAPBEXHLevel0X 2 7 9 2 3" xfId="24055" xr:uid="{C95474A9-D537-44FE-B07B-AEEACCE70718}"/>
    <cellStyle name="SAPBEXHLevel0X 2 7 9 3" xfId="30227" xr:uid="{F5613098-976D-4943-8382-D5D3267CE31D}"/>
    <cellStyle name="SAPBEXHLevel0X 2 7 9 4" xfId="19944" xr:uid="{6715A69C-3ADA-40C1-A5ED-C32CCD9B633E}"/>
    <cellStyle name="SAPBEXHLevel0X 2 8" xfId="3456" xr:uid="{3493483F-C73E-4568-9E57-D2D1F61172DC}"/>
    <cellStyle name="SAPBEXHLevel0X 2 8 2" xfId="8686" xr:uid="{5C31FBC8-A314-4342-985B-DAF4C03ACAD8}"/>
    <cellStyle name="SAPBEXHLevel0X 2 8 2 2" xfId="31170" xr:uid="{6EA036C8-7490-46CC-8905-B905F763E358}"/>
    <cellStyle name="SAPBEXHLevel0X 2 8 2 3" xfId="20878" xr:uid="{E752F66D-0265-4C26-A166-BF88C45A83D7}"/>
    <cellStyle name="SAPBEXHLevel0X 2 8 3" xfId="26740" xr:uid="{71E6E833-63DD-4ECD-82AC-FC194EBBEE74}"/>
    <cellStyle name="SAPBEXHLevel0X 2 8 4" xfId="16363" xr:uid="{F79F482C-4B61-48CE-9304-34013E50134A}"/>
    <cellStyle name="SAPBEXHLevel0X 2 9" xfId="4535" xr:uid="{6826755A-EC56-4B85-B89F-A446AA555BD8}"/>
    <cellStyle name="SAPBEXHLevel0X 2 9 2" xfId="9551" xr:uid="{0C8124F4-B2C4-434B-A782-FF7B00A90503}"/>
    <cellStyle name="SAPBEXHLevel0X 2 9 2 2" xfId="31818" xr:uid="{40616E8A-E165-4572-AA71-D4F7DF52405F}"/>
    <cellStyle name="SAPBEXHLevel0X 2 9 2 3" xfId="21555" xr:uid="{BBD63AB0-492C-4D3B-8FFC-BB6819FFD3C7}"/>
    <cellStyle name="SAPBEXHLevel0X 2 9 3" xfId="27534" xr:uid="{E3140DCC-6570-4B31-90C9-A244991CA641}"/>
    <cellStyle name="SAPBEXHLevel0X 2 9 4" xfId="17200" xr:uid="{9F97DF8B-415D-4F00-8A9B-35ACD533DDB8}"/>
    <cellStyle name="SAPBEXHLevel0X 3" xfId="2381" xr:uid="{A7D22AE3-54B3-4BC8-9968-9808E4D79480}"/>
    <cellStyle name="SAPBEXHLevel0X 3 10" xfId="15648" xr:uid="{F546FA1C-DB33-4E30-9F35-8C769FBF14B2}"/>
    <cellStyle name="SAPBEXHLevel0X 3 2" xfId="2902" xr:uid="{2D205218-0CD3-498F-8499-5B3FA8C7972C}"/>
    <cellStyle name="SAPBEXHLevel0X 3 2 10" xfId="4292" xr:uid="{819B3AA2-B97F-438C-AD26-3EAA38CF57AC}"/>
    <cellStyle name="SAPBEXHLevel0X 3 2 10 2" xfId="9346" xr:uid="{863ED0C8-BEB5-4642-BE3E-BC5E6C1D2C5F}"/>
    <cellStyle name="SAPBEXHLevel0X 3 2 10 2 2" xfId="31643" xr:uid="{EF151D75-87EB-4675-BCD6-425BEAEDFEEF}"/>
    <cellStyle name="SAPBEXHLevel0X 3 2 10 2 3" xfId="21379" xr:uid="{FAD26982-14E7-47B6-929D-B19E84D163F8}"/>
    <cellStyle name="SAPBEXHLevel0X 3 2 10 3" xfId="27323" xr:uid="{6B509CC1-442E-4CCC-BDF4-2A972BA4BC64}"/>
    <cellStyle name="SAPBEXHLevel0X 3 2 10 4" xfId="16988" xr:uid="{B95E24CF-AD97-41AD-A2AB-F93EC165950F}"/>
    <cellStyle name="SAPBEXHLevel0X 3 2 11" xfId="8137" xr:uid="{D99F12A9-EEEC-4B10-9231-4C07559D19FB}"/>
    <cellStyle name="SAPBEXHLevel0X 3 2 11 2" xfId="12750" xr:uid="{7C0ABECC-124C-47FC-9E0E-4176F59E87A7}"/>
    <cellStyle name="SAPBEXHLevel0X 3 2 11 2 2" xfId="34683" xr:uid="{DE4BF9B2-394D-4A11-9978-27297136973E}"/>
    <cellStyle name="SAPBEXHLevel0X 3 2 11 2 3" xfId="24452" xr:uid="{162179DF-17DD-4CE5-80FE-4629D32AB314}"/>
    <cellStyle name="SAPBEXHLevel0X 3 2 11 3" xfId="30681" xr:uid="{9589DF87-0D63-493C-B2A9-5F3FDADAF50A}"/>
    <cellStyle name="SAPBEXHLevel0X 3 2 11 4" xfId="20395" xr:uid="{6B94B00D-AF0A-4B84-BB07-82137CD4E933}"/>
    <cellStyle name="SAPBEXHLevel0X 3 2 12" xfId="26300" xr:uid="{00A078ED-E486-4148-8980-EC33B945494C}"/>
    <cellStyle name="SAPBEXHLevel0X 3 2 13" xfId="15889" xr:uid="{30F68FE9-B627-4A8F-9DED-FFA4A4CA361A}"/>
    <cellStyle name="SAPBEXHLevel0X 3 2 2" xfId="4293" xr:uid="{C6729EBC-D157-4CE4-8CBC-D59E189C5D8E}"/>
    <cellStyle name="SAPBEXHLevel0X 3 2 2 2" xfId="9347" xr:uid="{0AD32DB8-8FFB-4E1B-B1AF-8CCF98778D42}"/>
    <cellStyle name="SAPBEXHLevel0X 3 2 2 2 2" xfId="31644" xr:uid="{3EEE2FC0-8BDC-4C64-8575-0E5D287801EC}"/>
    <cellStyle name="SAPBEXHLevel0X 3 2 2 2 3" xfId="21380" xr:uid="{FD425162-D442-40EC-A6CE-DC042C566FAE}"/>
    <cellStyle name="SAPBEXHLevel0X 3 2 2 3" xfId="27324" xr:uid="{B685301F-83DC-41E4-958E-1E5AA577EDE1}"/>
    <cellStyle name="SAPBEXHLevel0X 3 2 2 4" xfId="16989" xr:uid="{C4DA2CF5-2985-4847-A121-3BB66471A5E5}"/>
    <cellStyle name="SAPBEXHLevel0X 3 2 3" xfId="4781" xr:uid="{8C289849-0FDB-4228-B684-5E08976BE441}"/>
    <cellStyle name="SAPBEXHLevel0X 3 2 3 2" xfId="9733" xr:uid="{48F6EECD-ABF2-4807-8C3A-BDDF557845DD}"/>
    <cellStyle name="SAPBEXHLevel0X 3 2 3 2 2" xfId="31989" xr:uid="{12CA5E07-8435-4295-9003-684820C9BD40}"/>
    <cellStyle name="SAPBEXHLevel0X 3 2 3 2 3" xfId="21725" xr:uid="{2AA0C5CB-68CE-467D-B0B1-26F552814AB1}"/>
    <cellStyle name="SAPBEXHLevel0X 3 2 3 3" xfId="27707" xr:uid="{0D32D952-8ADB-4AA2-8574-10C21BDFDD90}"/>
    <cellStyle name="SAPBEXHLevel0X 3 2 3 4" xfId="17378" xr:uid="{C7DD9F09-32A2-4B15-9792-6FFEF779A568}"/>
    <cellStyle name="SAPBEXHLevel0X 3 2 4" xfId="5308" xr:uid="{46393D01-C446-4FCC-A29D-CD29DDFF6644}"/>
    <cellStyle name="SAPBEXHLevel0X 3 2 4 2" xfId="10171" xr:uid="{CDC19A33-FEBA-49A4-B404-DB5CE55762B3}"/>
    <cellStyle name="SAPBEXHLevel0X 3 2 4 2 2" xfId="32409" xr:uid="{CDFF3B25-E71D-4A92-BCFD-A7B1F58B903D}"/>
    <cellStyle name="SAPBEXHLevel0X 3 2 4 2 3" xfId="22152" xr:uid="{0641A103-1C27-445F-B268-D7ADB17F8872}"/>
    <cellStyle name="SAPBEXHLevel0X 3 2 4 3" xfId="28149" xr:uid="{84C3067F-B4F9-4E2C-9D8E-74B317C3A023}"/>
    <cellStyle name="SAPBEXHLevel0X 3 2 4 4" xfId="17845" xr:uid="{7A199F8A-C2C6-4DF1-8ACF-F91318E62045}"/>
    <cellStyle name="SAPBEXHLevel0X 3 2 5" xfId="5918" xr:uid="{93856487-A0E6-45DA-A4C6-EC03A7F468DC}"/>
    <cellStyle name="SAPBEXHLevel0X 3 2 5 2" xfId="10692" xr:uid="{79D63B0F-A7CA-4507-99B0-F88476FA68BF}"/>
    <cellStyle name="SAPBEXHLevel0X 3 2 5 2 2" xfId="32858" xr:uid="{D6A4D59D-3FE5-44BB-BB9F-4012DB37E3C6}"/>
    <cellStyle name="SAPBEXHLevel0X 3 2 5 2 3" xfId="22607" xr:uid="{5BAAD3DA-D647-4412-8202-39785CAD97B7}"/>
    <cellStyle name="SAPBEXHLevel0X 3 2 5 3" xfId="28666" xr:uid="{86754558-D81A-4712-BE31-374742A10956}"/>
    <cellStyle name="SAPBEXHLevel0X 3 2 5 4" xfId="18370" xr:uid="{31C1FE9D-A922-4F08-BC28-E36F3BCB8F00}"/>
    <cellStyle name="SAPBEXHLevel0X 3 2 6" xfId="6312" xr:uid="{36AAE88C-E475-41C2-87F4-BEDCDD64F55F}"/>
    <cellStyle name="SAPBEXHLevel0X 3 2 6 2" xfId="11054" xr:uid="{AA21BB93-FD63-44EE-87B9-F093808A749E}"/>
    <cellStyle name="SAPBEXHLevel0X 3 2 6 2 2" xfId="33191" xr:uid="{8E0711FF-A7F6-46FD-83EE-64AA22BAC7F8}"/>
    <cellStyle name="SAPBEXHLevel0X 3 2 6 2 3" xfId="22942" xr:uid="{E1BDFE2B-E151-41AA-8DD5-437897371671}"/>
    <cellStyle name="SAPBEXHLevel0X 3 2 6 3" xfId="29018" xr:uid="{B567A4C2-BB6E-451F-B214-6FA34734DA83}"/>
    <cellStyle name="SAPBEXHLevel0X 3 2 6 4" xfId="18723" xr:uid="{E63AF73E-3094-4838-B8F8-9074264BAA6A}"/>
    <cellStyle name="SAPBEXHLevel0X 3 2 7" xfId="4242" xr:uid="{41DA70B0-9383-4CA6-8035-AB2D8B3C54A2}"/>
    <cellStyle name="SAPBEXHLevel0X 3 2 7 2" xfId="27278" xr:uid="{A37941C7-EDFA-454B-9EB2-1FA9543143E3}"/>
    <cellStyle name="SAPBEXHLevel0X 3 2 7 3" xfId="16943" xr:uid="{224A6DFA-213D-4945-823F-45A41531BCFD}"/>
    <cellStyle name="SAPBEXHLevel0X 3 2 8" xfId="6923" xr:uid="{2C4AFB2D-D588-4933-8460-7AB8EB188976}"/>
    <cellStyle name="SAPBEXHLevel0X 3 2 8 2" xfId="11555" xr:uid="{3E07ABD4-C208-4ECF-9598-984162ADE5E3}"/>
    <cellStyle name="SAPBEXHLevel0X 3 2 8 2 2" xfId="33620" xr:uid="{4D417B25-0A67-4280-A9DD-706DF6EC8F80}"/>
    <cellStyle name="SAPBEXHLevel0X 3 2 8 2 3" xfId="23377" xr:uid="{32944DE7-B9AE-4707-88AE-CF92E2409754}"/>
    <cellStyle name="SAPBEXHLevel0X 3 2 8 3" xfId="29553" xr:uid="{E27D3E5E-BB91-48D6-8C53-CF71B3EC0527}"/>
    <cellStyle name="SAPBEXHLevel0X 3 2 8 4" xfId="19264" xr:uid="{C99A5B42-9EF6-46A6-81EA-4B27BC3AC9F0}"/>
    <cellStyle name="SAPBEXHLevel0X 3 2 9" xfId="7310" xr:uid="{01EDD5B3-35B4-45CF-995B-81D4894A3883}"/>
    <cellStyle name="SAPBEXHLevel0X 3 2 9 2" xfId="11937" xr:uid="{5EA9F787-B1A8-449F-B47C-423641FB84CB}"/>
    <cellStyle name="SAPBEXHLevel0X 3 2 9 2 2" xfId="33963" xr:uid="{C0A52674-CDDB-4ACC-986E-667CB6CCC925}"/>
    <cellStyle name="SAPBEXHLevel0X 3 2 9 2 3" xfId="23722" xr:uid="{11841E04-7A7F-465B-AEC4-9962AEEC3C89}"/>
    <cellStyle name="SAPBEXHLevel0X 3 2 9 3" xfId="29894" xr:uid="{0C0650CA-A95D-4180-A204-72C6AA1AD153}"/>
    <cellStyle name="SAPBEXHLevel0X 3 2 9 4" xfId="19610" xr:uid="{C56134D5-5171-4B3F-A1B5-907A6323FF64}"/>
    <cellStyle name="SAPBEXHLevel0X 3 3" xfId="2650" xr:uid="{D063E608-DE35-46E9-A785-6AA00C81294A}"/>
    <cellStyle name="SAPBEXHLevel0X 3 3 10" xfId="4505" xr:uid="{CDD9F59A-8A97-48DA-B5EB-E3CF599429DA}"/>
    <cellStyle name="SAPBEXHLevel0X 3 3 10 2" xfId="9531" xr:uid="{EC9DA2F3-85C1-4112-8F51-D71E485E1EE8}"/>
    <cellStyle name="SAPBEXHLevel0X 3 3 10 2 2" xfId="31800" xr:uid="{7848AFCA-B0A8-4A2B-9A4D-D67FF6C133BA}"/>
    <cellStyle name="SAPBEXHLevel0X 3 3 10 2 3" xfId="21537" xr:uid="{5BC465FC-18A4-4B53-AC0E-FB7E40B7468E}"/>
    <cellStyle name="SAPBEXHLevel0X 3 3 10 3" xfId="27506" xr:uid="{CFC340B1-22AB-473C-9416-75A0760C9044}"/>
    <cellStyle name="SAPBEXHLevel0X 3 3 10 4" xfId="17172" xr:uid="{404270B1-C0D6-4AA7-8455-A0957ADDF486}"/>
    <cellStyle name="SAPBEXHLevel0X 3 3 11" xfId="7934" xr:uid="{2EDA7934-0461-429F-8C8C-AFDAD9B058FA}"/>
    <cellStyle name="SAPBEXHLevel0X 3 3 11 2" xfId="12547" xr:uid="{EB8A1D5B-4E14-4BA6-82E2-DC420EE21325}"/>
    <cellStyle name="SAPBEXHLevel0X 3 3 11 2 2" xfId="34532" xr:uid="{54BB86FD-D271-4F06-86CE-15417CBC0DFF}"/>
    <cellStyle name="SAPBEXHLevel0X 3 3 11 2 3" xfId="24292" xr:uid="{699DCCE6-5472-4C6B-84DE-6042D4492BEF}"/>
    <cellStyle name="SAPBEXHLevel0X 3 3 11 3" xfId="30478" xr:uid="{F5C1EFA1-9E28-4BD2-B494-F40852DC2150}"/>
    <cellStyle name="SAPBEXHLevel0X 3 3 11 4" xfId="20192" xr:uid="{6A862EF9-0D01-452D-BA76-1C0DB54101EE}"/>
    <cellStyle name="SAPBEXHLevel0X 3 3 12" xfId="26133" xr:uid="{1499D9C7-EEE3-4777-B72D-DE804AD8E34D}"/>
    <cellStyle name="SAPBEXHLevel0X 3 3 13" xfId="15716" xr:uid="{59A550C8-F2A3-4FCE-8FF3-65ECFBA019DC}"/>
    <cellStyle name="SAPBEXHLevel0X 3 3 2" xfId="4294" xr:uid="{184A53A7-59E0-4799-83CA-017C3F333997}"/>
    <cellStyle name="SAPBEXHLevel0X 3 3 2 2" xfId="9348" xr:uid="{BD7EC826-CB1D-4764-B5F9-583CA61931D3}"/>
    <cellStyle name="SAPBEXHLevel0X 3 3 2 2 2" xfId="31645" xr:uid="{9AFED61B-5E67-4EF0-AAF1-A313EC7E0532}"/>
    <cellStyle name="SAPBEXHLevel0X 3 3 2 2 3" xfId="21381" xr:uid="{87EC1F7C-6072-4F95-A2C9-98EFD46528F9}"/>
    <cellStyle name="SAPBEXHLevel0X 3 3 2 3" xfId="27325" xr:uid="{23C02E3B-DAE7-4C8B-A95B-DA10B56531FF}"/>
    <cellStyle name="SAPBEXHLevel0X 3 3 2 4" xfId="16990" xr:uid="{CDA7D59D-3C3C-4BED-BF18-F0E0271EF7B5}"/>
    <cellStyle name="SAPBEXHLevel0X 3 3 3" xfId="3186" xr:uid="{9A3519AC-063C-47BC-9212-E7613992593E}"/>
    <cellStyle name="SAPBEXHLevel0X 3 3 3 2" xfId="8455" xr:uid="{18CEBF9C-2329-4D06-9EFE-A17FD73C2B06}"/>
    <cellStyle name="SAPBEXHLevel0X 3 3 3 2 2" xfId="30990" xr:uid="{8B97D290-2E99-47F5-A01D-801EE1F3BBAB}"/>
    <cellStyle name="SAPBEXHLevel0X 3 3 3 2 3" xfId="20668" xr:uid="{89702E65-985E-4613-AD31-BFC6DA827DAE}"/>
    <cellStyle name="SAPBEXHLevel0X 3 3 3 3" xfId="26534" xr:uid="{7ED965E8-C89A-4558-BD5F-238ED3D4C33E}"/>
    <cellStyle name="SAPBEXHLevel0X 3 3 3 4" xfId="16122" xr:uid="{37C4281C-8DC5-45A7-8A11-3854A61FD7E9}"/>
    <cellStyle name="SAPBEXHLevel0X 3 3 4" xfId="5104" xr:uid="{A2409806-CC45-4D89-8959-2DE08BEAF84F}"/>
    <cellStyle name="SAPBEXHLevel0X 3 3 4 2" xfId="10006" xr:uid="{624FF337-5FF1-41CA-A05E-2AD83C393B83}"/>
    <cellStyle name="SAPBEXHLevel0X 3 3 4 2 2" xfId="32252" xr:uid="{B9F36B5C-0B74-4E5C-A61D-AD909BFB4B97}"/>
    <cellStyle name="SAPBEXHLevel0X 3 3 4 2 3" xfId="21988" xr:uid="{8BDABAF9-A31F-4F96-9384-B304139DA352}"/>
    <cellStyle name="SAPBEXHLevel0X 3 3 4 3" xfId="27985" xr:uid="{E02A31F8-53CD-4671-99B1-32F66099E0CB}"/>
    <cellStyle name="SAPBEXHLevel0X 3 3 4 4" xfId="17658" xr:uid="{C83291B4-5A49-4F83-B679-6C1B32BCE60C}"/>
    <cellStyle name="SAPBEXHLevel0X 3 3 5" xfId="3572" xr:uid="{E1520D6C-5043-43CD-B655-3281E142BACF}"/>
    <cellStyle name="SAPBEXHLevel0X 3 3 5 2" xfId="8787" xr:uid="{4DA2CF67-9971-4E46-9353-1AF66F271CD4}"/>
    <cellStyle name="SAPBEXHLevel0X 3 3 5 2 2" xfId="31265" xr:uid="{307CE32E-0BE5-4F88-BD4B-0E44605CF9B0}"/>
    <cellStyle name="SAPBEXHLevel0X 3 3 5 2 3" xfId="20973" xr:uid="{A68D4B0A-CE81-475C-9570-81603BDF9AF8}"/>
    <cellStyle name="SAPBEXHLevel0X 3 3 5 3" xfId="26838" xr:uid="{F181388E-6C1E-4C6F-9A21-F38082AFB154}"/>
    <cellStyle name="SAPBEXHLevel0X 3 3 5 4" xfId="16467" xr:uid="{116A2EFE-64EB-45F8-A4EC-A325729FA9E4}"/>
    <cellStyle name="SAPBEXHLevel0X 3 3 6" xfId="3271" xr:uid="{58572B39-09A2-4B74-BF69-480E54ED67F7}"/>
    <cellStyle name="SAPBEXHLevel0X 3 3 6 2" xfId="8524" xr:uid="{F72EE5FB-9097-401D-90E4-94D17A3059D9}"/>
    <cellStyle name="SAPBEXHLevel0X 3 3 6 2 2" xfId="31051" xr:uid="{F701E4A3-48DB-4D6D-A65D-469415B89E96}"/>
    <cellStyle name="SAPBEXHLevel0X 3 3 6 2 3" xfId="20730" xr:uid="{2B328B9C-3A87-411E-AFFE-5A590622A0ED}"/>
    <cellStyle name="SAPBEXHLevel0X 3 3 6 3" xfId="26605" xr:uid="{F1E7354B-7108-41EB-A217-A7D83C1BBD35}"/>
    <cellStyle name="SAPBEXHLevel0X 3 3 6 4" xfId="16196" xr:uid="{CEED0A63-D7A0-4427-9E55-002BB0984502}"/>
    <cellStyle name="SAPBEXHLevel0X 3 3 7" xfId="3804" xr:uid="{C4FF4A87-09AB-48D1-9B98-41E642C35E98}"/>
    <cellStyle name="SAPBEXHLevel0X 3 3 7 2" xfId="26962" xr:uid="{F812E84D-5851-49CA-ABD5-686F89E609B9}"/>
    <cellStyle name="SAPBEXHLevel0X 3 3 7 3" xfId="16627" xr:uid="{46DFF616-536C-45F7-9A27-AFE983DDD58B}"/>
    <cellStyle name="SAPBEXHLevel0X 3 3 8" xfId="3250" xr:uid="{9F882AD7-57AD-4980-8FD1-F0DBC86DDB6B}"/>
    <cellStyle name="SAPBEXHLevel0X 3 3 8 2" xfId="8508" xr:uid="{855F5752-8CEE-455A-9C75-C503CC4F7201}"/>
    <cellStyle name="SAPBEXHLevel0X 3 3 8 2 2" xfId="31037" xr:uid="{0B834BC3-9F61-430D-97F0-FFC6C19BCE79}"/>
    <cellStyle name="SAPBEXHLevel0X 3 3 8 2 3" xfId="20716" xr:uid="{BC449855-7492-4168-9D9E-7A735993E263}"/>
    <cellStyle name="SAPBEXHLevel0X 3 3 8 3" xfId="26586" xr:uid="{0952E6B7-BEEA-43FF-9220-6074A54D3881}"/>
    <cellStyle name="SAPBEXHLevel0X 3 3 8 4" xfId="16177" xr:uid="{47134F2E-1BF1-4CC2-B828-714390B4FFB9}"/>
    <cellStyle name="SAPBEXHLevel0X 3 3 9" xfId="4102" xr:uid="{80F60B76-5546-46B5-8D8B-E9A459A37C3A}"/>
    <cellStyle name="SAPBEXHLevel0X 3 3 9 2" xfId="9181" xr:uid="{22874F1A-9EAE-484A-BE6E-5E6705BF5F6B}"/>
    <cellStyle name="SAPBEXHLevel0X 3 3 9 2 2" xfId="31495" xr:uid="{4049BD80-6905-437C-8C17-49C81E94FA9A}"/>
    <cellStyle name="SAPBEXHLevel0X 3 3 9 2 3" xfId="21232" xr:uid="{1F983798-C85B-422C-A63D-6F28B3FB4C02}"/>
    <cellStyle name="SAPBEXHLevel0X 3 3 9 3" xfId="27151" xr:uid="{488390F6-C558-4927-AE65-6A3C65EFE702}"/>
    <cellStyle name="SAPBEXHLevel0X 3 3 9 4" xfId="16817" xr:uid="{5A2B4556-1B37-45ED-9526-4CDC2420B06A}"/>
    <cellStyle name="SAPBEXHLevel0X 3 4" xfId="3095" xr:uid="{44DD66AC-F47F-47DC-BAA7-F3B43EA0C507}"/>
    <cellStyle name="SAPBEXHLevel0X 3 4 10" xfId="8313" xr:uid="{83608D37-4E97-491E-A72B-9B8CF67F0FFE}"/>
    <cellStyle name="SAPBEXHLevel0X 3 4 10 2" xfId="12910" xr:uid="{3C8C0645-43C6-45EA-BAE7-5A58F22FC87A}"/>
    <cellStyle name="SAPBEXHLevel0X 3 4 10 2 2" xfId="34824" xr:uid="{5B58AA17-C88A-4EF7-AAAD-084672A7F8C5}"/>
    <cellStyle name="SAPBEXHLevel0X 3 4 10 2 3" xfId="24596" xr:uid="{03701426-F7BA-4F86-8E23-9EA409226775}"/>
    <cellStyle name="SAPBEXHLevel0X 3 4 10 3" xfId="30857" xr:uid="{02A2125E-4538-4675-9A13-1D0FE2564619}"/>
    <cellStyle name="SAPBEXHLevel0X 3 4 10 4" xfId="20556" xr:uid="{FE14AA99-3904-41B5-8342-A03F4E300A0C}"/>
    <cellStyle name="SAPBEXHLevel0X 3 4 11" xfId="26451" xr:uid="{860824BC-240C-4674-9CD9-3B2278366B59}"/>
    <cellStyle name="SAPBEXHLevel0X 3 4 12" xfId="16040" xr:uid="{3224D362-BF19-409F-93D9-56098C18DD36}"/>
    <cellStyle name="SAPBEXHLevel0X 3 4 2" xfId="4991" xr:uid="{A61B863C-A3EF-43A5-A511-A07F496A1942}"/>
    <cellStyle name="SAPBEXHLevel0X 3 4 2 2" xfId="9909" xr:uid="{B582EF17-EEA8-44D5-A9F5-EC18B3B5F97E}"/>
    <cellStyle name="SAPBEXHLevel0X 3 4 2 2 2" xfId="32156" xr:uid="{AD81F3C8-1C13-4782-83DA-C26F764490AE}"/>
    <cellStyle name="SAPBEXHLevel0X 3 4 2 2 3" xfId="21891" xr:uid="{FAB14849-9C7C-4F2C-8FCF-1CB1DCF92A0F}"/>
    <cellStyle name="SAPBEXHLevel0X 3 4 2 3" xfId="27880" xr:uid="{A86818AC-5F1D-4F7E-9340-0B1039A7B3DF}"/>
    <cellStyle name="SAPBEXHLevel0X 3 4 2 4" xfId="17552" xr:uid="{37BE135E-68C8-4C6D-B983-8C34FB4204EB}"/>
    <cellStyle name="SAPBEXHLevel0X 3 4 3" xfId="5500" xr:uid="{C8310F54-8B35-4527-9387-4F52716E2EF9}"/>
    <cellStyle name="SAPBEXHLevel0X 3 4 3 2" xfId="10341" xr:uid="{5BDBC6BC-D06C-4C6F-839F-78559D0F320C}"/>
    <cellStyle name="SAPBEXHLevel0X 3 4 3 2 2" xfId="32573" xr:uid="{27E0510C-5A2E-4686-B507-10AE5D314F1E}"/>
    <cellStyle name="SAPBEXHLevel0X 3 4 3 2 3" xfId="22319" xr:uid="{62FA8830-E488-4603-AA80-F7DC02634C82}"/>
    <cellStyle name="SAPBEXHLevel0X 3 4 3 3" xfId="28321" xr:uid="{0428D6B9-7755-4493-B56F-819516E82A6F}"/>
    <cellStyle name="SAPBEXHLevel0X 3 4 3 4" xfId="18023" xr:uid="{6949651A-BDD7-4DDC-A26D-E8673CA1677F}"/>
    <cellStyle name="SAPBEXHLevel0X 3 4 4" xfId="6136" xr:uid="{9C011AF0-5112-45AF-AA13-D002DFF87FD5}"/>
    <cellStyle name="SAPBEXHLevel0X 3 4 4 2" xfId="10888" xr:uid="{2A2B0B19-D25B-4143-A9CA-57EBC3C18141}"/>
    <cellStyle name="SAPBEXHLevel0X 3 4 4 2 2" xfId="33042" xr:uid="{0500F929-3037-43E4-AB02-A837B4453D6D}"/>
    <cellStyle name="SAPBEXHLevel0X 3 4 4 2 3" xfId="22792" xr:uid="{BD271EDC-EA9D-4B43-9DCB-07CB63DF0DD5}"/>
    <cellStyle name="SAPBEXHLevel0X 3 4 4 3" xfId="28862" xr:uid="{658810E4-BC2E-43FD-B6E8-07DFAEF2817C}"/>
    <cellStyle name="SAPBEXHLevel0X 3 4 4 4" xfId="18565" xr:uid="{75C77E60-7915-4779-B341-7A56B5723FEE}"/>
    <cellStyle name="SAPBEXHLevel0X 3 4 5" xfId="6498" xr:uid="{B00AF126-9DD3-47B2-B4DB-C3CCC62E47B3}"/>
    <cellStyle name="SAPBEXHLevel0X 3 4 5 2" xfId="11237" xr:uid="{D78D7940-997A-40C4-A647-1E1BB1CDC05C}"/>
    <cellStyle name="SAPBEXHLevel0X 3 4 5 2 2" xfId="33361" xr:uid="{B8AC9475-9A34-4DFD-8BD3-0A12F58A10EA}"/>
    <cellStyle name="SAPBEXHLevel0X 3 4 5 2 3" xfId="23115" xr:uid="{A6C45A5C-19A1-4AF9-BEBC-64FA58D78A53}"/>
    <cellStyle name="SAPBEXHLevel0X 3 4 5 3" xfId="29191" xr:uid="{9FBC997F-84E8-4FB4-899A-BB402A7643B0}"/>
    <cellStyle name="SAPBEXHLevel0X 3 4 5 4" xfId="18899" xr:uid="{B60F6D51-2EA0-48FC-9F8B-400669B45F15}"/>
    <cellStyle name="SAPBEXHLevel0X 3 4 6" xfId="6754" xr:uid="{4A61272A-765D-4586-BF44-3AAE7600BE72}"/>
    <cellStyle name="SAPBEXHLevel0X 3 4 6 2" xfId="29404" xr:uid="{55C4913B-690B-46A9-8189-D3E43FD2BB60}"/>
    <cellStyle name="SAPBEXHLevel0X 3 4 6 3" xfId="19113" xr:uid="{09E9F558-C38B-42D6-832D-8CA11F16337E}"/>
    <cellStyle name="SAPBEXHLevel0X 3 4 7" xfId="7106" xr:uid="{8EA4184F-8091-49BC-87D0-DEB6F1FCE048}"/>
    <cellStyle name="SAPBEXHLevel0X 3 4 7 2" xfId="11736" xr:uid="{49BB076E-C5DA-4B3A-8F2B-F82CA4F959F4}"/>
    <cellStyle name="SAPBEXHLevel0X 3 4 7 2 2" xfId="33787" xr:uid="{1D8C2301-D4A7-4B7E-BAC4-8E24E93FB836}"/>
    <cellStyle name="SAPBEXHLevel0X 3 4 7 2 3" xfId="23546" xr:uid="{21AB70AA-7E9C-4B5B-B179-650043BDEE86}"/>
    <cellStyle name="SAPBEXHLevel0X 3 4 7 3" xfId="29720" xr:uid="{C9D9DF6E-104A-47D7-B61B-B0FE3C6FF6D0}"/>
    <cellStyle name="SAPBEXHLevel0X 3 4 7 4" xfId="19434" xr:uid="{C110BBB5-34F6-4900-A0A3-F57C3537C796}"/>
    <cellStyle name="SAPBEXHLevel0X 3 4 8" xfId="7491" xr:uid="{FF3220C1-BF8A-4078-9BA3-501AD386B4AB}"/>
    <cellStyle name="SAPBEXHLevel0X 3 4 8 2" xfId="12118" xr:uid="{04D167D7-588C-43A2-A138-04FDDD40975D}"/>
    <cellStyle name="SAPBEXHLevel0X 3 4 8 2 2" xfId="34134" xr:uid="{F35FFA40-8EBB-4791-8488-2B72C45D1BB6}"/>
    <cellStyle name="SAPBEXHLevel0X 3 4 8 2 3" xfId="23895" xr:uid="{7CA1ADD1-22F9-4C83-8BC1-1B6A7275DFFF}"/>
    <cellStyle name="SAPBEXHLevel0X 3 4 8 3" xfId="30065" xr:uid="{A878B4A1-F844-466F-9DFF-81D802827BA3}"/>
    <cellStyle name="SAPBEXHLevel0X 3 4 8 4" xfId="19783" xr:uid="{16D9D1A5-2723-4C3A-8398-7B9ABE47835D}"/>
    <cellStyle name="SAPBEXHLevel0X 3 4 9" xfId="7702" xr:uid="{D24AD3B9-614F-43AF-B69F-733F73B45B0F}"/>
    <cellStyle name="SAPBEXHLevel0X 3 4 9 2" xfId="12326" xr:uid="{A91A62CF-C3C2-487F-9401-D8E06453668D}"/>
    <cellStyle name="SAPBEXHLevel0X 3 4 9 2 2" xfId="34321" xr:uid="{8D2AE9DE-5936-4EE5-A8F6-110C2C4899D4}"/>
    <cellStyle name="SAPBEXHLevel0X 3 4 9 2 3" xfId="24080" xr:uid="{2F7C209B-D636-4D0D-8612-BECB5921B5E6}"/>
    <cellStyle name="SAPBEXHLevel0X 3 4 9 3" xfId="30252" xr:uid="{0417DCA0-B28A-4770-AC60-FFFFF269EAF5}"/>
    <cellStyle name="SAPBEXHLevel0X 3 4 9 4" xfId="19969" xr:uid="{111F87FA-F7ED-4389-89AB-F6B52FD73CFA}"/>
    <cellStyle name="SAPBEXHLevel0X 3 5" xfId="3452" xr:uid="{15D8EDB6-103D-48C5-982C-7B9427491108}"/>
    <cellStyle name="SAPBEXHLevel0X 3 5 2" xfId="8682" xr:uid="{15A2CFE2-FA47-4AAF-9C27-0906D6A94A72}"/>
    <cellStyle name="SAPBEXHLevel0X 3 5 2 2" xfId="31166" xr:uid="{F9C9CC3A-CBD3-4EC5-9FCD-C7F95A64665D}"/>
    <cellStyle name="SAPBEXHLevel0X 3 5 2 3" xfId="20874" xr:uid="{460ABA7C-D464-4AA8-BD2C-F5619C3C856B}"/>
    <cellStyle name="SAPBEXHLevel0X 3 5 3" xfId="26736" xr:uid="{C8F4D348-B12E-4AE7-8772-F6EA04607846}"/>
    <cellStyle name="SAPBEXHLevel0X 3 5 4" xfId="16359" xr:uid="{905A976D-1CAA-40F4-B339-95F5080F4277}"/>
    <cellStyle name="SAPBEXHLevel0X 3 6" xfId="5539" xr:uid="{8348DF33-25CC-4F45-8037-3AD80DA7012F}"/>
    <cellStyle name="SAPBEXHLevel0X 3 6 2" xfId="10379" xr:uid="{6CA4638C-D24B-4DED-A653-4A6B574C45A2}"/>
    <cellStyle name="SAPBEXHLevel0X 3 6 2 2" xfId="32610" xr:uid="{4C70C4A1-E749-4155-9000-293D759EBF3D}"/>
    <cellStyle name="SAPBEXHLevel0X 3 6 2 3" xfId="22356" xr:uid="{95CEFF8C-2B6A-418F-8E77-F5D0090B00DD}"/>
    <cellStyle name="SAPBEXHLevel0X 3 6 3" xfId="28359" xr:uid="{3CC09779-D1FF-48C9-9AEF-69B0C7119791}"/>
    <cellStyle name="SAPBEXHLevel0X 3 6 4" xfId="18061" xr:uid="{5378F345-476F-409F-B312-C1D4F1726DC1}"/>
    <cellStyle name="SAPBEXHLevel0X 3 7" xfId="7433" xr:uid="{792DE2F2-E7D9-4250-91BB-0F40D99D6FA3}"/>
    <cellStyle name="SAPBEXHLevel0X 3 7 2" xfId="12060" xr:uid="{0EA2526A-389F-4951-823C-FB56D5C3E1D0}"/>
    <cellStyle name="SAPBEXHLevel0X 3 7 2 2" xfId="34077" xr:uid="{20002FE2-A68B-4AD2-A4A4-E1AA9026639C}"/>
    <cellStyle name="SAPBEXHLevel0X 3 7 2 3" xfId="23838" xr:uid="{C4E99E54-B487-4B6A-AA9F-34CA4154128D}"/>
    <cellStyle name="SAPBEXHLevel0X 3 7 3" xfId="30008" xr:uid="{36B69701-4A34-445D-9A7D-B69C573BC907}"/>
    <cellStyle name="SAPBEXHLevel0X 3 7 4" xfId="19726" xr:uid="{53D31470-9F5D-47FF-ABC0-016AA018652B}"/>
    <cellStyle name="SAPBEXHLevel0X 3 8" xfId="7865" xr:uid="{9E34CBD2-79EB-42B0-B7BA-9DFCFA810606}"/>
    <cellStyle name="SAPBEXHLevel0X 3 8 2" xfId="12480" xr:uid="{BEE2CD7C-0344-4C99-836D-A0C7FEBED60B}"/>
    <cellStyle name="SAPBEXHLevel0X 3 8 2 2" xfId="34469" xr:uid="{55124491-913B-428A-9DB6-DF838FD1567F}"/>
    <cellStyle name="SAPBEXHLevel0X 3 8 2 3" xfId="24227" xr:uid="{921E6818-F7B4-495F-9CF0-DB93D40CB687}"/>
    <cellStyle name="SAPBEXHLevel0X 3 8 3" xfId="30409" xr:uid="{0ECF2AB4-D7D4-4136-9271-DEAADFCE57E3}"/>
    <cellStyle name="SAPBEXHLevel0X 3 8 4" xfId="20124" xr:uid="{FD9A54FB-D94A-4B1D-9433-726146AE23CE}"/>
    <cellStyle name="SAPBEXHLevel0X 3 9" xfId="26064" xr:uid="{5575F838-EE76-48DF-B234-2EC9A54F65BF}"/>
    <cellStyle name="SAPBEXHLevel0X 4" xfId="2382" xr:uid="{01D1F79F-3F8A-43E1-B1C5-98FD0C971DF9}"/>
    <cellStyle name="SAPBEXHLevel0X 4 10" xfId="15649" xr:uid="{F9E2F9DD-D850-4ACF-AAD6-0391A5297CC5}"/>
    <cellStyle name="SAPBEXHLevel0X 4 2" xfId="2939" xr:uid="{768DF8C0-C6CE-4453-B322-E092C8664A60}"/>
    <cellStyle name="SAPBEXHLevel0X 4 2 10" xfId="5672" xr:uid="{A6F4CFF4-2D78-43DB-A12A-DD39EE973004}"/>
    <cellStyle name="SAPBEXHLevel0X 4 2 10 2" xfId="10495" xr:uid="{86C00AED-1414-418C-B840-D33754B5E78F}"/>
    <cellStyle name="SAPBEXHLevel0X 4 2 10 2 2" xfId="32703" xr:uid="{4460ABD0-057A-49DE-87AE-BA1DDA5AE785}"/>
    <cellStyle name="SAPBEXHLevel0X 4 2 10 2 3" xfId="22449" xr:uid="{EDAD6DA4-AC70-44FC-B14A-729CDA0C99AC}"/>
    <cellStyle name="SAPBEXHLevel0X 4 2 10 3" xfId="28467" xr:uid="{3BBF5B97-8B01-4E67-900E-5320C455B86D}"/>
    <cellStyle name="SAPBEXHLevel0X 4 2 10 4" xfId="18170" xr:uid="{40C7E9F4-DB48-4D27-83CC-A14AC7A3108D}"/>
    <cellStyle name="SAPBEXHLevel0X 4 2 11" xfId="8167" xr:uid="{EC2F2F91-09E0-42E7-8907-5598BE6C558E}"/>
    <cellStyle name="SAPBEXHLevel0X 4 2 11 2" xfId="12780" xr:uid="{9AC77792-A929-4C15-9906-36E5C517A586}"/>
    <cellStyle name="SAPBEXHLevel0X 4 2 11 2 2" xfId="34707" xr:uid="{17358243-3A92-4CC2-94EB-602AA4C42798}"/>
    <cellStyle name="SAPBEXHLevel0X 4 2 11 2 3" xfId="24478" xr:uid="{A22E2981-F0C3-41E2-B876-63C9575FE381}"/>
    <cellStyle name="SAPBEXHLevel0X 4 2 11 3" xfId="30711" xr:uid="{7156733B-8236-46DF-8D11-9D292D642C9E}"/>
    <cellStyle name="SAPBEXHLevel0X 4 2 11 4" xfId="20425" xr:uid="{D8E1A8B3-D9EC-4D4E-A064-29A691F98149}"/>
    <cellStyle name="SAPBEXHLevel0X 4 2 12" xfId="26326" xr:uid="{12420723-B1BC-436F-8419-272D02F35E17}"/>
    <cellStyle name="SAPBEXHLevel0X 4 2 13" xfId="15915" xr:uid="{B51D6B3B-EC4A-420A-B1B8-D1031E61A13C}"/>
    <cellStyle name="SAPBEXHLevel0X 4 2 2" xfId="4297" xr:uid="{2C25AE30-BA8C-4E4C-A184-7154892B69DF}"/>
    <cellStyle name="SAPBEXHLevel0X 4 2 2 2" xfId="9351" xr:uid="{6176A006-BB47-41C3-8E7B-B0C259CE3FED}"/>
    <cellStyle name="SAPBEXHLevel0X 4 2 2 2 2" xfId="31647" xr:uid="{BE04DA4B-F5F5-4708-921F-F548F870590E}"/>
    <cellStyle name="SAPBEXHLevel0X 4 2 2 2 3" xfId="21383" xr:uid="{72A65207-0368-4769-93BB-962DD340A03B}"/>
    <cellStyle name="SAPBEXHLevel0X 4 2 2 3" xfId="27327" xr:uid="{DDB078E8-798D-4065-B91B-B3B74A7E2792}"/>
    <cellStyle name="SAPBEXHLevel0X 4 2 2 4" xfId="16992" xr:uid="{35F288CE-5E27-4D5B-877F-17BA13A89AD8}"/>
    <cellStyle name="SAPBEXHLevel0X 4 2 3" xfId="4818" xr:uid="{0432F6C6-D87A-43EF-A6EA-7406A1F78095}"/>
    <cellStyle name="SAPBEXHLevel0X 4 2 3 2" xfId="9763" xr:uid="{34FA7E21-0CB1-469D-8EC8-77982CA3CD6B}"/>
    <cellStyle name="SAPBEXHLevel0X 4 2 3 2 2" xfId="32016" xr:uid="{084F43A9-E893-4967-9FDE-E6836B053239}"/>
    <cellStyle name="SAPBEXHLevel0X 4 2 3 2 3" xfId="21751" xr:uid="{FFA34614-1E50-4471-B959-1A7DFA525F78}"/>
    <cellStyle name="SAPBEXHLevel0X 4 2 3 3" xfId="27735" xr:uid="{AE66D6D2-AC15-41E5-9B11-4D1A99DDDD45}"/>
    <cellStyle name="SAPBEXHLevel0X 4 2 3 4" xfId="17405" xr:uid="{74DEBCBB-507E-4B1D-941C-6F43CEC9F832}"/>
    <cellStyle name="SAPBEXHLevel0X 4 2 4" xfId="5338" xr:uid="{A104DDC1-FFBB-402D-A4FD-A4D859A84011}"/>
    <cellStyle name="SAPBEXHLevel0X 4 2 4 2" xfId="10197" xr:uid="{A2C5BDDE-4227-40AA-9144-9125F5F353DE}"/>
    <cellStyle name="SAPBEXHLevel0X 4 2 4 2 2" xfId="32434" xr:uid="{7AB97B40-0E6E-4EDD-B850-83C4E8EAF8CC}"/>
    <cellStyle name="SAPBEXHLevel0X 4 2 4 2 3" xfId="22178" xr:uid="{ABFDCC75-4F85-4B8F-9EF5-9C3220754E96}"/>
    <cellStyle name="SAPBEXHLevel0X 4 2 4 3" xfId="28175" xr:uid="{91335E8F-41E5-4578-9CD5-A79EF0BBEF88}"/>
    <cellStyle name="SAPBEXHLevel0X 4 2 4 4" xfId="17873" xr:uid="{9F2BCABB-EA21-4A04-AFA2-72D941633622}"/>
    <cellStyle name="SAPBEXHLevel0X 4 2 5" xfId="5954" xr:uid="{DE1B5D54-A4DE-40EB-86A2-B77E7F8421F0}"/>
    <cellStyle name="SAPBEXHLevel0X 4 2 5 2" xfId="10724" xr:uid="{AE58B59E-07AB-4E53-94C2-98182D92659F}"/>
    <cellStyle name="SAPBEXHLevel0X 4 2 5 2 2" xfId="32887" xr:uid="{E4FE24A0-84CE-48DE-AA0B-8475BF53E156}"/>
    <cellStyle name="SAPBEXHLevel0X 4 2 5 2 3" xfId="22636" xr:uid="{E8262569-110C-4F4D-8071-8286DDA52BC0}"/>
    <cellStyle name="SAPBEXHLevel0X 4 2 5 3" xfId="28696" xr:uid="{C33612FF-CE67-414C-90F8-06D9C9C606FB}"/>
    <cellStyle name="SAPBEXHLevel0X 4 2 5 4" xfId="18399" xr:uid="{B9EA6E03-1AF0-41C3-9EC7-DCA0949BAD22}"/>
    <cellStyle name="SAPBEXHLevel0X 4 2 6" xfId="6344" xr:uid="{4D5C6839-097E-4CC7-857B-C89D1528241C}"/>
    <cellStyle name="SAPBEXHLevel0X 4 2 6 2" xfId="11086" xr:uid="{501BDF5B-F3E7-4EAB-9996-0BFDB450F955}"/>
    <cellStyle name="SAPBEXHLevel0X 4 2 6 2 2" xfId="33220" xr:uid="{ADF05562-8C06-4EA0-9318-7951172B1F39}"/>
    <cellStyle name="SAPBEXHLevel0X 4 2 6 2 3" xfId="22971" xr:uid="{39935E25-C462-460A-8222-356E0BE5FBFF}"/>
    <cellStyle name="SAPBEXHLevel0X 4 2 6 3" xfId="29047" xr:uid="{B5F2B606-D58E-4B89-94A1-1BE521C6921F}"/>
    <cellStyle name="SAPBEXHLevel0X 4 2 6 4" xfId="18752" xr:uid="{D99E2740-F57C-4906-A783-B7F363C2D921}"/>
    <cellStyle name="SAPBEXHLevel0X 4 2 7" xfId="6171" xr:uid="{226AA65B-B569-4D90-AE44-28D5CE7E5194}"/>
    <cellStyle name="SAPBEXHLevel0X 4 2 7 2" xfId="28896" xr:uid="{4776F679-1A33-444F-83DA-AAC1B7E19A5F}"/>
    <cellStyle name="SAPBEXHLevel0X 4 2 7 3" xfId="18598" xr:uid="{05298EEE-FBEB-4CE3-BF2F-10576367BB02}"/>
    <cellStyle name="SAPBEXHLevel0X 4 2 8" xfId="6953" xr:uid="{7629356B-6D5B-4653-9DCE-32F0A82343F0}"/>
    <cellStyle name="SAPBEXHLevel0X 4 2 8 2" xfId="11585" xr:uid="{CD68720A-B626-4083-8B53-88CFA2BB732C}"/>
    <cellStyle name="SAPBEXHLevel0X 4 2 8 2 2" xfId="33646" xr:uid="{13D9C232-AEC9-4B3A-8630-8685F30840D9}"/>
    <cellStyle name="SAPBEXHLevel0X 4 2 8 2 3" xfId="23403" xr:uid="{D29D43BE-A7E4-42A9-83ED-D3C105BAC963}"/>
    <cellStyle name="SAPBEXHLevel0X 4 2 8 3" xfId="29579" xr:uid="{788C834D-611B-4C70-9006-91F5AE08E1FD}"/>
    <cellStyle name="SAPBEXHLevel0X 4 2 8 4" xfId="19290" xr:uid="{3EC7569E-18A4-4FF0-8CB6-5241A15C2E87}"/>
    <cellStyle name="SAPBEXHLevel0X 4 2 9" xfId="7344" xr:uid="{F237A053-48B0-4C9C-9F73-C06C47120B46}"/>
    <cellStyle name="SAPBEXHLevel0X 4 2 9 2" xfId="11971" xr:uid="{07D070B0-D5A8-4A12-B376-F6118E07C9D6}"/>
    <cellStyle name="SAPBEXHLevel0X 4 2 9 2 2" xfId="33994" xr:uid="{3A5C26D9-AC70-40DD-95CE-DB36CEE877E8}"/>
    <cellStyle name="SAPBEXHLevel0X 4 2 9 2 3" xfId="23753" xr:uid="{B87ED2EF-09B6-4105-9EA1-EECB41257814}"/>
    <cellStyle name="SAPBEXHLevel0X 4 2 9 3" xfId="29925" xr:uid="{8BD74ED2-46A6-4C43-B810-04551DB9D70F}"/>
    <cellStyle name="SAPBEXHLevel0X 4 2 9 4" xfId="19641" xr:uid="{96914305-6F9B-4CB9-9BC6-D88A3FC8B5CD}"/>
    <cellStyle name="SAPBEXHLevel0X 4 3" xfId="2980" xr:uid="{98A0761A-E110-428B-9EB4-6B86A3708455}"/>
    <cellStyle name="SAPBEXHLevel0X 4 3 10" xfId="6538" xr:uid="{8A40A06A-BD6A-4C9D-B38C-B3B8E63DB642}"/>
    <cellStyle name="SAPBEXHLevel0X 4 3 10 2" xfId="11277" xr:uid="{AE23BA7A-72DB-405C-8354-2EE495F37DDE}"/>
    <cellStyle name="SAPBEXHLevel0X 4 3 10 2 2" xfId="33401" xr:uid="{4268A90D-FB5D-4640-A523-92E66EF52820}"/>
    <cellStyle name="SAPBEXHLevel0X 4 3 10 2 3" xfId="23155" xr:uid="{D283EA4E-29BA-4E85-B215-0EFEABCEF200}"/>
    <cellStyle name="SAPBEXHLevel0X 4 3 10 3" xfId="29231" xr:uid="{C608DD31-B8AE-447C-AE74-7EFDB5E8596B}"/>
    <cellStyle name="SAPBEXHLevel0X 4 3 10 4" xfId="18939" xr:uid="{7ABFC3A6-B266-4E1B-9904-28EEA6053E35}"/>
    <cellStyle name="SAPBEXHLevel0X 4 3 11" xfId="8199" xr:uid="{C31F27A0-1881-43E8-BC12-4224E9B4BFD4}"/>
    <cellStyle name="SAPBEXHLevel0X 4 3 11 2" xfId="12812" xr:uid="{E8B3112B-6F32-443D-BF5E-EFA192838B0D}"/>
    <cellStyle name="SAPBEXHLevel0X 4 3 11 2 2" xfId="34735" xr:uid="{F5CF7808-E727-4A3F-AB44-FD2C4765BD4E}"/>
    <cellStyle name="SAPBEXHLevel0X 4 3 11 2 3" xfId="24507" xr:uid="{FE257693-D4E8-44E4-9B79-337614D36276}"/>
    <cellStyle name="SAPBEXHLevel0X 4 3 11 3" xfId="30743" xr:uid="{FDE4ED86-643F-46BA-94EE-9F76B9492439}"/>
    <cellStyle name="SAPBEXHLevel0X 4 3 11 4" xfId="20457" xr:uid="{F8780885-5E19-433A-AFE2-DBEE5D019F51}"/>
    <cellStyle name="SAPBEXHLevel0X 4 3 12" xfId="26357" xr:uid="{BB680947-342E-4D2C-A122-BFCDB7771AD6}"/>
    <cellStyle name="SAPBEXHLevel0X 4 3 13" xfId="15948" xr:uid="{8C6607A2-CE73-4C8F-AA47-E34487EEC24F}"/>
    <cellStyle name="SAPBEXHLevel0X 4 3 2" xfId="4298" xr:uid="{A13DDF98-CD97-4A35-998E-EDA852245E7F}"/>
    <cellStyle name="SAPBEXHLevel0X 4 3 2 2" xfId="9352" xr:uid="{BB567D9A-BB20-4EA0-B4A4-30232B508D27}"/>
    <cellStyle name="SAPBEXHLevel0X 4 3 2 2 2" xfId="31648" xr:uid="{96308174-AAC3-48C9-8339-A67FFF521DBA}"/>
    <cellStyle name="SAPBEXHLevel0X 4 3 2 2 3" xfId="21384" xr:uid="{DBF785F1-7E7A-4B63-B08C-99FE8AD16151}"/>
    <cellStyle name="SAPBEXHLevel0X 4 3 2 3" xfId="27328" xr:uid="{062D6EED-A760-4A2F-9FF7-E72595A406F8}"/>
    <cellStyle name="SAPBEXHLevel0X 4 3 2 4" xfId="16993" xr:uid="{4EB0B21D-44D0-46E3-B4C3-A1734BA16539}"/>
    <cellStyle name="SAPBEXHLevel0X 4 3 3" xfId="4858" xr:uid="{F2723473-1BCD-4067-B4CB-2ADAF249D778}"/>
    <cellStyle name="SAPBEXHLevel0X 4 3 3 2" xfId="9794" xr:uid="{68D24B75-F09E-4A1F-9FF8-51EF2A6B4784}"/>
    <cellStyle name="SAPBEXHLevel0X 4 3 3 2 2" xfId="32044" xr:uid="{669702BB-0838-4636-A5CA-766EEE3EEA26}"/>
    <cellStyle name="SAPBEXHLevel0X 4 3 3 2 3" xfId="21779" xr:uid="{374ACC51-7C0F-43CD-ADD3-563ADB7773B0}"/>
    <cellStyle name="SAPBEXHLevel0X 4 3 3 3" xfId="27763" xr:uid="{C52F88C4-4A38-442E-9179-C3B89CBAB76B}"/>
    <cellStyle name="SAPBEXHLevel0X 4 3 3 4" xfId="17433" xr:uid="{C0C0A9F8-995A-4B70-9BF2-A5F64550E8C5}"/>
    <cellStyle name="SAPBEXHLevel0X 4 3 4" xfId="5376" xr:uid="{96174BFE-91D2-402D-BFE3-46FC70526A57}"/>
    <cellStyle name="SAPBEXHLevel0X 4 3 4 2" xfId="10231" xr:uid="{3C8429C6-24B9-438F-A1CF-E152B7BF3DF5}"/>
    <cellStyle name="SAPBEXHLevel0X 4 3 4 2 2" xfId="32467" xr:uid="{AC4A5F95-A715-4119-B589-58A162746077}"/>
    <cellStyle name="SAPBEXHLevel0X 4 3 4 2 3" xfId="22212" xr:uid="{1FC9394C-BB10-4867-BC1F-71ABA0CE2E3A}"/>
    <cellStyle name="SAPBEXHLevel0X 4 3 4 3" xfId="28204" xr:uid="{8F2BCE5D-1A2A-4AD0-97C0-553C51A78F7D}"/>
    <cellStyle name="SAPBEXHLevel0X 4 3 4 4" xfId="17905" xr:uid="{E77DC591-A2C4-46E0-8C20-055947BD037C}"/>
    <cellStyle name="SAPBEXHLevel0X 4 3 5" xfId="5994" xr:uid="{412D87EB-9BEC-48C8-8505-D2975FF1E898}"/>
    <cellStyle name="SAPBEXHLevel0X 4 3 5 2" xfId="10763" xr:uid="{904E6BB2-F8D6-47FD-B77F-765ACD7617EC}"/>
    <cellStyle name="SAPBEXHLevel0X 4 3 5 2 2" xfId="32922" xr:uid="{92B77A73-CD6F-4C53-BE81-A7ACD7596A38}"/>
    <cellStyle name="SAPBEXHLevel0X 4 3 5 2 3" xfId="22671" xr:uid="{5D13D6BC-6D1A-41D3-BDFD-283DF9816AA3}"/>
    <cellStyle name="SAPBEXHLevel0X 4 3 5 3" xfId="28731" xr:uid="{D802593D-8DEB-4545-9E6F-7AB5B0D18A96}"/>
    <cellStyle name="SAPBEXHLevel0X 4 3 5 4" xfId="18434" xr:uid="{9F896D12-57BA-49A4-94EE-BA3FF868F8D1}"/>
    <cellStyle name="SAPBEXHLevel0X 4 3 6" xfId="6382" xr:uid="{26D2634F-632D-4569-B71E-0E07CBFC589A}"/>
    <cellStyle name="SAPBEXHLevel0X 4 3 6 2" xfId="11124" xr:uid="{49E38A98-25A9-405F-8F65-F024EC9A40DA}"/>
    <cellStyle name="SAPBEXHLevel0X 4 3 6 2 2" xfId="33254" xr:uid="{30652E8E-2282-43F5-A382-80DD6CA1D4DE}"/>
    <cellStyle name="SAPBEXHLevel0X 4 3 6 2 3" xfId="23006" xr:uid="{656C23DB-D487-4F32-B22C-AB8519560B29}"/>
    <cellStyle name="SAPBEXHLevel0X 4 3 6 3" xfId="29081" xr:uid="{F0985203-1DC4-4FF4-9CDF-EFAA9297063A}"/>
    <cellStyle name="SAPBEXHLevel0X 4 3 6 4" xfId="18787" xr:uid="{A1B3F443-E98B-4AFC-BDF3-55F3E6011FAA}"/>
    <cellStyle name="SAPBEXHLevel0X 4 3 7" xfId="5653" xr:uid="{FBD02748-2EB2-470F-A12B-E97D4FCAAF78}"/>
    <cellStyle name="SAPBEXHLevel0X 4 3 7 2" xfId="28452" xr:uid="{93E82288-604B-4FB9-AE18-9C256884547C}"/>
    <cellStyle name="SAPBEXHLevel0X 4 3 7 3" xfId="18155" xr:uid="{CB2E6738-D8CF-4971-B7CA-C8A0AACC05F2}"/>
    <cellStyle name="SAPBEXHLevel0X 4 3 8" xfId="6991" xr:uid="{C6A509EE-F1B2-45C0-836E-FEB859F2AB32}"/>
    <cellStyle name="SAPBEXHLevel0X 4 3 8 2" xfId="11623" xr:uid="{DD210A9D-5549-474C-BF3A-F1BF876EEC7C}"/>
    <cellStyle name="SAPBEXHLevel0X 4 3 8 2 2" xfId="33679" xr:uid="{CC6A6848-BD0E-46A9-8FBF-524B96EFB683}"/>
    <cellStyle name="SAPBEXHLevel0X 4 3 8 2 3" xfId="23437" xr:uid="{ECEB274E-9248-441D-AC00-590A5993712E}"/>
    <cellStyle name="SAPBEXHLevel0X 4 3 8 3" xfId="29612" xr:uid="{4B236072-92A3-43BD-A6B6-AD482EEDBD17}"/>
    <cellStyle name="SAPBEXHLevel0X 4 3 8 4" xfId="19324" xr:uid="{E38FB295-8861-4EBF-A7A3-E2164C97F2E5}"/>
    <cellStyle name="SAPBEXHLevel0X 4 3 9" xfId="7381" xr:uid="{7F1FA10A-AFA4-4224-A4C5-DE303221AA29}"/>
    <cellStyle name="SAPBEXHLevel0X 4 3 9 2" xfId="12008" xr:uid="{9D4E1F9B-A20C-4925-AB4A-FDB81E7243AF}"/>
    <cellStyle name="SAPBEXHLevel0X 4 3 9 2 2" xfId="34027" xr:uid="{9E50E844-6C34-4C97-A9FC-48A019A58FD7}"/>
    <cellStyle name="SAPBEXHLevel0X 4 3 9 2 3" xfId="23787" xr:uid="{D3F15E7A-5D8F-4B27-BA09-ED00645EA8CC}"/>
    <cellStyle name="SAPBEXHLevel0X 4 3 9 3" xfId="29958" xr:uid="{FEF19223-EFBF-46C4-9BA9-55D3EE04A369}"/>
    <cellStyle name="SAPBEXHLevel0X 4 3 9 4" xfId="19675" xr:uid="{EEACE98E-9350-4A61-BF1D-751E5147DC2C}"/>
    <cellStyle name="SAPBEXHLevel0X 4 4" xfId="3145" xr:uid="{B5915B54-849A-4B3D-9116-0225EA58A5CF}"/>
    <cellStyle name="SAPBEXHLevel0X 4 4 10" xfId="8363" xr:uid="{DEDCE8CD-4CE2-4B94-92F4-38B145513A50}"/>
    <cellStyle name="SAPBEXHLevel0X 4 4 10 2" xfId="12957" xr:uid="{A0ED3B8B-33DE-46B3-B15E-8148FA34F474}"/>
    <cellStyle name="SAPBEXHLevel0X 4 4 10 2 2" xfId="34866" xr:uid="{91290E09-A609-4D57-A8FB-03F12756D3F2}"/>
    <cellStyle name="SAPBEXHLevel0X 4 4 10 2 3" xfId="24638" xr:uid="{8BD0B506-62EE-413F-BD39-9A34ECC79705}"/>
    <cellStyle name="SAPBEXHLevel0X 4 4 10 3" xfId="30907" xr:uid="{7657B9A0-A500-4794-B52D-D4DEBB093099}"/>
    <cellStyle name="SAPBEXHLevel0X 4 4 10 4" xfId="20606" xr:uid="{99E61DE1-9B9C-402C-A2F8-4F927385F4B9}"/>
    <cellStyle name="SAPBEXHLevel0X 4 4 11" xfId="26496" xr:uid="{85D23520-0FA8-426B-B067-BF5E99CE97FA}"/>
    <cellStyle name="SAPBEXHLevel0X 4 4 12" xfId="16085" xr:uid="{37B1F03E-9313-43B7-9250-558C465D45B9}"/>
    <cellStyle name="SAPBEXHLevel0X 4 4 2" xfId="5040" xr:uid="{7D1D3E03-2FB8-4F65-BE51-B05E15E341C9}"/>
    <cellStyle name="SAPBEXHLevel0X 4 4 2 2" xfId="9953" xr:uid="{2D4B17AD-4C0E-45D6-AF9B-95DD0F5B5819}"/>
    <cellStyle name="SAPBEXHLevel0X 4 4 2 2 2" xfId="32200" xr:uid="{A11C6C49-75F7-4A23-9E95-857297C0BAB1}"/>
    <cellStyle name="SAPBEXHLevel0X 4 4 2 2 3" xfId="21935" xr:uid="{6E6B3B95-AECB-4602-A7FF-DBCF368B1DCA}"/>
    <cellStyle name="SAPBEXHLevel0X 4 4 2 3" xfId="27924" xr:uid="{E64832B8-5963-47BF-B0C7-D05C48F8A437}"/>
    <cellStyle name="SAPBEXHLevel0X 4 4 2 4" xfId="17596" xr:uid="{09BDE6E4-9C88-4A3B-8E97-98A066D76EDF}"/>
    <cellStyle name="SAPBEXHLevel0X 4 4 3" xfId="5546" xr:uid="{FE72DBCC-F11D-449D-A561-1C5F5D172582}"/>
    <cellStyle name="SAPBEXHLevel0X 4 4 3 2" xfId="10386" xr:uid="{3C4D7E0A-77DC-40AC-AFFE-4D3B03DED81B}"/>
    <cellStyle name="SAPBEXHLevel0X 4 4 3 2 2" xfId="32617" xr:uid="{D5D92EEF-A408-4818-B4F3-991251F3FB7B}"/>
    <cellStyle name="SAPBEXHLevel0X 4 4 3 2 3" xfId="22363" xr:uid="{D5F3D952-E347-4872-84F0-C061831BE9B0}"/>
    <cellStyle name="SAPBEXHLevel0X 4 4 3 3" xfId="28366" xr:uid="{7C1799BE-DDBE-4A31-8142-2382B12B7365}"/>
    <cellStyle name="SAPBEXHLevel0X 4 4 3 4" xfId="18068" xr:uid="{96B31544-567A-48E7-9142-9C8CCD44B859}"/>
    <cellStyle name="SAPBEXHLevel0X 4 4 4" xfId="6184" xr:uid="{045572DB-BBC9-4B51-A241-16AAAE1D32FE}"/>
    <cellStyle name="SAPBEXHLevel0X 4 4 4 2" xfId="10933" xr:uid="{3307EFEE-0486-4A5D-A246-8157E31BB3C7}"/>
    <cellStyle name="SAPBEXHLevel0X 4 4 4 2 2" xfId="33087" xr:uid="{EB07575C-6DF8-4D3E-8D95-491DA42083D5}"/>
    <cellStyle name="SAPBEXHLevel0X 4 4 4 2 3" xfId="22836" xr:uid="{FCD748B8-95F1-4995-933F-E5B342E6356F}"/>
    <cellStyle name="SAPBEXHLevel0X 4 4 4 3" xfId="28909" xr:uid="{805C533F-71E0-4F64-BAD6-9296C1D73C22}"/>
    <cellStyle name="SAPBEXHLevel0X 4 4 4 4" xfId="18611" xr:uid="{96C14F5D-26E9-454A-8D6B-7D48658A5674}"/>
    <cellStyle name="SAPBEXHLevel0X 4 4 5" xfId="6545" xr:uid="{4BA30F23-6CD3-458A-A5DF-AF6DA86577E6}"/>
    <cellStyle name="SAPBEXHLevel0X 4 4 5 2" xfId="11284" xr:uid="{1F9A81C4-9404-4321-B15E-6269FACAE801}"/>
    <cellStyle name="SAPBEXHLevel0X 4 4 5 2 2" xfId="33408" xr:uid="{9FE8434D-D544-4171-8532-C3E363AEC69D}"/>
    <cellStyle name="SAPBEXHLevel0X 4 4 5 2 3" xfId="23162" xr:uid="{47EA1CE2-8033-446F-9987-8848FCE684CC}"/>
    <cellStyle name="SAPBEXHLevel0X 4 4 5 3" xfId="29238" xr:uid="{8748BCDA-7510-43C9-83CE-411A0759C181}"/>
    <cellStyle name="SAPBEXHLevel0X 4 4 5 4" xfId="18946" xr:uid="{AED94525-5C35-4C9C-93A2-581E2802D7DA}"/>
    <cellStyle name="SAPBEXHLevel0X 4 4 6" xfId="6798" xr:uid="{8FDBC3BF-CF68-45E7-908A-9063F403B1DB}"/>
    <cellStyle name="SAPBEXHLevel0X 4 4 6 2" xfId="29448" xr:uid="{3D463086-F276-4751-917D-E971D45B1F57}"/>
    <cellStyle name="SAPBEXHLevel0X 4 4 6 3" xfId="19157" xr:uid="{4BEAAF7E-761C-4E59-B285-FF479F336F1D}"/>
    <cellStyle name="SAPBEXHLevel0X 4 4 7" xfId="7150" xr:uid="{2BD04B87-F34A-4FD1-A9CF-1D66D1CB2C5D}"/>
    <cellStyle name="SAPBEXHLevel0X 4 4 7 2" xfId="11780" xr:uid="{0011C935-F256-46E6-A3CC-3D6BEFF6BAAB}"/>
    <cellStyle name="SAPBEXHLevel0X 4 4 7 2 2" xfId="33831" xr:uid="{751636CE-73F4-467D-87F0-C892291E20FA}"/>
    <cellStyle name="SAPBEXHLevel0X 4 4 7 2 3" xfId="23590" xr:uid="{CF14C941-5A2B-4AA7-A8F7-1809CDD22D48}"/>
    <cellStyle name="SAPBEXHLevel0X 4 4 7 3" xfId="29764" xr:uid="{822E8B96-1D6D-42C6-8155-70141A574F4F}"/>
    <cellStyle name="SAPBEXHLevel0X 4 4 7 4" xfId="19478" xr:uid="{B99A280C-10D4-46DB-8DDA-606B5F4F850C}"/>
    <cellStyle name="SAPBEXHLevel0X 4 4 8" xfId="7537" xr:uid="{07851F9A-F61B-4643-BB2E-A1C215AA5850}"/>
    <cellStyle name="SAPBEXHLevel0X 4 4 8 2" xfId="12164" xr:uid="{8C29E857-1867-4DC0-81BA-A3070FFCA526}"/>
    <cellStyle name="SAPBEXHLevel0X 4 4 8 2 2" xfId="34179" xr:uid="{531FBF25-420A-4209-A6C0-A605AA251498}"/>
    <cellStyle name="SAPBEXHLevel0X 4 4 8 2 3" xfId="23940" xr:uid="{D2FEE45F-5AA6-4FFD-AC1B-9B71EF036864}"/>
    <cellStyle name="SAPBEXHLevel0X 4 4 8 3" xfId="30110" xr:uid="{3A153021-A1EB-4DDC-8B4B-6F451D6A9C98}"/>
    <cellStyle name="SAPBEXHLevel0X 4 4 8 4" xfId="19828" xr:uid="{1E04B6DA-36BF-4BC2-A6BD-14F07EF36CF9}"/>
    <cellStyle name="SAPBEXHLevel0X 4 4 9" xfId="7744" xr:uid="{35FBC0E9-DA6F-4D38-B662-07CAEB82B537}"/>
    <cellStyle name="SAPBEXHLevel0X 4 4 9 2" xfId="12368" xr:uid="{A0B97701-7DA5-47F1-B741-CBA83E26B837}"/>
    <cellStyle name="SAPBEXHLevel0X 4 4 9 2 2" xfId="34363" xr:uid="{D0AA1A5A-E715-47FE-A9B6-692687E11778}"/>
    <cellStyle name="SAPBEXHLevel0X 4 4 9 2 3" xfId="24122" xr:uid="{BBFDDB5F-FB16-4785-BE86-F7BD60177280}"/>
    <cellStyle name="SAPBEXHLevel0X 4 4 9 3" xfId="30294" xr:uid="{7E98255A-8559-4367-82D9-A5E6D702779D}"/>
    <cellStyle name="SAPBEXHLevel0X 4 4 9 4" xfId="20011" xr:uid="{280F747E-A9F9-419D-8217-FF87AFE0B27A}"/>
    <cellStyle name="SAPBEXHLevel0X 4 5" xfId="3451" xr:uid="{EED566BE-CCF1-48A4-8695-4DE68C9C2675}"/>
    <cellStyle name="SAPBEXHLevel0X 4 5 2" xfId="8681" xr:uid="{93DED32A-9125-49FF-8E81-551853B38B0B}"/>
    <cellStyle name="SAPBEXHLevel0X 4 5 2 2" xfId="31165" xr:uid="{09E61A62-DB1D-4F3E-8DFA-77A37B395116}"/>
    <cellStyle name="SAPBEXHLevel0X 4 5 2 3" xfId="20873" xr:uid="{70CEFB5B-068C-4114-A8C9-FCAFBB7247FA}"/>
    <cellStyle name="SAPBEXHLevel0X 4 5 3" xfId="26735" xr:uid="{CB524ABD-FCA8-4A05-AB4A-7C8BEEA92C59}"/>
    <cellStyle name="SAPBEXHLevel0X 4 5 4" xfId="16358" xr:uid="{297A2C3D-8D93-4D85-BC64-1A9D55B6A690}"/>
    <cellStyle name="SAPBEXHLevel0X 4 6" xfId="4031" xr:uid="{2179DC1F-B4C3-43FA-B1C6-3A9AAB4FDB8D}"/>
    <cellStyle name="SAPBEXHLevel0X 4 6 2" xfId="9118" xr:uid="{CDB08F76-2528-4302-84C8-21499CFDFD55}"/>
    <cellStyle name="SAPBEXHLevel0X 4 6 2 2" xfId="31446" xr:uid="{27DBF94B-F1CF-43BA-A51F-4E4E651D4359}"/>
    <cellStyle name="SAPBEXHLevel0X 4 6 2 3" xfId="21183" xr:uid="{2CB0FB9D-D5A6-46C6-A9D1-B13EC5B0CC6A}"/>
    <cellStyle name="SAPBEXHLevel0X 4 6 3" xfId="27094" xr:uid="{4794BBAB-F081-4C2F-A774-C9EAA6E12671}"/>
    <cellStyle name="SAPBEXHLevel0X 4 6 4" xfId="16761" xr:uid="{F0EC4021-3FF7-4181-BC81-95CAFFFA4572}"/>
    <cellStyle name="SAPBEXHLevel0X 4 7" xfId="6642" xr:uid="{BBCC1915-0D61-427C-A887-8AD79989CA06}"/>
    <cellStyle name="SAPBEXHLevel0X 4 7 2" xfId="11374" xr:uid="{DB4AF88B-0F20-4BC7-A10E-A469CC02E434}"/>
    <cellStyle name="SAPBEXHLevel0X 4 7 2 2" xfId="33473" xr:uid="{A57461BA-6F44-4BBE-A146-29C82A75E953}"/>
    <cellStyle name="SAPBEXHLevel0X 4 7 2 3" xfId="23227" xr:uid="{3FE6847A-D6A8-407A-A924-E93FB6F9CE98}"/>
    <cellStyle name="SAPBEXHLevel0X 4 7 3" xfId="29307" xr:uid="{759CBB3D-1852-4DFF-9500-3D45DBA36527}"/>
    <cellStyle name="SAPBEXHLevel0X 4 7 4" xfId="19015" xr:uid="{2AB485E8-65C8-4E66-8954-972EE68B08D2}"/>
    <cellStyle name="SAPBEXHLevel0X 4 8" xfId="7866" xr:uid="{7E146D45-12B3-4C2E-8034-11553B5F75AE}"/>
    <cellStyle name="SAPBEXHLevel0X 4 8 2" xfId="12481" xr:uid="{1C803EC8-5980-4BF8-9484-5F347EFF75B3}"/>
    <cellStyle name="SAPBEXHLevel0X 4 8 2 2" xfId="34470" xr:uid="{4AB46E2A-D729-40EC-9C18-DA87EF764DCD}"/>
    <cellStyle name="SAPBEXHLevel0X 4 8 2 3" xfId="24228" xr:uid="{497424EC-0366-498E-B8C4-AA75551308EB}"/>
    <cellStyle name="SAPBEXHLevel0X 4 8 3" xfId="30410" xr:uid="{CB553424-CD9E-4DA3-8D4D-9514285403BB}"/>
    <cellStyle name="SAPBEXHLevel0X 4 8 4" xfId="20125" xr:uid="{8792327D-0D1F-49FC-A057-47B0C8DF8C42}"/>
    <cellStyle name="SAPBEXHLevel0X 4 9" xfId="26065" xr:uid="{9B4E5058-6710-49A3-9A91-A5222CCAAC1B}"/>
    <cellStyle name="SAPBEXHLevel0X 5" xfId="2383" xr:uid="{3E6F5457-E381-4BF9-BDB7-39FC26974E67}"/>
    <cellStyle name="SAPBEXHLevel0X 5 10" xfId="15650" xr:uid="{9B5697F3-3D80-4E81-89D8-FA49E459A143}"/>
    <cellStyle name="SAPBEXHLevel0X 5 2" xfId="2818" xr:uid="{8420BAFE-F223-411C-8DF0-B87BEDC17BD3}"/>
    <cellStyle name="SAPBEXHLevel0X 5 2 10" xfId="4924" xr:uid="{ECAC3C89-A1D9-470F-A7B6-BECDDE9F9817}"/>
    <cellStyle name="SAPBEXHLevel0X 5 2 10 2" xfId="9848" xr:uid="{47222EB7-A7C6-4D5F-BA16-ACC2147682CC}"/>
    <cellStyle name="SAPBEXHLevel0X 5 2 10 2 2" xfId="32095" xr:uid="{3CAC5FA1-C276-4D31-BCB8-37A287D288F5}"/>
    <cellStyle name="SAPBEXHLevel0X 5 2 10 2 3" xfId="21830" xr:uid="{6E1443A3-CFFF-4ACD-922E-D7D57B039785}"/>
    <cellStyle name="SAPBEXHLevel0X 5 2 10 3" xfId="27816" xr:uid="{C375EFF4-1F46-4F61-8E1F-3D762DBAC1F6}"/>
    <cellStyle name="SAPBEXHLevel0X 5 2 10 4" xfId="17488" xr:uid="{DCFE6C6A-1EA4-4C10-BBDF-8B37D625F8C0}"/>
    <cellStyle name="SAPBEXHLevel0X 5 2 11" xfId="8073" xr:uid="{F375CD24-7B5A-46B5-9A93-91FC91D84CAA}"/>
    <cellStyle name="SAPBEXHLevel0X 5 2 11 2" xfId="12686" xr:uid="{3E6CBD6E-B520-4DC6-807F-C0FBDA410025}"/>
    <cellStyle name="SAPBEXHLevel0X 5 2 11 2 2" xfId="34639" xr:uid="{2E1836B2-0F91-4DF8-A02A-BEACC99AE0EF}"/>
    <cellStyle name="SAPBEXHLevel0X 5 2 11 2 3" xfId="24403" xr:uid="{CAC1CD6A-668B-4571-95AF-99B48E635056}"/>
    <cellStyle name="SAPBEXHLevel0X 5 2 11 3" xfId="30617" xr:uid="{96B81DB7-321F-4321-B2B2-FA4E665EF879}"/>
    <cellStyle name="SAPBEXHLevel0X 5 2 11 4" xfId="20331" xr:uid="{C0227F39-8C6B-44C2-AC8E-DACA736A2418}"/>
    <cellStyle name="SAPBEXHLevel0X 5 2 12" xfId="26250" xr:uid="{B2A8AD93-D61D-493D-9297-58F7E5C39C9D}"/>
    <cellStyle name="SAPBEXHLevel0X 5 2 13" xfId="15836" xr:uid="{E84E3532-D4BC-499B-B59E-F25252DAABF2}"/>
    <cellStyle name="SAPBEXHLevel0X 5 2 2" xfId="4301" xr:uid="{42E9B9AE-A67C-46DE-88F9-8B1DE4777163}"/>
    <cellStyle name="SAPBEXHLevel0X 5 2 2 2" xfId="9354" xr:uid="{84A4A1A2-45D3-46EB-AB73-AB9AB46CC27A}"/>
    <cellStyle name="SAPBEXHLevel0X 5 2 2 2 2" xfId="31650" xr:uid="{FC149A8E-AE1B-48AA-A748-95FBE47536F0}"/>
    <cellStyle name="SAPBEXHLevel0X 5 2 2 2 3" xfId="21386" xr:uid="{5CD446E8-C0EB-4744-87D5-C61000D38871}"/>
    <cellStyle name="SAPBEXHLevel0X 5 2 2 3" xfId="27331" xr:uid="{474B3464-D3A7-4469-BD0D-FB4BB91EFC36}"/>
    <cellStyle name="SAPBEXHLevel0X 5 2 2 4" xfId="16996" xr:uid="{49F37E20-2CD2-4D4C-9AC1-E3501D5121CC}"/>
    <cellStyle name="SAPBEXHLevel0X 5 2 3" xfId="4702" xr:uid="{DFC94088-E29D-48B2-86A3-A8CF7F65FF0F}"/>
    <cellStyle name="SAPBEXHLevel0X 5 2 3 2" xfId="9680" xr:uid="{3B4D3092-E628-4DA0-AF14-F5029B7234D4}"/>
    <cellStyle name="SAPBEXHLevel0X 5 2 3 2 2" xfId="31939" xr:uid="{4F4C8991-56CC-4E2B-BB97-6D0D2CC976BD}"/>
    <cellStyle name="SAPBEXHLevel0X 5 2 3 2 3" xfId="21675" xr:uid="{3C08B452-F05F-4B20-A876-9B973B24EF0B}"/>
    <cellStyle name="SAPBEXHLevel0X 5 2 3 3" xfId="27656" xr:uid="{62C67AD4-8468-4FE3-8939-D6C8B48B1E21}"/>
    <cellStyle name="SAPBEXHLevel0X 5 2 3 4" xfId="17323" xr:uid="{BC077DFC-9226-4FA0-B5D9-047AE364288C}"/>
    <cellStyle name="SAPBEXHLevel0X 5 2 4" xfId="5244" xr:uid="{38C7D234-33C6-41D8-9D11-B7ABDF2EC92A}"/>
    <cellStyle name="SAPBEXHLevel0X 5 2 4 2" xfId="10120" xr:uid="{819AA187-700C-433D-ADB9-21775D88C7E6}"/>
    <cellStyle name="SAPBEXHLevel0X 5 2 4 2 2" xfId="32362" xr:uid="{66F2337F-7BD7-4407-BB69-0DCB6EFB3ABD}"/>
    <cellStyle name="SAPBEXHLevel0X 5 2 4 2 3" xfId="22102" xr:uid="{109F2525-9E97-4021-9AC3-8BC16C7609A2}"/>
    <cellStyle name="SAPBEXHLevel0X 5 2 4 3" xfId="28103" xr:uid="{952AF9C4-3ED8-49BF-B186-7C8D46071A85}"/>
    <cellStyle name="SAPBEXHLevel0X 5 2 4 4" xfId="17789" xr:uid="{24CF72E3-187B-4DAC-A594-5B5B1826C82F}"/>
    <cellStyle name="SAPBEXHLevel0X 5 2 5" xfId="5845" xr:uid="{262BE116-3A88-4C20-8B62-0C2054F5BBAE}"/>
    <cellStyle name="SAPBEXHLevel0X 5 2 5 2" xfId="10625" xr:uid="{53FAFC70-0202-4C8F-A566-2D47773253CE}"/>
    <cellStyle name="SAPBEXHLevel0X 5 2 5 2 2" xfId="32798" xr:uid="{8FCAB5D6-A3E7-42CE-B682-15B31A9C90F2}"/>
    <cellStyle name="SAPBEXHLevel0X 5 2 5 2 3" xfId="22545" xr:uid="{97119C71-BB18-4C58-A3F8-8B7A3412B745}"/>
    <cellStyle name="SAPBEXHLevel0X 5 2 5 3" xfId="28602" xr:uid="{747E2F68-6CD0-4D73-8B8C-ED262FC01B1F}"/>
    <cellStyle name="SAPBEXHLevel0X 5 2 5 4" xfId="18306" xr:uid="{CE987282-6C08-4E75-BAFB-E52982AB6A4C}"/>
    <cellStyle name="SAPBEXHLevel0X 5 2 6" xfId="6238" xr:uid="{E4B1C809-3228-458F-A801-2C5AA18A9B33}"/>
    <cellStyle name="SAPBEXHLevel0X 5 2 6 2" xfId="10982" xr:uid="{5DB5FB75-F3D6-4DB4-A30A-2040FC31CDB2}"/>
    <cellStyle name="SAPBEXHLevel0X 5 2 6 2 2" xfId="33133" xr:uid="{09343564-C1D0-4E3F-9AB3-94AD52923289}"/>
    <cellStyle name="SAPBEXHLevel0X 5 2 6 2 3" xfId="22884" xr:uid="{16A98478-4BB6-45D0-8E8E-995010E9D34F}"/>
    <cellStyle name="SAPBEXHLevel0X 5 2 6 3" xfId="28959" xr:uid="{6EFC1294-B67F-4462-BBA1-ECA8A8C68C01}"/>
    <cellStyle name="SAPBEXHLevel0X 5 2 6 4" xfId="18664" xr:uid="{02D0333C-2B8C-4082-BAD3-AA576A64EE3F}"/>
    <cellStyle name="SAPBEXHLevel0X 5 2 7" xfId="3901" xr:uid="{0A33775D-E826-442E-A407-278B4D1820FD}"/>
    <cellStyle name="SAPBEXHLevel0X 5 2 7 2" xfId="27003" xr:uid="{D928A9F8-28EF-44B3-B44D-AC67B8887A2E}"/>
    <cellStyle name="SAPBEXHLevel0X 5 2 7 3" xfId="16668" xr:uid="{FE0E6139-E068-4207-A515-4E9940070B19}"/>
    <cellStyle name="SAPBEXHLevel0X 5 2 8" xfId="6854" xr:uid="{5078FD39-38AE-407C-B813-E5E9844A638A}"/>
    <cellStyle name="SAPBEXHLevel0X 5 2 8 2" xfId="11494" xr:uid="{5273347D-24B0-40EF-8BD4-5B010583CD68}"/>
    <cellStyle name="SAPBEXHLevel0X 5 2 8 2 2" xfId="33574" xr:uid="{AAB2A325-D2E7-4AED-9466-B7ED0D55B1B1}"/>
    <cellStyle name="SAPBEXHLevel0X 5 2 8 2 3" xfId="23330" xr:uid="{87BE5689-3E0B-4C3B-B1CE-0AB1C949080C}"/>
    <cellStyle name="SAPBEXHLevel0X 5 2 8 3" xfId="29499" xr:uid="{AC33A7AE-00E2-488B-9146-718FE4EBE2A1}"/>
    <cellStyle name="SAPBEXHLevel0X 5 2 8 4" xfId="19209" xr:uid="{0E818663-F376-4A74-B5DA-DA6F26A1D217}"/>
    <cellStyle name="SAPBEXHLevel0X 5 2 9" xfId="7236" xr:uid="{9A510B1B-A905-4E66-B87A-E3BB16DCD788}"/>
    <cellStyle name="SAPBEXHLevel0X 5 2 9 2" xfId="11863" xr:uid="{B5942C46-72B6-4701-A194-ACD9E37E5CE2}"/>
    <cellStyle name="SAPBEXHLevel0X 5 2 9 2 2" xfId="33904" xr:uid="{990DD955-C6AA-4FCB-BBBF-D999FA9A5D97}"/>
    <cellStyle name="SAPBEXHLevel0X 5 2 9 2 3" xfId="23663" xr:uid="{756D9F1D-A203-480C-9CCF-86E4E7B8B9C7}"/>
    <cellStyle name="SAPBEXHLevel0X 5 2 9 3" xfId="29836" xr:uid="{E8DB223B-AAE5-4A41-A723-1CDCD056EE2B}"/>
    <cellStyle name="SAPBEXHLevel0X 5 2 9 4" xfId="19551" xr:uid="{1A03902A-F20F-463F-B9A6-97A7B577E8FC}"/>
    <cellStyle name="SAPBEXHLevel0X 5 3" xfId="2705" xr:uid="{665A907A-B09B-4B8E-8EDF-29F868055B12}"/>
    <cellStyle name="SAPBEXHLevel0X 5 3 10" xfId="3686" xr:uid="{A67B6B73-74AD-48F9-81FC-E1081D3AE7D7}"/>
    <cellStyle name="SAPBEXHLevel0X 5 3 10 2" xfId="8887" xr:uid="{203D5497-44D3-4635-BD6C-C5CA0DD3D355}"/>
    <cellStyle name="SAPBEXHLevel0X 5 3 10 2 2" xfId="31329" xr:uid="{6E5F8F6C-BCA2-4EE8-A5B7-7DEBC242B14D}"/>
    <cellStyle name="SAPBEXHLevel0X 5 3 10 2 3" xfId="21063" xr:uid="{BAC4AD3F-AC36-4670-958E-BFA4A56F8B0D}"/>
    <cellStyle name="SAPBEXHLevel0X 5 3 10 3" xfId="26911" xr:uid="{BAF308A8-1535-46E3-A40B-08D483F7B6CA}"/>
    <cellStyle name="SAPBEXHLevel0X 5 3 10 4" xfId="16565" xr:uid="{66E98DA7-6918-4BA4-8CAF-4B9D63AE1C6E}"/>
    <cellStyle name="SAPBEXHLevel0X 5 3 11" xfId="7984" xr:uid="{62A92B2A-0DAF-49D9-9CE9-0DF6DEBB4526}"/>
    <cellStyle name="SAPBEXHLevel0X 5 3 11 2" xfId="12597" xr:uid="{81783F34-39CF-4CD1-A7D5-8730F55E3474}"/>
    <cellStyle name="SAPBEXHLevel0X 5 3 11 2 2" xfId="34576" xr:uid="{A721042D-7911-47F9-B540-84D9BFEBEC6C}"/>
    <cellStyle name="SAPBEXHLevel0X 5 3 11 2 3" xfId="24336" xr:uid="{26EF1A85-6362-4C85-81FD-C112CA400465}"/>
    <cellStyle name="SAPBEXHLevel0X 5 3 11 3" xfId="30528" xr:uid="{6B767A14-1AC1-43D4-B2E7-BD50AA7025A7}"/>
    <cellStyle name="SAPBEXHLevel0X 5 3 11 4" xfId="20242" xr:uid="{02ADF16B-2C20-41D5-8E0F-B63BD447F520}"/>
    <cellStyle name="SAPBEXHLevel0X 5 3 12" xfId="26179" xr:uid="{5E47DE51-27B7-4141-9D30-BD72116322FB}"/>
    <cellStyle name="SAPBEXHLevel0X 5 3 13" xfId="15763" xr:uid="{4F3B9E7D-0EAB-40FC-979B-5AC1F7189ED4}"/>
    <cellStyle name="SAPBEXHLevel0X 5 3 2" xfId="4302" xr:uid="{6C99E18E-E64E-4444-82E4-97EEA2D32EA9}"/>
    <cellStyle name="SAPBEXHLevel0X 5 3 2 2" xfId="9355" xr:uid="{CD9DC3CE-080F-4D64-B190-985F763BF002}"/>
    <cellStyle name="SAPBEXHLevel0X 5 3 2 2 2" xfId="31651" xr:uid="{F719DDF8-5313-42D6-A89D-490319AAFE7E}"/>
    <cellStyle name="SAPBEXHLevel0X 5 3 2 2 3" xfId="21387" xr:uid="{D6E8F9FE-C3E0-4E5E-A2EA-380840A7DA2D}"/>
    <cellStyle name="SAPBEXHLevel0X 5 3 2 3" xfId="27332" xr:uid="{AE8E2065-74CF-4C24-863D-272E55004303}"/>
    <cellStyle name="SAPBEXHLevel0X 5 3 2 4" xfId="16997" xr:uid="{5B3C08B1-EF81-4902-A74B-E414835ED35B}"/>
    <cellStyle name="SAPBEXHLevel0X 5 3 3" xfId="4594" xr:uid="{A29AEE8A-AF38-4728-88EF-EF9B62937BED}"/>
    <cellStyle name="SAPBEXHLevel0X 5 3 3 2" xfId="9606" xr:uid="{10697DC8-3928-40FD-A640-CB64617C34EE}"/>
    <cellStyle name="SAPBEXHLevel0X 5 3 3 2 2" xfId="31871" xr:uid="{EA6FF79A-AE88-45C9-8DB6-E6C3B18FB8F3}"/>
    <cellStyle name="SAPBEXHLevel0X 5 3 3 2 3" xfId="21608" xr:uid="{4AF72248-F490-461C-912E-E872C240F2F3}"/>
    <cellStyle name="SAPBEXHLevel0X 5 3 3 3" xfId="27587" xr:uid="{8EA9FC59-74FF-4E21-BCAB-523B8B2BADDF}"/>
    <cellStyle name="SAPBEXHLevel0X 5 3 3 4" xfId="17253" xr:uid="{5E8F3072-6791-49D0-9E34-FD8737A62AB5}"/>
    <cellStyle name="SAPBEXHLevel0X 5 3 4" xfId="5149" xr:uid="{6AC17C99-5DB4-4F9B-9B95-CF9F26819014}"/>
    <cellStyle name="SAPBEXHLevel0X 5 3 4 2" xfId="10047" xr:uid="{519CB0D4-1B8B-4EEC-BEEB-0EF3BF892013}"/>
    <cellStyle name="SAPBEXHLevel0X 5 3 4 2 2" xfId="32293" xr:uid="{179B3458-12A2-4C61-A421-F1F841AF12D0}"/>
    <cellStyle name="SAPBEXHLevel0X 5 3 4 2 3" xfId="22029" xr:uid="{49CF0BA9-73AF-4997-8942-49472346A277}"/>
    <cellStyle name="SAPBEXHLevel0X 5 3 4 3" xfId="28030" xr:uid="{F68C97DF-8FF8-45B0-AEB6-FD4236B44680}"/>
    <cellStyle name="SAPBEXHLevel0X 5 3 4 4" xfId="17703" xr:uid="{579A507F-ED48-4E1F-AF67-1789BBF19F7E}"/>
    <cellStyle name="SAPBEXHLevel0X 5 3 5" xfId="4921" xr:uid="{6F3DA695-B9F5-4DCC-B4C3-F6C7F4252378}"/>
    <cellStyle name="SAPBEXHLevel0X 5 3 5 2" xfId="9846" xr:uid="{C0580AC0-37BF-41BA-A1B3-B791D75AD9C8}"/>
    <cellStyle name="SAPBEXHLevel0X 5 3 5 2 2" xfId="32093" xr:uid="{3616644A-1D0D-4FC8-B92B-416560938199}"/>
    <cellStyle name="SAPBEXHLevel0X 5 3 5 2 3" xfId="21828" xr:uid="{E642A8B2-8F7C-4090-AF29-A7237213E4AB}"/>
    <cellStyle name="SAPBEXHLevel0X 5 3 5 3" xfId="27813" xr:uid="{310B4EEF-3215-4E88-8C9F-165A2C46E129}"/>
    <cellStyle name="SAPBEXHLevel0X 5 3 5 4" xfId="17485" xr:uid="{0EDA9AC8-0726-4DD7-80F1-97914EDD0E34}"/>
    <cellStyle name="SAPBEXHLevel0X 5 3 6" xfId="6066" xr:uid="{2DF4A83D-C89A-44A0-BAC6-E0A27F5C88E9}"/>
    <cellStyle name="SAPBEXHLevel0X 5 3 6 2" xfId="10822" xr:uid="{DD7370C4-1F8A-4F8F-BF50-8A09B356C5C0}"/>
    <cellStyle name="SAPBEXHLevel0X 5 3 6 2 2" xfId="32977" xr:uid="{55A06E54-FBCA-42E9-ABA0-F104E6EDF061}"/>
    <cellStyle name="SAPBEXHLevel0X 5 3 6 2 3" xfId="22727" xr:uid="{5273DD38-9860-4569-AF64-ED9361FB4076}"/>
    <cellStyle name="SAPBEXHLevel0X 5 3 6 3" xfId="28793" xr:uid="{C8343143-4085-442F-BD46-91ECB754E23D}"/>
    <cellStyle name="SAPBEXHLevel0X 5 3 6 4" xfId="18496" xr:uid="{3686A04C-8595-4955-AE38-2B6E45CB1069}"/>
    <cellStyle name="SAPBEXHLevel0X 5 3 7" xfId="5813" xr:uid="{FA979212-FAE1-4A48-827F-293ACA525053}"/>
    <cellStyle name="SAPBEXHLevel0X 5 3 7 2" xfId="28575" xr:uid="{53EBF4DB-4905-4029-8105-A05208A47726}"/>
    <cellStyle name="SAPBEXHLevel0X 5 3 7 3" xfId="18278" xr:uid="{D07F6D3E-1A1A-4169-BF10-3EE53E71BF99}"/>
    <cellStyle name="SAPBEXHLevel0X 5 3 8" xfId="6672" xr:uid="{57048097-C3B2-4F47-AEE0-F55924A3241D}"/>
    <cellStyle name="SAPBEXHLevel0X 5 3 8 2" xfId="11400" xr:uid="{7EAD01AD-93A2-4CA5-82A3-3A30B221EBE1}"/>
    <cellStyle name="SAPBEXHLevel0X 5 3 8 2 2" xfId="33498" xr:uid="{4870C99A-CDD0-4F32-B278-5BB3D31868A8}"/>
    <cellStyle name="SAPBEXHLevel0X 5 3 8 2 3" xfId="23252" xr:uid="{C398BD46-891A-47F6-BCAC-D23DBB6003F0}"/>
    <cellStyle name="SAPBEXHLevel0X 5 3 8 3" xfId="29336" xr:uid="{6FEB1A90-0E10-4B50-9012-EBEA8BE7BC2E}"/>
    <cellStyle name="SAPBEXHLevel0X 5 3 8 4" xfId="19044" xr:uid="{4CBE2D54-3AF2-432F-998F-FBA0C4F6CFCF}"/>
    <cellStyle name="SAPBEXHLevel0X 5 3 9" xfId="4920" xr:uid="{67628E02-C052-4A91-BE28-8F333D2F7D1C}"/>
    <cellStyle name="SAPBEXHLevel0X 5 3 9 2" xfId="9845" xr:uid="{EE410FE9-5861-425E-B82F-82440F871A77}"/>
    <cellStyle name="SAPBEXHLevel0X 5 3 9 2 2" xfId="32092" xr:uid="{39603B6A-7816-4993-A93B-F49DA17BC1F1}"/>
    <cellStyle name="SAPBEXHLevel0X 5 3 9 2 3" xfId="21827" xr:uid="{5077657C-6079-4DF1-BDB9-BA73B454B61C}"/>
    <cellStyle name="SAPBEXHLevel0X 5 3 9 3" xfId="27812" xr:uid="{FF148EE9-4C02-4835-B9E7-614B741D5A91}"/>
    <cellStyle name="SAPBEXHLevel0X 5 3 9 4" xfId="17484" xr:uid="{A128A0F9-0EF2-4BF3-9ADB-1A73D138BA92}"/>
    <cellStyle name="SAPBEXHLevel0X 5 4" xfId="3085" xr:uid="{B3733484-C73A-4148-BF45-3AB0B65AE067}"/>
    <cellStyle name="SAPBEXHLevel0X 5 4 10" xfId="8303" xr:uid="{7B4CA2FE-3856-4390-8E44-4C25F0398C12}"/>
    <cellStyle name="SAPBEXHLevel0X 5 4 10 2" xfId="12900" xr:uid="{A1D7FA42-2C89-488F-9818-A897D40C0F1B}"/>
    <cellStyle name="SAPBEXHLevel0X 5 4 10 2 2" xfId="34815" xr:uid="{7234E504-7460-4ACC-AF69-A2B752C3335F}"/>
    <cellStyle name="SAPBEXHLevel0X 5 4 10 2 3" xfId="24587" xr:uid="{8142B43A-80E4-4C83-BBA8-03DE6A82812E}"/>
    <cellStyle name="SAPBEXHLevel0X 5 4 10 3" xfId="30847" xr:uid="{B4531A8C-11E9-4141-B278-540E651D5946}"/>
    <cellStyle name="SAPBEXHLevel0X 5 4 10 4" xfId="20546" xr:uid="{5CCE1D58-7A91-4C2F-9358-D6C197BE1D58}"/>
    <cellStyle name="SAPBEXHLevel0X 5 4 11" xfId="26442" xr:uid="{19834D04-2EEF-4F4A-807D-503A47846489}"/>
    <cellStyle name="SAPBEXHLevel0X 5 4 12" xfId="16031" xr:uid="{836C4845-847D-4533-866B-ACAE9785ADB5}"/>
    <cellStyle name="SAPBEXHLevel0X 5 4 2" xfId="4981" xr:uid="{440D6161-368A-4EF1-851F-7A6CB8E15557}"/>
    <cellStyle name="SAPBEXHLevel0X 5 4 2 2" xfId="9900" xr:uid="{9B919A70-E483-4836-93E3-3EB55BFC544D}"/>
    <cellStyle name="SAPBEXHLevel0X 5 4 2 2 2" xfId="32147" xr:uid="{3D12554B-3A36-45F1-BBCE-17723069E17C}"/>
    <cellStyle name="SAPBEXHLevel0X 5 4 2 2 3" xfId="21882" xr:uid="{556B1100-49B6-451C-B2B1-208F5A0F9E5D}"/>
    <cellStyle name="SAPBEXHLevel0X 5 4 2 3" xfId="27871" xr:uid="{EEF3AAD8-ADAF-4342-868F-CEC5248C8824}"/>
    <cellStyle name="SAPBEXHLevel0X 5 4 2 4" xfId="17543" xr:uid="{77BA3ECA-BD70-47E5-9150-45A05CB136C9}"/>
    <cellStyle name="SAPBEXHLevel0X 5 4 3" xfId="5490" xr:uid="{4EAD9FC9-04BD-4CA7-BA17-954976A30F83}"/>
    <cellStyle name="SAPBEXHLevel0X 5 4 3 2" xfId="10331" xr:uid="{5FABB5EE-D741-4D4C-8CC7-E701890EBBC3}"/>
    <cellStyle name="SAPBEXHLevel0X 5 4 3 2 2" xfId="32563" xr:uid="{115628CD-EEC1-4E63-87ED-665D252F097F}"/>
    <cellStyle name="SAPBEXHLevel0X 5 4 3 2 3" xfId="22309" xr:uid="{44EF6A83-12BD-448F-919D-4E84FCC3F008}"/>
    <cellStyle name="SAPBEXHLevel0X 5 4 3 3" xfId="28311" xr:uid="{84CF8F91-295F-4339-9265-CBF30DA0472C}"/>
    <cellStyle name="SAPBEXHLevel0X 5 4 3 4" xfId="18013" xr:uid="{CBA80BD5-A8A3-41FE-9C1A-DF29F16EA0D0}"/>
    <cellStyle name="SAPBEXHLevel0X 5 4 4" xfId="6126" xr:uid="{3119DBE3-2BAD-464B-BE17-95A623B40D95}"/>
    <cellStyle name="SAPBEXHLevel0X 5 4 4 2" xfId="10878" xr:uid="{75A3A1FC-C227-4A5A-AB9A-D62AA1E48486}"/>
    <cellStyle name="SAPBEXHLevel0X 5 4 4 2 2" xfId="33032" xr:uid="{30EF1E7C-8A8A-4EDA-A199-C738709896D1}"/>
    <cellStyle name="SAPBEXHLevel0X 5 4 4 2 3" xfId="22782" xr:uid="{D96178D1-2E47-4047-9639-1DCA53D7E455}"/>
    <cellStyle name="SAPBEXHLevel0X 5 4 4 3" xfId="28852" xr:uid="{A79B25DC-691B-4875-BCCA-9DBC1AF6F917}"/>
    <cellStyle name="SAPBEXHLevel0X 5 4 4 4" xfId="18555" xr:uid="{1E4B1123-C64F-438C-9845-0E6D38B1F8F9}"/>
    <cellStyle name="SAPBEXHLevel0X 5 4 5" xfId="6488" xr:uid="{92CF29B2-40EF-46AB-B4B1-F6DBBE0F164C}"/>
    <cellStyle name="SAPBEXHLevel0X 5 4 5 2" xfId="11227" xr:uid="{EEF12209-8DD7-4F75-8C9A-972C52A9F944}"/>
    <cellStyle name="SAPBEXHLevel0X 5 4 5 2 2" xfId="33351" xr:uid="{D7E75DBC-6A89-49B5-BE58-41C21FBDE86D}"/>
    <cellStyle name="SAPBEXHLevel0X 5 4 5 2 3" xfId="23105" xr:uid="{0DB07D94-46CB-43C9-A037-15FE983AF9A2}"/>
    <cellStyle name="SAPBEXHLevel0X 5 4 5 3" xfId="29181" xr:uid="{BE96EA93-C9FF-4F66-8426-CEB702D377AE}"/>
    <cellStyle name="SAPBEXHLevel0X 5 4 5 4" xfId="18889" xr:uid="{39EEE8F3-2D3C-4C6A-83C9-4CABF93B3BDC}"/>
    <cellStyle name="SAPBEXHLevel0X 5 4 6" xfId="6745" xr:uid="{18B838A7-D444-4011-9238-B804DE007973}"/>
    <cellStyle name="SAPBEXHLevel0X 5 4 6 2" xfId="29395" xr:uid="{86443C45-10C4-479C-87DA-87D3792F1AB2}"/>
    <cellStyle name="SAPBEXHLevel0X 5 4 6 3" xfId="19104" xr:uid="{3ADF1B6C-EDBA-486F-8D73-88B2B63D5D7D}"/>
    <cellStyle name="SAPBEXHLevel0X 5 4 7" xfId="7097" xr:uid="{4A784B53-EAF4-4DC9-8A91-38A015877457}"/>
    <cellStyle name="SAPBEXHLevel0X 5 4 7 2" xfId="11727" xr:uid="{7241986B-4F83-494A-B579-C0C05D752E67}"/>
    <cellStyle name="SAPBEXHLevel0X 5 4 7 2 2" xfId="33778" xr:uid="{B6407925-7EE9-408D-8262-C4ED96CA3511}"/>
    <cellStyle name="SAPBEXHLevel0X 5 4 7 2 3" xfId="23537" xr:uid="{786EC31D-FB5A-4E12-AC39-A1945580F6D6}"/>
    <cellStyle name="SAPBEXHLevel0X 5 4 7 3" xfId="29711" xr:uid="{E4FB113A-224D-489C-B734-DEEE00F77BF1}"/>
    <cellStyle name="SAPBEXHLevel0X 5 4 7 4" xfId="19425" xr:uid="{2B30E17A-5FBD-419B-82BA-8EF905C3F98D}"/>
    <cellStyle name="SAPBEXHLevel0X 5 4 8" xfId="7481" xr:uid="{85E0FC1F-8A81-48C7-9416-0D6623382958}"/>
    <cellStyle name="SAPBEXHLevel0X 5 4 8 2" xfId="12108" xr:uid="{6EF2D19B-72A4-48FA-8832-DDA80A3610D5}"/>
    <cellStyle name="SAPBEXHLevel0X 5 4 8 2 2" xfId="34124" xr:uid="{15E19134-FD63-4327-B1D4-A02158EB9E3E}"/>
    <cellStyle name="SAPBEXHLevel0X 5 4 8 2 3" xfId="23885" xr:uid="{0C75AC31-8D7A-4306-9E09-6A91EAB0B8DD}"/>
    <cellStyle name="SAPBEXHLevel0X 5 4 8 3" xfId="30055" xr:uid="{4DCC64EB-EDFA-44D1-A966-D205451BF1FB}"/>
    <cellStyle name="SAPBEXHLevel0X 5 4 8 4" xfId="19773" xr:uid="{5AFE5B10-D9C7-4CD2-957B-B1341BE0F5A0}"/>
    <cellStyle name="SAPBEXHLevel0X 5 4 9" xfId="7693" xr:uid="{6E5967A5-DB40-46AA-AF00-FA84DBDC75F9}"/>
    <cellStyle name="SAPBEXHLevel0X 5 4 9 2" xfId="12317" xr:uid="{5E48AF9E-7242-4CA0-AB4B-D7013D8A76F0}"/>
    <cellStyle name="SAPBEXHLevel0X 5 4 9 2 2" xfId="34312" xr:uid="{7E8D73ED-76CB-4068-8AF8-8023E0D53768}"/>
    <cellStyle name="SAPBEXHLevel0X 5 4 9 2 3" xfId="24071" xr:uid="{89BA6B4A-0C5B-4315-9517-CA6A1FACCADA}"/>
    <cellStyle name="SAPBEXHLevel0X 5 4 9 3" xfId="30243" xr:uid="{A0FB2E5D-E3E3-4771-9CC9-A8DA530E034F}"/>
    <cellStyle name="SAPBEXHLevel0X 5 4 9 4" xfId="19960" xr:uid="{F70B6DB0-B39E-4F53-BE06-E2CB52CD56AC}"/>
    <cellStyle name="SAPBEXHLevel0X 5 5" xfId="3450" xr:uid="{60A10A34-0E8D-4D0D-AFC8-723B6A7F51BE}"/>
    <cellStyle name="SAPBEXHLevel0X 5 5 2" xfId="8680" xr:uid="{9EA4B7AD-3359-40F4-BF16-B8CB370E47AA}"/>
    <cellStyle name="SAPBEXHLevel0X 5 5 2 2" xfId="31164" xr:uid="{3C394C0D-9C44-4D69-96E9-0B2EF5291FFF}"/>
    <cellStyle name="SAPBEXHLevel0X 5 5 2 3" xfId="20872" xr:uid="{96C645DF-E8FC-4042-9A8D-659D3A722C2F}"/>
    <cellStyle name="SAPBEXHLevel0X 5 5 3" xfId="26734" xr:uid="{51D5AC32-1C09-42AC-955F-32D314A835D2}"/>
    <cellStyle name="SAPBEXHLevel0X 5 5 4" xfId="16357" xr:uid="{73118EC4-7348-4A3F-AEA7-4383B6C9BBC3}"/>
    <cellStyle name="SAPBEXHLevel0X 5 6" xfId="5295" xr:uid="{DAC4D67D-B971-43BD-97C5-5B905D165541}"/>
    <cellStyle name="SAPBEXHLevel0X 5 6 2" xfId="10159" xr:uid="{77802F00-7199-4551-9186-3E65592B98BE}"/>
    <cellStyle name="SAPBEXHLevel0X 5 6 2 2" xfId="32398" xr:uid="{11A1DCF2-6D64-4F28-9AC7-D06AA9BFC924}"/>
    <cellStyle name="SAPBEXHLevel0X 5 6 2 3" xfId="22140" xr:uid="{582F647E-FD2E-410B-8EA8-5EEF76F3E8F1}"/>
    <cellStyle name="SAPBEXHLevel0X 5 6 3" xfId="28139" xr:uid="{A812DBC4-CCA4-4FED-A116-866FC46400B9}"/>
    <cellStyle name="SAPBEXHLevel0X 5 6 4" xfId="17835" xr:uid="{460640EC-05B8-4CE0-A535-FC983164BA87}"/>
    <cellStyle name="SAPBEXHLevel0X 5 7" xfId="6863" xr:uid="{8A83C087-EB26-45A1-B7A1-8F27A508FD01}"/>
    <cellStyle name="SAPBEXHLevel0X 5 7 2" xfId="11503" xr:uid="{D7C6D468-396D-48AF-9507-88BF71301644}"/>
    <cellStyle name="SAPBEXHLevel0X 5 7 2 2" xfId="33583" xr:uid="{AE7094E8-A978-4F00-8CA4-B1E84678CA8F}"/>
    <cellStyle name="SAPBEXHLevel0X 5 7 2 3" xfId="23339" xr:uid="{6C31EA0C-A09E-43FC-891A-574C8A4BAD85}"/>
    <cellStyle name="SAPBEXHLevel0X 5 7 3" xfId="29508" xr:uid="{5816326E-0CED-44D7-86CF-35A3C8081FD6}"/>
    <cellStyle name="SAPBEXHLevel0X 5 7 4" xfId="19218" xr:uid="{4B0DFF80-EAC9-450A-9EE4-9D43193CCFD7}"/>
    <cellStyle name="SAPBEXHLevel0X 5 8" xfId="7867" xr:uid="{094C2BDB-8A2E-446B-A913-8C8689779827}"/>
    <cellStyle name="SAPBEXHLevel0X 5 8 2" xfId="12482" xr:uid="{E4EA5114-15EB-42B9-8EF5-25433646BDBC}"/>
    <cellStyle name="SAPBEXHLevel0X 5 8 2 2" xfId="34471" xr:uid="{8EE8BAB0-4DD3-43DB-A70D-EB8B4FC31E60}"/>
    <cellStyle name="SAPBEXHLevel0X 5 8 2 3" xfId="24229" xr:uid="{0700553D-D3D3-4399-ACFE-06D719D38A14}"/>
    <cellStyle name="SAPBEXHLevel0X 5 8 3" xfId="30411" xr:uid="{E232284C-FE10-4DC1-A416-9008025A4061}"/>
    <cellStyle name="SAPBEXHLevel0X 5 8 4" xfId="20126" xr:uid="{FA36C229-EEE9-435E-896A-E66A071209DE}"/>
    <cellStyle name="SAPBEXHLevel0X 5 9" xfId="26066" xr:uid="{27BE4B90-237A-4C26-8EB1-A930FE89B0E6}"/>
    <cellStyle name="SAPBEXHLevel0X 6" xfId="2384" xr:uid="{5DE6DFB6-FAFD-4F81-BD28-1A262799B96F}"/>
    <cellStyle name="SAPBEXHLevel0X 6 10" xfId="15651" xr:uid="{18D1FCB3-CB2F-4CB7-A4A1-E5C6C24F8BA3}"/>
    <cellStyle name="SAPBEXHLevel0X 6 2" xfId="2989" xr:uid="{5E163082-03E9-408A-A0E9-066E1066F2D5}"/>
    <cellStyle name="SAPBEXHLevel0X 6 2 10" xfId="7031" xr:uid="{58C2CDBB-234A-4756-B6A7-465E2D943BE0}"/>
    <cellStyle name="SAPBEXHLevel0X 6 2 10 2" xfId="11663" xr:uid="{5B6CBBEA-FE52-423E-999D-5E8046D188ED}"/>
    <cellStyle name="SAPBEXHLevel0X 6 2 10 2 2" xfId="33717" xr:uid="{4BD54C27-9CA6-4C6F-9546-CA3E9F289A0A}"/>
    <cellStyle name="SAPBEXHLevel0X 6 2 10 2 3" xfId="23476" xr:uid="{E67718A3-C547-418A-A08A-4A1023638545}"/>
    <cellStyle name="SAPBEXHLevel0X 6 2 10 3" xfId="29650" xr:uid="{1FCBE5B3-7250-4473-913F-E493114D9BC6}"/>
    <cellStyle name="SAPBEXHLevel0X 6 2 10 4" xfId="19363" xr:uid="{FC03E708-C5CB-4F3B-AF1C-07374BE0C4DA}"/>
    <cellStyle name="SAPBEXHLevel0X 6 2 11" xfId="8207" xr:uid="{0DED9A53-D4B2-4E5A-A380-E0A65D5938EA}"/>
    <cellStyle name="SAPBEXHLevel0X 6 2 11 2" xfId="12820" xr:uid="{F3779A4B-ED18-42FB-AA37-324B2A979FE4}"/>
    <cellStyle name="SAPBEXHLevel0X 6 2 11 2 2" xfId="34743" xr:uid="{F8A180B0-7C2A-496E-838B-A46AB5884623}"/>
    <cellStyle name="SAPBEXHLevel0X 6 2 11 2 3" xfId="24515" xr:uid="{986D13A8-B57F-4F57-A564-025173DCAD79}"/>
    <cellStyle name="SAPBEXHLevel0X 6 2 11 3" xfId="30751" xr:uid="{C78CE00D-AF15-49D2-9A0A-A52C8BB9E5D7}"/>
    <cellStyle name="SAPBEXHLevel0X 6 2 11 4" xfId="20465" xr:uid="{6479105C-40AC-4BEE-A4F9-325153AF170C}"/>
    <cellStyle name="SAPBEXHLevel0X 6 2 12" xfId="26365" xr:uid="{BD1B1A78-6FF9-49B5-B4ED-26446033F22A}"/>
    <cellStyle name="SAPBEXHLevel0X 6 2 13" xfId="15957" xr:uid="{D695514B-4E10-4152-88D7-5F24DC3E4D9A}"/>
    <cellStyle name="SAPBEXHLevel0X 6 2 2" xfId="4305" xr:uid="{B148FE15-6A38-45D0-AB32-6E4EE0474A31}"/>
    <cellStyle name="SAPBEXHLevel0X 6 2 2 2" xfId="9357" xr:uid="{62DA0614-169D-4C84-AF67-831E0C64F0E3}"/>
    <cellStyle name="SAPBEXHLevel0X 6 2 2 2 2" xfId="31653" xr:uid="{897E39E8-CCEF-46B1-8C24-0A56A11F9E4D}"/>
    <cellStyle name="SAPBEXHLevel0X 6 2 2 2 3" xfId="21389" xr:uid="{A2398D4E-73CC-4A56-B213-FBAE7151FF84}"/>
    <cellStyle name="SAPBEXHLevel0X 6 2 2 3" xfId="27335" xr:uid="{4AE9D94E-F1F9-44CC-A075-EA99DC8FEA52}"/>
    <cellStyle name="SAPBEXHLevel0X 6 2 2 4" xfId="17000" xr:uid="{DC3B3DFB-2AB7-4B0C-996E-D25E62CFF945}"/>
    <cellStyle name="SAPBEXHLevel0X 6 2 3" xfId="4867" xr:uid="{F3C7CDB9-9544-49CF-804A-52A5EFA42E0B}"/>
    <cellStyle name="SAPBEXHLevel0X 6 2 3 2" xfId="9802" xr:uid="{408331AB-7292-4506-9741-7A62A079AE46}"/>
    <cellStyle name="SAPBEXHLevel0X 6 2 3 2 2" xfId="32052" xr:uid="{088F05B3-F589-4C08-B65B-BF41D6672FDB}"/>
    <cellStyle name="SAPBEXHLevel0X 6 2 3 2 3" xfId="21787" xr:uid="{558F4ACD-7EAF-4477-AEA6-AEFC642062EB}"/>
    <cellStyle name="SAPBEXHLevel0X 6 2 3 3" xfId="27771" xr:uid="{EF219267-C06B-43F5-BA53-4DA380F5E101}"/>
    <cellStyle name="SAPBEXHLevel0X 6 2 3 4" xfId="17441" xr:uid="{85CDAA45-A88E-4044-8AFF-AD7C4FD1EA71}"/>
    <cellStyle name="SAPBEXHLevel0X 6 2 4" xfId="5385" xr:uid="{495BEE10-2BCE-4E69-92E4-EC5832781949}"/>
    <cellStyle name="SAPBEXHLevel0X 6 2 4 2" xfId="10240" xr:uid="{E3182A96-D052-423D-9C36-C98FCDA8739A}"/>
    <cellStyle name="SAPBEXHLevel0X 6 2 4 2 2" xfId="32476" xr:uid="{D54616D2-0AA5-49B5-8291-E6AF00EBCECB}"/>
    <cellStyle name="SAPBEXHLevel0X 6 2 4 2 3" xfId="22221" xr:uid="{0ABFB586-C245-4B7B-9B42-8CF604941A10}"/>
    <cellStyle name="SAPBEXHLevel0X 6 2 4 3" xfId="28212" xr:uid="{574BB14C-C51B-45C8-AF17-2E6B6DAB6167}"/>
    <cellStyle name="SAPBEXHLevel0X 6 2 4 4" xfId="17913" xr:uid="{CD11AF5C-06B5-4868-91CB-711F4CFEB03A}"/>
    <cellStyle name="SAPBEXHLevel0X 6 2 5" xfId="6003" xr:uid="{D0A2FDD5-F663-4CEF-84C7-2CDE42EC6EC0}"/>
    <cellStyle name="SAPBEXHLevel0X 6 2 5 2" xfId="10772" xr:uid="{CB6569F9-3192-4CC3-A9B2-14E910C32FFD}"/>
    <cellStyle name="SAPBEXHLevel0X 6 2 5 2 2" xfId="32931" xr:uid="{FA945D5F-FB7D-4255-BEA3-9B46863564D0}"/>
    <cellStyle name="SAPBEXHLevel0X 6 2 5 2 3" xfId="22680" xr:uid="{0994FCF3-6464-4DB3-BFA0-FB9385801E30}"/>
    <cellStyle name="SAPBEXHLevel0X 6 2 5 3" xfId="28740" xr:uid="{BBD2FC73-6DD4-4F6C-9F6E-9B5C52749A1B}"/>
    <cellStyle name="SAPBEXHLevel0X 6 2 5 4" xfId="18443" xr:uid="{50EA5965-EB89-4472-9749-9F3803FE7856}"/>
    <cellStyle name="SAPBEXHLevel0X 6 2 6" xfId="6391" xr:uid="{151FF8C3-2704-44D2-8901-3AA784431654}"/>
    <cellStyle name="SAPBEXHLevel0X 6 2 6 2" xfId="11133" xr:uid="{74D3E21B-6F4E-4EE9-B57E-4EACED10E95A}"/>
    <cellStyle name="SAPBEXHLevel0X 6 2 6 2 2" xfId="33263" xr:uid="{7E452371-0E9A-4547-8E08-00A614962590}"/>
    <cellStyle name="SAPBEXHLevel0X 6 2 6 2 3" xfId="23015" xr:uid="{99A8E5CF-FA52-4360-B074-D0333EA332BD}"/>
    <cellStyle name="SAPBEXHLevel0X 6 2 6 3" xfId="29090" xr:uid="{56AB40FA-5AFB-4A77-A63E-51D02E600C8C}"/>
    <cellStyle name="SAPBEXHLevel0X 6 2 6 4" xfId="18796" xr:uid="{5F7978E0-A60F-4100-A9CE-CDB6B9CD8C83}"/>
    <cellStyle name="SAPBEXHLevel0X 6 2 7" xfId="5696" xr:uid="{1F1D6DC7-B988-4184-BF9D-94A48BDFD664}"/>
    <cellStyle name="SAPBEXHLevel0X 6 2 7 2" xfId="28487" xr:uid="{6E2EEC5C-53F3-4238-B020-FA39CDE7FF3D}"/>
    <cellStyle name="SAPBEXHLevel0X 6 2 7 3" xfId="18190" xr:uid="{1378B4F9-429D-4077-9779-855F58289A8D}"/>
    <cellStyle name="SAPBEXHLevel0X 6 2 8" xfId="7000" xr:uid="{F47D99FC-5E28-43A4-936E-B90386618B8B}"/>
    <cellStyle name="SAPBEXHLevel0X 6 2 8 2" xfId="11632" xr:uid="{0876465F-7F94-4537-8A64-4598C6A0B2F8}"/>
    <cellStyle name="SAPBEXHLevel0X 6 2 8 2 2" xfId="33688" xr:uid="{8589F315-74B9-4965-8114-851FCF60D7B4}"/>
    <cellStyle name="SAPBEXHLevel0X 6 2 8 2 3" xfId="23446" xr:uid="{C45FF745-309D-4011-98CA-F0CF29702D7B}"/>
    <cellStyle name="SAPBEXHLevel0X 6 2 8 3" xfId="29621" xr:uid="{91093E69-E8C4-4E64-B84E-18E649681712}"/>
    <cellStyle name="SAPBEXHLevel0X 6 2 8 4" xfId="19333" xr:uid="{C5AA81F6-EA2A-4ABC-A2A7-E41EFFACD851}"/>
    <cellStyle name="SAPBEXHLevel0X 6 2 9" xfId="7390" xr:uid="{FF82EC93-1EF1-4489-AA46-A9DC164C30CD}"/>
    <cellStyle name="SAPBEXHLevel0X 6 2 9 2" xfId="12017" xr:uid="{7704CB57-B573-4026-83D9-2A0641194E3B}"/>
    <cellStyle name="SAPBEXHLevel0X 6 2 9 2 2" xfId="34036" xr:uid="{7FD3C99A-0ABB-454E-83FF-A3B5AC05E0BF}"/>
    <cellStyle name="SAPBEXHLevel0X 6 2 9 2 3" xfId="23796" xr:uid="{EE40C7D1-62FA-4FD0-B1A9-B09A4086CDD8}"/>
    <cellStyle name="SAPBEXHLevel0X 6 2 9 3" xfId="29967" xr:uid="{51AAC8B0-FC69-44A2-9022-7C31AC19BBF0}"/>
    <cellStyle name="SAPBEXHLevel0X 6 2 9 4" xfId="19684" xr:uid="{9824DD5E-7D2A-4038-9FDA-FE5119C46DC5}"/>
    <cellStyle name="SAPBEXHLevel0X 6 3" xfId="3026" xr:uid="{21AEA67D-BF68-4BF3-AD01-2627D804C1E0}"/>
    <cellStyle name="SAPBEXHLevel0X 6 3 10" xfId="7035" xr:uid="{5DF64F9E-5E5D-4D0E-8416-9F3C9195E87F}"/>
    <cellStyle name="SAPBEXHLevel0X 6 3 10 2" xfId="11666" xr:uid="{931A9D9B-80FA-4BD0-82A9-35BDAE6A270C}"/>
    <cellStyle name="SAPBEXHLevel0X 6 3 10 2 2" xfId="33720" xr:uid="{14261151-95C2-446D-8954-79D447E906ED}"/>
    <cellStyle name="SAPBEXHLevel0X 6 3 10 2 3" xfId="23479" xr:uid="{67AF2D2C-FBBD-4291-ACC0-2569D69B42FA}"/>
    <cellStyle name="SAPBEXHLevel0X 6 3 10 3" xfId="29653" xr:uid="{687F280A-4DDE-4C72-A595-059F2ADB0311}"/>
    <cellStyle name="SAPBEXHLevel0X 6 3 10 4" xfId="19367" xr:uid="{A3D1BFB7-7212-404F-9D58-4301751E7329}"/>
    <cellStyle name="SAPBEXHLevel0X 6 3 11" xfId="8234" xr:uid="{79814FBA-BD4A-491C-A437-6425306868FE}"/>
    <cellStyle name="SAPBEXHLevel0X 6 3 11 2" xfId="12847" xr:uid="{6525E7F4-D34F-4FAD-B2A8-AC9142FC6864}"/>
    <cellStyle name="SAPBEXHLevel0X 6 3 11 2 2" xfId="34765" xr:uid="{B47AB39E-E1A4-428A-9DB7-0E4FB6F19556}"/>
    <cellStyle name="SAPBEXHLevel0X 6 3 11 2 3" xfId="24537" xr:uid="{825B0024-E477-435C-9213-5EFA904DCF7F}"/>
    <cellStyle name="SAPBEXHLevel0X 6 3 11 3" xfId="30778" xr:uid="{C881E33A-23E2-4216-AC48-44CA0EAC08BF}"/>
    <cellStyle name="SAPBEXHLevel0X 6 3 11 4" xfId="20492" xr:uid="{C139AC5E-3D0F-42ED-91BC-5F9CF4E126CE}"/>
    <cellStyle name="SAPBEXHLevel0X 6 3 12" xfId="26387" xr:uid="{20F0DDF6-799E-45AE-9A53-5F76600FEDFF}"/>
    <cellStyle name="SAPBEXHLevel0X 6 3 13" xfId="15979" xr:uid="{480E7B2D-7B11-40FB-80CF-0B3C58A04E69}"/>
    <cellStyle name="SAPBEXHLevel0X 6 3 2" xfId="4306" xr:uid="{FA4D23EB-722F-41E2-AD57-609E3F05880D}"/>
    <cellStyle name="SAPBEXHLevel0X 6 3 2 2" xfId="9358" xr:uid="{C4348418-C477-4550-A951-CE4980201A05}"/>
    <cellStyle name="SAPBEXHLevel0X 6 3 2 2 2" xfId="31654" xr:uid="{9C172119-6445-4EA2-A0A0-9F30F942DB73}"/>
    <cellStyle name="SAPBEXHLevel0X 6 3 2 2 3" xfId="21390" xr:uid="{E60CCCB2-AE0E-40B6-A956-221EFB2CF240}"/>
    <cellStyle name="SAPBEXHLevel0X 6 3 2 3" xfId="27336" xr:uid="{54344FF0-A4B4-4F4E-95CE-43ECE188E382}"/>
    <cellStyle name="SAPBEXHLevel0X 6 3 2 4" xfId="17001" xr:uid="{B7A12564-CCD8-490B-8FA1-3464F9C386B2}"/>
    <cellStyle name="SAPBEXHLevel0X 6 3 3" xfId="4901" xr:uid="{B28048F4-D4AE-4D6A-9ADE-1198E5A8B093}"/>
    <cellStyle name="SAPBEXHLevel0X 6 3 3 2" xfId="9829" xr:uid="{A1363F3A-4A6A-455B-9D12-EAD870E56707}"/>
    <cellStyle name="SAPBEXHLevel0X 6 3 3 2 2" xfId="32077" xr:uid="{A71897B1-9391-41BD-9E3F-E49FC072C6C1}"/>
    <cellStyle name="SAPBEXHLevel0X 6 3 3 2 3" xfId="21812" xr:uid="{CA6BDDB7-0F4F-4C22-BD59-1C1B2F737DF3}"/>
    <cellStyle name="SAPBEXHLevel0X 6 3 3 3" xfId="27796" xr:uid="{D6AA527C-A147-4FAE-870E-754AE378EB25}"/>
    <cellStyle name="SAPBEXHLevel0X 6 3 3 4" xfId="17467" xr:uid="{F44D7C61-9BFB-4E20-8BF6-BF73CEE0F797}"/>
    <cellStyle name="SAPBEXHLevel0X 6 3 4" xfId="5410" xr:uid="{CA0626A1-241C-4373-8EFA-AD7BB23171EE}"/>
    <cellStyle name="SAPBEXHLevel0X 6 3 4 2" xfId="10264" xr:uid="{E62B53EE-82B6-442B-B0FA-0EA190E5B6EF}"/>
    <cellStyle name="SAPBEXHLevel0X 6 3 4 2 2" xfId="32499" xr:uid="{C4378EA9-30F1-4C1D-8E57-18577E1844AB}"/>
    <cellStyle name="SAPBEXHLevel0X 6 3 4 2 3" xfId="22245" xr:uid="{FE5D5519-EBED-4A6E-BB18-6F349929B193}"/>
    <cellStyle name="SAPBEXHLevel0X 6 3 4 3" xfId="28235" xr:uid="{18115771-4778-4544-8D32-518777B56524}"/>
    <cellStyle name="SAPBEXHLevel0X 6 3 4 4" xfId="17937" xr:uid="{171BE46C-F7BE-4274-AC0F-C645C92D51D8}"/>
    <cellStyle name="SAPBEXHLevel0X 6 3 5" xfId="6038" xr:uid="{CEA971A5-FA69-4129-BFCA-9C150D6CAEEC}"/>
    <cellStyle name="SAPBEXHLevel0X 6 3 5 2" xfId="10802" xr:uid="{2B17C3D4-6F95-48CA-8A10-9435FE6BC18B}"/>
    <cellStyle name="SAPBEXHLevel0X 6 3 5 2 2" xfId="32958" xr:uid="{0C6AB23C-A015-45B1-A1BA-5B7D6C64B140}"/>
    <cellStyle name="SAPBEXHLevel0X 6 3 5 2 3" xfId="22708" xr:uid="{0161DA9F-97BA-4733-91B3-1D974C1A9356}"/>
    <cellStyle name="SAPBEXHLevel0X 6 3 5 3" xfId="28768" xr:uid="{A466E768-65FC-453F-9DEC-AE3BAB4667EE}"/>
    <cellStyle name="SAPBEXHLevel0X 6 3 5 4" xfId="18471" xr:uid="{0DE887B3-A866-4048-BABB-84C7E83D5A3D}"/>
    <cellStyle name="SAPBEXHLevel0X 6 3 6" xfId="6419" xr:uid="{D6F42644-C290-4477-AFFB-91E842626AED}"/>
    <cellStyle name="SAPBEXHLevel0X 6 3 6 2" xfId="11161" xr:uid="{FA5D967A-ADF6-4A81-97DF-8C23EC708EF4}"/>
    <cellStyle name="SAPBEXHLevel0X 6 3 6 2 2" xfId="33288" xr:uid="{D63DD74D-F5D1-4E51-8626-AB59FEE7ECFA}"/>
    <cellStyle name="SAPBEXHLevel0X 6 3 6 2 3" xfId="23041" xr:uid="{DBC2387C-F60B-422A-95C7-D83878686B9D}"/>
    <cellStyle name="SAPBEXHLevel0X 6 3 6 3" xfId="29115" xr:uid="{C412045A-1708-4D85-915C-EB2042CCE79C}"/>
    <cellStyle name="SAPBEXHLevel0X 6 3 6 4" xfId="18822" xr:uid="{683FFD9F-F1AB-4DE2-A3C9-10FE5440AD84}"/>
    <cellStyle name="SAPBEXHLevel0X 6 3 7" xfId="4173" xr:uid="{D1379D9D-2422-4D3D-A118-80A21B6F8412}"/>
    <cellStyle name="SAPBEXHLevel0X 6 3 7 2" xfId="27216" xr:uid="{6AD495BF-F0AE-46DC-9BD0-AFC6468196A9}"/>
    <cellStyle name="SAPBEXHLevel0X 6 3 7 3" xfId="16882" xr:uid="{252D940C-4767-4383-9DEE-C2A074D90FAC}"/>
    <cellStyle name="SAPBEXHLevel0X 6 3 8" xfId="7025" xr:uid="{CC7CE926-9092-4135-AD29-813C6158037B}"/>
    <cellStyle name="SAPBEXHLevel0X 6 3 8 2" xfId="11657" xr:uid="{3E475F6C-1C68-4C64-A8B3-E14151ECF56A}"/>
    <cellStyle name="SAPBEXHLevel0X 6 3 8 2 2" xfId="33711" xr:uid="{CC087869-803E-4173-9960-6ED5BF2F4F19}"/>
    <cellStyle name="SAPBEXHLevel0X 6 3 8 2 3" xfId="23470" xr:uid="{B34C6EB2-DE3A-46BD-808B-F6569D277F99}"/>
    <cellStyle name="SAPBEXHLevel0X 6 3 8 3" xfId="29644" xr:uid="{5F64479F-7E2F-4DB6-81F7-59F8B1277951}"/>
    <cellStyle name="SAPBEXHLevel0X 6 3 8 4" xfId="19357" xr:uid="{5C2DAC3E-0F98-4002-9182-534835C90953}"/>
    <cellStyle name="SAPBEXHLevel0X 6 3 9" xfId="7426" xr:uid="{20D38B60-AAEF-41FF-A91D-809D4E4C2197}"/>
    <cellStyle name="SAPBEXHLevel0X 6 3 9 2" xfId="12053" xr:uid="{7D0CAAB5-FBB1-43C7-8E71-0978D58D2D7D}"/>
    <cellStyle name="SAPBEXHLevel0X 6 3 9 2 2" xfId="34070" xr:uid="{E513D225-B75E-452C-8174-FA31FA1EF7C2}"/>
    <cellStyle name="SAPBEXHLevel0X 6 3 9 2 3" xfId="23831" xr:uid="{3965928F-0A94-4590-9A35-B128DFB3E8B6}"/>
    <cellStyle name="SAPBEXHLevel0X 6 3 9 3" xfId="30001" xr:uid="{E94CE0FC-BB61-47CD-8174-EFCAE8899508}"/>
    <cellStyle name="SAPBEXHLevel0X 6 3 9 4" xfId="19719" xr:uid="{E5C7E95E-54E6-4522-95C6-2EE658FD2B82}"/>
    <cellStyle name="SAPBEXHLevel0X 6 4" xfId="3170" xr:uid="{C1FEB465-ECD6-407C-ABBA-1AB022C02A09}"/>
    <cellStyle name="SAPBEXHLevel0X 6 4 10" xfId="8388" xr:uid="{333FDE81-8BBB-48C4-8812-F0DE396B58C8}"/>
    <cellStyle name="SAPBEXHLevel0X 6 4 10 2" xfId="12979" xr:uid="{8BC696E5-4601-4398-8D51-CE8A12C501A3}"/>
    <cellStyle name="SAPBEXHLevel0X 6 4 10 2 2" xfId="34888" xr:uid="{9F2F4000-831B-4116-A185-C72C0B567868}"/>
    <cellStyle name="SAPBEXHLevel0X 6 4 10 2 3" xfId="24660" xr:uid="{ED44BA3D-6EFA-4BD9-9601-13AC08A44643}"/>
    <cellStyle name="SAPBEXHLevel0X 6 4 10 3" xfId="30932" xr:uid="{AF07F88F-7CE0-4A77-92E2-8020CF3E9A05}"/>
    <cellStyle name="SAPBEXHLevel0X 6 4 10 4" xfId="20631" xr:uid="{93FB9BD7-148B-4140-B6FA-2396E9E101BC}"/>
    <cellStyle name="SAPBEXHLevel0X 6 4 11" xfId="26521" xr:uid="{BDB882E7-B729-4BB9-9CA8-268DC7172801}"/>
    <cellStyle name="SAPBEXHLevel0X 6 4 12" xfId="16110" xr:uid="{3D0F64EF-F616-49AD-A9F8-5667D372585A}"/>
    <cellStyle name="SAPBEXHLevel0X 6 4 2" xfId="5064" xr:uid="{6EE05878-E755-4E65-BFAC-126993F7E11C}"/>
    <cellStyle name="SAPBEXHLevel0X 6 4 2 2" xfId="9976" xr:uid="{A9C96BF7-B8B2-4790-83DD-BF766B1FE906}"/>
    <cellStyle name="SAPBEXHLevel0X 6 4 2 2 2" xfId="32223" xr:uid="{52BD5461-C451-429F-B844-1F99616E3515}"/>
    <cellStyle name="SAPBEXHLevel0X 6 4 2 2 3" xfId="21958" xr:uid="{457E7AEF-F672-40EF-A51D-774A77B63000}"/>
    <cellStyle name="SAPBEXHLevel0X 6 4 2 3" xfId="27948" xr:uid="{BD3535F4-7289-47AB-8B2D-72CDF7A73D97}"/>
    <cellStyle name="SAPBEXHLevel0X 6 4 2 4" xfId="17620" xr:uid="{3CAB3024-5A13-4A74-9772-7914926B2337}"/>
    <cellStyle name="SAPBEXHLevel0X 6 4 3" xfId="5571" xr:uid="{70AD659F-439C-48F7-9E97-9526A8FDAD72}"/>
    <cellStyle name="SAPBEXHLevel0X 6 4 3 2" xfId="10410" xr:uid="{F9DE8320-59F5-459F-8940-327C91DCB7E4}"/>
    <cellStyle name="SAPBEXHLevel0X 6 4 3 2 2" xfId="32641" xr:uid="{92383767-10A7-40B9-886A-E388A526B094}"/>
    <cellStyle name="SAPBEXHLevel0X 6 4 3 2 3" xfId="22387" xr:uid="{6D0C7006-6D50-4BBC-82BD-7D35AA968D94}"/>
    <cellStyle name="SAPBEXHLevel0X 6 4 3 3" xfId="28391" xr:uid="{3A606E0F-2ABF-4198-B7ED-76A1952A70D0}"/>
    <cellStyle name="SAPBEXHLevel0X 6 4 3 4" xfId="18093" xr:uid="{2F8E5278-A481-40B4-A908-DBC3DCAFCE26}"/>
    <cellStyle name="SAPBEXHLevel0X 6 4 4" xfId="6209" xr:uid="{0664752D-509E-46ED-8D9B-8F66A973923A}"/>
    <cellStyle name="SAPBEXHLevel0X 6 4 4 2" xfId="10956" xr:uid="{F60DF0A4-3ED0-4BF9-A359-1BD4DB2F4827}"/>
    <cellStyle name="SAPBEXHLevel0X 6 4 4 2 2" xfId="33110" xr:uid="{BBC8F79D-667C-4902-9E8D-AC93CE677D46}"/>
    <cellStyle name="SAPBEXHLevel0X 6 4 4 2 3" xfId="22859" xr:uid="{C9EB16E5-E7D8-45C2-B60D-D1C02FE99A24}"/>
    <cellStyle name="SAPBEXHLevel0X 6 4 4 3" xfId="28934" xr:uid="{5277DE5A-A28F-4292-86F0-C08175104F0B}"/>
    <cellStyle name="SAPBEXHLevel0X 6 4 4 4" xfId="18636" xr:uid="{2AA6661C-D763-4CDF-9381-3C14843186DC}"/>
    <cellStyle name="SAPBEXHLevel0X 6 4 5" xfId="6568" xr:uid="{51357229-A9AD-46F0-A541-BE660D08CC63}"/>
    <cellStyle name="SAPBEXHLevel0X 6 4 5 2" xfId="11307" xr:uid="{2B6A7782-EF89-4653-A941-C0E0465F6282}"/>
    <cellStyle name="SAPBEXHLevel0X 6 4 5 2 2" xfId="33431" xr:uid="{FAA17EAB-BD6B-40A4-B17E-5936E7EED240}"/>
    <cellStyle name="SAPBEXHLevel0X 6 4 5 2 3" xfId="23185" xr:uid="{02C1B960-885F-4872-A1E4-8D932169F639}"/>
    <cellStyle name="SAPBEXHLevel0X 6 4 5 3" xfId="29261" xr:uid="{199D5905-DDFD-4F60-BE79-782639C1C079}"/>
    <cellStyle name="SAPBEXHLevel0X 6 4 5 4" xfId="18969" xr:uid="{488F8B3A-0022-4635-8005-C448427C6FCE}"/>
    <cellStyle name="SAPBEXHLevel0X 6 4 6" xfId="6820" xr:uid="{42DE7BAE-9757-45B0-A2E5-683123EADAFC}"/>
    <cellStyle name="SAPBEXHLevel0X 6 4 6 2" xfId="29470" xr:uid="{572EAB5D-22DE-4092-A13A-65C862EA0AC9}"/>
    <cellStyle name="SAPBEXHLevel0X 6 4 6 3" xfId="19179" xr:uid="{976363A6-8482-4FD8-BB2A-941FC23FA97A}"/>
    <cellStyle name="SAPBEXHLevel0X 6 4 7" xfId="7175" xr:uid="{F801AAB3-DB69-4E38-8726-B94B297EEDFA}"/>
    <cellStyle name="SAPBEXHLevel0X 6 4 7 2" xfId="11804" xr:uid="{0E6095FD-4BF1-44CE-8792-AC16094876EF}"/>
    <cellStyle name="SAPBEXHLevel0X 6 4 7 2 2" xfId="33855" xr:uid="{19C21C42-7A58-4CD9-8EDB-DABDA582C15B}"/>
    <cellStyle name="SAPBEXHLevel0X 6 4 7 2 3" xfId="23614" xr:uid="{B7C3C0C6-69D6-4E7F-8720-B8BDA957FBB1}"/>
    <cellStyle name="SAPBEXHLevel0X 6 4 7 3" xfId="29788" xr:uid="{853206EE-81CB-4D1E-91C5-4449ADA8A2A8}"/>
    <cellStyle name="SAPBEXHLevel0X 6 4 7 4" xfId="19502" xr:uid="{35EEF9C9-9A33-4A69-84DB-2EFC4D0B9937}"/>
    <cellStyle name="SAPBEXHLevel0X 6 4 8" xfId="7559" xr:uid="{9BEB8D46-8784-4D93-AF57-A97119C75F53}"/>
    <cellStyle name="SAPBEXHLevel0X 6 4 8 2" xfId="12186" xr:uid="{324E2F04-C0B9-42FB-B400-7234513F18E8}"/>
    <cellStyle name="SAPBEXHLevel0X 6 4 8 2 2" xfId="34201" xr:uid="{C11E2445-92C6-418D-9EE0-13CFEA37EDB3}"/>
    <cellStyle name="SAPBEXHLevel0X 6 4 8 2 3" xfId="23962" xr:uid="{8D276D18-B139-4185-8269-F6FF9066F4CA}"/>
    <cellStyle name="SAPBEXHLevel0X 6 4 8 3" xfId="30132" xr:uid="{D1FFF863-6E99-4DBF-B6F4-F1F2D0826C41}"/>
    <cellStyle name="SAPBEXHLevel0X 6 4 8 4" xfId="19850" xr:uid="{5A0E2E47-DB9B-41D8-A33E-F1292A1C495B}"/>
    <cellStyle name="SAPBEXHLevel0X 6 4 9" xfId="7766" xr:uid="{C9F3E974-305D-4D43-850E-5B25240C287F}"/>
    <cellStyle name="SAPBEXHLevel0X 6 4 9 2" xfId="12390" xr:uid="{1B3C8603-94BD-4A0A-AECB-83B760E564C9}"/>
    <cellStyle name="SAPBEXHLevel0X 6 4 9 2 2" xfId="34385" xr:uid="{A664B911-D4B9-4805-9F6C-70042879264F}"/>
    <cellStyle name="SAPBEXHLevel0X 6 4 9 2 3" xfId="24144" xr:uid="{50A552A6-925A-4B4E-A0F9-CE53197FC197}"/>
    <cellStyle name="SAPBEXHLevel0X 6 4 9 3" xfId="30316" xr:uid="{88ECD1EA-758E-47AA-B169-4432111B985F}"/>
    <cellStyle name="SAPBEXHLevel0X 6 4 9 4" xfId="20033" xr:uid="{1107FACB-F9D0-4586-B4F8-BB4076397745}"/>
    <cellStyle name="SAPBEXHLevel0X 6 5" xfId="3449" xr:uid="{9097145D-6D47-4448-8F3D-1675B7A66C91}"/>
    <cellStyle name="SAPBEXHLevel0X 6 5 2" xfId="8679" xr:uid="{9A9E1077-B40B-4F7C-896A-03D0FE07CE23}"/>
    <cellStyle name="SAPBEXHLevel0X 6 5 2 2" xfId="31163" xr:uid="{30C41860-AAFA-443B-BF8B-DBFAC209231B}"/>
    <cellStyle name="SAPBEXHLevel0X 6 5 2 3" xfId="20871" xr:uid="{3BF851F4-9079-46B0-97B8-C28AED2D8DD2}"/>
    <cellStyle name="SAPBEXHLevel0X 6 5 3" xfId="26733" xr:uid="{138435B2-871D-415C-BD5F-93171F76DC28}"/>
    <cellStyle name="SAPBEXHLevel0X 6 5 4" xfId="16356" xr:uid="{B26426FC-875D-41FF-9102-013A74A2BCF3}"/>
    <cellStyle name="SAPBEXHLevel0X 6 6" xfId="5391" xr:uid="{0CC876AA-72F5-44C0-9456-06A82A9FC026}"/>
    <cellStyle name="SAPBEXHLevel0X 6 6 2" xfId="10245" xr:uid="{06D9B72A-0C20-4239-AD4A-9FD497705C03}"/>
    <cellStyle name="SAPBEXHLevel0X 6 6 2 2" xfId="32481" xr:uid="{0A976F5A-7B6F-4688-A718-806AEC5B985F}"/>
    <cellStyle name="SAPBEXHLevel0X 6 6 2 3" xfId="22226" xr:uid="{ABCFB9B7-22CE-4C27-ADB3-02CD1E0F755B}"/>
    <cellStyle name="SAPBEXHLevel0X 6 6 3" xfId="28217" xr:uid="{E400A172-764E-440D-8293-175F5CB3C47C}"/>
    <cellStyle name="SAPBEXHLevel0X 6 6 4" xfId="17919" xr:uid="{167AD4D9-5E73-405D-BAF6-B4EA2C85BA07}"/>
    <cellStyle name="SAPBEXHLevel0X 6 7" xfId="4434" xr:uid="{816A041D-6292-482C-A383-6BB78D4E892A}"/>
    <cellStyle name="SAPBEXHLevel0X 6 7 2" xfId="9476" xr:uid="{B84147D1-D837-4CB6-9003-B38F532C50BF}"/>
    <cellStyle name="SAPBEXHLevel0X 6 7 2 2" xfId="31756" xr:uid="{7BAE1E6C-F352-4138-A85A-779275D7C14C}"/>
    <cellStyle name="SAPBEXHLevel0X 6 7 2 3" xfId="21491" xr:uid="{CD5A3C3C-3243-4FA4-A61B-28D127B154AF}"/>
    <cellStyle name="SAPBEXHLevel0X 6 7 3" xfId="27447" xr:uid="{D23D98E0-AC18-449B-BA1C-BF406511FA1F}"/>
    <cellStyle name="SAPBEXHLevel0X 6 7 4" xfId="17111" xr:uid="{6BA5B6BE-F4F7-46F9-927D-94489F5C51CA}"/>
    <cellStyle name="SAPBEXHLevel0X 6 8" xfId="7868" xr:uid="{1F70CA6C-3656-42C6-9660-86C25785D62F}"/>
    <cellStyle name="SAPBEXHLevel0X 6 8 2" xfId="12483" xr:uid="{7446D445-5267-4D07-B22F-29ACF6F699EF}"/>
    <cellStyle name="SAPBEXHLevel0X 6 8 2 2" xfId="34472" xr:uid="{A182B161-DC11-4540-A1B6-21881D2FFC92}"/>
    <cellStyle name="SAPBEXHLevel0X 6 8 2 3" xfId="24230" xr:uid="{15D12BB3-3066-4928-ADDC-FD89A0CE3F0C}"/>
    <cellStyle name="SAPBEXHLevel0X 6 8 3" xfId="30412" xr:uid="{C4CCCB48-CA8F-4AFD-83D5-D174ACFE504E}"/>
    <cellStyle name="SAPBEXHLevel0X 6 8 4" xfId="20127" xr:uid="{6C3A229C-EFAD-48AD-A1E6-7878BE4BB0AE}"/>
    <cellStyle name="SAPBEXHLevel0X 6 9" xfId="26067" xr:uid="{4C96967F-1341-4DF8-9254-D2B81F0B6D37}"/>
    <cellStyle name="SAPBEXHLevel0X 7" xfId="2871" xr:uid="{04482C9D-3751-4C65-A89A-FA8ACD7F4389}"/>
    <cellStyle name="SAPBEXHLevel0X 7 10" xfId="7629" xr:uid="{A52CF1DA-AD46-45D4-B6C7-6B89479AC415}"/>
    <cellStyle name="SAPBEXHLevel0X 7 10 2" xfId="12253" xr:uid="{93D7D29E-D9BA-44DD-8D7B-7BE133475907}"/>
    <cellStyle name="SAPBEXHLevel0X 7 10 2 2" xfId="34250" xr:uid="{7AF4F351-F12B-48A3-9972-70B2DED883D9}"/>
    <cellStyle name="SAPBEXHLevel0X 7 10 2 3" xfId="24009" xr:uid="{96C2D821-B808-48CD-87EB-03058116BA66}"/>
    <cellStyle name="SAPBEXHLevel0X 7 10 3" xfId="30181" xr:uid="{7569F41C-9167-428F-8934-A8CAC41A7AF3}"/>
    <cellStyle name="SAPBEXHLevel0X 7 10 4" xfId="19898" xr:uid="{83E2405E-8E28-4922-90E5-D711CC546DDD}"/>
    <cellStyle name="SAPBEXHLevel0X 7 11" xfId="8114" xr:uid="{1ADA6D25-64F3-4FFC-9A60-E21BBB882EED}"/>
    <cellStyle name="SAPBEXHLevel0X 7 11 2" xfId="12727" xr:uid="{D9E662BA-CB6F-4038-A89E-DC311BD8954F}"/>
    <cellStyle name="SAPBEXHLevel0X 7 11 2 2" xfId="34668" xr:uid="{05004902-1F43-4AA0-B228-FE366E1AEF45}"/>
    <cellStyle name="SAPBEXHLevel0X 7 11 2 3" xfId="24435" xr:uid="{B2160AD4-3063-4FF1-A5E1-36F3E4975430}"/>
    <cellStyle name="SAPBEXHLevel0X 7 11 3" xfId="30658" xr:uid="{118E4A15-CE97-4ECC-BBC1-437CC9284F95}"/>
    <cellStyle name="SAPBEXHLevel0X 7 11 4" xfId="20372" xr:uid="{27BC8DAD-8F56-40BB-BE1B-7339C53AD609}"/>
    <cellStyle name="SAPBEXHLevel0X 7 12" xfId="26282" xr:uid="{2260DF3F-A024-4A8F-B13A-F09443E63CB2}"/>
    <cellStyle name="SAPBEXHLevel0X 7 13" xfId="15870" xr:uid="{388B79F5-3629-4130-B15F-0234CC77B3F6}"/>
    <cellStyle name="SAPBEXHLevel0X 7 2" xfId="4308" xr:uid="{00CA7D15-853E-4776-B390-71258CE653B3}"/>
    <cellStyle name="SAPBEXHLevel0X 7 2 2" xfId="9359" xr:uid="{935D0DA8-F5E5-49F5-AC7B-4A3FD89B4A22}"/>
    <cellStyle name="SAPBEXHLevel0X 7 2 2 2" xfId="31655" xr:uid="{09DBC47E-F867-4362-88CF-6FEFA5E8812B}"/>
    <cellStyle name="SAPBEXHLevel0X 7 2 2 3" xfId="21391" xr:uid="{9922EB35-8789-4AC5-858B-4FB5A1282A22}"/>
    <cellStyle name="SAPBEXHLevel0X 7 2 3" xfId="27338" xr:uid="{6DBAD38A-2557-4476-BBDC-658B5F3EB5B6}"/>
    <cellStyle name="SAPBEXHLevel0X 7 2 4" xfId="17003" xr:uid="{29460E02-D8AD-4E5F-BB48-B27A971D0C9A}"/>
    <cellStyle name="SAPBEXHLevel0X 7 3" xfId="4752" xr:uid="{CE41FC54-F27B-439C-B2F5-DADCD157C63D}"/>
    <cellStyle name="SAPBEXHLevel0X 7 3 2" xfId="9714" xr:uid="{35E44F9B-55D0-4EE2-9E2B-DBCAC7224111}"/>
    <cellStyle name="SAPBEXHLevel0X 7 3 2 2" xfId="31971" xr:uid="{CFE7AEE6-DC03-4484-A80B-3AA4790C969B}"/>
    <cellStyle name="SAPBEXHLevel0X 7 3 2 3" xfId="21707" xr:uid="{37DEF929-1AA3-4EC3-AC67-3F77859D6517}"/>
    <cellStyle name="SAPBEXHLevel0X 7 3 3" xfId="27689" xr:uid="{BF869C73-D7F7-41FA-BE41-B92F368FE79E}"/>
    <cellStyle name="SAPBEXHLevel0X 7 3 4" xfId="17359" xr:uid="{81FF920E-4613-4522-A552-224F79C4F996}"/>
    <cellStyle name="SAPBEXHLevel0X 7 4" xfId="5284" xr:uid="{EB0D296B-9EBE-4C90-8EAF-4F145E5913C8}"/>
    <cellStyle name="SAPBEXHLevel0X 7 4 2" xfId="10151" xr:uid="{78F1AC47-F1FA-4506-9C5A-6E47DA74F7A4}"/>
    <cellStyle name="SAPBEXHLevel0X 7 4 2 2" xfId="32390" xr:uid="{7EEC2917-DA8F-4372-86C3-BBE5204A2796}"/>
    <cellStyle name="SAPBEXHLevel0X 7 4 2 3" xfId="22132" xr:uid="{B6D27A19-87A9-4481-99CD-B24B6EDB4312}"/>
    <cellStyle name="SAPBEXHLevel0X 7 4 3" xfId="28131" xr:uid="{B78CCB05-EB9F-49A2-8D0C-13800A445F26}"/>
    <cellStyle name="SAPBEXHLevel0X 7 4 4" xfId="17824" xr:uid="{450C6402-8C84-4100-BD8D-ACB40D0BAC70}"/>
    <cellStyle name="SAPBEXHLevel0X 7 5" xfId="5890" xr:uid="{02B32BF3-F1A3-441C-87DD-1C790A207EF8}"/>
    <cellStyle name="SAPBEXHLevel0X 7 5 2" xfId="10667" xr:uid="{952D5CA0-78D0-4B28-89C6-95F2D04CA1F7}"/>
    <cellStyle name="SAPBEXHLevel0X 7 5 2 2" xfId="32835" xr:uid="{04CF1B10-29DE-4249-931A-28CF02D6D686}"/>
    <cellStyle name="SAPBEXHLevel0X 7 5 2 3" xfId="22583" xr:uid="{495B9A78-65B2-4785-9D55-B6ADAB130334}"/>
    <cellStyle name="SAPBEXHLevel0X 7 5 3" xfId="28641" xr:uid="{AED82722-F1E3-416E-B505-F809F3BFA61A}"/>
    <cellStyle name="SAPBEXHLevel0X 7 5 4" xfId="18345" xr:uid="{5302EAFF-D137-43E9-A180-834C4A593239}"/>
    <cellStyle name="SAPBEXHLevel0X 7 6" xfId="6284" xr:uid="{B00CC72B-8495-4E85-90B5-C1DD34098FD4}"/>
    <cellStyle name="SAPBEXHLevel0X 7 6 2" xfId="11028" xr:uid="{F792D07E-E69D-454A-9CE1-298CA72985F8}"/>
    <cellStyle name="SAPBEXHLevel0X 7 6 2 2" xfId="33169" xr:uid="{89367042-EEC0-40CF-8012-9E7271BEF289}"/>
    <cellStyle name="SAPBEXHLevel0X 7 6 2 3" xfId="22919" xr:uid="{22A26C9C-A246-450E-952F-4476487378AC}"/>
    <cellStyle name="SAPBEXHLevel0X 7 6 3" xfId="28995" xr:uid="{C12065EF-DBB2-4E64-9EAF-F41A8B1743E8}"/>
    <cellStyle name="SAPBEXHLevel0X 7 6 4" xfId="18699" xr:uid="{CEE12230-8F3A-4367-91AC-1C9B2C388A68}"/>
    <cellStyle name="SAPBEXHLevel0X 7 7" xfId="6215" xr:uid="{2929CC5C-308C-4BFA-9C8A-1C466FEB3152}"/>
    <cellStyle name="SAPBEXHLevel0X 7 7 2" xfId="28939" xr:uid="{BF37A00A-9C15-4DA4-AD64-3105C02F992E}"/>
    <cellStyle name="SAPBEXHLevel0X 7 7 3" xfId="18642" xr:uid="{ABCD0BCE-2DDF-4A86-BE2C-A7D97163B533}"/>
    <cellStyle name="SAPBEXHLevel0X 7 8" xfId="6900" xr:uid="{97B9A5EB-A2F0-4548-8308-952088D9BA8C}"/>
    <cellStyle name="SAPBEXHLevel0X 7 8 2" xfId="11534" xr:uid="{34D6D660-4D3D-4BFC-9742-5AEC8A08A8A2}"/>
    <cellStyle name="SAPBEXHLevel0X 7 8 2 2" xfId="33604" xr:uid="{2EDFD745-E656-4F7F-BE87-19174135189A}"/>
    <cellStyle name="SAPBEXHLevel0X 7 8 2 3" xfId="23360" xr:uid="{35C32745-3D38-4071-93AD-80BBAC58F1B6}"/>
    <cellStyle name="SAPBEXHLevel0X 7 8 3" xfId="29535" xr:uid="{4C690B66-1C99-4150-B2BF-0D729AD33C82}"/>
    <cellStyle name="SAPBEXHLevel0X 7 8 4" xfId="19245" xr:uid="{CCED5B75-6D61-4566-95AF-82F8DBBFBEF8}"/>
    <cellStyle name="SAPBEXHLevel0X 7 9" xfId="7283" xr:uid="{C8EFB3CE-2EC0-4498-BFA7-099AFD4DFAD2}"/>
    <cellStyle name="SAPBEXHLevel0X 7 9 2" xfId="11910" xr:uid="{931F2450-930E-4FBD-988A-4BBD9201D2D9}"/>
    <cellStyle name="SAPBEXHLevel0X 7 9 2 2" xfId="33941" xr:uid="{F6957EC8-C3A3-419E-8184-BA6F28CF2E53}"/>
    <cellStyle name="SAPBEXHLevel0X 7 9 2 3" xfId="23699" xr:uid="{2A50E774-A8FE-45BE-B4CB-2D46D9672773}"/>
    <cellStyle name="SAPBEXHLevel0X 7 9 3" xfId="29872" xr:uid="{30D4454D-13F8-4947-A3BA-68D3AFE28FC0}"/>
    <cellStyle name="SAPBEXHLevel0X 7 9 4" xfId="19587" xr:uid="{D98B27FC-05D8-49F6-ABA9-2961B0C7A9E9}"/>
    <cellStyle name="SAPBEXHLevel0X 8" xfId="3044" xr:uid="{F925E383-6FA8-4BCB-90FE-DBDBF5CBE830}"/>
    <cellStyle name="SAPBEXHLevel0X 8 10" xfId="8262" xr:uid="{D5D7ABFA-2A76-4BCC-A911-E6EB636B87E2}"/>
    <cellStyle name="SAPBEXHLevel0X 8 10 2" xfId="12859" xr:uid="{976E0437-BC25-4645-AE4E-AEAA080C706B}"/>
    <cellStyle name="SAPBEXHLevel0X 8 10 2 2" xfId="34775" xr:uid="{CA27A8C7-6381-45E7-8FCF-F8F94B262B20}"/>
    <cellStyle name="SAPBEXHLevel0X 8 10 2 3" xfId="24547" xr:uid="{5D4DD73E-1300-4C9B-89E9-18C306CD0996}"/>
    <cellStyle name="SAPBEXHLevel0X 8 10 3" xfId="30806" xr:uid="{6F22833F-F35D-43AF-B5C7-0F73E232D7AD}"/>
    <cellStyle name="SAPBEXHLevel0X 8 10 4" xfId="20505" xr:uid="{62D3EEBA-76D6-44F5-B4D1-AD5C21E32125}"/>
    <cellStyle name="SAPBEXHLevel0X 8 11" xfId="26402" xr:uid="{DE0D1A18-7085-406E-B9C8-F1CF90674B70}"/>
    <cellStyle name="SAPBEXHLevel0X 8 12" xfId="15991" xr:uid="{388217E2-5156-4719-8927-A440852DDA76}"/>
    <cellStyle name="SAPBEXHLevel0X 8 2" xfId="4940" xr:uid="{74AC0725-1A02-44BB-991F-9973822AB090}"/>
    <cellStyle name="SAPBEXHLevel0X 8 2 2" xfId="9860" xr:uid="{590F014F-1322-49F2-8DCC-C89E870A50EE}"/>
    <cellStyle name="SAPBEXHLevel0X 8 2 2 2" xfId="32107" xr:uid="{B277D963-FB56-4995-BC57-1652C6061CBC}"/>
    <cellStyle name="SAPBEXHLevel0X 8 2 2 3" xfId="21842" xr:uid="{02E84F47-10A2-4ECF-83CF-A1A63543E647}"/>
    <cellStyle name="SAPBEXHLevel0X 8 2 3" xfId="27831" xr:uid="{20B007DD-95BB-420C-94E3-22D81CEA86C7}"/>
    <cellStyle name="SAPBEXHLevel0X 8 2 4" xfId="17503" xr:uid="{85950F2F-E31C-491B-93AC-5B179851A812}"/>
    <cellStyle name="SAPBEXHLevel0X 8 3" xfId="5450" xr:uid="{95DCA5D1-D1E6-4603-8EF9-05D94099F7CC}"/>
    <cellStyle name="SAPBEXHLevel0X 8 3 2" xfId="10295" xr:uid="{7D2FE9F5-90F8-4405-81B9-F28D47987B03}"/>
    <cellStyle name="SAPBEXHLevel0X 8 3 2 2" xfId="32527" xr:uid="{4BBF9042-2E5E-480F-950F-4E849CD123BA}"/>
    <cellStyle name="SAPBEXHLevel0X 8 3 2 3" xfId="22273" xr:uid="{0C374207-36BB-4B80-B119-E0685C866F34}"/>
    <cellStyle name="SAPBEXHLevel0X 8 3 3" xfId="28271" xr:uid="{126E8D79-3C95-44BF-AB67-2F26F0CDCCD1}"/>
    <cellStyle name="SAPBEXHLevel0X 8 3 4" xfId="17973" xr:uid="{C2EB80F1-5B47-4400-AC4C-1B95D70AC529}"/>
    <cellStyle name="SAPBEXHLevel0X 8 4" xfId="6086" xr:uid="{9F1F7A4B-D6DC-4A66-B713-EFCE0BA52F16}"/>
    <cellStyle name="SAPBEXHLevel0X 8 4 2" xfId="10838" xr:uid="{0CB50DEF-001E-4840-BBBC-4CC06FA676F7}"/>
    <cellStyle name="SAPBEXHLevel0X 8 4 2 2" xfId="32992" xr:uid="{0F2B5DE1-878F-43C1-A5E0-5D6F35FD82ED}"/>
    <cellStyle name="SAPBEXHLevel0X 8 4 2 3" xfId="22742" xr:uid="{944F2F55-CF7D-4D06-B8E5-45C06130F050}"/>
    <cellStyle name="SAPBEXHLevel0X 8 4 3" xfId="28812" xr:uid="{4FB749DA-C5D9-42F6-AA89-00E986D0485A}"/>
    <cellStyle name="SAPBEXHLevel0X 8 4 4" xfId="18515" xr:uid="{40A873CF-5A8D-4CAB-9D17-6CB24DADCC63}"/>
    <cellStyle name="SAPBEXHLevel0X 8 5" xfId="6447" xr:uid="{398A7190-D688-4BA3-A071-CB29B5A6A312}"/>
    <cellStyle name="SAPBEXHLevel0X 8 5 2" xfId="11186" xr:uid="{9CE2702B-B3A6-4FDA-9ABC-A86189C22C61}"/>
    <cellStyle name="SAPBEXHLevel0X 8 5 2 2" xfId="33310" xr:uid="{F1F9359D-D003-4807-A7D4-53DAAD5F5414}"/>
    <cellStyle name="SAPBEXHLevel0X 8 5 2 3" xfId="23064" xr:uid="{8642D21E-03A3-415C-8446-EA518427A506}"/>
    <cellStyle name="SAPBEXHLevel0X 8 5 3" xfId="29140" xr:uid="{CDE9021D-00A6-46FA-9443-97434D54F66D}"/>
    <cellStyle name="SAPBEXHLevel0X 8 5 4" xfId="18848" xr:uid="{A844C2A7-42A2-4363-8ECB-74205540506B}"/>
    <cellStyle name="SAPBEXHLevel0X 8 6" xfId="4491" xr:uid="{4F83C4D8-4897-4965-9DD0-75567A43E127}"/>
    <cellStyle name="SAPBEXHLevel0X 8 6 2" xfId="27494" xr:uid="{5E1E3417-CAFF-4BEB-A50E-208C31B6BC5E}"/>
    <cellStyle name="SAPBEXHLevel0X 8 6 3" xfId="17159" xr:uid="{C6EC4849-3E99-4D28-AFE6-26134F0DA74B}"/>
    <cellStyle name="SAPBEXHLevel0X 8 7" xfId="7057" xr:uid="{2924738B-A96D-4522-89C0-B126A034E441}"/>
    <cellStyle name="SAPBEXHLevel0X 8 7 2" xfId="11687" xr:uid="{7082AD3F-87CA-4F18-9A69-482586C498C9}"/>
    <cellStyle name="SAPBEXHLevel0X 8 7 2 2" xfId="33738" xr:uid="{C27C8BCD-90DE-403C-B744-571796DB4846}"/>
    <cellStyle name="SAPBEXHLevel0X 8 7 2 3" xfId="23497" xr:uid="{2AF135F6-71F5-40F8-AF15-5A766A93BB65}"/>
    <cellStyle name="SAPBEXHLevel0X 8 7 3" xfId="29671" xr:uid="{42AEFD02-76FB-4115-98B5-0D8C05A2B083}"/>
    <cellStyle name="SAPBEXHLevel0X 8 7 4" xfId="19385" xr:uid="{D5563AE4-AFEC-4EB0-8EDC-D19EA87A3B52}"/>
    <cellStyle name="SAPBEXHLevel0X 8 8" xfId="7441" xr:uid="{C5BBFEA7-6184-4E08-9F6F-9F2A022FA056}"/>
    <cellStyle name="SAPBEXHLevel0X 8 8 2" xfId="12068" xr:uid="{B52AEA8D-689A-4495-8391-B46DAA86B9C1}"/>
    <cellStyle name="SAPBEXHLevel0X 8 8 2 2" xfId="34084" xr:uid="{396E4A91-23B9-4CE6-BA8C-363179009E73}"/>
    <cellStyle name="SAPBEXHLevel0X 8 8 2 3" xfId="23845" xr:uid="{402508C0-38F5-4177-840E-C294B5FF3596}"/>
    <cellStyle name="SAPBEXHLevel0X 8 8 3" xfId="30015" xr:uid="{23B8FC8F-577E-4048-A106-1DD28B1C996A}"/>
    <cellStyle name="SAPBEXHLevel0X 8 8 4" xfId="19733" xr:uid="{03530394-2150-4C4F-90F0-7812986FBE0D}"/>
    <cellStyle name="SAPBEXHLevel0X 8 9" xfId="7653" xr:uid="{2F89A709-97B5-4CDE-9DDC-525277E1F3D6}"/>
    <cellStyle name="SAPBEXHLevel0X 8 9 2" xfId="12277" xr:uid="{B6A9A19D-8D02-4177-A7AC-4B4ECCA39977}"/>
    <cellStyle name="SAPBEXHLevel0X 8 9 2 2" xfId="34272" xr:uid="{8E011E97-9EC0-451B-9BAE-5165335A8438}"/>
    <cellStyle name="SAPBEXHLevel0X 8 9 2 3" xfId="24031" xr:uid="{1754DEBA-B79A-4E88-8893-2803BD4E8D1D}"/>
    <cellStyle name="SAPBEXHLevel0X 8 9 3" xfId="30203" xr:uid="{30A77B8A-1F16-46B7-BA15-AFEE3C6A8AAC}"/>
    <cellStyle name="SAPBEXHLevel0X 8 9 4" xfId="19920" xr:uid="{C6542E67-8DDC-432A-A894-370927BB071F}"/>
    <cellStyle name="SAPBEXHLevel0X 9" xfId="2376" xr:uid="{71F8C119-7796-4FF3-948F-EF26590E4824}"/>
    <cellStyle name="SAPBEXHLevel0X 9 2" xfId="8439" xr:uid="{B72F0EBD-77FD-41A1-9E6E-9A58534D44AB}"/>
    <cellStyle name="SAPBEXHLevel0X 9 2 2" xfId="30982" xr:uid="{ED3BDCE1-146D-4FBD-B971-FE180EDEC314}"/>
    <cellStyle name="SAPBEXHLevel0X 9 2 3" xfId="20660" xr:uid="{83D7CB4A-1ED7-479E-A2E8-8032354A7C98}"/>
    <cellStyle name="SAPBEXHLevel0X 9 3" xfId="26059" xr:uid="{B30C63B8-C071-4A6D-B939-070AE2DF0179}"/>
    <cellStyle name="SAPBEXHLevel0X 9 4" xfId="15643" xr:uid="{D3D80362-564C-42B8-A86A-BA0EC0C6C4CA}"/>
    <cellStyle name="SAPBEXHLevel1X" xfId="1286" xr:uid="{A138FAB9-2C2C-46B1-8811-FFCBA9045D35}"/>
    <cellStyle name="SAPBEXHLevel1X 10" xfId="3448" xr:uid="{D9704117-B34B-4402-AB90-3A6E5C039FDF}"/>
    <cellStyle name="SAPBEXHLevel1X 10 2" xfId="8678" xr:uid="{866E1C66-C39A-4D78-A5B6-D4283EFA5908}"/>
    <cellStyle name="SAPBEXHLevel1X 10 2 2" xfId="31162" xr:uid="{990AA70F-098B-4B20-B2C8-9F7094C5D225}"/>
    <cellStyle name="SAPBEXHLevel1X 10 2 3" xfId="20870" xr:uid="{1D3E240D-0D4D-467F-826D-EF9DD529C1C1}"/>
    <cellStyle name="SAPBEXHLevel1X 10 3" xfId="26732" xr:uid="{99F0BA44-FF57-45AD-8C11-16D1E8320110}"/>
    <cellStyle name="SAPBEXHLevel1X 10 4" xfId="16355" xr:uid="{42DC5CCB-207D-443A-BD24-5757752E237F}"/>
    <cellStyle name="SAPBEXHLevel1X 11" xfId="5328" xr:uid="{19BAB67B-5D54-45F8-84F0-08748B8CCAF7}"/>
    <cellStyle name="SAPBEXHLevel1X 11 2" xfId="10187" xr:uid="{F9E71B21-46F6-4DA6-BC1E-A926027A8012}"/>
    <cellStyle name="SAPBEXHLevel1X 11 2 2" xfId="32425" xr:uid="{07EB0393-53E1-476B-855F-AE5F5ADF9C71}"/>
    <cellStyle name="SAPBEXHLevel1X 11 2 3" xfId="22168" xr:uid="{832016A7-9FCF-4F9D-B3C7-5A002A42880E}"/>
    <cellStyle name="SAPBEXHLevel1X 11 3" xfId="28167" xr:uid="{22F7A0B3-4005-4BCF-A083-ED046F0F9031}"/>
    <cellStyle name="SAPBEXHLevel1X 11 4" xfId="17865" xr:uid="{A2A7A0CE-9F7A-47A6-BD5E-53B4F9FF9438}"/>
    <cellStyle name="SAPBEXHLevel1X 12" xfId="5703" xr:uid="{9DF9ED3C-8216-4857-AFF0-F95618E572F2}"/>
    <cellStyle name="SAPBEXHLevel1X 12 2" xfId="10517" xr:uid="{2A3F26C9-59D5-4A44-B953-369D7B9868A6}"/>
    <cellStyle name="SAPBEXHLevel1X 12 2 2" xfId="32720" xr:uid="{145F4C5F-0CA6-427E-8249-39E578A3CF5A}"/>
    <cellStyle name="SAPBEXHLevel1X 12 2 3" xfId="22466" xr:uid="{F9D248B1-EBCC-4886-A49F-050054BA7AAB}"/>
    <cellStyle name="SAPBEXHLevel1X 12 3" xfId="28493" xr:uid="{D10EFB6A-602C-479E-82D7-99DFA2BA282B}"/>
    <cellStyle name="SAPBEXHLevel1X 12 4" xfId="18196" xr:uid="{A2C92ADC-D753-4E0F-9BC1-6C17E1725078}"/>
    <cellStyle name="SAPBEXHLevel1X 13" xfId="7869" xr:uid="{6A1E0852-007B-474C-8D49-6C93444709EE}"/>
    <cellStyle name="SAPBEXHLevel1X 13 2" xfId="12484" xr:uid="{73D24090-4071-42E4-B54B-DB0C11C7DCB2}"/>
    <cellStyle name="SAPBEXHLevel1X 13 2 2" xfId="34473" xr:uid="{14551F90-075B-4C83-82B9-1A2FBEAAB27D}"/>
    <cellStyle name="SAPBEXHLevel1X 13 2 3" xfId="24231" xr:uid="{230F52EC-DEFD-4F6F-B1FE-5550CD88BF9C}"/>
    <cellStyle name="SAPBEXHLevel1X 13 3" xfId="30413" xr:uid="{822EE15A-5644-4683-BC3B-414F35AE217A}"/>
    <cellStyle name="SAPBEXHLevel1X 13 4" xfId="20128" xr:uid="{9BAAEF9D-FB48-4721-ABF9-D3CCB8497DA1}"/>
    <cellStyle name="SAPBEXHLevel1X 14" xfId="25719" xr:uid="{BA43BCCA-215A-4A73-8D23-5F50B176B6B5}"/>
    <cellStyle name="SAPBEXHLevel1X 15" xfId="15320" xr:uid="{0DA30920-87B6-4539-BCAD-927754ECA12E}"/>
    <cellStyle name="SAPBEXHLevel1X 2" xfId="2386" xr:uid="{D7949369-A3E9-4E72-AADF-AA781CF54100}"/>
    <cellStyle name="SAPBEXHLevel1X 2 10" xfId="4140" xr:uid="{CF3F5D86-80F1-4808-98F2-400068DC8CAB}"/>
    <cellStyle name="SAPBEXHLevel1X 2 10 2" xfId="9213" xr:uid="{5663E5D8-97CE-4699-96D3-47B608F734EE}"/>
    <cellStyle name="SAPBEXHLevel1X 2 10 2 2" xfId="31522" xr:uid="{54C4B442-657A-4FFE-872F-3FD78A379A62}"/>
    <cellStyle name="SAPBEXHLevel1X 2 10 2 3" xfId="21259" xr:uid="{250F3BF5-30C1-4F41-AF8F-9F88D46A2066}"/>
    <cellStyle name="SAPBEXHLevel1X 2 10 3" xfId="27184" xr:uid="{1B55FDF3-F200-4B6B-9231-23B0D4D02950}"/>
    <cellStyle name="SAPBEXHLevel1X 2 10 4" xfId="16850" xr:uid="{50124F35-5B2C-438B-AEFE-C9C68BA77786}"/>
    <cellStyle name="SAPBEXHLevel1X 2 11" xfId="7870" xr:uid="{DBD4424F-040B-4340-BAAA-66398AA27620}"/>
    <cellStyle name="SAPBEXHLevel1X 2 11 2" xfId="12485" xr:uid="{2894BC6C-1853-43BA-84D7-A781716FF970}"/>
    <cellStyle name="SAPBEXHLevel1X 2 11 2 2" xfId="34474" xr:uid="{29B7BA56-7058-4A03-9B9D-0B95B4ABA8E0}"/>
    <cellStyle name="SAPBEXHLevel1X 2 11 2 3" xfId="24232" xr:uid="{1C036E12-4D72-4BDC-B369-ABAD21E4D903}"/>
    <cellStyle name="SAPBEXHLevel1X 2 11 3" xfId="30414" xr:uid="{362B8F9B-31DE-40A2-AC72-CF96A030F6CA}"/>
    <cellStyle name="SAPBEXHLevel1X 2 11 4" xfId="20129" xr:uid="{FAE80111-5B21-475A-BBEE-117521F41EA2}"/>
    <cellStyle name="SAPBEXHLevel1X 2 12" xfId="26069" xr:uid="{6AFDB486-167B-41EF-B1C5-DA6B0C419B2B}"/>
    <cellStyle name="SAPBEXHLevel1X 2 13" xfId="15653" xr:uid="{86AF0FD9-9D02-4401-A369-35E429A09E76}"/>
    <cellStyle name="SAPBEXHLevel1X 2 2" xfId="2387" xr:uid="{1FFC0D0E-FB1A-4B97-BF09-48AE925306C3}"/>
    <cellStyle name="SAPBEXHLevel1X 2 2 10" xfId="15654" xr:uid="{D65AE77B-2E9F-409E-9E47-ACBFF56880C1}"/>
    <cellStyle name="SAPBEXHLevel1X 2 2 2" xfId="2668" xr:uid="{8C6CE2D3-6F90-4533-AB39-F1882AC5E2BD}"/>
    <cellStyle name="SAPBEXHLevel1X 2 2 2 10" xfId="5707" xr:uid="{DEFDDBAB-DB3B-4A90-ABFD-5E642070EAC3}"/>
    <cellStyle name="SAPBEXHLevel1X 2 2 2 10 2" xfId="10519" xr:uid="{32054FDD-0E17-4FE8-AFF5-4821899490FF}"/>
    <cellStyle name="SAPBEXHLevel1X 2 2 2 10 2 2" xfId="32722" xr:uid="{13739D84-B631-42CF-8E13-9FB2595A4D92}"/>
    <cellStyle name="SAPBEXHLevel1X 2 2 2 10 2 3" xfId="22468" xr:uid="{DBDC4D01-E106-4808-ABA6-DA562D35548B}"/>
    <cellStyle name="SAPBEXHLevel1X 2 2 2 10 3" xfId="28497" xr:uid="{F8F8184F-F2AA-4B13-93A3-CC14AD812CB9}"/>
    <cellStyle name="SAPBEXHLevel1X 2 2 2 10 4" xfId="18200" xr:uid="{FFEED2D1-F359-4277-A38B-A5EA4E808D42}"/>
    <cellStyle name="SAPBEXHLevel1X 2 2 2 11" xfId="7950" xr:uid="{0FA7070B-9003-491E-BB69-7A376F8F65B8}"/>
    <cellStyle name="SAPBEXHLevel1X 2 2 2 11 2" xfId="12563" xr:uid="{755E8BBD-9964-43AB-905B-9B3695DAADBD}"/>
    <cellStyle name="SAPBEXHLevel1X 2 2 2 11 2 2" xfId="34544" xr:uid="{32FFDBCF-E662-4C9B-B0D0-3D27C59E7705}"/>
    <cellStyle name="SAPBEXHLevel1X 2 2 2 11 2 3" xfId="24304" xr:uid="{68FCB7A0-902D-476C-95C1-F811C2E18D9C}"/>
    <cellStyle name="SAPBEXHLevel1X 2 2 2 11 3" xfId="30494" xr:uid="{07D3CD98-9AE1-4200-8548-37A872DF4264}"/>
    <cellStyle name="SAPBEXHLevel1X 2 2 2 11 4" xfId="20208" xr:uid="{9FBBA0BE-E410-4008-AF51-F58041AB92BE}"/>
    <cellStyle name="SAPBEXHLevel1X 2 2 2 12" xfId="26146" xr:uid="{552F6C16-A614-43D6-875D-451B44BDABE3}"/>
    <cellStyle name="SAPBEXHLevel1X 2 2 2 13" xfId="15730" xr:uid="{1E5B3A3B-2626-4D66-9463-B5CB17AD413C}"/>
    <cellStyle name="SAPBEXHLevel1X 2 2 2 2" xfId="4312" xr:uid="{7754A04A-A400-4691-B1C7-D8F7D228DA45}"/>
    <cellStyle name="SAPBEXHLevel1X 2 2 2 2 2" xfId="9362" xr:uid="{2D5AEB45-D46C-4AB9-BAA1-4DC6F03C7A06}"/>
    <cellStyle name="SAPBEXHLevel1X 2 2 2 2 2 2" xfId="31658" xr:uid="{351A8F1D-260B-457F-8C2E-A1EA490C4669}"/>
    <cellStyle name="SAPBEXHLevel1X 2 2 2 2 2 3" xfId="21394" xr:uid="{6E387267-91A0-4206-BE56-5DB340EB3FDC}"/>
    <cellStyle name="SAPBEXHLevel1X 2 2 2 2 3" xfId="27341" xr:uid="{7A57689D-A69B-4F4F-9587-6EEB5C80389F}"/>
    <cellStyle name="SAPBEXHLevel1X 2 2 2 2 4" xfId="17006" xr:uid="{95880CD6-8E9B-4E27-BB3C-119DFF80C1C0}"/>
    <cellStyle name="SAPBEXHLevel1X 2 2 2 3" xfId="4558" xr:uid="{D504532E-4D6E-4241-8F6C-9EE6DA598217}"/>
    <cellStyle name="SAPBEXHLevel1X 2 2 2 3 2" xfId="9572" xr:uid="{20CF9B02-7CBE-4CEF-865C-D1C10B2D53DA}"/>
    <cellStyle name="SAPBEXHLevel1X 2 2 2 3 2 2" xfId="31838" xr:uid="{57B84F42-2A1E-4A52-AA6A-6F6D7CC72035}"/>
    <cellStyle name="SAPBEXHLevel1X 2 2 2 3 2 3" xfId="21575" xr:uid="{15967677-4003-4AB8-B900-DCC2BFDCBBD7}"/>
    <cellStyle name="SAPBEXHLevel1X 2 2 2 3 3" xfId="27554" xr:uid="{2B5B2530-F4F4-4F7B-8E09-B6F08964E76B}"/>
    <cellStyle name="SAPBEXHLevel1X 2 2 2 3 4" xfId="17220" xr:uid="{674EDC56-3E83-4ED7-9739-083768B3A15C}"/>
    <cellStyle name="SAPBEXHLevel1X 2 2 2 4" xfId="5119" xr:uid="{743B8B6A-22B9-4854-A5F5-469FC9E8FACF}"/>
    <cellStyle name="SAPBEXHLevel1X 2 2 2 4 2" xfId="10019" xr:uid="{CDBDE9DD-5890-429A-93B3-EB81E8E66555}"/>
    <cellStyle name="SAPBEXHLevel1X 2 2 2 4 2 2" xfId="32265" xr:uid="{C14F65F9-8844-4E4C-BAC5-71EDF3474CBC}"/>
    <cellStyle name="SAPBEXHLevel1X 2 2 2 4 2 3" xfId="22001" xr:uid="{6516E0FB-A3A4-449A-94E9-2E5EC0443983}"/>
    <cellStyle name="SAPBEXHLevel1X 2 2 2 4 3" xfId="28000" xr:uid="{974D6910-5F58-48BE-9C7F-EBC3D6101395}"/>
    <cellStyle name="SAPBEXHLevel1X 2 2 2 4 4" xfId="17673" xr:uid="{23A81496-8FDE-4AEF-A5BB-3F413124D8AC}"/>
    <cellStyle name="SAPBEXHLevel1X 2 2 2 5" xfId="3557" xr:uid="{8F034B4E-74D3-486C-BE28-3C7CF47149A5}"/>
    <cellStyle name="SAPBEXHLevel1X 2 2 2 5 2" xfId="8774" xr:uid="{233A0028-6EF4-4998-B221-E32472216742}"/>
    <cellStyle name="SAPBEXHLevel1X 2 2 2 5 2 2" xfId="31252" xr:uid="{E86C61EB-8B5D-4CA5-9A88-27C4F793C04E}"/>
    <cellStyle name="SAPBEXHLevel1X 2 2 2 5 2 3" xfId="20960" xr:uid="{6CAB1F78-6E83-42B5-BA93-ABC64B1139D8}"/>
    <cellStyle name="SAPBEXHLevel1X 2 2 2 5 3" xfId="26824" xr:uid="{AB46F263-1A9B-4B5E-BDEF-D8BB48B8E4BC}"/>
    <cellStyle name="SAPBEXHLevel1X 2 2 2 5 4" xfId="16453" xr:uid="{C769B2B4-1D13-4808-8952-F2B560571C02}"/>
    <cellStyle name="SAPBEXHLevel1X 2 2 2 6" xfId="4404" xr:uid="{03B5675D-0D22-4EF3-9448-EF0A1EB55243}"/>
    <cellStyle name="SAPBEXHLevel1X 2 2 2 6 2" xfId="9447" xr:uid="{0A355A03-D90A-47D8-9B76-2A90FF8CA6F2}"/>
    <cellStyle name="SAPBEXHLevel1X 2 2 2 6 2 2" xfId="31729" xr:uid="{73ED7AB7-9CB3-44A2-8538-F142B1B73101}"/>
    <cellStyle name="SAPBEXHLevel1X 2 2 2 6 2 3" xfId="21466" xr:uid="{349A2A4B-5842-4343-A56F-75B871AA021D}"/>
    <cellStyle name="SAPBEXHLevel1X 2 2 2 6 3" xfId="27419" xr:uid="{2A775868-52EF-4066-A567-F8FB6988E1A4}"/>
    <cellStyle name="SAPBEXHLevel1X 2 2 2 6 4" xfId="17085" xr:uid="{1E9FF7BC-A618-4266-8302-5F169792A658}"/>
    <cellStyle name="SAPBEXHLevel1X 2 2 2 7" xfId="5305" xr:uid="{A9AD6B6D-43D8-4245-8834-D11DEFFC63EE}"/>
    <cellStyle name="SAPBEXHLevel1X 2 2 2 7 2" xfId="28147" xr:uid="{188740CA-FC2D-470B-9604-E5204191571F}"/>
    <cellStyle name="SAPBEXHLevel1X 2 2 2 7 3" xfId="17843" xr:uid="{2B7A745C-618A-4BFD-8584-19AB32ABE9EA}"/>
    <cellStyle name="SAPBEXHLevel1X 2 2 2 8" xfId="5856" xr:uid="{EC0B682A-6273-4AC5-BFE8-99DFEF296F19}"/>
    <cellStyle name="SAPBEXHLevel1X 2 2 2 8 2" xfId="10636" xr:uid="{C36427E1-7E9B-4EC0-A1F6-153641719DD7}"/>
    <cellStyle name="SAPBEXHLevel1X 2 2 2 8 2 2" xfId="32809" xr:uid="{B2112B45-C369-4994-99B9-4F476CFB11E7}"/>
    <cellStyle name="SAPBEXHLevel1X 2 2 2 8 2 3" xfId="22556" xr:uid="{483337C0-94D9-4C8B-94B7-1F77E6D68344}"/>
    <cellStyle name="SAPBEXHLevel1X 2 2 2 8 3" xfId="28613" xr:uid="{0FFE9E7D-1D4A-440D-97BC-6D0D4B51E9D3}"/>
    <cellStyle name="SAPBEXHLevel1X 2 2 2 8 4" xfId="18317" xr:uid="{6766734B-180E-40B3-88CE-D143929AE0DB}"/>
    <cellStyle name="SAPBEXHLevel1X 2 2 2 9" xfId="4508" xr:uid="{370D326D-21BC-4F49-A67B-25E8C0434850}"/>
    <cellStyle name="SAPBEXHLevel1X 2 2 2 9 2" xfId="9532" xr:uid="{644A1DEB-FF16-4F0C-92E4-C83EFEC827F8}"/>
    <cellStyle name="SAPBEXHLevel1X 2 2 2 9 2 2" xfId="31801" xr:uid="{DBDEAC0D-0F81-4DA4-8D7F-229850933DF1}"/>
    <cellStyle name="SAPBEXHLevel1X 2 2 2 9 2 3" xfId="21538" xr:uid="{9CF9E5C4-3A33-4481-9438-32F40B4D8836}"/>
    <cellStyle name="SAPBEXHLevel1X 2 2 2 9 3" xfId="27509" xr:uid="{6A890F88-0DC2-45D1-801E-BF46BDD4965E}"/>
    <cellStyle name="SAPBEXHLevel1X 2 2 2 9 4" xfId="17175" xr:uid="{C13C3253-B3AE-4F61-AAE7-785D05AE3044}"/>
    <cellStyle name="SAPBEXHLevel1X 2 2 3" xfId="3013" xr:uid="{8765CE72-6165-406C-B4DE-3587FDC284DA}"/>
    <cellStyle name="SAPBEXHLevel1X 2 2 3 10" xfId="7041" xr:uid="{B8117A5F-23A2-4631-9541-23383E781950}"/>
    <cellStyle name="SAPBEXHLevel1X 2 2 3 10 2" xfId="11672" xr:uid="{098D73B1-DBFB-422A-961F-B210DE0ECC85}"/>
    <cellStyle name="SAPBEXHLevel1X 2 2 3 10 2 2" xfId="33726" xr:uid="{E7B845CE-23ED-4A01-B0B3-DE0EC8030175}"/>
    <cellStyle name="SAPBEXHLevel1X 2 2 3 10 2 3" xfId="23485" xr:uid="{C3FA6B11-3404-4005-A2D3-69B742751FF1}"/>
    <cellStyle name="SAPBEXHLevel1X 2 2 3 10 3" xfId="29659" xr:uid="{DDCF4C7A-95FB-4229-BD3F-A3BE8C4ED7A1}"/>
    <cellStyle name="SAPBEXHLevel1X 2 2 3 10 4" xfId="19373" xr:uid="{839E2D44-181E-4C34-B6A7-C93F191D81A0}"/>
    <cellStyle name="SAPBEXHLevel1X 2 2 3 11" xfId="8221" xr:uid="{CE848A17-755A-441F-AE30-F06559A851B6}"/>
    <cellStyle name="SAPBEXHLevel1X 2 2 3 11 2" xfId="12834" xr:uid="{F5E1A738-1AC6-448A-9843-9A37D2DE37F4}"/>
    <cellStyle name="SAPBEXHLevel1X 2 2 3 11 2 2" xfId="34753" xr:uid="{509F8294-C169-42C7-A904-F6211E6B1647}"/>
    <cellStyle name="SAPBEXHLevel1X 2 2 3 11 2 3" xfId="24525" xr:uid="{610A5545-3ADF-45BA-826C-60904A36A7D6}"/>
    <cellStyle name="SAPBEXHLevel1X 2 2 3 11 3" xfId="30765" xr:uid="{BC799FDB-8088-4A55-BA65-F8D1A96CB7AA}"/>
    <cellStyle name="SAPBEXHLevel1X 2 2 3 11 4" xfId="20479" xr:uid="{59B84BD9-4A5E-4B5E-B9A0-CCB4E984B4FC}"/>
    <cellStyle name="SAPBEXHLevel1X 2 2 3 12" xfId="26375" xr:uid="{C324795D-7E73-4059-BFB3-A2BE952D5870}"/>
    <cellStyle name="SAPBEXHLevel1X 2 2 3 13" xfId="15967" xr:uid="{2E32D495-8B5C-45F5-B9CE-487BD1CA1291}"/>
    <cellStyle name="SAPBEXHLevel1X 2 2 3 2" xfId="4313" xr:uid="{E63EDC3E-87B8-4FBB-94D8-DC3E0080CAFD}"/>
    <cellStyle name="SAPBEXHLevel1X 2 2 3 2 2" xfId="9363" xr:uid="{4A3C44DA-006D-4919-B99B-BF0DAE01A54F}"/>
    <cellStyle name="SAPBEXHLevel1X 2 2 3 2 2 2" xfId="31659" xr:uid="{C0AEDF0D-D295-4EF4-A827-D5C73B935DAE}"/>
    <cellStyle name="SAPBEXHLevel1X 2 2 3 2 2 3" xfId="21395" xr:uid="{C5FD3624-C6AA-4AB5-80FC-2A44A3AF6F3E}"/>
    <cellStyle name="SAPBEXHLevel1X 2 2 3 2 3" xfId="27342" xr:uid="{434C39FC-8D10-4513-8464-0839B09E82CB}"/>
    <cellStyle name="SAPBEXHLevel1X 2 2 3 2 4" xfId="17007" xr:uid="{F846BC54-C55F-4AE9-B187-F0F28EA6114A}"/>
    <cellStyle name="SAPBEXHLevel1X 2 2 3 3" xfId="4888" xr:uid="{5CB37598-0DDC-41A3-911B-A75A42DF1475}"/>
    <cellStyle name="SAPBEXHLevel1X 2 2 3 3 2" xfId="9817" xr:uid="{9A867CAE-5530-4BE3-9899-A5BD01B6BEA0}"/>
    <cellStyle name="SAPBEXHLevel1X 2 2 3 3 2 2" xfId="32065" xr:uid="{B2ACBC98-2F2A-4DAD-9D40-396576FFCD7C}"/>
    <cellStyle name="SAPBEXHLevel1X 2 2 3 3 2 3" xfId="21800" xr:uid="{5C3E6262-28EF-4329-9FD0-D6116744B382}"/>
    <cellStyle name="SAPBEXHLevel1X 2 2 3 3 3" xfId="27784" xr:uid="{CC2EDD1E-50A9-47B8-ADFA-00EEF1FB7599}"/>
    <cellStyle name="SAPBEXHLevel1X 2 2 3 3 4" xfId="17455" xr:uid="{2A9EB013-4C91-47E9-B299-59D68BA7B356}"/>
    <cellStyle name="SAPBEXHLevel1X 2 2 3 4" xfId="5398" xr:uid="{C18D80D8-FB95-4788-AA80-16958921C645}"/>
    <cellStyle name="SAPBEXHLevel1X 2 2 3 4 2" xfId="10252" xr:uid="{EDDD0A6A-A6ED-4043-BCBB-3A0B7E6256A5}"/>
    <cellStyle name="SAPBEXHLevel1X 2 2 3 4 2 2" xfId="32487" xr:uid="{910E2370-941E-49F1-8453-420868C66E38}"/>
    <cellStyle name="SAPBEXHLevel1X 2 2 3 4 2 3" xfId="22233" xr:uid="{507DC4C8-8009-4E40-BC73-791D52FA3C37}"/>
    <cellStyle name="SAPBEXHLevel1X 2 2 3 4 3" xfId="28223" xr:uid="{25F80388-FC8E-4F4D-8BDA-110CC0E88C72}"/>
    <cellStyle name="SAPBEXHLevel1X 2 2 3 4 4" xfId="17925" xr:uid="{3B9B0833-CEDB-4470-9FE1-C75790562660}"/>
    <cellStyle name="SAPBEXHLevel1X 2 2 3 5" xfId="6025" xr:uid="{AD4B91EF-E4D0-4DD4-B6A7-86EC9E73C162}"/>
    <cellStyle name="SAPBEXHLevel1X 2 2 3 5 2" xfId="10790" xr:uid="{32AE2C4F-73E6-4C2B-B73D-703ABC5406A7}"/>
    <cellStyle name="SAPBEXHLevel1X 2 2 3 5 2 2" xfId="32946" xr:uid="{F1603DA1-C921-48D2-AC3F-F465CED266CB}"/>
    <cellStyle name="SAPBEXHLevel1X 2 2 3 5 2 3" xfId="22696" xr:uid="{C115F494-B026-4108-ADAA-4C4BE3765D9B}"/>
    <cellStyle name="SAPBEXHLevel1X 2 2 3 5 3" xfId="28756" xr:uid="{8EE56B43-FBF6-4F7B-AB9E-4F0204F2C221}"/>
    <cellStyle name="SAPBEXHLevel1X 2 2 3 5 4" xfId="18459" xr:uid="{69F8B062-D97B-4CC3-831F-F21118D4CDA1}"/>
    <cellStyle name="SAPBEXHLevel1X 2 2 3 6" xfId="6406" xr:uid="{5E93C1BA-D3CB-476F-9D0E-4705F1650A9C}"/>
    <cellStyle name="SAPBEXHLevel1X 2 2 3 6 2" xfId="11148" xr:uid="{B30A26E4-48C8-4E4C-86E1-5B079B1AAEB1}"/>
    <cellStyle name="SAPBEXHLevel1X 2 2 3 6 2 2" xfId="33275" xr:uid="{A3E4B53A-125B-4770-8203-81F44737AABF}"/>
    <cellStyle name="SAPBEXHLevel1X 2 2 3 6 2 3" xfId="23028" xr:uid="{5B058062-5185-4784-996A-130D4CCC476C}"/>
    <cellStyle name="SAPBEXHLevel1X 2 2 3 6 3" xfId="29102" xr:uid="{7B098A7B-F111-401D-B603-E74E57935177}"/>
    <cellStyle name="SAPBEXHLevel1X 2 2 3 6 4" xfId="18809" xr:uid="{8028A6FA-B21B-4C40-9571-DCC7658CD97C}"/>
    <cellStyle name="SAPBEXHLevel1X 2 2 3 7" xfId="5310" xr:uid="{EB145451-13AE-47CE-8C90-E5A598C6F295}"/>
    <cellStyle name="SAPBEXHLevel1X 2 2 3 7 2" xfId="28151" xr:uid="{900A4E1F-F210-4F5F-BA01-2BE9C3FF6285}"/>
    <cellStyle name="SAPBEXHLevel1X 2 2 3 7 3" xfId="17847" xr:uid="{7F9DA964-30B4-4CFB-8A3D-FE06FC60661F}"/>
    <cellStyle name="SAPBEXHLevel1X 2 2 3 8" xfId="7013" xr:uid="{23BDDCF3-6503-45D7-BC95-46DC92447D24}"/>
    <cellStyle name="SAPBEXHLevel1X 2 2 3 8 2" xfId="11645" xr:uid="{EBF1C4CB-B33E-464A-BA5F-689C4F5B620B}"/>
    <cellStyle name="SAPBEXHLevel1X 2 2 3 8 2 2" xfId="33699" xr:uid="{42893705-FF31-4A39-A144-FF9C5FBC53DD}"/>
    <cellStyle name="SAPBEXHLevel1X 2 2 3 8 2 3" xfId="23458" xr:uid="{4D9B6916-35D6-4829-A1D9-FB4795893FFF}"/>
    <cellStyle name="SAPBEXHLevel1X 2 2 3 8 3" xfId="29632" xr:uid="{DF939C7A-5DF8-4696-8A28-F6D5AC389AD5}"/>
    <cellStyle name="SAPBEXHLevel1X 2 2 3 8 4" xfId="19345" xr:uid="{2C3F9EE4-5E83-4DF1-A47C-8CC9EF3BD185}"/>
    <cellStyle name="SAPBEXHLevel1X 2 2 3 9" xfId="7413" xr:uid="{69EC0246-69C6-4C27-8FA0-1C7753127CB0}"/>
    <cellStyle name="SAPBEXHLevel1X 2 2 3 9 2" xfId="12040" xr:uid="{25803444-3965-4598-B9E3-9B3E26A1B489}"/>
    <cellStyle name="SAPBEXHLevel1X 2 2 3 9 2 2" xfId="34057" xr:uid="{52D50429-59B6-4AC5-866F-37E06C920252}"/>
    <cellStyle name="SAPBEXHLevel1X 2 2 3 9 2 3" xfId="23818" xr:uid="{85BD4EAB-FD65-40E7-B01B-24AEEB93ABE1}"/>
    <cellStyle name="SAPBEXHLevel1X 2 2 3 9 3" xfId="29988" xr:uid="{01A1933B-00FE-437E-B23F-101534C2F76C}"/>
    <cellStyle name="SAPBEXHLevel1X 2 2 3 9 4" xfId="19706" xr:uid="{F8ADC6D4-58CF-4FAE-8595-398EFF862F65}"/>
    <cellStyle name="SAPBEXHLevel1X 2 2 4" xfId="3125" xr:uid="{12506B18-47F6-4CFD-8376-2FB9E3345816}"/>
    <cellStyle name="SAPBEXHLevel1X 2 2 4 10" xfId="8343" xr:uid="{8C958E6F-56B7-4C5D-AF7C-F94495CE490F}"/>
    <cellStyle name="SAPBEXHLevel1X 2 2 4 10 2" xfId="12940" xr:uid="{E06BCBC9-482E-4FBD-AF75-E3CE3F06ACD5}"/>
    <cellStyle name="SAPBEXHLevel1X 2 2 4 10 2 2" xfId="34851" xr:uid="{4DC618DB-6CFE-477C-881A-D30326EDB260}"/>
    <cellStyle name="SAPBEXHLevel1X 2 2 4 10 2 3" xfId="24623" xr:uid="{76CEE708-ED02-4EE7-BFF8-56CE286F5D66}"/>
    <cellStyle name="SAPBEXHLevel1X 2 2 4 10 3" xfId="30887" xr:uid="{A8853F11-2B46-4B81-BA4F-B482462A17B1}"/>
    <cellStyle name="SAPBEXHLevel1X 2 2 4 10 4" xfId="20586" xr:uid="{114C9FF0-0800-4745-A409-EBB5F3910C76}"/>
    <cellStyle name="SAPBEXHLevel1X 2 2 4 11" xfId="26478" xr:uid="{87B5E685-47CC-45E1-920D-6348EF8DD9AB}"/>
    <cellStyle name="SAPBEXHLevel1X 2 2 4 12" xfId="16067" xr:uid="{0FCF9957-388D-42EB-9EC4-B92EF9E82A7F}"/>
    <cellStyle name="SAPBEXHLevel1X 2 2 4 2" xfId="5021" xr:uid="{3E3809CA-6872-4A38-B2FA-2BAE498A4D93}"/>
    <cellStyle name="SAPBEXHLevel1X 2 2 4 2 2" xfId="9936" xr:uid="{9CB97F2A-65C9-4A79-BCFA-5A752103DB8B}"/>
    <cellStyle name="SAPBEXHLevel1X 2 2 4 2 2 2" xfId="32183" xr:uid="{64F2D688-60A1-45FF-8457-82928E8A249A}"/>
    <cellStyle name="SAPBEXHLevel1X 2 2 4 2 2 3" xfId="21918" xr:uid="{3C466CF1-994B-4092-8653-DB4C3B2F26F4}"/>
    <cellStyle name="SAPBEXHLevel1X 2 2 4 2 3" xfId="27907" xr:uid="{D88C6489-C23E-4BF9-BBB0-738A262868F4}"/>
    <cellStyle name="SAPBEXHLevel1X 2 2 4 2 4" xfId="17579" xr:uid="{57D5A21B-8FAE-4464-ACCD-12BDE70C9E28}"/>
    <cellStyle name="SAPBEXHLevel1X 2 2 4 3" xfId="5527" xr:uid="{F77704A4-AC3B-47C6-BF7C-F80103FF58B0}"/>
    <cellStyle name="SAPBEXHLevel1X 2 2 4 3 2" xfId="10367" xr:uid="{0C18BAFD-30E9-4C75-9ACA-4DB6D8E4440D}"/>
    <cellStyle name="SAPBEXHLevel1X 2 2 4 3 2 2" xfId="32599" xr:uid="{B7989366-A2F6-4769-94B5-CA14E47766E2}"/>
    <cellStyle name="SAPBEXHLevel1X 2 2 4 3 2 3" xfId="22345" xr:uid="{0B3EC925-DE7E-4806-865C-C0445ABAC058}"/>
    <cellStyle name="SAPBEXHLevel1X 2 2 4 3 3" xfId="28348" xr:uid="{5E95C937-444E-4F31-9592-1C3845B8F90B}"/>
    <cellStyle name="SAPBEXHLevel1X 2 2 4 3 4" xfId="18050" xr:uid="{4813C20E-BF15-412E-8F06-1A24F4B3487C}"/>
    <cellStyle name="SAPBEXHLevel1X 2 2 4 4" xfId="6166" xr:uid="{17890B3A-7D90-4DFA-B75F-029D4ABB7A3F}"/>
    <cellStyle name="SAPBEXHLevel1X 2 2 4 4 2" xfId="10917" xr:uid="{228AA32A-50A6-4A01-A6C5-9990A2209DAA}"/>
    <cellStyle name="SAPBEXHLevel1X 2 2 4 4 2 2" xfId="33071" xr:uid="{6C2C7751-F645-4D5C-8246-10E418B64899}"/>
    <cellStyle name="SAPBEXHLevel1X 2 2 4 4 2 3" xfId="22820" xr:uid="{D4877230-AF0E-4F7E-9348-3078B2D7B383}"/>
    <cellStyle name="SAPBEXHLevel1X 2 2 4 4 3" xfId="28891" xr:uid="{7217B5D7-F2CD-47A3-ADB3-05B1DEF9F599}"/>
    <cellStyle name="SAPBEXHLevel1X 2 2 4 4 4" xfId="18593" xr:uid="{C6FA13FB-C425-46AE-A6F6-28234382E7CC}"/>
    <cellStyle name="SAPBEXHLevel1X 2 2 4 5" xfId="6528" xr:uid="{E5B2ACFB-FEA5-4B62-B0A7-BE07DDC1856E}"/>
    <cellStyle name="SAPBEXHLevel1X 2 2 4 5 2" xfId="11267" xr:uid="{B82C2BC4-C84E-4962-BE58-DB581F1CAA98}"/>
    <cellStyle name="SAPBEXHLevel1X 2 2 4 5 2 2" xfId="33391" xr:uid="{9812F889-9A75-4517-82E8-443FD1A14BFA}"/>
    <cellStyle name="SAPBEXHLevel1X 2 2 4 5 2 3" xfId="23145" xr:uid="{CEAEF2A7-8E1E-4A65-9458-07E9A7C3750F}"/>
    <cellStyle name="SAPBEXHLevel1X 2 2 4 5 3" xfId="29221" xr:uid="{12B8F336-C155-435B-B955-7B122695E1AA}"/>
    <cellStyle name="SAPBEXHLevel1X 2 2 4 5 4" xfId="18929" xr:uid="{3AF7C2F7-A5E0-4CA3-8231-A33542DF7FA9}"/>
    <cellStyle name="SAPBEXHLevel1X 2 2 4 6" xfId="6782" xr:uid="{DB5C4F41-3FB5-4999-8F96-773CFF214A5E}"/>
    <cellStyle name="SAPBEXHLevel1X 2 2 4 6 2" xfId="29432" xr:uid="{A176876F-D6CD-4E1C-B497-438F5F078A70}"/>
    <cellStyle name="SAPBEXHLevel1X 2 2 4 6 3" xfId="19141" xr:uid="{FDDD1E29-7748-4D06-BA0C-50BF3B32FBCB}"/>
    <cellStyle name="SAPBEXHLevel1X 2 2 4 7" xfId="7133" xr:uid="{CFF60FB5-0463-4308-B7AB-3191B7BCBDB2}"/>
    <cellStyle name="SAPBEXHLevel1X 2 2 4 7 2" xfId="11763" xr:uid="{F9D437A2-3C67-48A3-892C-35DEE87B2D6B}"/>
    <cellStyle name="SAPBEXHLevel1X 2 2 4 7 2 2" xfId="33814" xr:uid="{57279D08-3F33-4149-A4A0-4618BD039132}"/>
    <cellStyle name="SAPBEXHLevel1X 2 2 4 7 2 3" xfId="23573" xr:uid="{592D2B21-D785-4D89-9985-42EEC437B8FB}"/>
    <cellStyle name="SAPBEXHLevel1X 2 2 4 7 3" xfId="29747" xr:uid="{906E4ECC-FBDB-4352-9F5A-F72AEB9D8764}"/>
    <cellStyle name="SAPBEXHLevel1X 2 2 4 7 4" xfId="19461" xr:uid="{0BE112FD-9FA1-4E3C-BBBB-F4CFCCD6FFB7}"/>
    <cellStyle name="SAPBEXHLevel1X 2 2 4 8" xfId="7520" xr:uid="{CAEC03F7-B9E3-4622-88E8-A9A8F961057D}"/>
    <cellStyle name="SAPBEXHLevel1X 2 2 4 8 2" xfId="12147" xr:uid="{5223DCC6-EFA5-42B3-88BE-CFEEFA5EF0EC}"/>
    <cellStyle name="SAPBEXHLevel1X 2 2 4 8 2 2" xfId="34162" xr:uid="{D287E6C0-4E7A-4C74-99EA-D842C109FDBD}"/>
    <cellStyle name="SAPBEXHLevel1X 2 2 4 8 2 3" xfId="23923" xr:uid="{3906AD73-4D5C-443E-BEEB-6C69D40666FB}"/>
    <cellStyle name="SAPBEXHLevel1X 2 2 4 8 3" xfId="30093" xr:uid="{39FABFE8-1144-4A6F-A10A-BFBEC2D59F0B}"/>
    <cellStyle name="SAPBEXHLevel1X 2 2 4 8 4" xfId="19811" xr:uid="{AAAD950C-1E87-457C-A60B-23A629170067}"/>
    <cellStyle name="SAPBEXHLevel1X 2 2 4 9" xfId="7729" xr:uid="{4275C5BB-F96E-4427-854E-0C46E3FF8A55}"/>
    <cellStyle name="SAPBEXHLevel1X 2 2 4 9 2" xfId="12353" xr:uid="{C5951E1C-8598-4ADD-9EC3-0FF174900D70}"/>
    <cellStyle name="SAPBEXHLevel1X 2 2 4 9 2 2" xfId="34348" xr:uid="{3D0EA6BB-6F7A-4246-9DA9-E79CFA093A56}"/>
    <cellStyle name="SAPBEXHLevel1X 2 2 4 9 2 3" xfId="24107" xr:uid="{3816AC4E-DFC5-44D6-86BD-052B6F1480F0}"/>
    <cellStyle name="SAPBEXHLevel1X 2 2 4 9 3" xfId="30279" xr:uid="{77EB8344-0A6F-40E5-89DD-F720BF9484A9}"/>
    <cellStyle name="SAPBEXHLevel1X 2 2 4 9 4" xfId="19996" xr:uid="{4D7CE73D-C975-4CCD-8A07-9047F010B253}"/>
    <cellStyle name="SAPBEXHLevel1X 2 2 5" xfId="3446" xr:uid="{8987DCB3-3706-4515-B020-1949DB00E1D6}"/>
    <cellStyle name="SAPBEXHLevel1X 2 2 5 2" xfId="8676" xr:uid="{A2DC93C7-10BB-410E-B1D4-9889003D96E4}"/>
    <cellStyle name="SAPBEXHLevel1X 2 2 5 2 2" xfId="31160" xr:uid="{0DBD36CF-B42F-4A34-B3E4-A84648E3B9D7}"/>
    <cellStyle name="SAPBEXHLevel1X 2 2 5 2 3" xfId="20868" xr:uid="{72B8270E-5029-41BE-A223-42B1C38B6FF9}"/>
    <cellStyle name="SAPBEXHLevel1X 2 2 5 3" xfId="26730" xr:uid="{61FC4C9C-1CFF-46DC-87F3-DCD33F6C7F01}"/>
    <cellStyle name="SAPBEXHLevel1X 2 2 5 4" xfId="16353" xr:uid="{919824BA-9CCE-411C-BC51-9C4B95C3CDF8}"/>
    <cellStyle name="SAPBEXHLevel1X 2 2 6" xfId="5205" xr:uid="{57FA4277-DF6F-4004-8FF3-F1BF78CC9E33}"/>
    <cellStyle name="SAPBEXHLevel1X 2 2 6 2" xfId="10089" xr:uid="{753A912B-8A4D-41B3-93E2-B802AEFC914D}"/>
    <cellStyle name="SAPBEXHLevel1X 2 2 6 2 2" xfId="32333" xr:uid="{194DA0EB-5C2B-423B-8948-A7460C3FDD58}"/>
    <cellStyle name="SAPBEXHLevel1X 2 2 6 2 3" xfId="22071" xr:uid="{953DA152-A0D8-460C-8C04-9842FF12FC2E}"/>
    <cellStyle name="SAPBEXHLevel1X 2 2 6 3" xfId="28075" xr:uid="{A90E8F9C-D165-413A-B878-DAF7A4ADC185}"/>
    <cellStyle name="SAPBEXHLevel1X 2 2 6 4" xfId="17754" xr:uid="{3090BA51-BB3F-41C2-928B-BE9CF2FF7886}"/>
    <cellStyle name="SAPBEXHLevel1X 2 2 7" xfId="6203" xr:uid="{D8834847-1417-4333-8F2F-849E599B82CD}"/>
    <cellStyle name="SAPBEXHLevel1X 2 2 7 2" xfId="10950" xr:uid="{BDFFC27D-4E69-4B43-80C1-3BC4016054C5}"/>
    <cellStyle name="SAPBEXHLevel1X 2 2 7 2 2" xfId="33104" xr:uid="{705F5472-747B-472B-9B6F-72F87116CE66}"/>
    <cellStyle name="SAPBEXHLevel1X 2 2 7 2 3" xfId="22853" xr:uid="{389EA090-12F7-4B54-AAEC-BDBDE0DD430A}"/>
    <cellStyle name="SAPBEXHLevel1X 2 2 7 3" xfId="28928" xr:uid="{C010CCC3-2694-4BF5-AEF2-E9007D86903D}"/>
    <cellStyle name="SAPBEXHLevel1X 2 2 7 4" xfId="18630" xr:uid="{88CC1103-A2BA-43CB-A287-AEAE767FB176}"/>
    <cellStyle name="SAPBEXHLevel1X 2 2 8" xfId="7871" xr:uid="{2D495405-B5ED-4DE0-92F6-0AFBE84B9402}"/>
    <cellStyle name="SAPBEXHLevel1X 2 2 8 2" xfId="12486" xr:uid="{5C9946E8-5B9B-4482-BB2D-D49152E87ED0}"/>
    <cellStyle name="SAPBEXHLevel1X 2 2 8 2 2" xfId="34475" xr:uid="{A6962F3D-C5C2-4087-923E-CE471F4C779E}"/>
    <cellStyle name="SAPBEXHLevel1X 2 2 8 2 3" xfId="24233" xr:uid="{23B246E4-7631-427E-BB39-DB2018C13A16}"/>
    <cellStyle name="SAPBEXHLevel1X 2 2 8 3" xfId="30415" xr:uid="{6065B2F0-EFC7-4EF3-9A18-71AF0181EE45}"/>
    <cellStyle name="SAPBEXHLevel1X 2 2 8 4" xfId="20130" xr:uid="{D640F762-A1BD-40DC-BB38-99322F5F41DA}"/>
    <cellStyle name="SAPBEXHLevel1X 2 2 9" xfId="26070" xr:uid="{79911AAB-3234-4BEA-A860-1D3D28E0565D}"/>
    <cellStyle name="SAPBEXHLevel1X 2 3" xfId="2388" xr:uid="{AAE7B2BE-5EE9-4ED3-A8A3-3602D9F86283}"/>
    <cellStyle name="SAPBEXHLevel1X 2 3 10" xfId="15655" xr:uid="{7F696A30-D61A-4A46-8EA7-3D77148320B3}"/>
    <cellStyle name="SAPBEXHLevel1X 2 3 2" xfId="2956" xr:uid="{19C2B512-B9B5-490E-BAD2-9065A5877452}"/>
    <cellStyle name="SAPBEXHLevel1X 2 3 2 10" xfId="4080" xr:uid="{1C286D40-F8B3-459B-94AB-469A44B4C2CE}"/>
    <cellStyle name="SAPBEXHLevel1X 2 3 2 10 2" xfId="9164" xr:uid="{0C003222-CB19-41E2-B964-0A8586B40CEB}"/>
    <cellStyle name="SAPBEXHLevel1X 2 3 2 10 2 2" xfId="31482" xr:uid="{A2FF2FD7-2043-4DF5-A41E-C67BDF9B4FA2}"/>
    <cellStyle name="SAPBEXHLevel1X 2 3 2 10 2 3" xfId="21218" xr:uid="{8F1A78E2-90F7-4A65-9B17-7133A28AF287}"/>
    <cellStyle name="SAPBEXHLevel1X 2 3 2 10 3" xfId="27133" xr:uid="{057BB7BC-EE2A-42CE-ABB1-C866267664F7}"/>
    <cellStyle name="SAPBEXHLevel1X 2 3 2 10 4" xfId="16799" xr:uid="{476D7371-2B73-4585-9345-C965C4FF38AE}"/>
    <cellStyle name="SAPBEXHLevel1X 2 3 2 11" xfId="8181" xr:uid="{EA05280C-1898-4793-A320-4A60E1F3A99C}"/>
    <cellStyle name="SAPBEXHLevel1X 2 3 2 11 2" xfId="12794" xr:uid="{FBF7EA11-1E77-44C2-8FA2-4371A8517CA9}"/>
    <cellStyle name="SAPBEXHLevel1X 2 3 2 11 2 2" xfId="34720" xr:uid="{0E24E3A6-526E-4440-9428-82006ECF8CAB}"/>
    <cellStyle name="SAPBEXHLevel1X 2 3 2 11 2 3" xfId="24491" xr:uid="{3D86439F-24D1-4819-B629-0C3A6AE28D41}"/>
    <cellStyle name="SAPBEXHLevel1X 2 3 2 11 3" xfId="30725" xr:uid="{5CDBD60A-2687-4549-87EC-ABD19EE34E44}"/>
    <cellStyle name="SAPBEXHLevel1X 2 3 2 11 4" xfId="20439" xr:uid="{0155EDBF-3475-4B51-BFF6-27E5E8A5C43D}"/>
    <cellStyle name="SAPBEXHLevel1X 2 3 2 12" xfId="26341" xr:uid="{58C95360-99B4-4697-9B75-0ADF5A8C1B25}"/>
    <cellStyle name="SAPBEXHLevel1X 2 3 2 13" xfId="15930" xr:uid="{F96175EF-780C-4A29-85B2-39F81A1F93D4}"/>
    <cellStyle name="SAPBEXHLevel1X 2 3 2 2" xfId="4315" xr:uid="{031E486B-FC88-48F0-B7B9-7AA3AD0ED17B}"/>
    <cellStyle name="SAPBEXHLevel1X 2 3 2 2 2" xfId="9365" xr:uid="{A81CDAA3-30AD-4020-BD59-1219DABD55E8}"/>
    <cellStyle name="SAPBEXHLevel1X 2 3 2 2 2 2" xfId="31661" xr:uid="{B5CEEDCF-F84C-44DE-86A6-A6B3A3552AD0}"/>
    <cellStyle name="SAPBEXHLevel1X 2 3 2 2 2 3" xfId="21397" xr:uid="{A6ED9055-8671-487B-A00C-C2B65389EC40}"/>
    <cellStyle name="SAPBEXHLevel1X 2 3 2 2 3" xfId="27344" xr:uid="{B05BBF4E-7B7E-443B-AF92-2F65C21A71B8}"/>
    <cellStyle name="SAPBEXHLevel1X 2 3 2 2 4" xfId="17009" xr:uid="{8828AAFA-11BE-4D1A-88AC-1F5C94A764C0}"/>
    <cellStyle name="SAPBEXHLevel1X 2 3 2 3" xfId="4835" xr:uid="{19811C39-A6F6-43FB-B6B7-80841E8B8810}"/>
    <cellStyle name="SAPBEXHLevel1X 2 3 2 3 2" xfId="9777" xr:uid="{32933366-A95E-4BDB-92FF-1056D01DD96A}"/>
    <cellStyle name="SAPBEXHLevel1X 2 3 2 3 2 2" xfId="32030" xr:uid="{E66AF2B7-F4BA-47A2-9EA2-9C917A5E83BD}"/>
    <cellStyle name="SAPBEXHLevel1X 2 3 2 3 2 3" xfId="21765" xr:uid="{3DBEF466-9221-480B-B002-855CE13BD844}"/>
    <cellStyle name="SAPBEXHLevel1X 2 3 2 3 3" xfId="27749" xr:uid="{47086D8B-DFA2-4A65-8316-2387C81B1A11}"/>
    <cellStyle name="SAPBEXHLevel1X 2 3 2 3 4" xfId="17419" xr:uid="{E7F72248-37E2-4301-A470-D79EEA90064E}"/>
    <cellStyle name="SAPBEXHLevel1X 2 3 2 4" xfId="5353" xr:uid="{06F2F6EF-E3EF-4132-9207-3548A526FFBD}"/>
    <cellStyle name="SAPBEXHLevel1X 2 3 2 4 2" xfId="10212" xr:uid="{FBCFB779-F9E1-4DBE-BE4D-4265649E064D}"/>
    <cellStyle name="SAPBEXHLevel1X 2 3 2 4 2 2" xfId="32448" xr:uid="{10622D18-10D2-4EFD-89A5-3DC5CA73216D}"/>
    <cellStyle name="SAPBEXHLevel1X 2 3 2 4 2 3" xfId="22193" xr:uid="{A2DF106C-42C8-4AE2-87F5-7AB1AB32AD70}"/>
    <cellStyle name="SAPBEXHLevel1X 2 3 2 4 3" xfId="28188" xr:uid="{440DD534-1FDF-4B9A-92B3-9BA516FFC720}"/>
    <cellStyle name="SAPBEXHLevel1X 2 3 2 4 4" xfId="17886" xr:uid="{92793405-528C-42F3-832D-85601A7E0368}"/>
    <cellStyle name="SAPBEXHLevel1X 2 3 2 5" xfId="5971" xr:uid="{14A7CD3E-5564-4976-9A42-2E5BC0ED5E1B}"/>
    <cellStyle name="SAPBEXHLevel1X 2 3 2 5 2" xfId="10740" xr:uid="{661BB19B-2CC6-4951-9FD1-E1FDA977D54F}"/>
    <cellStyle name="SAPBEXHLevel1X 2 3 2 5 2 2" xfId="32902" xr:uid="{C6F3A4CA-1FEC-44E2-879B-779F99D016A7}"/>
    <cellStyle name="SAPBEXHLevel1X 2 3 2 5 2 3" xfId="22652" xr:uid="{7828232A-F944-4631-AC86-4910E82DE9B5}"/>
    <cellStyle name="SAPBEXHLevel1X 2 3 2 5 3" xfId="28712" xr:uid="{3853C1F3-6DE2-4BE1-BE94-7F5685D0E543}"/>
    <cellStyle name="SAPBEXHLevel1X 2 3 2 5 4" xfId="18415" xr:uid="{C416232B-1447-42F6-933A-FFECA901E3E6}"/>
    <cellStyle name="SAPBEXHLevel1X 2 3 2 6" xfId="6359" xr:uid="{A57FC089-850B-4FF9-8182-E7D5A0BD18FC}"/>
    <cellStyle name="SAPBEXHLevel1X 2 3 2 6 2" xfId="11101" xr:uid="{A8D89BDE-E8E1-4FC8-ACCE-64E889B8B6EA}"/>
    <cellStyle name="SAPBEXHLevel1X 2 3 2 6 2 2" xfId="33234" xr:uid="{742B3AD0-B818-4C5A-B00E-D355BFFEF425}"/>
    <cellStyle name="SAPBEXHLevel1X 2 3 2 6 2 3" xfId="22986" xr:uid="{31402EE1-BF82-416B-89A8-64CBFE508054}"/>
    <cellStyle name="SAPBEXHLevel1X 2 3 2 6 3" xfId="29061" xr:uid="{FBC2F407-A3E5-4688-9C39-F37F3F0AD9F9}"/>
    <cellStyle name="SAPBEXHLevel1X 2 3 2 6 4" xfId="18767" xr:uid="{EB9FB465-0971-4EEA-8982-D3E07E0296A7}"/>
    <cellStyle name="SAPBEXHLevel1X 2 3 2 7" xfId="3967" xr:uid="{C70F0505-DC3A-46AC-B95D-CE143924C781}"/>
    <cellStyle name="SAPBEXHLevel1X 2 3 2 7 2" xfId="27033" xr:uid="{0E82A5E6-30B6-4111-9B59-3F4344C49DC0}"/>
    <cellStyle name="SAPBEXHLevel1X 2 3 2 7 3" xfId="16700" xr:uid="{F32D1129-3470-4091-9C49-4D88ED5F5741}"/>
    <cellStyle name="SAPBEXHLevel1X 2 3 2 8" xfId="6969" xr:uid="{29B78C64-147A-4C17-B0C9-DDC9536CFA86}"/>
    <cellStyle name="SAPBEXHLevel1X 2 3 2 8 2" xfId="11601" xr:uid="{C088B0B2-B4AC-4067-8B3A-6380837076F6}"/>
    <cellStyle name="SAPBEXHLevel1X 2 3 2 8 2 2" xfId="33660" xr:uid="{B04B9F16-6021-4C92-B31E-F035691129FB}"/>
    <cellStyle name="SAPBEXHLevel1X 2 3 2 8 2 3" xfId="23418" xr:uid="{B8346CED-BE50-42D1-BE3F-9C2A41EAE6C7}"/>
    <cellStyle name="SAPBEXHLevel1X 2 3 2 8 3" xfId="29593" xr:uid="{0B154A99-F0B2-4E6B-8C93-C05F64330CE6}"/>
    <cellStyle name="SAPBEXHLevel1X 2 3 2 8 4" xfId="19305" xr:uid="{4B7AA8F9-134C-41B3-8BB7-EC228DD1B8AD}"/>
    <cellStyle name="SAPBEXHLevel1X 2 3 2 9" xfId="7360" xr:uid="{D20553DB-2AF7-4E9E-B816-9AD070460073}"/>
    <cellStyle name="SAPBEXHLevel1X 2 3 2 9 2" xfId="11987" xr:uid="{8487B2CE-3EF5-40D9-8F86-D1BC173FF84D}"/>
    <cellStyle name="SAPBEXHLevel1X 2 3 2 9 2 2" xfId="34009" xr:uid="{F4EDC78C-76F6-46E1-B8FA-9136A108EAFB}"/>
    <cellStyle name="SAPBEXHLevel1X 2 3 2 9 2 3" xfId="23769" xr:uid="{23BD60F0-5FBD-453A-923D-F7618D84D8EE}"/>
    <cellStyle name="SAPBEXHLevel1X 2 3 2 9 3" xfId="29940" xr:uid="{C813C8BC-D690-46E1-B61B-143864A5EEFF}"/>
    <cellStyle name="SAPBEXHLevel1X 2 3 2 9 4" xfId="19657" xr:uid="{254BF318-1B8B-40DC-AEE5-B253A5FAB290}"/>
    <cellStyle name="SAPBEXHLevel1X 2 3 3" xfId="2691" xr:uid="{48768381-9DD6-4DF7-AA93-F4F75DCB603F}"/>
    <cellStyle name="SAPBEXHLevel1X 2 3 3 10" xfId="4910" xr:uid="{6AD6B1A6-5D60-4F6E-BA8D-5FC1920EC2A4}"/>
    <cellStyle name="SAPBEXHLevel1X 2 3 3 10 2" xfId="9836" xr:uid="{9B729AEC-DFAA-4F65-968F-21D89EA9933C}"/>
    <cellStyle name="SAPBEXHLevel1X 2 3 3 10 2 2" xfId="32084" xr:uid="{C9466D82-6554-4282-B24D-7FEBF110498D}"/>
    <cellStyle name="SAPBEXHLevel1X 2 3 3 10 2 3" xfId="21819" xr:uid="{1B1ECFA0-E9EE-4F40-BF1A-CE1F17D6DCED}"/>
    <cellStyle name="SAPBEXHLevel1X 2 3 3 10 3" xfId="27803" xr:uid="{FAE9E1B2-03D1-4F69-B430-3E9E76347836}"/>
    <cellStyle name="SAPBEXHLevel1X 2 3 3 10 4" xfId="17475" xr:uid="{C5EA4C7E-177E-48FD-868F-EF20533FFCEB}"/>
    <cellStyle name="SAPBEXHLevel1X 2 3 3 11" xfId="7970" xr:uid="{0A20E85B-E683-4CA8-9EC8-5696B96AEFAC}"/>
    <cellStyle name="SAPBEXHLevel1X 2 3 3 11 2" xfId="12583" xr:uid="{3264776C-3645-4EB6-B764-4466B81F89A6}"/>
    <cellStyle name="SAPBEXHLevel1X 2 3 3 11 2 2" xfId="34563" xr:uid="{1AA3D9D9-24D2-42B4-A2DA-160F8EE36C8C}"/>
    <cellStyle name="SAPBEXHLevel1X 2 3 3 11 2 3" xfId="24323" xr:uid="{27A460B7-85C7-4C34-8584-842183000975}"/>
    <cellStyle name="SAPBEXHLevel1X 2 3 3 11 3" xfId="30514" xr:uid="{8A32E419-17B0-4F26-9EE0-08879DC4C09B}"/>
    <cellStyle name="SAPBEXHLevel1X 2 3 3 11 4" xfId="20228" xr:uid="{09DB211F-26E9-42D9-9585-7E5BB417A6D4}"/>
    <cellStyle name="SAPBEXHLevel1X 2 3 3 12" xfId="26166" xr:uid="{42BE985B-9AB3-4AB6-A785-7E8E9CA670C4}"/>
    <cellStyle name="SAPBEXHLevel1X 2 3 3 13" xfId="15750" xr:uid="{113BAB4E-8835-447F-B218-7F3A00F102F0}"/>
    <cellStyle name="SAPBEXHLevel1X 2 3 3 2" xfId="4316" xr:uid="{03C8C1FC-7550-45A8-AA10-94751E700252}"/>
    <cellStyle name="SAPBEXHLevel1X 2 3 3 2 2" xfId="9366" xr:uid="{A0F3F844-4927-4D79-8184-BAF451EBA8C7}"/>
    <cellStyle name="SAPBEXHLevel1X 2 3 3 2 2 2" xfId="31662" xr:uid="{39271857-0F0C-4F3F-8392-B47C600027E8}"/>
    <cellStyle name="SAPBEXHLevel1X 2 3 3 2 2 3" xfId="21398" xr:uid="{028336AD-AC34-41A4-8719-DA9BDC4B5F43}"/>
    <cellStyle name="SAPBEXHLevel1X 2 3 3 2 3" xfId="27345" xr:uid="{01891762-DCA7-4928-9B8F-329D43DE6FEA}"/>
    <cellStyle name="SAPBEXHLevel1X 2 3 3 2 4" xfId="17010" xr:uid="{B312D773-886E-4646-9064-483535C7FD9B}"/>
    <cellStyle name="SAPBEXHLevel1X 2 3 3 3" xfId="4580" xr:uid="{C1AB1889-F6B2-4D50-B817-3313A65496EF}"/>
    <cellStyle name="SAPBEXHLevel1X 2 3 3 3 2" xfId="9593" xr:uid="{7286BE9C-8046-46D0-BDAB-AF0C311B7AEA}"/>
    <cellStyle name="SAPBEXHLevel1X 2 3 3 3 2 2" xfId="31858" xr:uid="{35E39E2E-1EAE-4989-B9B8-ED98CBB23FD0}"/>
    <cellStyle name="SAPBEXHLevel1X 2 3 3 3 2 3" xfId="21595" xr:uid="{605B06BB-BBEB-4FC6-8DBE-9AE87F1F9FBB}"/>
    <cellStyle name="SAPBEXHLevel1X 2 3 3 3 3" xfId="27574" xr:uid="{5987EBE8-EFB3-427C-94EB-40D36211EBF0}"/>
    <cellStyle name="SAPBEXHLevel1X 2 3 3 3 4" xfId="17240" xr:uid="{CA8276F4-68D6-4C41-9EB0-2289329253DE}"/>
    <cellStyle name="SAPBEXHLevel1X 2 3 3 4" xfId="5137" xr:uid="{0CC13E25-A5BC-4790-8FA6-A99957A0153E}"/>
    <cellStyle name="SAPBEXHLevel1X 2 3 3 4 2" xfId="10036" xr:uid="{FC600E0F-F775-43E6-97D2-3D20DB912E83}"/>
    <cellStyle name="SAPBEXHLevel1X 2 3 3 4 2 2" xfId="32282" xr:uid="{D7A6E93C-D738-44EE-9D46-E8F1734D79E2}"/>
    <cellStyle name="SAPBEXHLevel1X 2 3 3 4 2 3" xfId="22018" xr:uid="{90DF7CB2-33DE-4FE9-A643-75B85094DC74}"/>
    <cellStyle name="SAPBEXHLevel1X 2 3 3 4 3" xfId="28018" xr:uid="{1FDBE9F4-D965-45ED-8C7C-D7424ECB4D17}"/>
    <cellStyle name="SAPBEXHLevel1X 2 3 3 4 4" xfId="17691" xr:uid="{E4D268A3-0E1A-41E8-B473-381439C9B431}"/>
    <cellStyle name="SAPBEXHLevel1X 2 3 3 5" xfId="3543" xr:uid="{AA45F4D4-5FF9-4A9F-98C2-E14A4F0A0449}"/>
    <cellStyle name="SAPBEXHLevel1X 2 3 3 5 2" xfId="8763" xr:uid="{3F42CAD6-9FF8-4F67-BACF-167CE1456687}"/>
    <cellStyle name="SAPBEXHLevel1X 2 3 3 5 2 2" xfId="31241" xr:uid="{861D44A6-AF85-4921-9168-277D20338CF0}"/>
    <cellStyle name="SAPBEXHLevel1X 2 3 3 5 2 3" xfId="20950" xr:uid="{E83B6058-3C3B-4715-9FDA-2E16F5B3BC5D}"/>
    <cellStyle name="SAPBEXHLevel1X 2 3 3 5 3" xfId="26813" xr:uid="{168861D9-23CA-46A7-9BC6-E5B91D22CC86}"/>
    <cellStyle name="SAPBEXHLevel1X 2 3 3 5 4" xfId="16442" xr:uid="{60CDC1B0-63B1-43D3-A1C0-2A5C72B18DEF}"/>
    <cellStyle name="SAPBEXHLevel1X 2 3 3 6" xfId="4099" xr:uid="{27F0AC25-BF97-4C43-A92E-D30CB96FA987}"/>
    <cellStyle name="SAPBEXHLevel1X 2 3 3 6 2" xfId="9179" xr:uid="{773507B5-1E61-49D8-9445-37ACE9B143B9}"/>
    <cellStyle name="SAPBEXHLevel1X 2 3 3 6 2 2" xfId="31493" xr:uid="{16E26715-35CC-42CA-B823-C12806AB933C}"/>
    <cellStyle name="SAPBEXHLevel1X 2 3 3 6 2 3" xfId="21230" xr:uid="{F0EF95A5-74E2-4DD7-B71C-C8639679FFB0}"/>
    <cellStyle name="SAPBEXHLevel1X 2 3 3 6 3" xfId="27148" xr:uid="{A535FD64-4137-4800-9FF6-A749B45DDC1D}"/>
    <cellStyle name="SAPBEXHLevel1X 2 3 3 6 4" xfId="16814" xr:uid="{C8F690C9-89AB-43E2-AB32-C317F10C5D6A}"/>
    <cellStyle name="SAPBEXHLevel1X 2 3 3 7" xfId="3296" xr:uid="{3C49AFED-2888-482D-9800-F1A7B034EA40}"/>
    <cellStyle name="SAPBEXHLevel1X 2 3 3 7 2" xfId="26630" xr:uid="{88B07BF0-A743-4F8A-872B-67687AAB9E6E}"/>
    <cellStyle name="SAPBEXHLevel1X 2 3 3 7 3" xfId="16221" xr:uid="{347D6683-E02E-4F4D-B88B-6D0716A5CC05}"/>
    <cellStyle name="SAPBEXHLevel1X 2 3 3 8" xfId="6661" xr:uid="{948021D2-FCC8-4FE2-AFD8-5F4EBB40391A}"/>
    <cellStyle name="SAPBEXHLevel1X 2 3 3 8 2" xfId="11391" xr:uid="{22C4F627-A64D-497C-9DEE-5A8A34F3F8A8}"/>
    <cellStyle name="SAPBEXHLevel1X 2 3 3 8 2 2" xfId="33489" xr:uid="{7EE00F1B-055F-487A-8127-075ADB6F8394}"/>
    <cellStyle name="SAPBEXHLevel1X 2 3 3 8 2 3" xfId="23243" xr:uid="{8C2E2192-01F7-4022-A2AE-399339B2F75E}"/>
    <cellStyle name="SAPBEXHLevel1X 2 3 3 8 3" xfId="29325" xr:uid="{FEFD27D5-BF96-40DD-B981-DEE8FD5EE49A}"/>
    <cellStyle name="SAPBEXHLevel1X 2 3 3 8 4" xfId="19033" xr:uid="{4B17E37B-5A6D-43DC-9EA4-939E91D5EA16}"/>
    <cellStyle name="SAPBEXHLevel1X 2 3 3 9" xfId="4082" xr:uid="{59EF348C-78BF-43A4-991E-95C829019935}"/>
    <cellStyle name="SAPBEXHLevel1X 2 3 3 9 2" xfId="9166" xr:uid="{5881DB93-0352-4C0A-AF99-D6400574A33F}"/>
    <cellStyle name="SAPBEXHLevel1X 2 3 3 9 2 2" xfId="31483" xr:uid="{733F4B11-B001-490F-A873-68040A394807}"/>
    <cellStyle name="SAPBEXHLevel1X 2 3 3 9 2 3" xfId="21219" xr:uid="{23D3088D-F86B-44CF-A030-BE834E6FB20F}"/>
    <cellStyle name="SAPBEXHLevel1X 2 3 3 9 3" xfId="27134" xr:uid="{F0D6F38F-362A-4AA4-83F1-75581FDFE0D8}"/>
    <cellStyle name="SAPBEXHLevel1X 2 3 3 9 4" xfId="16800" xr:uid="{A8400EEA-2364-416C-8BAF-731AD6BC41E9}"/>
    <cellStyle name="SAPBEXHLevel1X 2 3 4" xfId="3156" xr:uid="{4F269823-9251-490F-BC36-9598AB7D3721}"/>
    <cellStyle name="SAPBEXHLevel1X 2 3 4 10" xfId="8374" xr:uid="{03EAF374-4BDA-4505-8BD6-D5F833DFE95E}"/>
    <cellStyle name="SAPBEXHLevel1X 2 3 4 10 2" xfId="12968" xr:uid="{7348FB54-B212-4721-926B-B5FE9B973A8E}"/>
    <cellStyle name="SAPBEXHLevel1X 2 3 4 10 2 2" xfId="34877" xr:uid="{AA5BF58D-95A6-4463-BF6E-6A2B01671649}"/>
    <cellStyle name="SAPBEXHLevel1X 2 3 4 10 2 3" xfId="24649" xr:uid="{EB61247D-84C0-4403-866B-784EDB8B68C6}"/>
    <cellStyle name="SAPBEXHLevel1X 2 3 4 10 3" xfId="30918" xr:uid="{E0D1D193-215D-4E7A-919A-5A4555A021BA}"/>
    <cellStyle name="SAPBEXHLevel1X 2 3 4 10 4" xfId="20617" xr:uid="{F22D65F7-EB0C-45E0-82F0-4D0C0B02B3C3}"/>
    <cellStyle name="SAPBEXHLevel1X 2 3 4 11" xfId="26507" xr:uid="{307C932A-D205-43D2-B0ED-E78D24940983}"/>
    <cellStyle name="SAPBEXHLevel1X 2 3 4 12" xfId="16096" xr:uid="{D1538903-4CD1-4EE2-B2BE-B57672CE5DC4}"/>
    <cellStyle name="SAPBEXHLevel1X 2 3 4 2" xfId="5051" xr:uid="{A6C314E5-87F2-4F0A-87ED-F8D6C682EA3B}"/>
    <cellStyle name="SAPBEXHLevel1X 2 3 4 2 2" xfId="9964" xr:uid="{2F60B740-ED39-402B-98F3-A98D1DE1BC7B}"/>
    <cellStyle name="SAPBEXHLevel1X 2 3 4 2 2 2" xfId="32211" xr:uid="{6284C1D8-968F-4F1E-9147-401D5ED34F83}"/>
    <cellStyle name="SAPBEXHLevel1X 2 3 4 2 2 3" xfId="21946" xr:uid="{36A1D4A0-0CC2-491C-A00A-95A95E91CFC4}"/>
    <cellStyle name="SAPBEXHLevel1X 2 3 4 2 3" xfId="27935" xr:uid="{13296189-F544-4ED6-89EF-F84CA78A4F77}"/>
    <cellStyle name="SAPBEXHLevel1X 2 3 4 2 4" xfId="17607" xr:uid="{F64E36D2-B96E-4DC5-933F-31C13B3B7E72}"/>
    <cellStyle name="SAPBEXHLevel1X 2 3 4 3" xfId="5557" xr:uid="{5687D4E1-BA64-48D6-B957-1063003CDFC5}"/>
    <cellStyle name="SAPBEXHLevel1X 2 3 4 3 2" xfId="10397" xr:uid="{4044FBE6-9E95-4EEF-AC81-0ACC5678F3ED}"/>
    <cellStyle name="SAPBEXHLevel1X 2 3 4 3 2 2" xfId="32628" xr:uid="{DB61A5E9-333C-459D-B600-777597751B47}"/>
    <cellStyle name="SAPBEXHLevel1X 2 3 4 3 2 3" xfId="22374" xr:uid="{B09D70B5-8D75-48E6-ADA1-B2015D4A4A8D}"/>
    <cellStyle name="SAPBEXHLevel1X 2 3 4 3 3" xfId="28377" xr:uid="{F49F4E10-6268-4CD8-8E30-8CBA9A495E86}"/>
    <cellStyle name="SAPBEXHLevel1X 2 3 4 3 4" xfId="18079" xr:uid="{A5CFF12C-99A0-4683-9A5D-03F1AA980E3E}"/>
    <cellStyle name="SAPBEXHLevel1X 2 3 4 4" xfId="6195" xr:uid="{0D7A21C4-FFDE-4F3F-9749-0C8B5FA36284}"/>
    <cellStyle name="SAPBEXHLevel1X 2 3 4 4 2" xfId="10944" xr:uid="{0E9CFE99-8EBD-4FC1-9A0F-68D3D1FEF648}"/>
    <cellStyle name="SAPBEXHLevel1X 2 3 4 4 2 2" xfId="33098" xr:uid="{5339A434-CD7C-4F70-8FF0-1340B7A08CA4}"/>
    <cellStyle name="SAPBEXHLevel1X 2 3 4 4 2 3" xfId="22847" xr:uid="{C9702355-5B62-4B8F-B8F5-619099E399FB}"/>
    <cellStyle name="SAPBEXHLevel1X 2 3 4 4 3" xfId="28920" xr:uid="{B36545B9-62C5-40D9-8702-E55859596BBD}"/>
    <cellStyle name="SAPBEXHLevel1X 2 3 4 4 4" xfId="18622" xr:uid="{399508C3-1E32-4E20-85DA-DA667F7461DD}"/>
    <cellStyle name="SAPBEXHLevel1X 2 3 4 5" xfId="6556" xr:uid="{5174DEA4-BD55-455C-9A67-2D24173361A7}"/>
    <cellStyle name="SAPBEXHLevel1X 2 3 4 5 2" xfId="11295" xr:uid="{7EA37578-D1C9-4172-B4F0-3CBCD850B04E}"/>
    <cellStyle name="SAPBEXHLevel1X 2 3 4 5 2 2" xfId="33419" xr:uid="{B2FC6223-B1BF-432F-9C27-6F3A011DDB41}"/>
    <cellStyle name="SAPBEXHLevel1X 2 3 4 5 2 3" xfId="23173" xr:uid="{5A104901-CF70-4B62-A363-DB2A65B4E32C}"/>
    <cellStyle name="SAPBEXHLevel1X 2 3 4 5 3" xfId="29249" xr:uid="{487659C9-7097-4FFA-B339-75C6F8B176A9}"/>
    <cellStyle name="SAPBEXHLevel1X 2 3 4 5 4" xfId="18957" xr:uid="{2ED3082F-DFC2-405C-9267-3B6E76EB7603}"/>
    <cellStyle name="SAPBEXHLevel1X 2 3 4 6" xfId="6809" xr:uid="{0C13A0CC-CA8C-4AC6-8E97-33913409703A}"/>
    <cellStyle name="SAPBEXHLevel1X 2 3 4 6 2" xfId="29459" xr:uid="{AA6CFA08-8AF4-4D00-99E7-8ED6E9D9D636}"/>
    <cellStyle name="SAPBEXHLevel1X 2 3 4 6 3" xfId="19168" xr:uid="{B7E813F9-E505-4F34-8F5C-CF71A138FE68}"/>
    <cellStyle name="SAPBEXHLevel1X 2 3 4 7" xfId="7161" xr:uid="{8BA15D16-D713-4F57-9A5E-2ECF5644CCF6}"/>
    <cellStyle name="SAPBEXHLevel1X 2 3 4 7 2" xfId="11791" xr:uid="{E46E1D57-07EF-4332-9C9E-F4DB2194724E}"/>
    <cellStyle name="SAPBEXHLevel1X 2 3 4 7 2 2" xfId="33842" xr:uid="{710321B1-E40B-4B8B-9238-D2ECD53BAC91}"/>
    <cellStyle name="SAPBEXHLevel1X 2 3 4 7 2 3" xfId="23601" xr:uid="{812549BE-1AE3-4CF5-A396-A9DEEB2F2CB1}"/>
    <cellStyle name="SAPBEXHLevel1X 2 3 4 7 3" xfId="29775" xr:uid="{8D24A2A8-76F4-4E46-9B94-3A50C13F7C59}"/>
    <cellStyle name="SAPBEXHLevel1X 2 3 4 7 4" xfId="19489" xr:uid="{7D8BFDBE-A803-4BDD-BC93-CE2925664847}"/>
    <cellStyle name="SAPBEXHLevel1X 2 3 4 8" xfId="7548" xr:uid="{F47F8350-24EA-4DD0-80D1-03CB4E45893B}"/>
    <cellStyle name="SAPBEXHLevel1X 2 3 4 8 2" xfId="12175" xr:uid="{C44DF54B-098C-45F6-B1F7-48DB76328787}"/>
    <cellStyle name="SAPBEXHLevel1X 2 3 4 8 2 2" xfId="34190" xr:uid="{DCAD0195-D2A6-4208-931E-E4823F1118E6}"/>
    <cellStyle name="SAPBEXHLevel1X 2 3 4 8 2 3" xfId="23951" xr:uid="{C6D7C7D8-70A2-4214-BDC0-F084E7FAD241}"/>
    <cellStyle name="SAPBEXHLevel1X 2 3 4 8 3" xfId="30121" xr:uid="{76680C7E-482F-41EB-916F-D337D127CF8A}"/>
    <cellStyle name="SAPBEXHLevel1X 2 3 4 8 4" xfId="19839" xr:uid="{80E1BA04-8DCE-4C15-B129-F15155A014BF}"/>
    <cellStyle name="SAPBEXHLevel1X 2 3 4 9" xfId="7755" xr:uid="{3A58F72D-C083-425F-BC84-1ADB512E5C6F}"/>
    <cellStyle name="SAPBEXHLevel1X 2 3 4 9 2" xfId="12379" xr:uid="{2DB21D33-E8E1-4ED3-8DE8-5A8FFD87BA94}"/>
    <cellStyle name="SAPBEXHLevel1X 2 3 4 9 2 2" xfId="34374" xr:uid="{BA98B559-74B4-489A-820D-CA2D6E45B779}"/>
    <cellStyle name="SAPBEXHLevel1X 2 3 4 9 2 3" xfId="24133" xr:uid="{329F7CFE-77BB-43A5-98CE-18C4F7BEDCBD}"/>
    <cellStyle name="SAPBEXHLevel1X 2 3 4 9 3" xfId="30305" xr:uid="{9DD4AC1A-85D2-44C1-A0C7-8C3216C7B737}"/>
    <cellStyle name="SAPBEXHLevel1X 2 3 4 9 4" xfId="20022" xr:uid="{7CC9DDDE-3C43-4597-8954-C3F556B164EA}"/>
    <cellStyle name="SAPBEXHLevel1X 2 3 5" xfId="3445" xr:uid="{2E25D139-9DB5-4B14-8BD1-DB226B8302DF}"/>
    <cellStyle name="SAPBEXHLevel1X 2 3 5 2" xfId="8675" xr:uid="{C33CC4B1-C249-4A77-8A7E-CF552B857A03}"/>
    <cellStyle name="SAPBEXHLevel1X 2 3 5 2 2" xfId="31159" xr:uid="{6590BD39-5E77-4154-AFD2-011FBF92C81C}"/>
    <cellStyle name="SAPBEXHLevel1X 2 3 5 2 3" xfId="20867" xr:uid="{1A9260D1-575B-461B-B6FA-FB808F6EC552}"/>
    <cellStyle name="SAPBEXHLevel1X 2 3 5 3" xfId="26729" xr:uid="{BB2F9D34-BF11-4C49-9F50-CA7DAFD3B148}"/>
    <cellStyle name="SAPBEXHLevel1X 2 3 5 4" xfId="16352" xr:uid="{A33AB589-4D81-42B7-9173-4B0C48719955}"/>
    <cellStyle name="SAPBEXHLevel1X 2 3 6" xfId="5304" xr:uid="{234F7F79-6014-4514-A4F7-E101124A7430}"/>
    <cellStyle name="SAPBEXHLevel1X 2 3 6 2" xfId="10168" xr:uid="{01910960-0CA3-4F54-A110-EDB08F5D376E}"/>
    <cellStyle name="SAPBEXHLevel1X 2 3 6 2 2" xfId="32406" xr:uid="{693E04E6-9063-487C-8CDC-71FBFB68F39E}"/>
    <cellStyle name="SAPBEXHLevel1X 2 3 6 2 3" xfId="22149" xr:uid="{D7D35F63-31B0-4FFD-9624-238C6082B77B}"/>
    <cellStyle name="SAPBEXHLevel1X 2 3 6 3" xfId="28146" xr:uid="{3D37097A-C41B-480E-BEE6-54AC11412198}"/>
    <cellStyle name="SAPBEXHLevel1X 2 3 6 4" xfId="17842" xr:uid="{BE7E29C2-58E0-45DA-A9B7-1018E90D8605}"/>
    <cellStyle name="SAPBEXHLevel1X 2 3 7" xfId="3270" xr:uid="{6634BC74-0886-44DC-9002-7BA496BE567E}"/>
    <cellStyle name="SAPBEXHLevel1X 2 3 7 2" xfId="8523" xr:uid="{EB182580-28AE-45EB-A8D4-250C40481774}"/>
    <cellStyle name="SAPBEXHLevel1X 2 3 7 2 2" xfId="31050" xr:uid="{65D5D811-49C8-4CED-8FAC-91804455233C}"/>
    <cellStyle name="SAPBEXHLevel1X 2 3 7 2 3" xfId="20729" xr:uid="{98BB6B4C-C141-412F-A01B-437F2EFEBF37}"/>
    <cellStyle name="SAPBEXHLevel1X 2 3 7 3" xfId="26604" xr:uid="{F11CCA81-EAB2-4C84-B770-7C4897E3AF71}"/>
    <cellStyle name="SAPBEXHLevel1X 2 3 7 4" xfId="16195" xr:uid="{7E6B0941-BA33-4A35-A614-9B996E0530B0}"/>
    <cellStyle name="SAPBEXHLevel1X 2 3 8" xfId="7872" xr:uid="{52B8B85B-E0A1-44F4-ACDB-DA61D85BB493}"/>
    <cellStyle name="SAPBEXHLevel1X 2 3 8 2" xfId="12487" xr:uid="{73A7507C-B7A9-4955-A981-D3B5CEF57368}"/>
    <cellStyle name="SAPBEXHLevel1X 2 3 8 2 2" xfId="34476" xr:uid="{15D75007-05B4-414C-A449-CB9C5B254A4F}"/>
    <cellStyle name="SAPBEXHLevel1X 2 3 8 2 3" xfId="24234" xr:uid="{8F5551ED-7ADF-4D20-B34D-71A4EE21BB27}"/>
    <cellStyle name="SAPBEXHLevel1X 2 3 8 3" xfId="30416" xr:uid="{5F5187C7-2E46-4DC3-B629-26E0FFF04537}"/>
    <cellStyle name="SAPBEXHLevel1X 2 3 8 4" xfId="20131" xr:uid="{E9FAFB27-DBE6-4C79-A66A-567508B0E186}"/>
    <cellStyle name="SAPBEXHLevel1X 2 3 9" xfId="26071" xr:uid="{70661A54-20A3-42EA-80A3-9F1EA70CEBCD}"/>
    <cellStyle name="SAPBEXHLevel1X 2 4" xfId="2389" xr:uid="{46FF9D85-5FCF-41D1-BAA3-FD5B1F200106}"/>
    <cellStyle name="SAPBEXHLevel1X 2 4 10" xfId="15656" xr:uid="{2C993611-EA9B-4506-B11C-6357EA26252A}"/>
    <cellStyle name="SAPBEXHLevel1X 2 4 2" xfId="2858" xr:uid="{690E63E6-FEEE-47C7-9BF0-D899DF9C17C6}"/>
    <cellStyle name="SAPBEXHLevel1X 2 4 2 10" xfId="7138" xr:uid="{8C4FE411-34DA-42B8-9AEF-C5637354AF28}"/>
    <cellStyle name="SAPBEXHLevel1X 2 4 2 10 2" xfId="11768" xr:uid="{2E5AA108-A18A-45FE-9866-D7CDDDF3C890}"/>
    <cellStyle name="SAPBEXHLevel1X 2 4 2 10 2 2" xfId="33819" xr:uid="{58E5AB49-31E0-4A59-AD00-02EB74A5B9CB}"/>
    <cellStyle name="SAPBEXHLevel1X 2 4 2 10 2 3" xfId="23578" xr:uid="{EBBB4C59-6192-4F89-A659-1049B5DE35BB}"/>
    <cellStyle name="SAPBEXHLevel1X 2 4 2 10 3" xfId="29752" xr:uid="{01A5207C-8D3A-4613-87C2-5506F6AAE4EE}"/>
    <cellStyle name="SAPBEXHLevel1X 2 4 2 10 4" xfId="19466" xr:uid="{C0D09FD0-0025-48BE-9718-ED13D6B0787D}"/>
    <cellStyle name="SAPBEXHLevel1X 2 4 2 11" xfId="8104" xr:uid="{D23345A2-79C3-405A-8D2B-3EB375EA4F51}"/>
    <cellStyle name="SAPBEXHLevel1X 2 4 2 11 2" xfId="12717" xr:uid="{E78047C6-44DA-41C0-8AFE-260B351C06CA}"/>
    <cellStyle name="SAPBEXHLevel1X 2 4 2 11 2 2" xfId="34660" xr:uid="{A0BB0F6C-3CB9-4781-9CA0-B9459EFAB4E4}"/>
    <cellStyle name="SAPBEXHLevel1X 2 4 2 11 2 3" xfId="24427" xr:uid="{F7A29B3E-930B-4FF2-8FD6-FA03E8720CB7}"/>
    <cellStyle name="SAPBEXHLevel1X 2 4 2 11 3" xfId="30648" xr:uid="{99BC8E85-4529-4FBF-BF28-6BCD0EB9FBE2}"/>
    <cellStyle name="SAPBEXHLevel1X 2 4 2 11 4" xfId="20362" xr:uid="{32979BA4-0170-4D09-97BB-11EA41CD360B}"/>
    <cellStyle name="SAPBEXHLevel1X 2 4 2 12" xfId="26273" xr:uid="{03ADFC40-E3C4-4385-8AFC-1B31EF0CB798}"/>
    <cellStyle name="SAPBEXHLevel1X 2 4 2 13" xfId="15861" xr:uid="{7265F78B-3153-4CEE-AE82-0019A5970E20}"/>
    <cellStyle name="SAPBEXHLevel1X 2 4 2 2" xfId="4319" xr:uid="{3924C1A5-0E33-4CD0-8A2E-0A2ED40DA5EA}"/>
    <cellStyle name="SAPBEXHLevel1X 2 4 2 2 2" xfId="9369" xr:uid="{17DB5A6B-3C92-4E22-A9D3-5AF049753078}"/>
    <cellStyle name="SAPBEXHLevel1X 2 4 2 2 2 2" xfId="31665" xr:uid="{9A70BDAC-0F7C-482D-AFC6-A13262121B0B}"/>
    <cellStyle name="SAPBEXHLevel1X 2 4 2 2 2 3" xfId="21401" xr:uid="{EF7C0632-0C19-4507-BDC9-EEFD9C79AF84}"/>
    <cellStyle name="SAPBEXHLevel1X 2 4 2 2 3" xfId="27348" xr:uid="{4FD52730-C526-45B6-9F75-609B43B80BF8}"/>
    <cellStyle name="SAPBEXHLevel1X 2 4 2 2 4" xfId="17013" xr:uid="{BD838122-35F4-4042-BD59-772000FFCF73}"/>
    <cellStyle name="SAPBEXHLevel1X 2 4 2 3" xfId="4740" xr:uid="{2AAF3BBB-0E9B-46CB-A33D-EE5BE88CC8AC}"/>
    <cellStyle name="SAPBEXHLevel1X 2 4 2 3 2" xfId="9706" xr:uid="{50B4E98F-80DE-4C06-9E1B-D8D4BA9FFB29}"/>
    <cellStyle name="SAPBEXHLevel1X 2 4 2 3 2 2" xfId="31963" xr:uid="{2F4A2FD2-93E0-4FC2-BF11-612F060B96B2}"/>
    <cellStyle name="SAPBEXHLevel1X 2 4 2 3 2 3" xfId="21699" xr:uid="{6707DD3F-3915-413E-A9B5-FA8ABF557588}"/>
    <cellStyle name="SAPBEXHLevel1X 2 4 2 3 3" xfId="27681" xr:uid="{2B7EB754-672F-402F-B6B6-17227CEBE2F7}"/>
    <cellStyle name="SAPBEXHLevel1X 2 4 2 3 4" xfId="17351" xr:uid="{76F6FBF1-7F14-442C-8F80-5D641BF3A6AC}"/>
    <cellStyle name="SAPBEXHLevel1X 2 4 2 4" xfId="5272" xr:uid="{ABC572B1-7F02-448E-A0A9-BDF7064C6A93}"/>
    <cellStyle name="SAPBEXHLevel1X 2 4 2 4 2" xfId="10140" xr:uid="{7FF98074-DF6C-49B5-8C93-0CDDE6A0599D}"/>
    <cellStyle name="SAPBEXHLevel1X 2 4 2 4 2 2" xfId="32380" xr:uid="{21E4BB55-C18B-40E9-A085-AAF3A526F6E4}"/>
    <cellStyle name="SAPBEXHLevel1X 2 4 2 4 2 3" xfId="22121" xr:uid="{93419B5C-B991-4855-ABEF-18A6ED1B931A}"/>
    <cellStyle name="SAPBEXHLevel1X 2 4 2 4 3" xfId="28122" xr:uid="{C172C8BA-59C6-4A8D-AAB0-0612B693C667}"/>
    <cellStyle name="SAPBEXHLevel1X 2 4 2 4 4" xfId="17814" xr:uid="{B0961B74-BCE7-48A9-B8D0-7D4DAE1E5BFE}"/>
    <cellStyle name="SAPBEXHLevel1X 2 4 2 5" xfId="5879" xr:uid="{64B73A7B-D198-43D1-AF76-CD6FCCADCA2A}"/>
    <cellStyle name="SAPBEXHLevel1X 2 4 2 5 2" xfId="10656" xr:uid="{B12E5604-508C-45A7-964D-658863BB3DAD}"/>
    <cellStyle name="SAPBEXHLevel1X 2 4 2 5 2 2" xfId="32826" xr:uid="{4DAC87BC-0335-4881-B140-DD7C84D5F23B}"/>
    <cellStyle name="SAPBEXHLevel1X 2 4 2 5 2 3" xfId="22573" xr:uid="{00873E7C-D8C6-49A7-8160-CBC79ABCF8C9}"/>
    <cellStyle name="SAPBEXHLevel1X 2 4 2 5 3" xfId="28632" xr:uid="{FB51DCCA-6581-4D55-A5F5-E525015C45E1}"/>
    <cellStyle name="SAPBEXHLevel1X 2 4 2 5 4" xfId="18336" xr:uid="{2A06492B-8D42-47A0-94B7-86A2AE490F67}"/>
    <cellStyle name="SAPBEXHLevel1X 2 4 2 6" xfId="6271" xr:uid="{68F25A20-07F7-4E53-8702-1BBE409F41ED}"/>
    <cellStyle name="SAPBEXHLevel1X 2 4 2 6 2" xfId="11015" xr:uid="{DFEC3C11-E6DC-4B0E-BABF-7DEB2D862AE6}"/>
    <cellStyle name="SAPBEXHLevel1X 2 4 2 6 2 2" xfId="33158" xr:uid="{AE838A96-FCEF-43FA-89C6-74513A624722}"/>
    <cellStyle name="SAPBEXHLevel1X 2 4 2 6 2 3" xfId="22909" xr:uid="{5548D39A-1729-440C-9F64-F345658BD94D}"/>
    <cellStyle name="SAPBEXHLevel1X 2 4 2 6 3" xfId="28984" xr:uid="{2EE2EE7F-7671-45F2-BF77-8589C03A9507}"/>
    <cellStyle name="SAPBEXHLevel1X 2 4 2 6 4" xfId="18689" xr:uid="{3C0DF0EF-9E6C-45CE-8793-3D2804650574}"/>
    <cellStyle name="SAPBEXHLevel1X 2 4 2 7" xfId="5623" xr:uid="{D36158AB-EC87-4E6B-88B4-940487A3141D}"/>
    <cellStyle name="SAPBEXHLevel1X 2 4 2 7 2" xfId="28428" xr:uid="{325A2C1E-E007-4544-9DE4-DBA98FA5616D}"/>
    <cellStyle name="SAPBEXHLevel1X 2 4 2 7 3" xfId="18130" xr:uid="{43C4C8B2-A9C2-4CF6-8A2C-5C59CA0063C3}"/>
    <cellStyle name="SAPBEXHLevel1X 2 4 2 8" xfId="6888" xr:uid="{75441852-47F6-448C-B426-F176C2E99AA2}"/>
    <cellStyle name="SAPBEXHLevel1X 2 4 2 8 2" xfId="11522" xr:uid="{2AB07928-1CA9-472E-A03D-E1CFBDF65433}"/>
    <cellStyle name="SAPBEXHLevel1X 2 4 2 8 2 2" xfId="33594" xr:uid="{5DD6C9FC-27DF-4B8D-B4A9-8C14CF1A519F}"/>
    <cellStyle name="SAPBEXHLevel1X 2 4 2 8 2 3" xfId="23349" xr:uid="{CAAB944A-BA9C-4E65-A7A2-CBF381DE632C}"/>
    <cellStyle name="SAPBEXHLevel1X 2 4 2 8 3" xfId="29525" xr:uid="{403F58D3-70CF-4747-A2BE-5DCF387FDE10}"/>
    <cellStyle name="SAPBEXHLevel1X 2 4 2 8 4" xfId="19234" xr:uid="{EEEFF029-664C-4919-B9BD-3CE8516B7586}"/>
    <cellStyle name="SAPBEXHLevel1X 2 4 2 9" xfId="7271" xr:uid="{C888AE33-A9C8-42D0-87CC-994E9CD9B88B}"/>
    <cellStyle name="SAPBEXHLevel1X 2 4 2 9 2" xfId="11898" xr:uid="{244B300B-ADC3-40D0-96D5-B6F03649877B}"/>
    <cellStyle name="SAPBEXHLevel1X 2 4 2 9 2 2" xfId="33932" xr:uid="{68C592B2-F22D-440A-8184-ABB4C99B49C0}"/>
    <cellStyle name="SAPBEXHLevel1X 2 4 2 9 2 3" xfId="23689" xr:uid="{72B0EFE7-CB02-4DB5-BFA2-30DE4C2C6E2E}"/>
    <cellStyle name="SAPBEXHLevel1X 2 4 2 9 3" xfId="29863" xr:uid="{8A285131-D583-4418-B704-D4409276C931}"/>
    <cellStyle name="SAPBEXHLevel1X 2 4 2 9 4" xfId="19577" xr:uid="{D5EBC426-9E98-4EAC-9964-01A8BDE9BE87}"/>
    <cellStyle name="SAPBEXHLevel1X 2 4 3" xfId="3015" xr:uid="{21DBBAFF-E709-465B-B09B-74870C28BB83}"/>
    <cellStyle name="SAPBEXHLevel1X 2 4 3 10" xfId="6332" xr:uid="{F6F714A3-C5DA-480F-A82F-16BEFA584DE1}"/>
    <cellStyle name="SAPBEXHLevel1X 2 4 3 10 2" xfId="11074" xr:uid="{EA662BB7-E936-45AB-B978-C5577CF1B98D}"/>
    <cellStyle name="SAPBEXHLevel1X 2 4 3 10 2 2" xfId="33210" xr:uid="{37B61C2A-766B-4F99-91C3-1F536B1772CA}"/>
    <cellStyle name="SAPBEXHLevel1X 2 4 3 10 2 3" xfId="22960" xr:uid="{77A87855-2D4A-4C98-BD56-F017662392BD}"/>
    <cellStyle name="SAPBEXHLevel1X 2 4 3 10 3" xfId="29037" xr:uid="{E2310E44-8759-4484-8F83-30A3F86F52ED}"/>
    <cellStyle name="SAPBEXHLevel1X 2 4 3 10 4" xfId="18741" xr:uid="{5D595D9C-F87F-41BC-9DA2-C17BD34F4BBF}"/>
    <cellStyle name="SAPBEXHLevel1X 2 4 3 11" xfId="8223" xr:uid="{0382F7ED-B6AD-4CFD-9A1D-D08B0E196F4C}"/>
    <cellStyle name="SAPBEXHLevel1X 2 4 3 11 2" xfId="12836" xr:uid="{600080EE-3449-487C-9E6D-1489161D1026}"/>
    <cellStyle name="SAPBEXHLevel1X 2 4 3 11 2 2" xfId="34755" xr:uid="{0200924A-62D7-4A01-9C98-DA1BF868A74A}"/>
    <cellStyle name="SAPBEXHLevel1X 2 4 3 11 2 3" xfId="24527" xr:uid="{7C917077-BF3D-4F0F-9E79-CE913FC27100}"/>
    <cellStyle name="SAPBEXHLevel1X 2 4 3 11 3" xfId="30767" xr:uid="{F3724BD1-4D36-4E0E-9EB8-935844C7D9D9}"/>
    <cellStyle name="SAPBEXHLevel1X 2 4 3 11 4" xfId="20481" xr:uid="{A8006F44-28A9-4DE5-A116-E3A670BD8B6C}"/>
    <cellStyle name="SAPBEXHLevel1X 2 4 3 12" xfId="26377" xr:uid="{2930D746-141D-4D15-9A84-A44FA9FA2909}"/>
    <cellStyle name="SAPBEXHLevel1X 2 4 3 13" xfId="15969" xr:uid="{7062B77F-248E-4AD1-96CB-BC28DF5245E9}"/>
    <cellStyle name="SAPBEXHLevel1X 2 4 3 2" xfId="4320" xr:uid="{B10C8287-0358-4AC8-AC4C-D854DA69EE23}"/>
    <cellStyle name="SAPBEXHLevel1X 2 4 3 2 2" xfId="9370" xr:uid="{0BB848A0-10BB-4F24-8ADB-B15C07784363}"/>
    <cellStyle name="SAPBEXHLevel1X 2 4 3 2 2 2" xfId="31666" xr:uid="{63533D0B-A3BE-44C6-87B2-B1D57D01C344}"/>
    <cellStyle name="SAPBEXHLevel1X 2 4 3 2 2 3" xfId="21402" xr:uid="{3B41D026-D962-4537-AE76-B0C4B2E7DEA9}"/>
    <cellStyle name="SAPBEXHLevel1X 2 4 3 2 3" xfId="27349" xr:uid="{FE471300-3F64-4C24-A6D2-72DF1A130F00}"/>
    <cellStyle name="SAPBEXHLevel1X 2 4 3 2 4" xfId="17014" xr:uid="{C4A4DDF7-39E8-4417-8CCF-44147B451118}"/>
    <cellStyle name="SAPBEXHLevel1X 2 4 3 3" xfId="4890" xr:uid="{BAF67C69-1B17-4D3E-8488-8592D72EA474}"/>
    <cellStyle name="SAPBEXHLevel1X 2 4 3 3 2" xfId="9819" xr:uid="{5D6A7D14-6994-42A5-A34A-A0B45C653456}"/>
    <cellStyle name="SAPBEXHLevel1X 2 4 3 3 2 2" xfId="32067" xr:uid="{87DB3F11-32F5-4200-8F63-568BCEB2BF1B}"/>
    <cellStyle name="SAPBEXHLevel1X 2 4 3 3 2 3" xfId="21802" xr:uid="{D25005D0-A925-41C3-942F-3E376E1D8FC6}"/>
    <cellStyle name="SAPBEXHLevel1X 2 4 3 3 3" xfId="27786" xr:uid="{0B6B4EDB-5F3B-4E16-99D2-14055C681062}"/>
    <cellStyle name="SAPBEXHLevel1X 2 4 3 3 4" xfId="17457" xr:uid="{9ED3AEB3-0606-4DB6-AEA9-B0816DB464BC}"/>
    <cellStyle name="SAPBEXHLevel1X 2 4 3 4" xfId="5400" xr:uid="{39E67E2B-3C07-4070-BDBB-0033D88F3BC5}"/>
    <cellStyle name="SAPBEXHLevel1X 2 4 3 4 2" xfId="10254" xr:uid="{5E9D40CD-4669-4F33-9CD5-0F315D8AD383}"/>
    <cellStyle name="SAPBEXHLevel1X 2 4 3 4 2 2" xfId="32489" xr:uid="{4B4874C4-D066-44A6-9BB0-8544FFD95D8D}"/>
    <cellStyle name="SAPBEXHLevel1X 2 4 3 4 2 3" xfId="22235" xr:uid="{47A87797-25F8-4925-988A-B0C5BA9DCA34}"/>
    <cellStyle name="SAPBEXHLevel1X 2 4 3 4 3" xfId="28225" xr:uid="{228D593C-93DD-4EC9-97EC-A84F3ED197F9}"/>
    <cellStyle name="SAPBEXHLevel1X 2 4 3 4 4" xfId="17927" xr:uid="{25D98450-5828-4BDA-B5C7-A251C86769D8}"/>
    <cellStyle name="SAPBEXHLevel1X 2 4 3 5" xfId="6027" xr:uid="{4012A37F-E02E-45F7-A117-2270B2419EAE}"/>
    <cellStyle name="SAPBEXHLevel1X 2 4 3 5 2" xfId="10792" xr:uid="{A2806045-91AD-4C6C-9231-6B128F1B384B}"/>
    <cellStyle name="SAPBEXHLevel1X 2 4 3 5 2 2" xfId="32948" xr:uid="{E3001C89-41D4-4D90-B2AF-3F871FEC3B31}"/>
    <cellStyle name="SAPBEXHLevel1X 2 4 3 5 2 3" xfId="22698" xr:uid="{E9705781-59FD-4384-B309-A0DF10D61C47}"/>
    <cellStyle name="SAPBEXHLevel1X 2 4 3 5 3" xfId="28758" xr:uid="{6B900396-CF30-4AA7-8618-89EEB541D0D3}"/>
    <cellStyle name="SAPBEXHLevel1X 2 4 3 5 4" xfId="18461" xr:uid="{148BB417-4A79-43CC-AFE8-C5DEC117A769}"/>
    <cellStyle name="SAPBEXHLevel1X 2 4 3 6" xfId="6408" xr:uid="{2A6B30FC-BAA0-42C8-A60C-832E38591892}"/>
    <cellStyle name="SAPBEXHLevel1X 2 4 3 6 2" xfId="11150" xr:uid="{D319AEF2-AF90-4A01-9FF4-7819DFFDB04E}"/>
    <cellStyle name="SAPBEXHLevel1X 2 4 3 6 2 2" xfId="33277" xr:uid="{3FE9140F-3A58-466E-9920-4414014B1EE5}"/>
    <cellStyle name="SAPBEXHLevel1X 2 4 3 6 2 3" xfId="23030" xr:uid="{77D9F75A-B60A-444B-9825-6F10B30EEB1B}"/>
    <cellStyle name="SAPBEXHLevel1X 2 4 3 6 3" xfId="29104" xr:uid="{E023A484-5541-4F66-AF07-C1F7453A9849}"/>
    <cellStyle name="SAPBEXHLevel1X 2 4 3 6 4" xfId="18811" xr:uid="{FAF92D92-F4E1-4D98-BCAD-FB4113029F6B}"/>
    <cellStyle name="SAPBEXHLevel1X 2 4 3 7" xfId="5601" xr:uid="{E79FC1AA-297D-4D45-89BE-D619F2182F9B}"/>
    <cellStyle name="SAPBEXHLevel1X 2 4 3 7 2" xfId="28413" xr:uid="{94B472D4-E362-4EC9-859A-F508869F2C2B}"/>
    <cellStyle name="SAPBEXHLevel1X 2 4 3 7 3" xfId="18115" xr:uid="{60EDDA46-18E1-448D-AAE4-B8D778228539}"/>
    <cellStyle name="SAPBEXHLevel1X 2 4 3 8" xfId="7015" xr:uid="{7EA23782-F68E-42C8-B50C-40C330439A27}"/>
    <cellStyle name="SAPBEXHLevel1X 2 4 3 8 2" xfId="11647" xr:uid="{2FC67FC5-6EA6-4B3B-A184-E598A02BAD56}"/>
    <cellStyle name="SAPBEXHLevel1X 2 4 3 8 2 2" xfId="33701" xr:uid="{4CD48015-3C36-405D-BDC4-3CBC999B3CE1}"/>
    <cellStyle name="SAPBEXHLevel1X 2 4 3 8 2 3" xfId="23460" xr:uid="{200A40FC-0CEA-4371-BD8C-0B50A9B0EEE2}"/>
    <cellStyle name="SAPBEXHLevel1X 2 4 3 8 3" xfId="29634" xr:uid="{3B349556-0D7B-4EF4-9CC3-A83A3BC0EC1A}"/>
    <cellStyle name="SAPBEXHLevel1X 2 4 3 8 4" xfId="19347" xr:uid="{18BFC032-8C99-4875-9E62-7292635CC03A}"/>
    <cellStyle name="SAPBEXHLevel1X 2 4 3 9" xfId="7415" xr:uid="{5BC7D330-2B26-4D8C-92D2-78D48E085A45}"/>
    <cellStyle name="SAPBEXHLevel1X 2 4 3 9 2" xfId="12042" xr:uid="{9FCB64DC-9408-4B65-93CB-4B5F93E3B310}"/>
    <cellStyle name="SAPBEXHLevel1X 2 4 3 9 2 2" xfId="34059" xr:uid="{2F579526-DCB6-481A-96FA-F7EC1EB5C8C4}"/>
    <cellStyle name="SAPBEXHLevel1X 2 4 3 9 2 3" xfId="23820" xr:uid="{A0B9512B-1DDD-48B3-B819-CAAE26F9C411}"/>
    <cellStyle name="SAPBEXHLevel1X 2 4 3 9 3" xfId="29990" xr:uid="{38ADDBAB-88C4-4911-96B0-B5A4C538ED1E}"/>
    <cellStyle name="SAPBEXHLevel1X 2 4 3 9 4" xfId="19708" xr:uid="{1B6670FD-E431-4E91-8C70-5FDC2EC6F7AD}"/>
    <cellStyle name="SAPBEXHLevel1X 2 4 4" xfId="3111" xr:uid="{6F61FFDE-DD27-4754-9E2B-487C825A3C6C}"/>
    <cellStyle name="SAPBEXHLevel1X 2 4 4 10" xfId="8329" xr:uid="{D361AFF4-1A56-4A80-8595-71C8FCCE8B75}"/>
    <cellStyle name="SAPBEXHLevel1X 2 4 4 10 2" xfId="12926" xr:uid="{F10DFDCC-D1A7-44C3-B20D-C8F3DEAFB536}"/>
    <cellStyle name="SAPBEXHLevel1X 2 4 4 10 2 2" xfId="34838" xr:uid="{F7D63285-EE65-429C-8A7C-2C0D16BC1CCA}"/>
    <cellStyle name="SAPBEXHLevel1X 2 4 4 10 2 3" xfId="24610" xr:uid="{BBBD6B5E-9D09-4040-9C90-ECF706AC6338}"/>
    <cellStyle name="SAPBEXHLevel1X 2 4 4 10 3" xfId="30873" xr:uid="{79079C06-2B5A-4749-8307-3200AF29F4C2}"/>
    <cellStyle name="SAPBEXHLevel1X 2 4 4 10 4" xfId="20572" xr:uid="{F0E9C9CD-168D-4EC1-A5CC-BF426996F910}"/>
    <cellStyle name="SAPBEXHLevel1X 2 4 4 11" xfId="26465" xr:uid="{4F9DA5F9-F1C9-48F2-8DBC-DC98C0ECF4A6}"/>
    <cellStyle name="SAPBEXHLevel1X 2 4 4 12" xfId="16054" xr:uid="{6E317648-955C-4883-A7BF-5A5D6228C7FC}"/>
    <cellStyle name="SAPBEXHLevel1X 2 4 4 2" xfId="5007" xr:uid="{5C2CACB2-CB69-45CF-8CB8-1C1D954BE4B7}"/>
    <cellStyle name="SAPBEXHLevel1X 2 4 4 2 2" xfId="9923" xr:uid="{C375BFDE-1696-4591-9FF2-D493716C5A1D}"/>
    <cellStyle name="SAPBEXHLevel1X 2 4 4 2 2 2" xfId="32170" xr:uid="{244CDD2B-2579-4A09-AF84-B49FD5ED28F6}"/>
    <cellStyle name="SAPBEXHLevel1X 2 4 4 2 2 3" xfId="21905" xr:uid="{560BBCDE-D3AD-4CCC-8511-7EC7B76C645B}"/>
    <cellStyle name="SAPBEXHLevel1X 2 4 4 2 3" xfId="27894" xr:uid="{7AC5494A-17E2-485C-B11C-431525F9D8A2}"/>
    <cellStyle name="SAPBEXHLevel1X 2 4 4 2 4" xfId="17566" xr:uid="{275F9271-A959-4FC3-943D-EBB8F0E6DB8B}"/>
    <cellStyle name="SAPBEXHLevel1X 2 4 4 3" xfId="5514" xr:uid="{0F0DFBFC-FE07-4E70-B6BD-B490A03382B2}"/>
    <cellStyle name="SAPBEXHLevel1X 2 4 4 3 2" xfId="10355" xr:uid="{97B269CF-8BFD-45C2-B7E4-F409993AFD13}"/>
    <cellStyle name="SAPBEXHLevel1X 2 4 4 3 2 2" xfId="32587" xr:uid="{FC72AAD6-78B9-4BE1-9EB7-8DAA3700D495}"/>
    <cellStyle name="SAPBEXHLevel1X 2 4 4 3 2 3" xfId="22333" xr:uid="{E7107C18-9EB9-4468-8B4A-40B72179B4FA}"/>
    <cellStyle name="SAPBEXHLevel1X 2 4 4 3 3" xfId="28335" xr:uid="{1D8C6849-2604-4091-B8FE-3752EF2B4AF0}"/>
    <cellStyle name="SAPBEXHLevel1X 2 4 4 3 4" xfId="18037" xr:uid="{21F4D3EC-4BB6-450A-A29E-DF26AF118EBF}"/>
    <cellStyle name="SAPBEXHLevel1X 2 4 4 4" xfId="6152" xr:uid="{925F2BC9-4278-492B-9E06-9DA47B96248A}"/>
    <cellStyle name="SAPBEXHLevel1X 2 4 4 4 2" xfId="10904" xr:uid="{14D3A399-B9F3-49D2-A952-49692B743AB2}"/>
    <cellStyle name="SAPBEXHLevel1X 2 4 4 4 2 2" xfId="33058" xr:uid="{E5FBC28A-9CCB-40F8-A291-216E0ADD31CD}"/>
    <cellStyle name="SAPBEXHLevel1X 2 4 4 4 2 3" xfId="22807" xr:uid="{9BE170BD-50C2-4F63-BA5D-1DBCED243A9B}"/>
    <cellStyle name="SAPBEXHLevel1X 2 4 4 4 3" xfId="28878" xr:uid="{831B0B7F-1A61-4635-B7DD-25E426987EFB}"/>
    <cellStyle name="SAPBEXHLevel1X 2 4 4 4 4" xfId="18580" xr:uid="{81A13252-21E0-4444-98BC-2C43F50BA75A}"/>
    <cellStyle name="SAPBEXHLevel1X 2 4 4 5" xfId="6514" xr:uid="{0C581BD4-E38D-484B-8A68-C20C500AF9F7}"/>
    <cellStyle name="SAPBEXHLevel1X 2 4 4 5 2" xfId="11253" xr:uid="{7ADA0B45-302A-4711-A166-1679B3F62B9D}"/>
    <cellStyle name="SAPBEXHLevel1X 2 4 4 5 2 2" xfId="33377" xr:uid="{F661D543-4094-45BA-BB47-4E2E88976EC5}"/>
    <cellStyle name="SAPBEXHLevel1X 2 4 4 5 2 3" xfId="23131" xr:uid="{E4FE79E0-80CE-4497-AB91-32DFDB868580}"/>
    <cellStyle name="SAPBEXHLevel1X 2 4 4 5 3" xfId="29207" xr:uid="{760AD525-B53D-4A8B-8058-DBD14726B7DF}"/>
    <cellStyle name="SAPBEXHLevel1X 2 4 4 5 4" xfId="18915" xr:uid="{80B49E57-F837-49D1-A4F5-FE2284FCA627}"/>
    <cellStyle name="SAPBEXHLevel1X 2 4 4 6" xfId="6769" xr:uid="{B0E3DBCB-D558-43F3-80D7-BEB8C993CDCF}"/>
    <cellStyle name="SAPBEXHLevel1X 2 4 4 6 2" xfId="29419" xr:uid="{E54A638A-A8E9-43E0-9DD3-435D6E056099}"/>
    <cellStyle name="SAPBEXHLevel1X 2 4 4 6 3" xfId="19128" xr:uid="{D969D5C2-39D3-46C7-9879-B6F8FDB47315}"/>
    <cellStyle name="SAPBEXHLevel1X 2 4 4 7" xfId="7120" xr:uid="{4C28587F-56C4-448A-A550-DBF71FF2497F}"/>
    <cellStyle name="SAPBEXHLevel1X 2 4 4 7 2" xfId="11750" xr:uid="{FD49FF74-2EBF-4E71-9D2C-7E44E94B2F34}"/>
    <cellStyle name="SAPBEXHLevel1X 2 4 4 7 2 2" xfId="33801" xr:uid="{BB4FA4D2-11F1-40E6-AD0C-4557413E494E}"/>
    <cellStyle name="SAPBEXHLevel1X 2 4 4 7 2 3" xfId="23560" xr:uid="{7CFBC58F-02B2-44EB-9EBF-6C8CDAC915A2}"/>
    <cellStyle name="SAPBEXHLevel1X 2 4 4 7 3" xfId="29734" xr:uid="{0EE0BCB9-D3E6-4ADB-84FA-82234919C703}"/>
    <cellStyle name="SAPBEXHLevel1X 2 4 4 7 4" xfId="19448" xr:uid="{3F579974-52C3-454D-910A-56A4D931645A}"/>
    <cellStyle name="SAPBEXHLevel1X 2 4 4 8" xfId="7507" xr:uid="{7D55FAC6-5395-4681-9036-2D7C29C1BE2A}"/>
    <cellStyle name="SAPBEXHLevel1X 2 4 4 8 2" xfId="12134" xr:uid="{14324CB3-5568-4952-9872-29739A4179C9}"/>
    <cellStyle name="SAPBEXHLevel1X 2 4 4 8 2 2" xfId="34149" xr:uid="{023873FB-BDE3-4846-975B-ACF6D6A16C74}"/>
    <cellStyle name="SAPBEXHLevel1X 2 4 4 8 2 3" xfId="23910" xr:uid="{DBFBD78E-195B-4E9A-8419-D3BB8C290526}"/>
    <cellStyle name="SAPBEXHLevel1X 2 4 4 8 3" xfId="30080" xr:uid="{0D4ACA2D-20CE-4AD3-88DB-A6E0856C99EB}"/>
    <cellStyle name="SAPBEXHLevel1X 2 4 4 8 4" xfId="19798" xr:uid="{2B8825B7-CC23-4994-B032-F420CF44C2FB}"/>
    <cellStyle name="SAPBEXHLevel1X 2 4 4 9" xfId="7716" xr:uid="{F47944D8-D643-492D-A748-1B2D3A64A0D6}"/>
    <cellStyle name="SAPBEXHLevel1X 2 4 4 9 2" xfId="12340" xr:uid="{E5E9EC52-6FF5-4832-BA3B-F2F39369653B}"/>
    <cellStyle name="SAPBEXHLevel1X 2 4 4 9 2 2" xfId="34335" xr:uid="{EA111914-8B6F-4D44-82B5-B598BC4262BF}"/>
    <cellStyle name="SAPBEXHLevel1X 2 4 4 9 2 3" xfId="24094" xr:uid="{160F8215-3501-4704-AD2D-19B5AFD02F73}"/>
    <cellStyle name="SAPBEXHLevel1X 2 4 4 9 3" xfId="30266" xr:uid="{CA6D1B5D-39AB-425F-A204-0F7078ABA329}"/>
    <cellStyle name="SAPBEXHLevel1X 2 4 4 9 4" xfId="19983" xr:uid="{29BFA42B-AAC4-4039-9B0A-D05C6AEDA9D0}"/>
    <cellStyle name="SAPBEXHLevel1X 2 4 5" xfId="3444" xr:uid="{A46AC4E6-0330-46B9-99D1-BCCBE44A99D3}"/>
    <cellStyle name="SAPBEXHLevel1X 2 4 5 2" xfId="8674" xr:uid="{D55D9DB9-E696-4362-90CF-B106922F17BC}"/>
    <cellStyle name="SAPBEXHLevel1X 2 4 5 2 2" xfId="31158" xr:uid="{E07EE8F3-DFB0-420F-AAF1-4687C536A9C6}"/>
    <cellStyle name="SAPBEXHLevel1X 2 4 5 2 3" xfId="20866" xr:uid="{666F5834-5553-46D2-8797-241C26B6FC8A}"/>
    <cellStyle name="SAPBEXHLevel1X 2 4 5 3" xfId="26728" xr:uid="{428196E9-1E22-464E-98BA-BFB4C93361D5}"/>
    <cellStyle name="SAPBEXHLevel1X 2 4 5 4" xfId="16351" xr:uid="{F73D8EF1-BC52-4143-9964-285D3E488D97}"/>
    <cellStyle name="SAPBEXHLevel1X 2 4 6" xfId="5495" xr:uid="{CFF9F9D7-DA04-4BDB-9313-EC2042644200}"/>
    <cellStyle name="SAPBEXHLevel1X 2 4 6 2" xfId="10336" xr:uid="{9EBCF855-9F52-4200-A602-DBDD07382125}"/>
    <cellStyle name="SAPBEXHLevel1X 2 4 6 2 2" xfId="32568" xr:uid="{A2BE7AE4-41DC-47FF-9FE6-46210B248B63}"/>
    <cellStyle name="SAPBEXHLevel1X 2 4 6 2 3" xfId="22314" xr:uid="{C3AF6F00-1BA9-401D-A394-E3D92BEE5892}"/>
    <cellStyle name="SAPBEXHLevel1X 2 4 6 3" xfId="28316" xr:uid="{2FFE509F-C8C2-43D2-AE85-1C16C0216FC5}"/>
    <cellStyle name="SAPBEXHLevel1X 2 4 6 4" xfId="18018" xr:uid="{834E2392-9A93-47E9-9485-87C9A2F0420C}"/>
    <cellStyle name="SAPBEXHLevel1X 2 4 7" xfId="3890" xr:uid="{049BAFB9-06CF-4F49-ACE8-1091BFE7DDF5}"/>
    <cellStyle name="SAPBEXHLevel1X 2 4 7 2" xfId="9052" xr:uid="{A999D546-1AFD-4227-AB99-F01756982169}"/>
    <cellStyle name="SAPBEXHLevel1X 2 4 7 2 2" xfId="31389" xr:uid="{2774A479-1ABB-40EC-A2A1-0B7DA1DA1E71}"/>
    <cellStyle name="SAPBEXHLevel1X 2 4 7 2 3" xfId="21124" xr:uid="{4B1B2E8D-49C6-4ADE-B9C4-72EDD4B9B9AC}"/>
    <cellStyle name="SAPBEXHLevel1X 2 4 7 3" xfId="26994" xr:uid="{9190C758-90FC-4185-A30F-B33010CFB2BB}"/>
    <cellStyle name="SAPBEXHLevel1X 2 4 7 4" xfId="16659" xr:uid="{A6C566DC-2C82-4647-AF53-C39759D5F776}"/>
    <cellStyle name="SAPBEXHLevel1X 2 4 8" xfId="7873" xr:uid="{D8A38C55-79B6-4021-8757-E46EC779CA3C}"/>
    <cellStyle name="SAPBEXHLevel1X 2 4 8 2" xfId="12488" xr:uid="{643004F4-B655-4831-AB4D-650161E9D69C}"/>
    <cellStyle name="SAPBEXHLevel1X 2 4 8 2 2" xfId="34477" xr:uid="{EC59C108-3061-435C-80C4-F249B10E4E3C}"/>
    <cellStyle name="SAPBEXHLevel1X 2 4 8 2 3" xfId="24235" xr:uid="{52C7EAD0-3E22-4CFE-B8CB-5AD7E67CA4BB}"/>
    <cellStyle name="SAPBEXHLevel1X 2 4 8 3" xfId="30417" xr:uid="{37C1B4B7-9FF0-400B-803C-BB76F536A0A1}"/>
    <cellStyle name="SAPBEXHLevel1X 2 4 8 4" xfId="20132" xr:uid="{64D231B5-631F-4123-9A37-A3B876C2AEC7}"/>
    <cellStyle name="SAPBEXHLevel1X 2 4 9" xfId="26072" xr:uid="{8B7BABE3-ACC7-4B88-946B-2DDD8D7C968F}"/>
    <cellStyle name="SAPBEXHLevel1X 2 5" xfId="2784" xr:uid="{815C17E0-D36B-408D-B5B5-74AE78FE8A48}"/>
    <cellStyle name="SAPBEXHLevel1X 2 5 10" xfId="7567" xr:uid="{D7D89FF3-DC30-4C0F-A963-00C5EF803CDC}"/>
    <cellStyle name="SAPBEXHLevel1X 2 5 10 2" xfId="12194" xr:uid="{7AF7F222-B4B8-498A-91FF-DEA84C6596B1}"/>
    <cellStyle name="SAPBEXHLevel1X 2 5 10 2 2" xfId="34208" xr:uid="{93B06A84-2823-4990-8B5F-40C134FE6CEE}"/>
    <cellStyle name="SAPBEXHLevel1X 2 5 10 2 3" xfId="23969" xr:uid="{F8EE16E6-9978-48FF-8D1B-2CD54F1EF419}"/>
    <cellStyle name="SAPBEXHLevel1X 2 5 10 3" xfId="30139" xr:uid="{1E45F123-7090-453E-92FC-A4C9B956E267}"/>
    <cellStyle name="SAPBEXHLevel1X 2 5 10 4" xfId="19857" xr:uid="{2EDDD80F-4A6B-4D58-9F5D-48BF3C8AA83A}"/>
    <cellStyle name="SAPBEXHLevel1X 2 5 11" xfId="8049" xr:uid="{B54F9D33-B639-499C-852D-A6DBD5C6B59E}"/>
    <cellStyle name="SAPBEXHLevel1X 2 5 11 2" xfId="12662" xr:uid="{8C623DDD-EDA0-4B4F-AC8D-3565ACFB89B1}"/>
    <cellStyle name="SAPBEXHLevel1X 2 5 11 2 2" xfId="34620" xr:uid="{45E9062B-3B99-4CFF-A180-491BE0FD0E38}"/>
    <cellStyle name="SAPBEXHLevel1X 2 5 11 2 3" xfId="24384" xr:uid="{96BF2046-A796-403B-817B-1E0524B119C5}"/>
    <cellStyle name="SAPBEXHLevel1X 2 5 11 3" xfId="30593" xr:uid="{A2C19469-C617-4B61-8933-00523F932DC6}"/>
    <cellStyle name="SAPBEXHLevel1X 2 5 11 4" xfId="20307" xr:uid="{F3069E1A-24E7-4226-9EFA-92767EA0670A}"/>
    <cellStyle name="SAPBEXHLevel1X 2 5 12" xfId="26227" xr:uid="{E3E0C2FF-F9B6-4B33-BBE3-C4106A11C1A6}"/>
    <cellStyle name="SAPBEXHLevel1X 2 5 13" xfId="15813" xr:uid="{9077C8BC-0574-4B7F-AB16-FC6BD1334F0B}"/>
    <cellStyle name="SAPBEXHLevel1X 2 5 2" xfId="4322" xr:uid="{09AC0653-289C-4B49-B163-F52641F8ACC4}"/>
    <cellStyle name="SAPBEXHLevel1X 2 5 2 2" xfId="9372" xr:uid="{569162E7-389D-40C0-923C-272CE4D3333E}"/>
    <cellStyle name="SAPBEXHLevel1X 2 5 2 2 2" xfId="31668" xr:uid="{232F3E78-ACFE-4DE9-98B3-614FF8D2E685}"/>
    <cellStyle name="SAPBEXHLevel1X 2 5 2 2 3" xfId="21404" xr:uid="{DC6C4D63-E712-4ECC-8A4A-5372D6300D88}"/>
    <cellStyle name="SAPBEXHLevel1X 2 5 2 3" xfId="27351" xr:uid="{23E37D31-BB1F-46C4-9F0C-45DFA735BCD3}"/>
    <cellStyle name="SAPBEXHLevel1X 2 5 2 4" xfId="17016" xr:uid="{713CAAC6-5F21-4027-896D-59B6722D6A3B}"/>
    <cellStyle name="SAPBEXHLevel1X 2 5 3" xfId="4671" xr:uid="{5A09F82D-0983-4317-9563-6AA99CE1905C}"/>
    <cellStyle name="SAPBEXHLevel1X 2 5 3 2" xfId="9658" xr:uid="{9945C081-DEBF-4A02-A0BE-367BD9758FE3}"/>
    <cellStyle name="SAPBEXHLevel1X 2 5 3 2 2" xfId="31918" xr:uid="{DB6497EB-FD81-4DB8-8319-79F0C27E4524}"/>
    <cellStyle name="SAPBEXHLevel1X 2 5 3 2 3" xfId="21654" xr:uid="{991CD411-02EC-4863-A384-7D898DB17461}"/>
    <cellStyle name="SAPBEXHLevel1X 2 5 3 3" xfId="27635" xr:uid="{F2F8EFEB-48F7-4A25-AA66-DF6C2CD90528}"/>
    <cellStyle name="SAPBEXHLevel1X 2 5 3 4" xfId="17302" xr:uid="{C491EDA3-A5FA-4C35-B695-5C6AA1771FD0}"/>
    <cellStyle name="SAPBEXHLevel1X 2 5 4" xfId="5215" xr:uid="{59AA63C6-1076-4573-ADB8-1D62C6F48F9B}"/>
    <cellStyle name="SAPBEXHLevel1X 2 5 4 2" xfId="10095" xr:uid="{5FFFD942-DA00-4B12-B7E5-C9035A789468}"/>
    <cellStyle name="SAPBEXHLevel1X 2 5 4 2 2" xfId="32339" xr:uid="{9B1566C4-9108-4244-B7E9-34BB05ABE568}"/>
    <cellStyle name="SAPBEXHLevel1X 2 5 4 2 3" xfId="22077" xr:uid="{0436FBEE-0C9B-465A-970A-71B604412D31}"/>
    <cellStyle name="SAPBEXHLevel1X 2 5 4 3" xfId="28083" xr:uid="{360F041C-EC9C-47AE-AD04-F7A6F6A4264B}"/>
    <cellStyle name="SAPBEXHLevel1X 2 5 4 4" xfId="17764" xr:uid="{5753F258-E67A-4243-BB09-210ADDAFADA7}"/>
    <cellStyle name="SAPBEXHLevel1X 2 5 5" xfId="3288" xr:uid="{220378D6-A608-4B6E-ADA0-D7BF6449217F}"/>
    <cellStyle name="SAPBEXHLevel1X 2 5 5 2" xfId="8537" xr:uid="{F5E1A85A-2175-4CD7-B02D-F4DD0B89A13C}"/>
    <cellStyle name="SAPBEXHLevel1X 2 5 5 2 2" xfId="31064" xr:uid="{7287D5AC-B3CB-4400-BE46-7B4242D3B193}"/>
    <cellStyle name="SAPBEXHLevel1X 2 5 5 2 3" xfId="20743" xr:uid="{30771DE8-5E77-4B82-82D1-6B9BC64AD27C}"/>
    <cellStyle name="SAPBEXHLevel1X 2 5 5 3" xfId="26622" xr:uid="{A43FC002-53CC-4E13-BC87-66F192E9DC54}"/>
    <cellStyle name="SAPBEXHLevel1X 2 5 5 4" xfId="16213" xr:uid="{63C327A8-8875-4AD9-9B04-CC48DE1D7F49}"/>
    <cellStyle name="SAPBEXHLevel1X 2 5 6" xfId="4136" xr:uid="{73685635-5D41-45C9-8FE0-3803B86E8B38}"/>
    <cellStyle name="SAPBEXHLevel1X 2 5 6 2" xfId="9209" xr:uid="{BD1013A2-1545-476A-BF7E-F9FC91579139}"/>
    <cellStyle name="SAPBEXHLevel1X 2 5 6 2 2" xfId="31518" xr:uid="{544029FE-9635-4FD9-B4D9-4A292AB706EF}"/>
    <cellStyle name="SAPBEXHLevel1X 2 5 6 2 3" xfId="21255" xr:uid="{54349608-1322-42EC-B382-9BFCB1E54509}"/>
    <cellStyle name="SAPBEXHLevel1X 2 5 6 3" xfId="27180" xr:uid="{9B9357EC-41D4-441E-B7F8-CBE884C3ED5E}"/>
    <cellStyle name="SAPBEXHLevel1X 2 5 6 4" xfId="16846" xr:uid="{AA796352-D2CE-499C-A90D-A865C9B09175}"/>
    <cellStyle name="SAPBEXHLevel1X 2 5 7" xfId="5422" xr:uid="{25AD614D-5407-40C2-A4A5-F6D640492699}"/>
    <cellStyle name="SAPBEXHLevel1X 2 5 7 2" xfId="28247" xr:uid="{1448B19C-FFF2-4A0C-ADCD-0FB8E3C01557}"/>
    <cellStyle name="SAPBEXHLevel1X 2 5 7 3" xfId="17949" xr:uid="{BFF7CCBA-7A43-4A19-9437-8244472958B6}"/>
    <cellStyle name="SAPBEXHLevel1X 2 5 8" xfId="6826" xr:uid="{64322861-51F9-4DA2-A3AF-356112988266}"/>
    <cellStyle name="SAPBEXHLevel1X 2 5 8 2" xfId="11467" xr:uid="{594A0E34-C7BA-4A20-BCF6-D4EF71681403}"/>
    <cellStyle name="SAPBEXHLevel1X 2 5 8 2 2" xfId="33552" xr:uid="{0EEEE101-5568-4A4D-939D-C83DC053C4AA}"/>
    <cellStyle name="SAPBEXHLevel1X 2 5 8 2 3" xfId="23307" xr:uid="{A1ECA5D7-7C8D-4293-9B75-86D360801DD8}"/>
    <cellStyle name="SAPBEXHLevel1X 2 5 8 3" xfId="29476" xr:uid="{C5B9E735-1A8D-4729-A963-8EF717F1C706}"/>
    <cellStyle name="SAPBEXHLevel1X 2 5 8 4" xfId="19185" xr:uid="{BFBFE87B-9AEE-4690-A941-5EBB9B659285}"/>
    <cellStyle name="SAPBEXHLevel1X 2 5 9" xfId="7206" xr:uid="{A240E480-6A4F-4996-9C66-F55903BBC67F}"/>
    <cellStyle name="SAPBEXHLevel1X 2 5 9 2" xfId="11833" xr:uid="{71550A41-D467-4365-899B-34D8CF6AE9DE}"/>
    <cellStyle name="SAPBEXHLevel1X 2 5 9 2 2" xfId="33880" xr:uid="{76AB6980-22B2-4662-82D7-7B7833E4723F}"/>
    <cellStyle name="SAPBEXHLevel1X 2 5 9 2 3" xfId="23638" xr:uid="{3A19188E-64E7-48F8-939A-599666894E7A}"/>
    <cellStyle name="SAPBEXHLevel1X 2 5 9 3" xfId="29812" xr:uid="{6E36944D-9DB4-4289-8697-180723A8DA59}"/>
    <cellStyle name="SAPBEXHLevel1X 2 5 9 4" xfId="19526" xr:uid="{10D2BF60-7913-42A9-9C57-D0F7FEC23F87}"/>
    <cellStyle name="SAPBEXHLevel1X 2 6" xfId="2917" xr:uid="{B6321E41-D118-4D17-BEC6-28579F94A927}"/>
    <cellStyle name="SAPBEXHLevel1X 2 6 10" xfId="6023" xr:uid="{182026B9-7259-4A55-8F23-150ED353D09C}"/>
    <cellStyle name="SAPBEXHLevel1X 2 6 10 2" xfId="10788" xr:uid="{8F3FF100-4387-4CA0-8D3B-2B97743BE6F4}"/>
    <cellStyle name="SAPBEXHLevel1X 2 6 10 2 2" xfId="32944" xr:uid="{4F191797-F19B-41DE-A965-5F90999BC934}"/>
    <cellStyle name="SAPBEXHLevel1X 2 6 10 2 3" xfId="22694" xr:uid="{60390643-7D99-42B8-8124-AB2C2EDA1B34}"/>
    <cellStyle name="SAPBEXHLevel1X 2 6 10 3" xfId="28754" xr:uid="{203324E2-60C6-4500-9F63-E206FECD8D81}"/>
    <cellStyle name="SAPBEXHLevel1X 2 6 10 4" xfId="18457" xr:uid="{44B3EACC-6E68-41FF-8E6F-6C188475BF5C}"/>
    <cellStyle name="SAPBEXHLevel1X 2 6 11" xfId="8150" xr:uid="{CA411C66-8E1D-4AA6-989D-22FEC32D32D4}"/>
    <cellStyle name="SAPBEXHLevel1X 2 6 11 2" xfId="12763" xr:uid="{C99EE38C-A5C2-4A45-BBB3-53122E820782}"/>
    <cellStyle name="SAPBEXHLevel1X 2 6 11 2 2" xfId="34693" xr:uid="{B35F7A89-E780-488F-97CC-59217A2505D5}"/>
    <cellStyle name="SAPBEXHLevel1X 2 6 11 2 3" xfId="24463" xr:uid="{5344A428-0880-4E60-A60F-BF193B86FDBD}"/>
    <cellStyle name="SAPBEXHLevel1X 2 6 11 3" xfId="30694" xr:uid="{2BB1C279-95C9-4C20-AA7B-578FA27AD8F1}"/>
    <cellStyle name="SAPBEXHLevel1X 2 6 11 4" xfId="20408" xr:uid="{4CBCE904-E727-4B9D-B545-1ABAEC57E2B7}"/>
    <cellStyle name="SAPBEXHLevel1X 2 6 12" xfId="26310" xr:uid="{0ADB2734-971F-4D03-8DDD-D79C19FBA89A}"/>
    <cellStyle name="SAPBEXHLevel1X 2 6 13" xfId="15898" xr:uid="{0347D781-7485-4629-A236-D52709A6289E}"/>
    <cellStyle name="SAPBEXHLevel1X 2 6 2" xfId="4323" xr:uid="{82031BEF-F208-4A7A-B187-DCB9D7DD5331}"/>
    <cellStyle name="SAPBEXHLevel1X 2 6 2 2" xfId="9373" xr:uid="{4A3101C9-CFB2-415A-9AAC-887120E0CA75}"/>
    <cellStyle name="SAPBEXHLevel1X 2 6 2 2 2" xfId="31669" xr:uid="{686E8CC5-3530-4EFA-B486-9A6E2C8C1248}"/>
    <cellStyle name="SAPBEXHLevel1X 2 6 2 2 3" xfId="21405" xr:uid="{9BA2DD6C-176A-443B-9269-15A166824349}"/>
    <cellStyle name="SAPBEXHLevel1X 2 6 2 3" xfId="27352" xr:uid="{F6765246-6E18-42CE-B12E-A25A96C594D3}"/>
    <cellStyle name="SAPBEXHLevel1X 2 6 2 4" xfId="17017" xr:uid="{F24188BC-BE99-4F7A-B602-2835B025CBA1}"/>
    <cellStyle name="SAPBEXHLevel1X 2 6 3" xfId="4796" xr:uid="{530775A8-2EE6-49E8-A1B9-1CE7779A69B6}"/>
    <cellStyle name="SAPBEXHLevel1X 2 6 3 2" xfId="9746" xr:uid="{5A215495-12B8-4377-8E10-725E10D74D60}"/>
    <cellStyle name="SAPBEXHLevel1X 2 6 3 2 2" xfId="32001" xr:uid="{C09A25EF-9E89-4E97-A61C-6F2C2ED5AA97}"/>
    <cellStyle name="SAPBEXHLevel1X 2 6 3 2 3" xfId="21736" xr:uid="{ABD78EF6-205A-4DD8-BA6E-C7CA3283615D}"/>
    <cellStyle name="SAPBEXHLevel1X 2 6 3 3" xfId="27719" xr:uid="{D3CDD4DC-028A-4931-8208-1F925BF7B5A3}"/>
    <cellStyle name="SAPBEXHLevel1X 2 6 3 4" xfId="17389" xr:uid="{37C1FE7B-BAD5-4E2E-A785-B022DCB1C968}"/>
    <cellStyle name="SAPBEXHLevel1X 2 6 4" xfId="5320" xr:uid="{E5D7D675-70E5-42EC-B1A7-DB07FDE69BC0}"/>
    <cellStyle name="SAPBEXHLevel1X 2 6 4 2" xfId="10180" xr:uid="{0D09DB58-3737-4900-AE32-3E3C802672E5}"/>
    <cellStyle name="SAPBEXHLevel1X 2 6 4 2 2" xfId="32418" xr:uid="{549F79AC-9DB4-496F-8FFC-3F797DC5FB65}"/>
    <cellStyle name="SAPBEXHLevel1X 2 6 4 2 3" xfId="22161" xr:uid="{975DFA86-0777-4167-95AE-8CF8AD8047D5}"/>
    <cellStyle name="SAPBEXHLevel1X 2 6 4 3" xfId="28160" xr:uid="{A7F4A07D-8750-49E3-AC73-E45CCD4F7A76}"/>
    <cellStyle name="SAPBEXHLevel1X 2 6 4 4" xfId="17857" xr:uid="{605BF157-6C55-4FAD-89F6-FFC2CAB5A21F}"/>
    <cellStyle name="SAPBEXHLevel1X 2 6 5" xfId="5933" xr:uid="{E8F2FF42-C8DF-4EC7-9B4A-EC584005B9CE}"/>
    <cellStyle name="SAPBEXHLevel1X 2 6 5 2" xfId="10706" xr:uid="{B7DFC665-0AD5-4654-A9C2-A20597C9CE5E}"/>
    <cellStyle name="SAPBEXHLevel1X 2 6 5 2 2" xfId="32871" xr:uid="{F457CCCB-315B-49C1-B2D3-10AC64A17663}"/>
    <cellStyle name="SAPBEXHLevel1X 2 6 5 2 3" xfId="22619" xr:uid="{E5A6D143-2B5E-4C84-8283-7ECD6994DBD5}"/>
    <cellStyle name="SAPBEXHLevel1X 2 6 5 3" xfId="28679" xr:uid="{BCA0DB6B-3E3C-4825-AFA0-A0724F392A23}"/>
    <cellStyle name="SAPBEXHLevel1X 2 6 5 4" xfId="18382" xr:uid="{8F21C468-5C36-4A38-94CB-ECB94740B578}"/>
    <cellStyle name="SAPBEXHLevel1X 2 6 6" xfId="6324" xr:uid="{D1D5E05E-AEDE-4D99-A305-55BE7109B7F6}"/>
    <cellStyle name="SAPBEXHLevel1X 2 6 6 2" xfId="11066" xr:uid="{9F131EAB-2F36-4A54-AB58-E1735F5F061A}"/>
    <cellStyle name="SAPBEXHLevel1X 2 6 6 2 2" xfId="33202" xr:uid="{6ECAEB98-DA31-4DBE-A0F4-27D352A5268D}"/>
    <cellStyle name="SAPBEXHLevel1X 2 6 6 2 3" xfId="22952" xr:uid="{BFA7DF11-02CA-4DC7-A2BE-1F9D0A780369}"/>
    <cellStyle name="SAPBEXHLevel1X 2 6 6 3" xfId="29029" xr:uid="{07DCEBB0-E97A-4561-908B-40D44B6D2003}"/>
    <cellStyle name="SAPBEXHLevel1X 2 6 6 4" xfId="18733" xr:uid="{A52940A3-A43F-4ACD-9046-BDB0BB982ABD}"/>
    <cellStyle name="SAPBEXHLevel1X 2 6 7" xfId="3226" xr:uid="{5CA9BD3C-7DA2-46CA-BC4A-EC4B479ED22D}"/>
    <cellStyle name="SAPBEXHLevel1X 2 6 7 2" xfId="26566" xr:uid="{0690BBD8-DDF8-4DE7-BCEC-2C412E94F2B3}"/>
    <cellStyle name="SAPBEXHLevel1X 2 6 7 3" xfId="16157" xr:uid="{65181F6F-593C-4178-B342-F3345D10480D}"/>
    <cellStyle name="SAPBEXHLevel1X 2 6 8" xfId="6935" xr:uid="{9A60155E-B70F-4544-957D-55336B36BC50}"/>
    <cellStyle name="SAPBEXHLevel1X 2 6 8 2" xfId="11567" xr:uid="{7CDB8EDA-80D0-439F-9037-5EE4234F4CAE}"/>
    <cellStyle name="SAPBEXHLevel1X 2 6 8 2 2" xfId="33631" xr:uid="{5CDBEBC8-D543-4177-BEA7-28E339AAF0E0}"/>
    <cellStyle name="SAPBEXHLevel1X 2 6 8 2 3" xfId="23387" xr:uid="{5C8D37DA-0401-49D3-9CAA-220AC567FB8A}"/>
    <cellStyle name="SAPBEXHLevel1X 2 6 8 3" xfId="29564" xr:uid="{BFB49392-BF80-4A4F-82E5-BC0E0AAC7D53}"/>
    <cellStyle name="SAPBEXHLevel1X 2 6 8 4" xfId="19274" xr:uid="{69ED737D-F538-47B2-814E-F5F07981BADB}"/>
    <cellStyle name="SAPBEXHLevel1X 2 6 9" xfId="7324" xr:uid="{52B0441C-38C2-41C7-98A2-D6DA2EBC4100}"/>
    <cellStyle name="SAPBEXHLevel1X 2 6 9 2" xfId="11951" xr:uid="{294BA711-23AE-48DD-B499-A3DD81012C53}"/>
    <cellStyle name="SAPBEXHLevel1X 2 6 9 2 2" xfId="33976" xr:uid="{6DBDE800-6287-4906-87D4-C4E2F6FA10DE}"/>
    <cellStyle name="SAPBEXHLevel1X 2 6 9 2 3" xfId="23734" xr:uid="{490DECC0-023F-464A-8447-667F28F238E7}"/>
    <cellStyle name="SAPBEXHLevel1X 2 6 9 3" xfId="29907" xr:uid="{87C07EF0-48A0-4068-8BB9-F98A11207EBC}"/>
    <cellStyle name="SAPBEXHLevel1X 2 6 9 4" xfId="19622" xr:uid="{DDA81D9F-3E6B-4001-9514-47E75476597A}"/>
    <cellStyle name="SAPBEXHLevel1X 2 7" xfId="3070" xr:uid="{505E02BC-4744-4096-9A48-DABEE9D3AC47}"/>
    <cellStyle name="SAPBEXHLevel1X 2 7 10" xfId="8288" xr:uid="{2DEAC285-96D6-48B0-8703-7BF95CFFEC2B}"/>
    <cellStyle name="SAPBEXHLevel1X 2 7 10 2" xfId="12885" xr:uid="{DE3AF304-E486-4F91-85A1-55BC9C281154}"/>
    <cellStyle name="SAPBEXHLevel1X 2 7 10 2 2" xfId="34800" xr:uid="{199AAF4B-3BDA-499E-9D52-802BE7444EE6}"/>
    <cellStyle name="SAPBEXHLevel1X 2 7 10 2 3" xfId="24572" xr:uid="{29276C6A-823D-4B81-8374-F1BE36FF0896}"/>
    <cellStyle name="SAPBEXHLevel1X 2 7 10 3" xfId="30832" xr:uid="{22BA9725-040A-47FF-9BF1-F508B46C8F79}"/>
    <cellStyle name="SAPBEXHLevel1X 2 7 10 4" xfId="20531" xr:uid="{2024F60F-D99F-44AD-9C5E-29AF86B950CB}"/>
    <cellStyle name="SAPBEXHLevel1X 2 7 11" xfId="26427" xr:uid="{A5BB441A-802A-43E2-89D9-8E1380F673EB}"/>
    <cellStyle name="SAPBEXHLevel1X 2 7 12" xfId="16016" xr:uid="{77DFEEC5-69E0-419C-B8FE-0BE3AA7E34E1}"/>
    <cellStyle name="SAPBEXHLevel1X 2 7 2" xfId="4966" xr:uid="{5D222D94-95AC-416C-8373-1B1455AFC148}"/>
    <cellStyle name="SAPBEXHLevel1X 2 7 2 2" xfId="9885" xr:uid="{4D4A2BBC-8C8D-4743-B2DD-153E7BBB896E}"/>
    <cellStyle name="SAPBEXHLevel1X 2 7 2 2 2" xfId="32132" xr:uid="{E535B30C-CC83-46C1-8EDA-78869E47867C}"/>
    <cellStyle name="SAPBEXHLevel1X 2 7 2 2 3" xfId="21867" xr:uid="{2986BD0D-1E7E-490C-BC95-C9EA48431821}"/>
    <cellStyle name="SAPBEXHLevel1X 2 7 2 3" xfId="27856" xr:uid="{EBC17059-B0C5-4B0B-BAC0-97841039321B}"/>
    <cellStyle name="SAPBEXHLevel1X 2 7 2 4" xfId="17528" xr:uid="{87D2012A-E27B-46CD-9DDB-21E746C2725A}"/>
    <cellStyle name="SAPBEXHLevel1X 2 7 3" xfId="5475" xr:uid="{BDB081AE-E27B-4167-AA01-7B18755FC23B}"/>
    <cellStyle name="SAPBEXHLevel1X 2 7 3 2" xfId="10317" xr:uid="{E364F89F-8B3C-4C58-B100-1CCD5C3A6438}"/>
    <cellStyle name="SAPBEXHLevel1X 2 7 3 2 2" xfId="32549" xr:uid="{FB9DD49C-9439-4991-B96B-A43D723512B5}"/>
    <cellStyle name="SAPBEXHLevel1X 2 7 3 2 3" xfId="22295" xr:uid="{B4BF7614-5AAE-41E1-B3E1-3CA8F0715A10}"/>
    <cellStyle name="SAPBEXHLevel1X 2 7 3 3" xfId="28296" xr:uid="{9D7FAAB7-DE4C-400A-BFDC-BA78D5521C81}"/>
    <cellStyle name="SAPBEXHLevel1X 2 7 3 4" xfId="17998" xr:uid="{6640263F-E275-413C-90CD-AA23EBA88408}"/>
    <cellStyle name="SAPBEXHLevel1X 2 7 4" xfId="6111" xr:uid="{B5BDFCC5-9188-4187-B61E-9D224729AA1B}"/>
    <cellStyle name="SAPBEXHLevel1X 2 7 4 2" xfId="10863" xr:uid="{0501EAFE-F72D-4C0C-BFD3-1CFEF97FDE4B}"/>
    <cellStyle name="SAPBEXHLevel1X 2 7 4 2 2" xfId="33017" xr:uid="{14CE92EC-9A53-4ACC-8835-BE9CD943B814}"/>
    <cellStyle name="SAPBEXHLevel1X 2 7 4 2 3" xfId="22767" xr:uid="{B398EDAA-609C-41A7-A48B-F231331CEDDF}"/>
    <cellStyle name="SAPBEXHLevel1X 2 7 4 3" xfId="28837" xr:uid="{2DF4B624-0DF3-4FD7-A1A9-B93945888A32}"/>
    <cellStyle name="SAPBEXHLevel1X 2 7 4 4" xfId="18540" xr:uid="{F2ACADB4-7BAD-488B-AF31-B2F0F996A431}"/>
    <cellStyle name="SAPBEXHLevel1X 2 7 5" xfId="6473" xr:uid="{02FAAE9C-E1D8-43AA-91C5-1497508852A9}"/>
    <cellStyle name="SAPBEXHLevel1X 2 7 5 2" xfId="11212" xr:uid="{BE9CF6EA-BAA6-4DF1-84E7-CF8343DF58C0}"/>
    <cellStyle name="SAPBEXHLevel1X 2 7 5 2 2" xfId="33336" xr:uid="{74D36302-0CBB-4B8C-8165-95925FCC2879}"/>
    <cellStyle name="SAPBEXHLevel1X 2 7 5 2 3" xfId="23090" xr:uid="{B78BD815-8A57-4FD0-8751-E4BDAFA2BA00}"/>
    <cellStyle name="SAPBEXHLevel1X 2 7 5 3" xfId="29166" xr:uid="{A29222D3-E98E-4C59-BB2B-EC1D8DF63D22}"/>
    <cellStyle name="SAPBEXHLevel1X 2 7 5 4" xfId="18874" xr:uid="{69AAAF50-C1E1-4195-9E2A-8C14B3A4078E}"/>
    <cellStyle name="SAPBEXHLevel1X 2 7 6" xfId="4353" xr:uid="{C73A3F4D-A15F-4B12-9CAD-4259535AF5FA}"/>
    <cellStyle name="SAPBEXHLevel1X 2 7 6 2" xfId="27371" xr:uid="{79B2D746-C685-4AAD-9ABD-E12CA5F57E94}"/>
    <cellStyle name="SAPBEXHLevel1X 2 7 6 3" xfId="17036" xr:uid="{6055C83D-4B06-4635-976B-3C382E9B2BAD}"/>
    <cellStyle name="SAPBEXHLevel1X 2 7 7" xfId="7082" xr:uid="{91205A51-A3AB-4FE0-81ED-BAC3CFA433E5}"/>
    <cellStyle name="SAPBEXHLevel1X 2 7 7 2" xfId="11712" xr:uid="{CBA4B228-D3B1-402B-A7A4-8CAE404FE6ED}"/>
    <cellStyle name="SAPBEXHLevel1X 2 7 7 2 2" xfId="33763" xr:uid="{FD794849-8BAA-4C19-8ED5-26860EA83917}"/>
    <cellStyle name="SAPBEXHLevel1X 2 7 7 2 3" xfId="23522" xr:uid="{B1B94049-AF3D-47EB-A76B-8565CA42D269}"/>
    <cellStyle name="SAPBEXHLevel1X 2 7 7 3" xfId="29696" xr:uid="{36B10DEF-14EF-422C-8030-C54C224CAF6B}"/>
    <cellStyle name="SAPBEXHLevel1X 2 7 7 4" xfId="19410" xr:uid="{3C34201A-D366-4D72-A8F1-6F62FD9A04C1}"/>
    <cellStyle name="SAPBEXHLevel1X 2 7 8" xfId="7466" xr:uid="{F1E32B3F-87ED-44E1-88AF-156407DCAC4E}"/>
    <cellStyle name="SAPBEXHLevel1X 2 7 8 2" xfId="12093" xr:uid="{4235E950-93B8-4FE8-BD29-595B5A1B3343}"/>
    <cellStyle name="SAPBEXHLevel1X 2 7 8 2 2" xfId="34109" xr:uid="{9F4849C6-3972-42D7-A0E4-9220E7736F52}"/>
    <cellStyle name="SAPBEXHLevel1X 2 7 8 2 3" xfId="23870" xr:uid="{5713185D-ECB2-4500-8374-B07E5E638CCD}"/>
    <cellStyle name="SAPBEXHLevel1X 2 7 8 3" xfId="30040" xr:uid="{320C1DE2-E741-4477-BDFE-C010E04B16BA}"/>
    <cellStyle name="SAPBEXHLevel1X 2 7 8 4" xfId="19758" xr:uid="{C6360409-10EC-4AC3-9629-55450BEE0116}"/>
    <cellStyle name="SAPBEXHLevel1X 2 7 9" xfId="7678" xr:uid="{16CA218E-ADA3-4F9D-BEFD-1F4E0E862F58}"/>
    <cellStyle name="SAPBEXHLevel1X 2 7 9 2" xfId="12302" xr:uid="{89262A7C-2958-4A51-8B3D-808941CCA8DE}"/>
    <cellStyle name="SAPBEXHLevel1X 2 7 9 2 2" xfId="34297" xr:uid="{B7BFF67E-B124-4B3E-BE89-98DC0458EF35}"/>
    <cellStyle name="SAPBEXHLevel1X 2 7 9 2 3" xfId="24056" xr:uid="{7309597C-8A28-46C9-B8BE-2D36E3AE2825}"/>
    <cellStyle name="SAPBEXHLevel1X 2 7 9 3" xfId="30228" xr:uid="{136C26A3-9D56-499D-85B4-78B2EBD3487D}"/>
    <cellStyle name="SAPBEXHLevel1X 2 7 9 4" xfId="19945" xr:uid="{08641725-4ED6-40E3-B67A-4A04F8E4048B}"/>
    <cellStyle name="SAPBEXHLevel1X 2 8" xfId="3447" xr:uid="{50BB6DF0-E1E1-4B73-AB44-82B31291305E}"/>
    <cellStyle name="SAPBEXHLevel1X 2 8 2" xfId="8677" xr:uid="{9CA18091-4E17-45A1-8C25-DCD2035FC5E9}"/>
    <cellStyle name="SAPBEXHLevel1X 2 8 2 2" xfId="31161" xr:uid="{05A712CF-2DA0-4EE4-8FE9-5166A44FB5A4}"/>
    <cellStyle name="SAPBEXHLevel1X 2 8 2 3" xfId="20869" xr:uid="{365BA6D8-3486-41E2-B22F-4CE4E1900BB3}"/>
    <cellStyle name="SAPBEXHLevel1X 2 8 3" xfId="26731" xr:uid="{7494B37A-9FBB-4CA4-8DDE-E66E6C420F9C}"/>
    <cellStyle name="SAPBEXHLevel1X 2 8 4" xfId="16354" xr:uid="{D869916B-9225-4472-848F-1F6FEFED4007}"/>
    <cellStyle name="SAPBEXHLevel1X 2 9" xfId="4032" xr:uid="{D451DA07-7AB7-421C-8449-282C5C78A5EE}"/>
    <cellStyle name="SAPBEXHLevel1X 2 9 2" xfId="9119" xr:uid="{548F81B5-3183-43E3-AAF6-1CFF2994F765}"/>
    <cellStyle name="SAPBEXHLevel1X 2 9 2 2" xfId="31447" xr:uid="{AD74F74F-1587-4EBF-8D4D-F3850857F6E2}"/>
    <cellStyle name="SAPBEXHLevel1X 2 9 2 3" xfId="21184" xr:uid="{1B1B6EFC-88AC-4FAD-98A6-42D5CE27AA3B}"/>
    <cellStyle name="SAPBEXHLevel1X 2 9 3" xfId="27095" xr:uid="{0A66355C-9A4B-48F5-92D3-E17E05A3D542}"/>
    <cellStyle name="SAPBEXHLevel1X 2 9 4" xfId="16762" xr:uid="{063956EE-3CED-4B43-8400-CD5F895DEF9E}"/>
    <cellStyle name="SAPBEXHLevel1X 3" xfId="2390" xr:uid="{ECE66CA1-C9CA-4D2B-9BF7-32CB02244CD6}"/>
    <cellStyle name="SAPBEXHLevel1X 3 10" xfId="15657" xr:uid="{C8C39DED-AC99-43A0-8D51-DCB1E6166125}"/>
    <cellStyle name="SAPBEXHLevel1X 3 2" xfId="2819" xr:uid="{23806F24-3154-4CA2-9F6A-7606E9AAD213}"/>
    <cellStyle name="SAPBEXHLevel1X 3 2 10" xfId="3707" xr:uid="{4B8CBC41-F111-46D4-9CE4-0464DDF475F9}"/>
    <cellStyle name="SAPBEXHLevel1X 3 2 10 2" xfId="8907" xr:uid="{2A1A2D0A-1BC5-400B-B05D-1091214E9433}"/>
    <cellStyle name="SAPBEXHLevel1X 3 2 10 2 2" xfId="31345" xr:uid="{59E9A371-8BFD-4A9B-9AD7-924145C51586}"/>
    <cellStyle name="SAPBEXHLevel1X 3 2 10 2 3" xfId="21078" xr:uid="{893DF362-D4E5-42C1-B9C7-BFB14D2AC178}"/>
    <cellStyle name="SAPBEXHLevel1X 3 2 10 3" xfId="26926" xr:uid="{5590A455-DA15-4680-A086-484EF5CEB1F1}"/>
    <cellStyle name="SAPBEXHLevel1X 3 2 10 4" xfId="16580" xr:uid="{96CD68C9-0099-46BB-BD0E-B2D4E41DFE60}"/>
    <cellStyle name="SAPBEXHLevel1X 3 2 11" xfId="8074" xr:uid="{36B0EB8F-CE1A-45F8-8F54-1D4A213EAEF8}"/>
    <cellStyle name="SAPBEXHLevel1X 3 2 11 2" xfId="12687" xr:uid="{554432B6-421F-4F4A-A39B-6C9A5E4A8CAA}"/>
    <cellStyle name="SAPBEXHLevel1X 3 2 11 2 2" xfId="34640" xr:uid="{35496290-1066-4375-9236-594ED5B800E7}"/>
    <cellStyle name="SAPBEXHLevel1X 3 2 11 2 3" xfId="24404" xr:uid="{0BC4CE83-EA1C-4EB9-8347-A2E1AB4CD2B2}"/>
    <cellStyle name="SAPBEXHLevel1X 3 2 11 3" xfId="30618" xr:uid="{322353B3-ADCB-4BCE-B8BE-5C555A9D97AF}"/>
    <cellStyle name="SAPBEXHLevel1X 3 2 11 4" xfId="20332" xr:uid="{D46AB5C5-C1A2-4C74-8819-B395C6302A73}"/>
    <cellStyle name="SAPBEXHLevel1X 3 2 12" xfId="26251" xr:uid="{93BD8759-65EC-40EB-9568-B188E49A52C9}"/>
    <cellStyle name="SAPBEXHLevel1X 3 2 13" xfId="15837" xr:uid="{AFE02433-8043-4766-B33D-38DF8B0CA682}"/>
    <cellStyle name="SAPBEXHLevel1X 3 2 2" xfId="4325" xr:uid="{542FEBF2-5C1D-442D-9084-9265ACC9499C}"/>
    <cellStyle name="SAPBEXHLevel1X 3 2 2 2" xfId="9375" xr:uid="{C786A109-8217-46A7-8AE2-3473E323AC21}"/>
    <cellStyle name="SAPBEXHLevel1X 3 2 2 2 2" xfId="31671" xr:uid="{D656DB1C-3F1B-419F-9969-78AB002925E7}"/>
    <cellStyle name="SAPBEXHLevel1X 3 2 2 2 3" xfId="21407" xr:uid="{A92168A4-257D-4E28-9C8A-257117F01F2F}"/>
    <cellStyle name="SAPBEXHLevel1X 3 2 2 3" xfId="27354" xr:uid="{95A3C860-0A23-4FB4-AEAA-9E3F4B10D254}"/>
    <cellStyle name="SAPBEXHLevel1X 3 2 2 4" xfId="17019" xr:uid="{0F34ABFC-2E25-4487-8FE5-B186E786ADCA}"/>
    <cellStyle name="SAPBEXHLevel1X 3 2 3" xfId="4703" xr:uid="{9043C9C6-E9FC-46B1-8C36-01AED7B4BFB9}"/>
    <cellStyle name="SAPBEXHLevel1X 3 2 3 2" xfId="9681" xr:uid="{8341B362-5B5A-4A90-9709-A319E3A212C6}"/>
    <cellStyle name="SAPBEXHLevel1X 3 2 3 2 2" xfId="31940" xr:uid="{8688EDB3-B58D-4C1D-8B1F-EB5A4025F8E1}"/>
    <cellStyle name="SAPBEXHLevel1X 3 2 3 2 3" xfId="21676" xr:uid="{164AF1DB-ACD3-4515-913F-9DC8FBD579CB}"/>
    <cellStyle name="SAPBEXHLevel1X 3 2 3 3" xfId="27657" xr:uid="{84F0C23A-BABA-4E13-8E95-0FEFD7BF4C38}"/>
    <cellStyle name="SAPBEXHLevel1X 3 2 3 4" xfId="17324" xr:uid="{F3F4574F-63F5-4B43-B521-2059FBDE228B}"/>
    <cellStyle name="SAPBEXHLevel1X 3 2 4" xfId="5245" xr:uid="{A2AFE989-71BC-4E0E-8764-48BDBAF64CA5}"/>
    <cellStyle name="SAPBEXHLevel1X 3 2 4 2" xfId="10121" xr:uid="{92EDC15E-5EDC-49C3-9C64-D5EEE325F35B}"/>
    <cellStyle name="SAPBEXHLevel1X 3 2 4 2 2" xfId="32363" xr:uid="{225F51ED-F564-411C-8BC8-D42C6299B016}"/>
    <cellStyle name="SAPBEXHLevel1X 3 2 4 2 3" xfId="22103" xr:uid="{D9793AA0-367B-4D39-8516-24893A2FF0B6}"/>
    <cellStyle name="SAPBEXHLevel1X 3 2 4 3" xfId="28104" xr:uid="{01C26256-8616-4895-8E50-0E5B90CF4750}"/>
    <cellStyle name="SAPBEXHLevel1X 3 2 4 4" xfId="17790" xr:uid="{C9E6ED61-3E6E-4ABF-B0B2-811EA65C3236}"/>
    <cellStyle name="SAPBEXHLevel1X 3 2 5" xfId="5846" xr:uid="{71F77933-395D-431E-8371-80522CF09820}"/>
    <cellStyle name="SAPBEXHLevel1X 3 2 5 2" xfId="10626" xr:uid="{B9309EB0-1228-4AA5-AB0A-F5AA54D7D4AB}"/>
    <cellStyle name="SAPBEXHLevel1X 3 2 5 2 2" xfId="32799" xr:uid="{E8060CA8-588A-4DA6-A49A-7150D2C92664}"/>
    <cellStyle name="SAPBEXHLevel1X 3 2 5 2 3" xfId="22546" xr:uid="{836340D5-D3E3-441F-A97C-3A4F17EC2968}"/>
    <cellStyle name="SAPBEXHLevel1X 3 2 5 3" xfId="28603" xr:uid="{D5B96960-9B5E-4AD9-BD52-E8D7B25E7980}"/>
    <cellStyle name="SAPBEXHLevel1X 3 2 5 4" xfId="18307" xr:uid="{F105CBFD-B06A-4DE6-AB43-4FBB9CCB3084}"/>
    <cellStyle name="SAPBEXHLevel1X 3 2 6" xfId="6239" xr:uid="{6735AE86-8798-4A66-B563-FF70BB620E41}"/>
    <cellStyle name="SAPBEXHLevel1X 3 2 6 2" xfId="10983" xr:uid="{EFB74D0C-1587-4564-B401-862B1F520A6C}"/>
    <cellStyle name="SAPBEXHLevel1X 3 2 6 2 2" xfId="33134" xr:uid="{47877978-97CC-4B12-9339-673B3E1238A8}"/>
    <cellStyle name="SAPBEXHLevel1X 3 2 6 2 3" xfId="22885" xr:uid="{432115BD-02E0-45EB-9C46-F3A7D02ED75D}"/>
    <cellStyle name="SAPBEXHLevel1X 3 2 6 3" xfId="28960" xr:uid="{4E55A498-949F-49E8-9456-18E35B5B31CE}"/>
    <cellStyle name="SAPBEXHLevel1X 3 2 6 4" xfId="18665" xr:uid="{59E43664-246A-404E-937F-ACE285C49BFB}"/>
    <cellStyle name="SAPBEXHLevel1X 3 2 7" xfId="3902" xr:uid="{B7F345D2-3099-488B-B508-1ABAEA5496A3}"/>
    <cellStyle name="SAPBEXHLevel1X 3 2 7 2" xfId="27004" xr:uid="{BB812B30-4A4E-4143-AA13-B23C42646340}"/>
    <cellStyle name="SAPBEXHLevel1X 3 2 7 3" xfId="16669" xr:uid="{6E24D91D-93F9-481C-BBB1-DAC03757DFE1}"/>
    <cellStyle name="SAPBEXHLevel1X 3 2 8" xfId="6855" xr:uid="{F2E50382-480C-4A96-B7CA-BB569541C466}"/>
    <cellStyle name="SAPBEXHLevel1X 3 2 8 2" xfId="11495" xr:uid="{2711AEC2-1B75-4641-975B-95A4B2DCA957}"/>
    <cellStyle name="SAPBEXHLevel1X 3 2 8 2 2" xfId="33575" xr:uid="{87D2BDB0-5285-4EF9-80D3-76D10EDEC8E1}"/>
    <cellStyle name="SAPBEXHLevel1X 3 2 8 2 3" xfId="23331" xr:uid="{AAE6F6DF-B1D4-48E3-B08D-4F7D4E8ADACC}"/>
    <cellStyle name="SAPBEXHLevel1X 3 2 8 3" xfId="29500" xr:uid="{21565A2D-EC7B-470C-BAB9-699FBC0E738B}"/>
    <cellStyle name="SAPBEXHLevel1X 3 2 8 4" xfId="19210" xr:uid="{B418EC4D-D7DB-438A-BB6E-17E2A82BE9CC}"/>
    <cellStyle name="SAPBEXHLevel1X 3 2 9" xfId="7237" xr:uid="{66575E05-EBBA-45E1-B261-1620D5329580}"/>
    <cellStyle name="SAPBEXHLevel1X 3 2 9 2" xfId="11864" xr:uid="{2E7FFC85-17D6-439C-8E87-8659116E0B33}"/>
    <cellStyle name="SAPBEXHLevel1X 3 2 9 2 2" xfId="33905" xr:uid="{AD977574-AC11-43BD-B254-D1FAAA197C88}"/>
    <cellStyle name="SAPBEXHLevel1X 3 2 9 2 3" xfId="23664" xr:uid="{AC9E2036-7076-4E1C-B62A-B7B2914EA50D}"/>
    <cellStyle name="SAPBEXHLevel1X 3 2 9 3" xfId="29837" xr:uid="{A9471454-4368-493E-AD68-48DCF2C0637B}"/>
    <cellStyle name="SAPBEXHLevel1X 3 2 9 4" xfId="19552" xr:uid="{4DAF4E47-AE6D-4CC4-B658-0F31A433193A}"/>
    <cellStyle name="SAPBEXHLevel1X 3 3" xfId="2932" xr:uid="{A2A0FC70-507D-49B7-8E49-2B02896D9905}"/>
    <cellStyle name="SAPBEXHLevel1X 3 3 10" xfId="5852" xr:uid="{A03E02A1-0A2D-40A3-98FA-FF04A291FBE3}"/>
    <cellStyle name="SAPBEXHLevel1X 3 3 10 2" xfId="10632" xr:uid="{1A84D76D-E8BB-4AFE-ABF1-9A3254EBBF1A}"/>
    <cellStyle name="SAPBEXHLevel1X 3 3 10 2 2" xfId="32805" xr:uid="{69FC1B14-81E0-435B-86DF-A80727A7A264}"/>
    <cellStyle name="SAPBEXHLevel1X 3 3 10 2 3" xfId="22552" xr:uid="{6EC8A9D2-A164-458D-82DE-5435283AA8D9}"/>
    <cellStyle name="SAPBEXHLevel1X 3 3 10 3" xfId="28609" xr:uid="{3CC71E6A-6207-45CD-A443-F908553D75F9}"/>
    <cellStyle name="SAPBEXHLevel1X 3 3 10 4" xfId="18313" xr:uid="{9DE49D75-DE12-4630-8EE2-528A1B2DCA2E}"/>
    <cellStyle name="SAPBEXHLevel1X 3 3 11" xfId="8161" xr:uid="{806B27FF-B5ED-4BEF-90F2-5363FE249D2B}"/>
    <cellStyle name="SAPBEXHLevel1X 3 3 11 2" xfId="12774" xr:uid="{414083C7-883D-4AC0-B730-526B2EFBE959}"/>
    <cellStyle name="SAPBEXHLevel1X 3 3 11 2 2" xfId="34701" xr:uid="{AF5A526B-F963-4426-81C4-A4AF8B036F30}"/>
    <cellStyle name="SAPBEXHLevel1X 3 3 11 2 3" xfId="24472" xr:uid="{E344B7E9-7539-4D12-A0DD-FEAE47444014}"/>
    <cellStyle name="SAPBEXHLevel1X 3 3 11 3" xfId="30705" xr:uid="{6CC3ED64-62FD-4D7B-9054-18038A96518C}"/>
    <cellStyle name="SAPBEXHLevel1X 3 3 11 4" xfId="20419" xr:uid="{76A339F3-9015-4CF6-A7BD-CDFE4804C426}"/>
    <cellStyle name="SAPBEXHLevel1X 3 3 12" xfId="26319" xr:uid="{294A243E-970B-4B84-B27C-E9BCC6A96576}"/>
    <cellStyle name="SAPBEXHLevel1X 3 3 13" xfId="15908" xr:uid="{21E6E42D-D9B5-43F1-A45D-584251008D02}"/>
    <cellStyle name="SAPBEXHLevel1X 3 3 2" xfId="4326" xr:uid="{F0CFFD35-104F-4B73-A0D9-509B67917763}"/>
    <cellStyle name="SAPBEXHLevel1X 3 3 2 2" xfId="9376" xr:uid="{DD1C2351-E90A-4010-9D8B-EA3C70CECF68}"/>
    <cellStyle name="SAPBEXHLevel1X 3 3 2 2 2" xfId="31672" xr:uid="{8FEC4C98-0A36-4731-A265-3467C3D1CDEA}"/>
    <cellStyle name="SAPBEXHLevel1X 3 3 2 2 3" xfId="21408" xr:uid="{8DE675CB-672F-4263-AB00-209211B96CF4}"/>
    <cellStyle name="SAPBEXHLevel1X 3 3 2 3" xfId="27355" xr:uid="{85A0B5FA-D75B-4499-9642-D47C3A48443A}"/>
    <cellStyle name="SAPBEXHLevel1X 3 3 2 4" xfId="17020" xr:uid="{DD73C275-21CD-4165-8475-5120A434CBAD}"/>
    <cellStyle name="SAPBEXHLevel1X 3 3 3" xfId="4811" xr:uid="{B4ACCFAA-44CB-42E8-A79D-7D435D1E3502}"/>
    <cellStyle name="SAPBEXHLevel1X 3 3 3 2" xfId="9757" xr:uid="{1278141D-B2E6-4C83-9473-D860CC7E6C44}"/>
    <cellStyle name="SAPBEXHLevel1X 3 3 3 2 2" xfId="32010" xr:uid="{CBDC3EF3-24DF-4A1D-BFF8-92D26190F4EB}"/>
    <cellStyle name="SAPBEXHLevel1X 3 3 3 2 3" xfId="21745" xr:uid="{7D8E4B13-AEA5-4774-9CF3-51B266314AC2}"/>
    <cellStyle name="SAPBEXHLevel1X 3 3 3 3" xfId="27729" xr:uid="{727C9638-C441-44BA-95A8-09C139662F8E}"/>
    <cellStyle name="SAPBEXHLevel1X 3 3 3 4" xfId="17399" xr:uid="{0C804F2B-2095-4893-AE31-8086A2F5EDE5}"/>
    <cellStyle name="SAPBEXHLevel1X 3 3 4" xfId="5331" xr:uid="{21E9146D-4744-4859-ABD2-061B3EAAF7A6}"/>
    <cellStyle name="SAPBEXHLevel1X 3 3 4 2" xfId="10190" xr:uid="{4B3548CC-486D-4FFD-8F29-D52A885EC3D6}"/>
    <cellStyle name="SAPBEXHLevel1X 3 3 4 2 2" xfId="32427" xr:uid="{BDF96ABA-4B55-45AF-ABC4-6352FE9F02C7}"/>
    <cellStyle name="SAPBEXHLevel1X 3 3 4 2 3" xfId="22171" xr:uid="{A603FE17-9733-4C47-A96E-F1B757A15A4F}"/>
    <cellStyle name="SAPBEXHLevel1X 3 3 4 3" xfId="28169" xr:uid="{14BE2FD7-1A31-4B9B-9441-34141AC9AB99}"/>
    <cellStyle name="SAPBEXHLevel1X 3 3 4 4" xfId="17867" xr:uid="{95ED6646-6955-4E95-9787-61672338014E}"/>
    <cellStyle name="SAPBEXHLevel1X 3 3 5" xfId="5947" xr:uid="{7EC8CCF4-1A5A-4E64-A3AD-EF5AE0EFAF46}"/>
    <cellStyle name="SAPBEXHLevel1X 3 3 5 2" xfId="10717" xr:uid="{6393C328-70A9-4850-85E0-3CBE35D83113}"/>
    <cellStyle name="SAPBEXHLevel1X 3 3 5 2 2" xfId="32880" xr:uid="{EA0FDD9F-44DB-426A-898F-916AF0320936}"/>
    <cellStyle name="SAPBEXHLevel1X 3 3 5 2 3" xfId="22629" xr:uid="{C7F81A22-D534-45FE-86F9-675DB7B4448E}"/>
    <cellStyle name="SAPBEXHLevel1X 3 3 5 3" xfId="28689" xr:uid="{8F731C34-A49E-4739-A730-417514AA2403}"/>
    <cellStyle name="SAPBEXHLevel1X 3 3 5 4" xfId="18392" xr:uid="{97907F4F-BB50-48B0-A11A-6D23BD216280}"/>
    <cellStyle name="SAPBEXHLevel1X 3 3 6" xfId="6337" xr:uid="{B487B701-B61A-4C57-B4F3-96C012F0DC79}"/>
    <cellStyle name="SAPBEXHLevel1X 3 3 6 2" xfId="11079" xr:uid="{7277F123-9BEE-4A1E-BFFE-4F69F7C35887}"/>
    <cellStyle name="SAPBEXHLevel1X 3 3 6 2 2" xfId="33213" xr:uid="{4A69B647-42D3-42BE-84AA-F2911E70DD76}"/>
    <cellStyle name="SAPBEXHLevel1X 3 3 6 2 3" xfId="22964" xr:uid="{5CA5323B-E71F-4728-94E1-0E4C46F10205}"/>
    <cellStyle name="SAPBEXHLevel1X 3 3 6 3" xfId="29040" xr:uid="{648470E6-CBE3-4B08-9640-141D369046F3}"/>
    <cellStyle name="SAPBEXHLevel1X 3 3 6 4" xfId="18745" xr:uid="{26219F45-208D-401D-A9AE-EBC9C00909DD}"/>
    <cellStyle name="SAPBEXHLevel1X 3 3 7" xfId="5720" xr:uid="{A07739BC-BBE5-49AD-A59C-4959C16D68C3}"/>
    <cellStyle name="SAPBEXHLevel1X 3 3 7 2" xfId="28506" xr:uid="{C140154B-3A8F-4AD0-8CFD-1BDC7A999334}"/>
    <cellStyle name="SAPBEXHLevel1X 3 3 7 3" xfId="18209" xr:uid="{A9D611E1-B3C2-4BF4-A956-F4697E775DF8}"/>
    <cellStyle name="SAPBEXHLevel1X 3 3 8" xfId="6946" xr:uid="{4D872E4D-DECB-4F1C-893F-A4FCB22FCEB7}"/>
    <cellStyle name="SAPBEXHLevel1X 3 3 8 2" xfId="11578" xr:uid="{88EE70F8-347F-43BB-854B-57C00311E4DF}"/>
    <cellStyle name="SAPBEXHLevel1X 3 3 8 2 2" xfId="33639" xr:uid="{F1203343-6E54-4918-A6E9-FFC1B4FCD0F2}"/>
    <cellStyle name="SAPBEXHLevel1X 3 3 8 2 3" xfId="23396" xr:uid="{D6D89BC0-8DB1-4DA3-9388-D59729F15E7F}"/>
    <cellStyle name="SAPBEXHLevel1X 3 3 8 3" xfId="29572" xr:uid="{CB1149B8-4DB9-4150-A652-53367E11AADD}"/>
    <cellStyle name="SAPBEXHLevel1X 3 3 8 4" xfId="19283" xr:uid="{98D737A4-BB4B-4189-A197-8087851184E6}"/>
    <cellStyle name="SAPBEXHLevel1X 3 3 9" xfId="7337" xr:uid="{0699C026-7526-4035-A15E-2AD7BEE4A485}"/>
    <cellStyle name="SAPBEXHLevel1X 3 3 9 2" xfId="11964" xr:uid="{A6AECD6A-E633-4AC0-B24E-6BA06ED76664}"/>
    <cellStyle name="SAPBEXHLevel1X 3 3 9 2 2" xfId="33987" xr:uid="{705C18CA-CEF7-4046-B579-98DADCD2B0FF}"/>
    <cellStyle name="SAPBEXHLevel1X 3 3 9 2 3" xfId="23746" xr:uid="{0462AC1C-8E92-4EA8-B391-216A496BF6FF}"/>
    <cellStyle name="SAPBEXHLevel1X 3 3 9 3" xfId="29918" xr:uid="{C64CA8CA-3DFA-4406-9695-50EA948C9502}"/>
    <cellStyle name="SAPBEXHLevel1X 3 3 9 4" xfId="19634" xr:uid="{58F384F6-D8D2-4B93-A80B-C503C15F99BE}"/>
    <cellStyle name="SAPBEXHLevel1X 3 4" xfId="3094" xr:uid="{696C76A1-C25C-463D-9C3A-63F8F7D14113}"/>
    <cellStyle name="SAPBEXHLevel1X 3 4 10" xfId="8312" xr:uid="{7F2B2EE8-B079-4F84-BD0C-12C9C0DA5E79}"/>
    <cellStyle name="SAPBEXHLevel1X 3 4 10 2" xfId="12909" xr:uid="{321ECCC7-DE35-4363-B5E1-4423E7E44CE5}"/>
    <cellStyle name="SAPBEXHLevel1X 3 4 10 2 2" xfId="34823" xr:uid="{C97A7B36-52EF-472B-ABB4-9A28C6EDBCCE}"/>
    <cellStyle name="SAPBEXHLevel1X 3 4 10 2 3" xfId="24595" xr:uid="{275D8A40-6CE1-4965-B405-DD954913DF2B}"/>
    <cellStyle name="SAPBEXHLevel1X 3 4 10 3" xfId="30856" xr:uid="{44F81D1F-1E6C-4396-BC3A-DD87C2FB442A}"/>
    <cellStyle name="SAPBEXHLevel1X 3 4 10 4" xfId="20555" xr:uid="{B8F3F7FE-4028-43FA-8B3F-C47BD274FE43}"/>
    <cellStyle name="SAPBEXHLevel1X 3 4 11" xfId="26450" xr:uid="{E9B426E6-5FE2-4FE2-8C4E-26F264454CDC}"/>
    <cellStyle name="SAPBEXHLevel1X 3 4 12" xfId="16039" xr:uid="{4F694039-F80D-45A5-A69B-C29FF88507F3}"/>
    <cellStyle name="SAPBEXHLevel1X 3 4 2" xfId="4990" xr:uid="{1A1D76EB-A023-4E25-8149-BC8D8E4D7577}"/>
    <cellStyle name="SAPBEXHLevel1X 3 4 2 2" xfId="9908" xr:uid="{32F0E1DE-A44D-4924-9BC3-DE41E07D17FC}"/>
    <cellStyle name="SAPBEXHLevel1X 3 4 2 2 2" xfId="32155" xr:uid="{A3A56C82-7DAF-4FEB-90D7-B2A0AFAE261B}"/>
    <cellStyle name="SAPBEXHLevel1X 3 4 2 2 3" xfId="21890" xr:uid="{BBF1E737-E04A-4434-8A5A-885032CC8BF5}"/>
    <cellStyle name="SAPBEXHLevel1X 3 4 2 3" xfId="27879" xr:uid="{AB5080F8-A826-4F7E-A5F9-5806DC7134F6}"/>
    <cellStyle name="SAPBEXHLevel1X 3 4 2 4" xfId="17551" xr:uid="{6450089A-9C4A-42BF-A111-7B13E6CF7AA8}"/>
    <cellStyle name="SAPBEXHLevel1X 3 4 3" xfId="5499" xr:uid="{5B89FC10-97F3-4208-BE20-216CA9BF25E4}"/>
    <cellStyle name="SAPBEXHLevel1X 3 4 3 2" xfId="10340" xr:uid="{A001F0F2-30A9-4D43-9446-BD7B1BF68D05}"/>
    <cellStyle name="SAPBEXHLevel1X 3 4 3 2 2" xfId="32572" xr:uid="{2F912B77-4D5E-414A-9B85-D71CD7CAAEAE}"/>
    <cellStyle name="SAPBEXHLevel1X 3 4 3 2 3" xfId="22318" xr:uid="{36DFB235-8690-4CF9-B2A9-D4310D87F779}"/>
    <cellStyle name="SAPBEXHLevel1X 3 4 3 3" xfId="28320" xr:uid="{62FD6D5E-178F-49DC-940F-E9A3BFBD9EA2}"/>
    <cellStyle name="SAPBEXHLevel1X 3 4 3 4" xfId="18022" xr:uid="{EAA68173-AF97-454D-A554-A0DAEC4758E3}"/>
    <cellStyle name="SAPBEXHLevel1X 3 4 4" xfId="6135" xr:uid="{A29AEE87-E6DF-43C8-9059-B44DE932527A}"/>
    <cellStyle name="SAPBEXHLevel1X 3 4 4 2" xfId="10887" xr:uid="{8CE0D004-24DC-4689-A907-4C67E13E823C}"/>
    <cellStyle name="SAPBEXHLevel1X 3 4 4 2 2" xfId="33041" xr:uid="{E1866E94-BB46-4633-98D8-509973C3FAC3}"/>
    <cellStyle name="SAPBEXHLevel1X 3 4 4 2 3" xfId="22791" xr:uid="{420906BF-9877-4FFF-8870-E081577158AE}"/>
    <cellStyle name="SAPBEXHLevel1X 3 4 4 3" xfId="28861" xr:uid="{F237FA6D-7801-4FD0-BD3B-0F7CDD7D427C}"/>
    <cellStyle name="SAPBEXHLevel1X 3 4 4 4" xfId="18564" xr:uid="{5ABD4845-5E7E-4C72-B028-76AEE1363C4D}"/>
    <cellStyle name="SAPBEXHLevel1X 3 4 5" xfId="6497" xr:uid="{09CB2FE7-2BD9-4172-9CD2-1B302B857544}"/>
    <cellStyle name="SAPBEXHLevel1X 3 4 5 2" xfId="11236" xr:uid="{8D4FF9F3-5F51-439F-8AF4-7AD80BD38C4A}"/>
    <cellStyle name="SAPBEXHLevel1X 3 4 5 2 2" xfId="33360" xr:uid="{D5376184-4F9C-4BC1-9380-B6A8D80C2175}"/>
    <cellStyle name="SAPBEXHLevel1X 3 4 5 2 3" xfId="23114" xr:uid="{ACCAAA57-8225-43DB-9EFE-DA0874F81A1C}"/>
    <cellStyle name="SAPBEXHLevel1X 3 4 5 3" xfId="29190" xr:uid="{E2DB7411-341E-4197-8BF9-32A1A567EDC0}"/>
    <cellStyle name="SAPBEXHLevel1X 3 4 5 4" xfId="18898" xr:uid="{08CE3476-6D14-49DB-8D71-6F12D2893F8A}"/>
    <cellStyle name="SAPBEXHLevel1X 3 4 6" xfId="6753" xr:uid="{409FDB90-9D2C-4892-8876-3A0B01A056D0}"/>
    <cellStyle name="SAPBEXHLevel1X 3 4 6 2" xfId="29403" xr:uid="{9EDDFC7B-FDDF-40A1-820E-F061D993BCDF}"/>
    <cellStyle name="SAPBEXHLevel1X 3 4 6 3" xfId="19112" xr:uid="{B45F4E6F-5F42-49F4-BB3B-716942CF8EB4}"/>
    <cellStyle name="SAPBEXHLevel1X 3 4 7" xfId="7105" xr:uid="{F63B9DD6-4451-4064-8CEA-1AC89D54A68C}"/>
    <cellStyle name="SAPBEXHLevel1X 3 4 7 2" xfId="11735" xr:uid="{E70D1B31-70A1-4805-B9F0-E55F8F16A142}"/>
    <cellStyle name="SAPBEXHLevel1X 3 4 7 2 2" xfId="33786" xr:uid="{C8DD4974-EBCF-4799-A148-75A0902F6F03}"/>
    <cellStyle name="SAPBEXHLevel1X 3 4 7 2 3" xfId="23545" xr:uid="{52132CE0-C809-4CD9-B1B2-3C59933F56DE}"/>
    <cellStyle name="SAPBEXHLevel1X 3 4 7 3" xfId="29719" xr:uid="{69D0C633-3E16-4808-9888-559A158045B4}"/>
    <cellStyle name="SAPBEXHLevel1X 3 4 7 4" xfId="19433" xr:uid="{00F3E4D6-8B36-4C4A-A02B-2FA15A56EB3D}"/>
    <cellStyle name="SAPBEXHLevel1X 3 4 8" xfId="7490" xr:uid="{959339AA-834D-4CDA-A5D7-376A0A26DEF4}"/>
    <cellStyle name="SAPBEXHLevel1X 3 4 8 2" xfId="12117" xr:uid="{1906BB44-5AB4-4BA7-BB85-8D8DFD531A76}"/>
    <cellStyle name="SAPBEXHLevel1X 3 4 8 2 2" xfId="34133" xr:uid="{E39397A1-9AF6-4FE6-B35C-E7C2A588E2E5}"/>
    <cellStyle name="SAPBEXHLevel1X 3 4 8 2 3" xfId="23894" xr:uid="{709B7C16-7C58-478F-BF72-2D9B399B2F14}"/>
    <cellStyle name="SAPBEXHLevel1X 3 4 8 3" xfId="30064" xr:uid="{88873F17-A5AD-4F5B-974A-EA01C736E228}"/>
    <cellStyle name="SAPBEXHLevel1X 3 4 8 4" xfId="19782" xr:uid="{8A357875-73F7-408F-8D2A-69F81AC7F373}"/>
    <cellStyle name="SAPBEXHLevel1X 3 4 9" xfId="7701" xr:uid="{E0855982-77B1-4392-AD9F-06A3DD6AB82A}"/>
    <cellStyle name="SAPBEXHLevel1X 3 4 9 2" xfId="12325" xr:uid="{758AB4B5-1D17-475E-8BBB-111E7078A05D}"/>
    <cellStyle name="SAPBEXHLevel1X 3 4 9 2 2" xfId="34320" xr:uid="{DF28787C-BF05-445C-A248-E52500E0B697}"/>
    <cellStyle name="SAPBEXHLevel1X 3 4 9 2 3" xfId="24079" xr:uid="{3C050677-0814-403C-8CE5-E1F2C9361F41}"/>
    <cellStyle name="SAPBEXHLevel1X 3 4 9 3" xfId="30251" xr:uid="{B06AA75D-94F3-4ACF-A152-20D5200F6EBE}"/>
    <cellStyle name="SAPBEXHLevel1X 3 4 9 4" xfId="19968" xr:uid="{D341895A-6ECE-49EC-824B-2CA0C4FB6BC2}"/>
    <cellStyle name="SAPBEXHLevel1X 3 5" xfId="3443" xr:uid="{834C9554-2ED1-4418-A5E5-8DFF0A1587F1}"/>
    <cellStyle name="SAPBEXHLevel1X 3 5 2" xfId="8673" xr:uid="{A18A0914-77EC-454F-AE1D-6E29AE9CE1C3}"/>
    <cellStyle name="SAPBEXHLevel1X 3 5 2 2" xfId="31157" xr:uid="{9671F7F3-DCA5-4753-8157-A088B74DDA5D}"/>
    <cellStyle name="SAPBEXHLevel1X 3 5 2 3" xfId="20865" xr:uid="{70E64078-E0AB-4A82-B6D0-D8B16A5C1D02}"/>
    <cellStyle name="SAPBEXHLevel1X 3 5 3" xfId="26727" xr:uid="{2E1CEA8F-68CE-4433-BB79-6A0F6DA3C223}"/>
    <cellStyle name="SAPBEXHLevel1X 3 5 4" xfId="16350" xr:uid="{8A605068-B3F3-4B0F-9100-E5B5C934659C}"/>
    <cellStyle name="SAPBEXHLevel1X 3 6" xfId="3229" xr:uid="{7D7CC39D-6FF4-47EC-8680-6DCE17390F28}"/>
    <cellStyle name="SAPBEXHLevel1X 3 6 2" xfId="8490" xr:uid="{F820B226-2B5C-4B21-B453-B96AF05850A5}"/>
    <cellStyle name="SAPBEXHLevel1X 3 6 2 2" xfId="31023" xr:uid="{84307BBF-10F0-473F-9948-5AD21D52BE1D}"/>
    <cellStyle name="SAPBEXHLevel1X 3 6 2 3" xfId="20702" xr:uid="{6B7D79B0-45E7-4CFD-9817-C7EE459DB0FA}"/>
    <cellStyle name="SAPBEXHLevel1X 3 6 3" xfId="26569" xr:uid="{3AAE0D25-F004-4469-877D-E11CAC4832ED}"/>
    <cellStyle name="SAPBEXHLevel1X 3 6 4" xfId="16160" xr:uid="{66D1ED87-AF88-4C5C-979D-D8FF3892276D}"/>
    <cellStyle name="SAPBEXHLevel1X 3 7" xfId="4480" xr:uid="{15028B80-19BD-4BDC-90D4-36F140D7CA23}"/>
    <cellStyle name="SAPBEXHLevel1X 3 7 2" xfId="9512" xr:uid="{C68CC4BA-2FA9-4019-950E-5D78F51E5E40}"/>
    <cellStyle name="SAPBEXHLevel1X 3 7 2 2" xfId="31784" xr:uid="{93437351-BB7C-4EAB-8723-239FCD05B16D}"/>
    <cellStyle name="SAPBEXHLevel1X 3 7 2 3" xfId="21520" xr:uid="{AFE198C6-4CDC-42BE-9B98-940D348E232B}"/>
    <cellStyle name="SAPBEXHLevel1X 3 7 3" xfId="27484" xr:uid="{3AD90674-1BAC-4490-8D9B-F34FB9123A5E}"/>
    <cellStyle name="SAPBEXHLevel1X 3 7 4" xfId="17149" xr:uid="{AF95AFF7-5DD2-4288-8280-A1C6C84A0E30}"/>
    <cellStyle name="SAPBEXHLevel1X 3 8" xfId="7874" xr:uid="{EAB4FFA3-F595-434D-BC2A-5C456092DF93}"/>
    <cellStyle name="SAPBEXHLevel1X 3 8 2" xfId="12489" xr:uid="{86A23140-0E12-4E8E-A8C7-D0CC456AD869}"/>
    <cellStyle name="SAPBEXHLevel1X 3 8 2 2" xfId="34478" xr:uid="{5AFED762-DF08-408D-87A1-E27917C40EAD}"/>
    <cellStyle name="SAPBEXHLevel1X 3 8 2 3" xfId="24236" xr:uid="{9323C0ED-845A-480B-ABF6-635CDC0404AF}"/>
    <cellStyle name="SAPBEXHLevel1X 3 8 3" xfId="30418" xr:uid="{EC190BC1-B3E4-4FC3-8CD9-ED5ABB398A63}"/>
    <cellStyle name="SAPBEXHLevel1X 3 8 4" xfId="20133" xr:uid="{E40855C7-E782-414E-A86B-4DD242E6D2DB}"/>
    <cellStyle name="SAPBEXHLevel1X 3 9" xfId="26073" xr:uid="{91EF03AB-547C-412B-9CEB-7443F32DC80E}"/>
    <cellStyle name="SAPBEXHLevel1X 4" xfId="2391" xr:uid="{25B1ECD1-3C70-4AFF-B4FB-1F37F82A65FC}"/>
    <cellStyle name="SAPBEXHLevel1X 4 10" xfId="15658" xr:uid="{D00BF410-DF69-4FBD-9C4F-4FC0A988CAD3}"/>
    <cellStyle name="SAPBEXHLevel1X 4 2" xfId="2940" xr:uid="{FC4C1A9C-F6C7-41B1-A19D-43599951F975}"/>
    <cellStyle name="SAPBEXHLevel1X 4 2 10" xfId="6177" xr:uid="{D1229C2A-E55C-43AD-A0DF-8D08400A5B8D}"/>
    <cellStyle name="SAPBEXHLevel1X 4 2 10 2" xfId="10926" xr:uid="{BFD48ED0-FD9D-45EF-802E-82B6E87FCC96}"/>
    <cellStyle name="SAPBEXHLevel1X 4 2 10 2 2" xfId="33080" xr:uid="{E5640875-4BC0-4A6A-8C75-24A68EF69A08}"/>
    <cellStyle name="SAPBEXHLevel1X 4 2 10 2 3" xfId="22829" xr:uid="{DEE247FC-CCA0-49F7-B615-28C7FFA2820B}"/>
    <cellStyle name="SAPBEXHLevel1X 4 2 10 3" xfId="28902" xr:uid="{5CB65314-60A7-43D5-92E9-75B375DCC9BA}"/>
    <cellStyle name="SAPBEXHLevel1X 4 2 10 4" xfId="18604" xr:uid="{5FE3645E-A7F4-484B-BE56-048B229A855A}"/>
    <cellStyle name="SAPBEXHLevel1X 4 2 11" xfId="8168" xr:uid="{63901AE4-E62B-479F-9515-EE31574283FF}"/>
    <cellStyle name="SAPBEXHLevel1X 4 2 11 2" xfId="12781" xr:uid="{93A0061C-9F06-45AE-B94D-2C5E22E8DFC8}"/>
    <cellStyle name="SAPBEXHLevel1X 4 2 11 2 2" xfId="34708" xr:uid="{D7459F59-17C2-4EE2-80A5-92151419513C}"/>
    <cellStyle name="SAPBEXHLevel1X 4 2 11 2 3" xfId="24479" xr:uid="{AE7BEE3D-05FA-4318-9574-22849AE9BCA8}"/>
    <cellStyle name="SAPBEXHLevel1X 4 2 11 3" xfId="30712" xr:uid="{D1BC569F-E23A-4024-9D2F-B698A33839B5}"/>
    <cellStyle name="SAPBEXHLevel1X 4 2 11 4" xfId="20426" xr:uid="{4CF210B3-E97D-45E6-B3A2-1E642EED0476}"/>
    <cellStyle name="SAPBEXHLevel1X 4 2 12" xfId="26327" xr:uid="{8BA0E8DC-AA3A-40F1-89E7-B0159A0418F9}"/>
    <cellStyle name="SAPBEXHLevel1X 4 2 13" xfId="15916" xr:uid="{F767B5BF-6F19-4597-A4E0-D3DB074F747B}"/>
    <cellStyle name="SAPBEXHLevel1X 4 2 2" xfId="4329" xr:uid="{FFAF1BAC-B3C1-47DD-802C-7EE03CA937A0}"/>
    <cellStyle name="SAPBEXHLevel1X 4 2 2 2" xfId="9379" xr:uid="{846D4FBC-1B1E-4C53-9605-1C21E3769B1F}"/>
    <cellStyle name="SAPBEXHLevel1X 4 2 2 2 2" xfId="31673" xr:uid="{E6621167-5D42-4368-A943-0413C7DEFEFD}"/>
    <cellStyle name="SAPBEXHLevel1X 4 2 2 2 3" xfId="21409" xr:uid="{DF3F48B0-3A5F-4E35-997D-5803FCB8DC6B}"/>
    <cellStyle name="SAPBEXHLevel1X 4 2 2 3" xfId="27356" xr:uid="{46949319-024E-476B-BF5B-38677ADB91F4}"/>
    <cellStyle name="SAPBEXHLevel1X 4 2 2 4" xfId="17021" xr:uid="{55F763DF-607A-489D-BF74-9535A3A8E08E}"/>
    <cellStyle name="SAPBEXHLevel1X 4 2 3" xfId="4819" xr:uid="{A963AEC7-ED16-47AE-A2B0-BC7DE7E012C6}"/>
    <cellStyle name="SAPBEXHLevel1X 4 2 3 2" xfId="9764" xr:uid="{7B1119A5-7D35-4D57-8C4C-D2F6A883A97A}"/>
    <cellStyle name="SAPBEXHLevel1X 4 2 3 2 2" xfId="32017" xr:uid="{495154D0-8432-4983-8193-D13BA7589B08}"/>
    <cellStyle name="SAPBEXHLevel1X 4 2 3 2 3" xfId="21752" xr:uid="{9FB34BA3-E75C-4C6E-8C82-09D1E8958938}"/>
    <cellStyle name="SAPBEXHLevel1X 4 2 3 3" xfId="27736" xr:uid="{D2AC8635-C28F-42AC-BB5C-3AF2DC1FF036}"/>
    <cellStyle name="SAPBEXHLevel1X 4 2 3 4" xfId="17406" xr:uid="{CD682D07-AF1B-4D9C-9CEB-A113F0D1D5B3}"/>
    <cellStyle name="SAPBEXHLevel1X 4 2 4" xfId="5339" xr:uid="{DD73F9B0-6F5D-429B-9111-3A16B1867446}"/>
    <cellStyle name="SAPBEXHLevel1X 4 2 4 2" xfId="10198" xr:uid="{F76DFFA6-4879-4723-ADE9-32C0FCEF3E61}"/>
    <cellStyle name="SAPBEXHLevel1X 4 2 4 2 2" xfId="32435" xr:uid="{17898B9F-DC83-45F5-A7F3-A52CA65E1794}"/>
    <cellStyle name="SAPBEXHLevel1X 4 2 4 2 3" xfId="22179" xr:uid="{5E881494-31B1-4CC3-B70E-7993082347A8}"/>
    <cellStyle name="SAPBEXHLevel1X 4 2 4 3" xfId="28176" xr:uid="{0CE684CD-C9BA-45E8-BCEC-D8B38009B01C}"/>
    <cellStyle name="SAPBEXHLevel1X 4 2 4 4" xfId="17874" xr:uid="{3AECD6B0-96B1-4127-8E36-513D63CC578E}"/>
    <cellStyle name="SAPBEXHLevel1X 4 2 5" xfId="5955" xr:uid="{05E1A53C-D56B-484E-9E3C-9BA03323E33B}"/>
    <cellStyle name="SAPBEXHLevel1X 4 2 5 2" xfId="10725" xr:uid="{B0905801-EE3D-4A71-8AE9-3549BDDBE604}"/>
    <cellStyle name="SAPBEXHLevel1X 4 2 5 2 2" xfId="32888" xr:uid="{0440D339-329E-456F-8C4A-619AFD42B4A4}"/>
    <cellStyle name="SAPBEXHLevel1X 4 2 5 2 3" xfId="22637" xr:uid="{97452CB6-6C6D-4C5F-B8F7-CC1D53310F65}"/>
    <cellStyle name="SAPBEXHLevel1X 4 2 5 3" xfId="28697" xr:uid="{5C7AC331-B1FB-4C82-9E5D-F73409A0F71C}"/>
    <cellStyle name="SAPBEXHLevel1X 4 2 5 4" xfId="18400" xr:uid="{073CE3AB-3F5C-429B-AC12-0DF68DF036E3}"/>
    <cellStyle name="SAPBEXHLevel1X 4 2 6" xfId="6345" xr:uid="{2D6EA081-66DB-463F-8109-3F036EB339A8}"/>
    <cellStyle name="SAPBEXHLevel1X 4 2 6 2" xfId="11087" xr:uid="{58456C15-0E3F-41BD-9DF7-AA84B2E2D9B1}"/>
    <cellStyle name="SAPBEXHLevel1X 4 2 6 2 2" xfId="33221" xr:uid="{616545C5-B9B7-472E-B4B9-C423BBED641E}"/>
    <cellStyle name="SAPBEXHLevel1X 4 2 6 2 3" xfId="22972" xr:uid="{1F5E4A5B-2BB4-4DA7-8269-0DE8902013FC}"/>
    <cellStyle name="SAPBEXHLevel1X 4 2 6 3" xfId="29048" xr:uid="{FC0520A5-8E10-43BC-BA37-ADC78EBDEE58}"/>
    <cellStyle name="SAPBEXHLevel1X 4 2 6 4" xfId="18753" xr:uid="{A4F87E97-5B8F-47B2-98D0-CA6459168556}"/>
    <cellStyle name="SAPBEXHLevel1X 4 2 7" xfId="6201" xr:uid="{631B3F00-1F82-49BC-8456-D3B71F390FAE}"/>
    <cellStyle name="SAPBEXHLevel1X 4 2 7 2" xfId="28926" xr:uid="{953CDB93-3FFB-49A1-A515-B9F1D5134488}"/>
    <cellStyle name="SAPBEXHLevel1X 4 2 7 3" xfId="18628" xr:uid="{AAEDA1A9-CC27-4D17-AFBF-5203308B8D23}"/>
    <cellStyle name="SAPBEXHLevel1X 4 2 8" xfId="6954" xr:uid="{BB30E535-6EF6-4F15-A191-5BC61AF7DC9A}"/>
    <cellStyle name="SAPBEXHLevel1X 4 2 8 2" xfId="11586" xr:uid="{9BB8B69E-9DB3-40CA-B81A-5BA8CBC3AD73}"/>
    <cellStyle name="SAPBEXHLevel1X 4 2 8 2 2" xfId="33647" xr:uid="{3F1E02D0-1208-43E0-9090-B9015939B47B}"/>
    <cellStyle name="SAPBEXHLevel1X 4 2 8 2 3" xfId="23404" xr:uid="{F92F6A41-1012-47F6-AA32-8E2A073E1668}"/>
    <cellStyle name="SAPBEXHLevel1X 4 2 8 3" xfId="29580" xr:uid="{3544695A-592F-4DBB-847E-53898E93D61F}"/>
    <cellStyle name="SAPBEXHLevel1X 4 2 8 4" xfId="19291" xr:uid="{ACAAEB25-367B-400E-BA84-CE4C48EB1F30}"/>
    <cellStyle name="SAPBEXHLevel1X 4 2 9" xfId="7345" xr:uid="{9FE77574-13E2-4324-87FE-8D043E569EBC}"/>
    <cellStyle name="SAPBEXHLevel1X 4 2 9 2" xfId="11972" xr:uid="{FF44A7F7-85D4-4AA9-9578-0E73CC7CD3CC}"/>
    <cellStyle name="SAPBEXHLevel1X 4 2 9 2 2" xfId="33995" xr:uid="{6016053C-BFDF-44E7-BF83-CE9DB79281AD}"/>
    <cellStyle name="SAPBEXHLevel1X 4 2 9 2 3" xfId="23754" xr:uid="{3E853646-B99C-4044-9961-E897A0CDA2D4}"/>
    <cellStyle name="SAPBEXHLevel1X 4 2 9 3" xfId="29926" xr:uid="{AFA7B51E-5476-4F18-9187-789202076945}"/>
    <cellStyle name="SAPBEXHLevel1X 4 2 9 4" xfId="19642" xr:uid="{58F81ECB-7611-4CA7-8036-DE5F3EE668B9}"/>
    <cellStyle name="SAPBEXHLevel1X 4 3" xfId="2729" xr:uid="{08937AC3-743E-4E97-801E-A07922414485}"/>
    <cellStyle name="SAPBEXHLevel1X 4 3 10" xfId="4098" xr:uid="{7DC6C96B-4F2B-4B6D-9FA4-2DBCE4058617}"/>
    <cellStyle name="SAPBEXHLevel1X 4 3 10 2" xfId="9178" xr:uid="{4D5109E9-E405-47A3-B6CE-5596012593A6}"/>
    <cellStyle name="SAPBEXHLevel1X 4 3 10 2 2" xfId="31492" xr:uid="{8B9E8F2D-0F56-4A9D-B99D-A4CC2A4B7378}"/>
    <cellStyle name="SAPBEXHLevel1X 4 3 10 2 3" xfId="21229" xr:uid="{8D447DBB-181E-4715-B12C-5DD274863BB5}"/>
    <cellStyle name="SAPBEXHLevel1X 4 3 10 3" xfId="27147" xr:uid="{9D199EEB-D156-4430-B80F-53B72FAB7A69}"/>
    <cellStyle name="SAPBEXHLevel1X 4 3 10 4" xfId="16813" xr:uid="{34AEBA79-2921-4E29-9C1B-20BB6F6C6219}"/>
    <cellStyle name="SAPBEXHLevel1X 4 3 11" xfId="8006" xr:uid="{AE73FE88-3124-4455-9FCA-EC3C7C12B256}"/>
    <cellStyle name="SAPBEXHLevel1X 4 3 11 2" xfId="12619" xr:uid="{F74D677C-90F3-4041-BC74-D99AF4D9B0A9}"/>
    <cellStyle name="SAPBEXHLevel1X 4 3 11 2 2" xfId="34590" xr:uid="{7B54DD2F-E7A0-407E-A00A-FB9E64B5B8B9}"/>
    <cellStyle name="SAPBEXHLevel1X 4 3 11 2 3" xfId="24352" xr:uid="{C6F176E0-2CB1-41BF-B433-AF160788B835}"/>
    <cellStyle name="SAPBEXHLevel1X 4 3 11 3" xfId="30550" xr:uid="{EBA10F5E-CFEF-49E9-8564-B5AC76E13240}"/>
    <cellStyle name="SAPBEXHLevel1X 4 3 11 4" xfId="20264" xr:uid="{CF60E52A-95AD-4F3F-BCE5-B9E8400A311D}"/>
    <cellStyle name="SAPBEXHLevel1X 4 3 12" xfId="26193" xr:uid="{83DD0A04-4EA9-48E9-9283-E74BFC1712EC}"/>
    <cellStyle name="SAPBEXHLevel1X 4 3 13" xfId="15778" xr:uid="{9E98D7F8-8F29-423D-9DF0-6BB790A8C5F8}"/>
    <cellStyle name="SAPBEXHLevel1X 4 3 2" xfId="4330" xr:uid="{AD38C441-E9FE-4158-8FFE-6DB8B8F2EE0E}"/>
    <cellStyle name="SAPBEXHLevel1X 4 3 2 2" xfId="9380" xr:uid="{63E26719-20C5-4CB4-B3C5-082075200F51}"/>
    <cellStyle name="SAPBEXHLevel1X 4 3 2 2 2" xfId="31674" xr:uid="{4BA27B61-5C08-412A-BB9B-F3518840CD2D}"/>
    <cellStyle name="SAPBEXHLevel1X 4 3 2 2 3" xfId="21410" xr:uid="{01F9193D-60DF-46BE-8893-7C83AF59487B}"/>
    <cellStyle name="SAPBEXHLevel1X 4 3 2 3" xfId="27357" xr:uid="{BE4E0D6C-4410-4070-B1AA-2983A688ABFA}"/>
    <cellStyle name="SAPBEXHLevel1X 4 3 2 4" xfId="17022" xr:uid="{01AB0D51-7A8D-4AEC-A2C6-A42FE2C98088}"/>
    <cellStyle name="SAPBEXHLevel1X 4 3 3" xfId="4618" xr:uid="{3E5B24D7-ECB9-4357-BCFD-E598F937B356}"/>
    <cellStyle name="SAPBEXHLevel1X 4 3 3 2" xfId="9620" xr:uid="{780478F2-D98B-4ACB-9FA4-B4696274E261}"/>
    <cellStyle name="SAPBEXHLevel1X 4 3 3 2 2" xfId="31885" xr:uid="{D1240589-339D-4E66-87C0-D67AF86A4D14}"/>
    <cellStyle name="SAPBEXHLevel1X 4 3 3 2 3" xfId="21622" xr:uid="{96AF5286-3D0B-4F1D-8ACA-92AE5382B243}"/>
    <cellStyle name="SAPBEXHLevel1X 4 3 3 3" xfId="27601" xr:uid="{370338FF-46D1-45A9-921B-C52B8307D099}"/>
    <cellStyle name="SAPBEXHLevel1X 4 3 3 4" xfId="17269" xr:uid="{194937EB-438B-4856-AB01-60EE6D34EEF2}"/>
    <cellStyle name="SAPBEXHLevel1X 4 3 4" xfId="5167" xr:uid="{E22BA576-3E06-49D9-BD55-E8E4F8EE45BD}"/>
    <cellStyle name="SAPBEXHLevel1X 4 3 4 2" xfId="10061" xr:uid="{7CCB297B-BCF7-40B2-9C0A-69E1C9A3FA58}"/>
    <cellStyle name="SAPBEXHLevel1X 4 3 4 2 2" xfId="32306" xr:uid="{0D08A1EC-69F0-4F21-AE0C-2DB14E2C212F}"/>
    <cellStyle name="SAPBEXHLevel1X 4 3 4 2 3" xfId="22043" xr:uid="{9BD4E2F4-46D8-456D-A9EB-713235E35A0D}"/>
    <cellStyle name="SAPBEXHLevel1X 4 3 4 3" xfId="28046" xr:uid="{FE43465B-1C05-4B4D-AD09-C0C37DDC25EF}"/>
    <cellStyle name="SAPBEXHLevel1X 4 3 4 4" xfId="17719" xr:uid="{3B1F27A7-2503-4BF6-A34A-00BC8C025455}"/>
    <cellStyle name="SAPBEXHLevel1X 4 3 5" xfId="4918" xr:uid="{C176FB4E-0665-4FA5-867D-1829CDC72F88}"/>
    <cellStyle name="SAPBEXHLevel1X 4 3 5 2" xfId="9844" xr:uid="{4EB75A70-B1ED-4A15-A0D1-BA8F2BC1C55E}"/>
    <cellStyle name="SAPBEXHLevel1X 4 3 5 2 2" xfId="32091" xr:uid="{F6BFCA12-CB95-4FF7-80CF-1552B21347D8}"/>
    <cellStyle name="SAPBEXHLevel1X 4 3 5 2 3" xfId="21826" xr:uid="{83F038ED-558A-4674-BFE5-475FC871F485}"/>
    <cellStyle name="SAPBEXHLevel1X 4 3 5 3" xfId="27810" xr:uid="{85C5FBD2-23CF-4022-89B5-18AFCDFF2BC8}"/>
    <cellStyle name="SAPBEXHLevel1X 4 3 5 4" xfId="17482" xr:uid="{D5651A7E-CDA1-48A2-B508-F79338DFF2E0}"/>
    <cellStyle name="SAPBEXHLevel1X 4 3 6" xfId="4262" xr:uid="{158D3589-051C-47C8-9FF8-59A22396B275}"/>
    <cellStyle name="SAPBEXHLevel1X 4 3 6 2" xfId="9320" xr:uid="{DF9052EF-67F4-4B72-90CB-60458862E711}"/>
    <cellStyle name="SAPBEXHLevel1X 4 3 6 2 2" xfId="31619" xr:uid="{B9CFAED8-12A2-4137-9CFA-A3B71C66D4FB}"/>
    <cellStyle name="SAPBEXHLevel1X 4 3 6 2 3" xfId="21355" xr:uid="{82F2A2C8-3912-41A1-8021-928D61BF9034}"/>
    <cellStyle name="SAPBEXHLevel1X 4 3 6 3" xfId="27295" xr:uid="{9FE12D08-DC40-463B-B919-E61B13ABEA95}"/>
    <cellStyle name="SAPBEXHLevel1X 4 3 6 4" xfId="16960" xr:uid="{FBEE01BA-C89E-4EE2-9F93-0487BD226B69}"/>
    <cellStyle name="SAPBEXHLevel1X 4 3 7" xfId="4488" xr:uid="{8D04FBCD-5194-4E6D-BF93-610617469845}"/>
    <cellStyle name="SAPBEXHLevel1X 4 3 7 2" xfId="27491" xr:uid="{95FE8DB0-5B15-41A5-8F5C-5B0BC640C02E}"/>
    <cellStyle name="SAPBEXHLevel1X 4 3 7 3" xfId="17156" xr:uid="{EEBE94E6-78F7-4127-A25F-615555C2BF1E}"/>
    <cellStyle name="SAPBEXHLevel1X 4 3 8" xfId="6690" xr:uid="{B08FFDFB-4BD7-4F73-BFBA-67EBDBC9904A}"/>
    <cellStyle name="SAPBEXHLevel1X 4 3 8 2" xfId="11414" xr:uid="{A62BD1F7-3E6B-455F-ABFB-14459B74C4EC}"/>
    <cellStyle name="SAPBEXHLevel1X 4 3 8 2 2" xfId="33509" xr:uid="{F622DC87-3F9A-4B2E-B633-DB2A8A72210F}"/>
    <cellStyle name="SAPBEXHLevel1X 4 3 8 2 3" xfId="23264" xr:uid="{2AD31B61-2CB8-4153-9435-B9ED7EC24D4B}"/>
    <cellStyle name="SAPBEXHLevel1X 4 3 8 3" xfId="29351" xr:uid="{C86F2CA5-4F45-450E-8617-848180BDE017}"/>
    <cellStyle name="SAPBEXHLevel1X 4 3 8 4" xfId="19060" xr:uid="{7243B6F8-3D39-4424-B4EC-70759E1E1125}"/>
    <cellStyle name="SAPBEXHLevel1X 4 3 9" xfId="4311" xr:uid="{5E7AB795-D8A4-45BE-8CE5-431932F43A0C}"/>
    <cellStyle name="SAPBEXHLevel1X 4 3 9 2" xfId="9361" xr:uid="{9AE3CD53-BFA5-43FE-A3BB-A9B91295E776}"/>
    <cellStyle name="SAPBEXHLevel1X 4 3 9 2 2" xfId="31657" xr:uid="{6EB422ED-D3A6-4A91-A3F7-C5503545C6A5}"/>
    <cellStyle name="SAPBEXHLevel1X 4 3 9 2 3" xfId="21393" xr:uid="{B34CA527-98F5-43C3-87CF-D17B614AA5B6}"/>
    <cellStyle name="SAPBEXHLevel1X 4 3 9 3" xfId="27340" xr:uid="{A65FC9C2-9845-4FAF-BB35-7382068F35E1}"/>
    <cellStyle name="SAPBEXHLevel1X 4 3 9 4" xfId="17005" xr:uid="{96E8221F-7968-4D3B-8F51-0480A4BF2D90}"/>
    <cellStyle name="SAPBEXHLevel1X 4 4" xfId="3146" xr:uid="{68022625-96B8-4742-B29E-DD7E84FBDC3D}"/>
    <cellStyle name="SAPBEXHLevel1X 4 4 10" xfId="8364" xr:uid="{4E9BF80C-C07F-47B0-AC52-BE964AB12F50}"/>
    <cellStyle name="SAPBEXHLevel1X 4 4 10 2" xfId="12958" xr:uid="{D757E3CE-103E-4231-9E09-C431C9BFE453}"/>
    <cellStyle name="SAPBEXHLevel1X 4 4 10 2 2" xfId="34867" xr:uid="{9CC1C4F5-2323-42D8-B216-DC5BAAC14182}"/>
    <cellStyle name="SAPBEXHLevel1X 4 4 10 2 3" xfId="24639" xr:uid="{CB6EF5A0-050E-417F-890E-63C4286DE18C}"/>
    <cellStyle name="SAPBEXHLevel1X 4 4 10 3" xfId="30908" xr:uid="{32897CF0-9589-48B5-A405-0FF7A6B86ED7}"/>
    <cellStyle name="SAPBEXHLevel1X 4 4 10 4" xfId="20607" xr:uid="{91D0A73E-A6AF-48E6-9545-94D7479E3AEC}"/>
    <cellStyle name="SAPBEXHLevel1X 4 4 11" xfId="26497" xr:uid="{0CEA14AC-6449-442D-A813-D7664E64DA49}"/>
    <cellStyle name="SAPBEXHLevel1X 4 4 12" xfId="16086" xr:uid="{F0A89C9F-2540-492D-8115-9EFA405F96B1}"/>
    <cellStyle name="SAPBEXHLevel1X 4 4 2" xfId="5041" xr:uid="{48814E6D-53E1-43B0-98D9-737FB3E31F28}"/>
    <cellStyle name="SAPBEXHLevel1X 4 4 2 2" xfId="9954" xr:uid="{CCCE3CE6-2555-4B86-9D45-DEC3A9D88A0C}"/>
    <cellStyle name="SAPBEXHLevel1X 4 4 2 2 2" xfId="32201" xr:uid="{63A4BEA2-C3FC-40FF-88C1-E5BDEC315404}"/>
    <cellStyle name="SAPBEXHLevel1X 4 4 2 2 3" xfId="21936" xr:uid="{3F103BF1-219E-45D9-AF55-B3DA91077100}"/>
    <cellStyle name="SAPBEXHLevel1X 4 4 2 3" xfId="27925" xr:uid="{F6B0C3F1-2821-4D85-BDEF-66E249ABA597}"/>
    <cellStyle name="SAPBEXHLevel1X 4 4 2 4" xfId="17597" xr:uid="{25720DF2-86B3-4946-A061-2C2FA9C0AAA0}"/>
    <cellStyle name="SAPBEXHLevel1X 4 4 3" xfId="5547" xr:uid="{CEC696D2-33C8-4DFB-ABD6-1AD112B7EC19}"/>
    <cellStyle name="SAPBEXHLevel1X 4 4 3 2" xfId="10387" xr:uid="{BD4D63FC-D7BD-4E68-9044-7806D5EE268B}"/>
    <cellStyle name="SAPBEXHLevel1X 4 4 3 2 2" xfId="32618" xr:uid="{BC9F2D3A-E0EE-468B-8ABF-B190E503DF20}"/>
    <cellStyle name="SAPBEXHLevel1X 4 4 3 2 3" xfId="22364" xr:uid="{E8B142FB-DAF9-439A-8201-87859E82FC4D}"/>
    <cellStyle name="SAPBEXHLevel1X 4 4 3 3" xfId="28367" xr:uid="{DD4C7863-C43F-426F-839F-2B05CF20FE3E}"/>
    <cellStyle name="SAPBEXHLevel1X 4 4 3 4" xfId="18069" xr:uid="{31A8ED3B-39CF-40F2-AB78-23DFBBB52286}"/>
    <cellStyle name="SAPBEXHLevel1X 4 4 4" xfId="6185" xr:uid="{6A3FBF1E-95E7-4B44-9F41-0512C6A9FDC9}"/>
    <cellStyle name="SAPBEXHLevel1X 4 4 4 2" xfId="10934" xr:uid="{D183AE86-8BA5-4DFE-A7AD-D0595F89CE85}"/>
    <cellStyle name="SAPBEXHLevel1X 4 4 4 2 2" xfId="33088" xr:uid="{834970E7-71D6-4F4A-937D-D2F5CF5DD98E}"/>
    <cellStyle name="SAPBEXHLevel1X 4 4 4 2 3" xfId="22837" xr:uid="{FFB9A191-3894-4FC5-A3E1-E735EE4016BF}"/>
    <cellStyle name="SAPBEXHLevel1X 4 4 4 3" xfId="28910" xr:uid="{9E995F3D-84EB-402B-8FA0-577B845DF128}"/>
    <cellStyle name="SAPBEXHLevel1X 4 4 4 4" xfId="18612" xr:uid="{E02087E9-6A3C-4126-8515-7076CBB6AEAD}"/>
    <cellStyle name="SAPBEXHLevel1X 4 4 5" xfId="6546" xr:uid="{4EB139D9-F052-40AC-8A53-89DDB5838981}"/>
    <cellStyle name="SAPBEXHLevel1X 4 4 5 2" xfId="11285" xr:uid="{9586A830-2643-4181-91AE-1136082DF3BB}"/>
    <cellStyle name="SAPBEXHLevel1X 4 4 5 2 2" xfId="33409" xr:uid="{DC3396F4-6429-4DC6-9C9C-7F083621DD1F}"/>
    <cellStyle name="SAPBEXHLevel1X 4 4 5 2 3" xfId="23163" xr:uid="{B5B85B15-26A5-4E68-AF88-424FF9893444}"/>
    <cellStyle name="SAPBEXHLevel1X 4 4 5 3" xfId="29239" xr:uid="{D6FCF30E-E5E8-4DFB-B895-B6C0094A1130}"/>
    <cellStyle name="SAPBEXHLevel1X 4 4 5 4" xfId="18947" xr:uid="{871B58E0-A49B-41F0-A004-C20AD7F55D6B}"/>
    <cellStyle name="SAPBEXHLevel1X 4 4 6" xfId="6799" xr:uid="{2560D6A2-10DE-4176-84BC-4B48CA79378B}"/>
    <cellStyle name="SAPBEXHLevel1X 4 4 6 2" xfId="29449" xr:uid="{17F42B05-5525-496D-A62B-26DDFE146A90}"/>
    <cellStyle name="SAPBEXHLevel1X 4 4 6 3" xfId="19158" xr:uid="{80EEFE84-06CE-47D1-97CC-0D71BB681B13}"/>
    <cellStyle name="SAPBEXHLevel1X 4 4 7" xfId="7151" xr:uid="{CDC6DE45-5677-4D9D-A992-6A64CF9457FC}"/>
    <cellStyle name="SAPBEXHLevel1X 4 4 7 2" xfId="11781" xr:uid="{8B658712-9550-49B1-8F37-2AAD70CEAAD7}"/>
    <cellStyle name="SAPBEXHLevel1X 4 4 7 2 2" xfId="33832" xr:uid="{46A7E2E6-496D-4ECD-87A9-D6A616AB8C20}"/>
    <cellStyle name="SAPBEXHLevel1X 4 4 7 2 3" xfId="23591" xr:uid="{EC40A9D5-73D7-40C7-A720-60C8C5D597FF}"/>
    <cellStyle name="SAPBEXHLevel1X 4 4 7 3" xfId="29765" xr:uid="{A8017A13-6C54-4609-83CC-9F174E598A35}"/>
    <cellStyle name="SAPBEXHLevel1X 4 4 7 4" xfId="19479" xr:uid="{31526924-3008-4A1C-97F4-A9B9326B6618}"/>
    <cellStyle name="SAPBEXHLevel1X 4 4 8" xfId="7538" xr:uid="{B761E989-222C-4E77-8700-3DF21108FCF4}"/>
    <cellStyle name="SAPBEXHLevel1X 4 4 8 2" xfId="12165" xr:uid="{707FFA6C-9DEB-4039-99AD-028237FFD2CB}"/>
    <cellStyle name="SAPBEXHLevel1X 4 4 8 2 2" xfId="34180" xr:uid="{8EB8B607-EE26-428E-8092-91B5C2F261A2}"/>
    <cellStyle name="SAPBEXHLevel1X 4 4 8 2 3" xfId="23941" xr:uid="{AD23CB5E-8A38-4811-B389-4573B1EFB876}"/>
    <cellStyle name="SAPBEXHLevel1X 4 4 8 3" xfId="30111" xr:uid="{7753C9BA-FB65-4BD7-958A-0E83A2E7DF2E}"/>
    <cellStyle name="SAPBEXHLevel1X 4 4 8 4" xfId="19829" xr:uid="{8E8FE740-A9D8-42F1-9133-6F6977861BAD}"/>
    <cellStyle name="SAPBEXHLevel1X 4 4 9" xfId="7745" xr:uid="{6E8591D0-D7FF-4F98-A5EF-10B2CB776F5B}"/>
    <cellStyle name="SAPBEXHLevel1X 4 4 9 2" xfId="12369" xr:uid="{2DB9C8CD-666B-4F4C-81BE-869047415124}"/>
    <cellStyle name="SAPBEXHLevel1X 4 4 9 2 2" xfId="34364" xr:uid="{CBD7316A-1477-47B0-9DE1-C858E2631458}"/>
    <cellStyle name="SAPBEXHLevel1X 4 4 9 2 3" xfId="24123" xr:uid="{7372262A-7840-4D9F-8D03-B94524C614A8}"/>
    <cellStyle name="SAPBEXHLevel1X 4 4 9 3" xfId="30295" xr:uid="{0F07CD2F-866A-4B5F-A068-57148C58A2C9}"/>
    <cellStyle name="SAPBEXHLevel1X 4 4 9 4" xfId="20012" xr:uid="{B8FA601B-AEB6-4051-9D4D-F1C0037A8DF5}"/>
    <cellStyle name="SAPBEXHLevel1X 4 5" xfId="3442" xr:uid="{A432ED60-F895-44B9-A467-009150291AE2}"/>
    <cellStyle name="SAPBEXHLevel1X 4 5 2" xfId="8672" xr:uid="{EECBCD18-FD7D-4A2A-A717-E45F375184CD}"/>
    <cellStyle name="SAPBEXHLevel1X 4 5 2 2" xfId="31156" xr:uid="{22628039-B98C-4FA8-AAAD-CB4C365EA465}"/>
    <cellStyle name="SAPBEXHLevel1X 4 5 2 3" xfId="20864" xr:uid="{E0FA499B-2EEF-4336-A7B0-4CCD83234B2E}"/>
    <cellStyle name="SAPBEXHLevel1X 4 5 3" xfId="26726" xr:uid="{F63E0138-3ED4-4806-BE1E-64CBA1A0B1A4}"/>
    <cellStyle name="SAPBEXHLevel1X 4 5 4" xfId="16349" xr:uid="{A31EE08D-2340-4A80-938A-36F2A63F318E}"/>
    <cellStyle name="SAPBEXHLevel1X 4 6" xfId="5434" xr:uid="{E7E4FC33-D10B-47EC-A627-10F66245A7EE}"/>
    <cellStyle name="SAPBEXHLevel1X 4 6 2" xfId="10283" xr:uid="{9A7BE1E8-EDDB-4C6B-93AB-D1F2889D6647}"/>
    <cellStyle name="SAPBEXHLevel1X 4 6 2 2" xfId="32517" xr:uid="{836460AE-372F-479C-BBE2-5E4449B71253}"/>
    <cellStyle name="SAPBEXHLevel1X 4 6 2 3" xfId="22263" xr:uid="{6F5529F4-16C0-4A99-956B-24E7D1728BB7}"/>
    <cellStyle name="SAPBEXHLevel1X 4 6 3" xfId="28258" xr:uid="{BA2E68C3-13C3-40FF-9BD8-52521E344015}"/>
    <cellStyle name="SAPBEXHLevel1X 4 6 4" xfId="17960" xr:uid="{D021A1F8-BA05-4256-91BF-1275DB0A334A}"/>
    <cellStyle name="SAPBEXHLevel1X 4 7" xfId="6761" xr:uid="{C2E93B62-3E34-41BF-AD5B-EC4FAA5F4121}"/>
    <cellStyle name="SAPBEXHLevel1X 4 7 2" xfId="11463" xr:uid="{C4D95EFB-56DC-48CD-8554-FACEC12EE2A1}"/>
    <cellStyle name="SAPBEXHLevel1X 4 7 2 2" xfId="33548" xr:uid="{CB889C20-51AB-43D4-8B57-CE626B3F2160}"/>
    <cellStyle name="SAPBEXHLevel1X 4 7 2 3" xfId="23303" xr:uid="{E8838D11-DBB0-4542-9BCF-6E1C5FDBBB81}"/>
    <cellStyle name="SAPBEXHLevel1X 4 7 3" xfId="29411" xr:uid="{C92050F1-D623-4F28-8D1A-D8C53090297A}"/>
    <cellStyle name="SAPBEXHLevel1X 4 7 4" xfId="19120" xr:uid="{C8365B20-BDA7-4CF3-97E6-E4C87E3F0399}"/>
    <cellStyle name="SAPBEXHLevel1X 4 8" xfId="7875" xr:uid="{E7460651-4C0F-494A-ADE9-3E0329C3C29E}"/>
    <cellStyle name="SAPBEXHLevel1X 4 8 2" xfId="12490" xr:uid="{C74A8F4C-7524-42C2-A8CB-68C96F6A2A6A}"/>
    <cellStyle name="SAPBEXHLevel1X 4 8 2 2" xfId="34479" xr:uid="{FD93E3B6-C2E4-4212-9BDB-87847E11A9B0}"/>
    <cellStyle name="SAPBEXHLevel1X 4 8 2 3" xfId="24237" xr:uid="{1197BB74-6641-4BC1-8505-D7E7954F411C}"/>
    <cellStyle name="SAPBEXHLevel1X 4 8 3" xfId="30419" xr:uid="{32DA008E-E7C3-426C-A104-9CBC62CF9FED}"/>
    <cellStyle name="SAPBEXHLevel1X 4 8 4" xfId="20134" xr:uid="{9AE0C101-B03C-4A43-8CDB-5F9B2E8BEF17}"/>
    <cellStyle name="SAPBEXHLevel1X 4 9" xfId="26074" xr:uid="{C405E270-D28B-496B-94A9-443040D1D4CD}"/>
    <cellStyle name="SAPBEXHLevel1X 5" xfId="2392" xr:uid="{BF67D73E-7555-442B-992D-FA2B62EB4388}"/>
    <cellStyle name="SAPBEXHLevel1X 5 10" xfId="15659" xr:uid="{003F6739-3A71-4CB0-9DD0-14C8444B1848}"/>
    <cellStyle name="SAPBEXHLevel1X 5 2" xfId="2901" xr:uid="{F28D855B-5A42-4A0A-80E7-C60ADA27D7D3}"/>
    <cellStyle name="SAPBEXHLevel1X 5 2 10" xfId="7631" xr:uid="{42BE971F-FDCD-4EB7-B5B9-8C132B991CE0}"/>
    <cellStyle name="SAPBEXHLevel1X 5 2 10 2" xfId="12255" xr:uid="{9F4C0448-67C3-4DD4-AA7D-088333BBFEDB}"/>
    <cellStyle name="SAPBEXHLevel1X 5 2 10 2 2" xfId="34252" xr:uid="{0CA57FCA-DBF6-43C6-A202-0E531A97775C}"/>
    <cellStyle name="SAPBEXHLevel1X 5 2 10 2 3" xfId="24011" xr:uid="{77155865-FDC8-4E2C-828D-02B3637585D9}"/>
    <cellStyle name="SAPBEXHLevel1X 5 2 10 3" xfId="30183" xr:uid="{74959D08-2B58-4CBD-A602-FCC9739BE3A6}"/>
    <cellStyle name="SAPBEXHLevel1X 5 2 10 4" xfId="19900" xr:uid="{A5FB9CAF-CFFC-4B09-A5D6-30610D27B952}"/>
    <cellStyle name="SAPBEXHLevel1X 5 2 11" xfId="8136" xr:uid="{3F3945F3-32D3-4DDA-9FF6-97A96706DA03}"/>
    <cellStyle name="SAPBEXHLevel1X 5 2 11 2" xfId="12749" xr:uid="{E42C8327-FE3B-4B27-B5B9-B39829774312}"/>
    <cellStyle name="SAPBEXHLevel1X 5 2 11 2 2" xfId="34682" xr:uid="{22A90EA1-38F7-4E1E-ACAE-8FF033FD2C4F}"/>
    <cellStyle name="SAPBEXHLevel1X 5 2 11 2 3" xfId="24451" xr:uid="{BF165DEF-0B4F-4425-9448-BB3E09666646}"/>
    <cellStyle name="SAPBEXHLevel1X 5 2 11 3" xfId="30680" xr:uid="{94D6D523-65E4-4AAC-824C-81FFCA335053}"/>
    <cellStyle name="SAPBEXHLevel1X 5 2 11 4" xfId="20394" xr:uid="{CB3983E1-042C-4062-99CB-5701129C8B01}"/>
    <cellStyle name="SAPBEXHLevel1X 5 2 12" xfId="26299" xr:uid="{1C39A454-0276-46F0-AC5A-6613A4F6BD53}"/>
    <cellStyle name="SAPBEXHLevel1X 5 2 13" xfId="15888" xr:uid="{A3B60F1E-354F-4FF3-A5F9-398F213BC99A}"/>
    <cellStyle name="SAPBEXHLevel1X 5 2 2" xfId="4333" xr:uid="{B87C57EE-8147-4563-A00F-3263BAA17E75}"/>
    <cellStyle name="SAPBEXHLevel1X 5 2 2 2" xfId="9383" xr:uid="{742228BF-602D-4E46-A519-9619B0F246F1}"/>
    <cellStyle name="SAPBEXHLevel1X 5 2 2 2 2" xfId="31675" xr:uid="{E406BB87-9306-456C-85C3-7B7C9F0022A2}"/>
    <cellStyle name="SAPBEXHLevel1X 5 2 2 2 3" xfId="21411" xr:uid="{75BC2CF2-658C-4B60-8628-70B8CB9007F1}"/>
    <cellStyle name="SAPBEXHLevel1X 5 2 2 3" xfId="27358" xr:uid="{DAA63332-027B-4EBB-B7C5-59903C8575E7}"/>
    <cellStyle name="SAPBEXHLevel1X 5 2 2 4" xfId="17023" xr:uid="{DE30ED0C-5066-414B-9CC9-EBF002A68E61}"/>
    <cellStyle name="SAPBEXHLevel1X 5 2 3" xfId="4780" xr:uid="{D31A542C-EE16-436B-B8B2-3FC7821BD4B0}"/>
    <cellStyle name="SAPBEXHLevel1X 5 2 3 2" xfId="9732" xr:uid="{88AA8A10-D95D-42F6-9EEF-0AE913B480F1}"/>
    <cellStyle name="SAPBEXHLevel1X 5 2 3 2 2" xfId="31988" xr:uid="{A0744A9F-4938-4B80-B1C6-18A2227B7F0C}"/>
    <cellStyle name="SAPBEXHLevel1X 5 2 3 2 3" xfId="21724" xr:uid="{3278FF8E-91DA-4D47-B439-E6AA406BE7D9}"/>
    <cellStyle name="SAPBEXHLevel1X 5 2 3 3" xfId="27706" xr:uid="{E8D22370-CB7F-464A-957B-2862783375CD}"/>
    <cellStyle name="SAPBEXHLevel1X 5 2 3 4" xfId="17377" xr:uid="{F493DB10-E398-4A88-A5BD-B27C6588FDD8}"/>
    <cellStyle name="SAPBEXHLevel1X 5 2 4" xfId="5307" xr:uid="{F7B655B9-EEC5-4F27-8CDB-98B61C937EA2}"/>
    <cellStyle name="SAPBEXHLevel1X 5 2 4 2" xfId="10170" xr:uid="{B8989524-7E9C-4E00-BD30-88C766904F8F}"/>
    <cellStyle name="SAPBEXHLevel1X 5 2 4 2 2" xfId="32408" xr:uid="{861329F5-E5B4-4101-9203-C33C4BD34183}"/>
    <cellStyle name="SAPBEXHLevel1X 5 2 4 2 3" xfId="22151" xr:uid="{6F462D8A-3DEF-49D9-A721-7AC7DFCCC04B}"/>
    <cellStyle name="SAPBEXHLevel1X 5 2 4 3" xfId="28148" xr:uid="{744D7D4C-E20A-4018-BC16-72833F6A7A65}"/>
    <cellStyle name="SAPBEXHLevel1X 5 2 4 4" xfId="17844" xr:uid="{A53E5003-1DE6-4D68-9E3C-722EE1B65535}"/>
    <cellStyle name="SAPBEXHLevel1X 5 2 5" xfId="5917" xr:uid="{EDE5BBE3-CF92-45D6-A1C5-E5CA2B11F8F3}"/>
    <cellStyle name="SAPBEXHLevel1X 5 2 5 2" xfId="10691" xr:uid="{E99FBA3D-CC58-4BD1-BF7C-E2E706419A8F}"/>
    <cellStyle name="SAPBEXHLevel1X 5 2 5 2 2" xfId="32857" xr:uid="{A4AA1C56-8A8D-4F76-8E17-CF13B2709D1B}"/>
    <cellStyle name="SAPBEXHLevel1X 5 2 5 2 3" xfId="22606" xr:uid="{6D1F76D7-05EB-4B4D-A715-5710754E1ECE}"/>
    <cellStyle name="SAPBEXHLevel1X 5 2 5 3" xfId="28665" xr:uid="{DCBDBB2E-28C1-42B4-AAC2-30A91C28F22F}"/>
    <cellStyle name="SAPBEXHLevel1X 5 2 5 4" xfId="18369" xr:uid="{F4C927C4-3CC6-4CBA-9E02-3C5D86C27D88}"/>
    <cellStyle name="SAPBEXHLevel1X 5 2 6" xfId="6311" xr:uid="{67EAA41C-C329-4348-8C4A-120F9C925B9D}"/>
    <cellStyle name="SAPBEXHLevel1X 5 2 6 2" xfId="11053" xr:uid="{50029D46-6330-4AE3-ABF4-3223E26D8FF9}"/>
    <cellStyle name="SAPBEXHLevel1X 5 2 6 2 2" xfId="33190" xr:uid="{041AC243-DF2A-41D1-A915-F9FEE3A1078C}"/>
    <cellStyle name="SAPBEXHLevel1X 5 2 6 2 3" xfId="22941" xr:uid="{986F944D-B132-4752-9291-890AF9791314}"/>
    <cellStyle name="SAPBEXHLevel1X 5 2 6 3" xfId="29017" xr:uid="{56A13428-5B54-4AE1-AC5F-39E5FAC80CA1}"/>
    <cellStyle name="SAPBEXHLevel1X 5 2 6 4" xfId="18722" xr:uid="{94D64A1E-1039-4731-A071-F74352416906}"/>
    <cellStyle name="SAPBEXHLevel1X 5 2 7" xfId="4077" xr:uid="{C4682A74-FE75-4CC3-949C-6447E7E6589F}"/>
    <cellStyle name="SAPBEXHLevel1X 5 2 7 2" xfId="27130" xr:uid="{152C46C4-7403-477F-AD36-428570541A7A}"/>
    <cellStyle name="SAPBEXHLevel1X 5 2 7 3" xfId="16796" xr:uid="{30F438C4-09DC-44B2-920A-DF917E19D76D}"/>
    <cellStyle name="SAPBEXHLevel1X 5 2 8" xfId="6922" xr:uid="{A6000BAC-4505-4AA8-9E5F-0929C9A22D8E}"/>
    <cellStyle name="SAPBEXHLevel1X 5 2 8 2" xfId="11554" xr:uid="{3400A124-D0E1-46F2-BA0E-F90E0F67EE39}"/>
    <cellStyle name="SAPBEXHLevel1X 5 2 8 2 2" xfId="33619" xr:uid="{39F68B89-B3A4-45E8-A353-742EF4EBCE16}"/>
    <cellStyle name="SAPBEXHLevel1X 5 2 8 2 3" xfId="23376" xr:uid="{52AC39E4-584C-4C09-B920-AA01F24813B1}"/>
    <cellStyle name="SAPBEXHLevel1X 5 2 8 3" xfId="29552" xr:uid="{2AEACC97-2960-4402-8BA9-32D0DAC0B6A1}"/>
    <cellStyle name="SAPBEXHLevel1X 5 2 8 4" xfId="19263" xr:uid="{9E37D145-A561-4D05-B745-BD92BCD5F22C}"/>
    <cellStyle name="SAPBEXHLevel1X 5 2 9" xfId="7309" xr:uid="{2A6D2A57-BF86-45C1-B4E0-39E1C73D32E3}"/>
    <cellStyle name="SAPBEXHLevel1X 5 2 9 2" xfId="11936" xr:uid="{1116E7D3-A146-4724-88A6-D084AC199BC0}"/>
    <cellStyle name="SAPBEXHLevel1X 5 2 9 2 2" xfId="33962" xr:uid="{CBBECF06-F44E-42C2-922D-D83C3A7C0D52}"/>
    <cellStyle name="SAPBEXHLevel1X 5 2 9 2 3" xfId="23721" xr:uid="{5F79774C-8C4F-483B-904A-FB1204B1F7A0}"/>
    <cellStyle name="SAPBEXHLevel1X 5 2 9 3" xfId="29893" xr:uid="{135B3183-C3CE-4C67-A3BF-8BC588547A97}"/>
    <cellStyle name="SAPBEXHLevel1X 5 2 9 4" xfId="19609" xr:uid="{481BA1BC-15D5-4774-AA57-EAA38C8DA366}"/>
    <cellStyle name="SAPBEXHLevel1X 5 3" xfId="2976" xr:uid="{BC786C11-5F74-45A6-8AB3-34F2AB24D78F}"/>
    <cellStyle name="SAPBEXHLevel1X 5 3 10" xfId="5908" xr:uid="{54456D5C-49A1-4F18-B3D2-F0048955A911}"/>
    <cellStyle name="SAPBEXHLevel1X 5 3 10 2" xfId="10683" xr:uid="{A4AC66A3-6AFD-4B25-8DD9-839EDA9A73A8}"/>
    <cellStyle name="SAPBEXHLevel1X 5 3 10 2 2" xfId="32849" xr:uid="{B4F4797F-7F46-41F9-A903-F82AA44D5C70}"/>
    <cellStyle name="SAPBEXHLevel1X 5 3 10 2 3" xfId="22598" xr:uid="{800B0FE6-E27C-4B5C-B411-A528AC75C66C}"/>
    <cellStyle name="SAPBEXHLevel1X 5 3 10 3" xfId="28657" xr:uid="{8091B5DC-7166-4B14-B338-DD0F6ABD03D0}"/>
    <cellStyle name="SAPBEXHLevel1X 5 3 10 4" xfId="18361" xr:uid="{6353E4F8-9ED1-4A95-8F9F-1979DD4B78D0}"/>
    <cellStyle name="SAPBEXHLevel1X 5 3 11" xfId="8196" xr:uid="{109D8BBD-9E12-4671-A366-284C32D45A0B}"/>
    <cellStyle name="SAPBEXHLevel1X 5 3 11 2" xfId="12809" xr:uid="{8154DD6E-239C-4D5F-99FB-EFA538AECC89}"/>
    <cellStyle name="SAPBEXHLevel1X 5 3 11 2 2" xfId="34733" xr:uid="{73317DF6-6304-49F2-B149-D29F2FB61CEE}"/>
    <cellStyle name="SAPBEXHLevel1X 5 3 11 2 3" xfId="24505" xr:uid="{E3308F20-425A-4012-B373-332DABB7F4C1}"/>
    <cellStyle name="SAPBEXHLevel1X 5 3 11 3" xfId="30740" xr:uid="{C55031EC-F849-466B-AD4A-6DBA636CA3CE}"/>
    <cellStyle name="SAPBEXHLevel1X 5 3 11 4" xfId="20454" xr:uid="{EE1DDE41-E628-411D-9EA9-C4354F1CCAAD}"/>
    <cellStyle name="SAPBEXHLevel1X 5 3 12" xfId="26355" xr:uid="{B3EFCFE7-D7A4-4947-BAC9-071C01C1AACC}"/>
    <cellStyle name="SAPBEXHLevel1X 5 3 13" xfId="15946" xr:uid="{62236B93-74CC-4A0C-A0C8-9068D688DF0A}"/>
    <cellStyle name="SAPBEXHLevel1X 5 3 2" xfId="4334" xr:uid="{1062E9F8-4761-4DF1-8A81-B0DDBA16C6A0}"/>
    <cellStyle name="SAPBEXHLevel1X 5 3 2 2" xfId="9384" xr:uid="{F8B4293D-F20C-40CD-9B5A-F8D807F94A2D}"/>
    <cellStyle name="SAPBEXHLevel1X 5 3 2 2 2" xfId="31676" xr:uid="{EB7EF0FB-4370-4439-B356-A4656919E524}"/>
    <cellStyle name="SAPBEXHLevel1X 5 3 2 2 3" xfId="21412" xr:uid="{AC93D084-DAB4-46B0-BD37-5F51CC4070B5}"/>
    <cellStyle name="SAPBEXHLevel1X 5 3 2 3" xfId="27359" xr:uid="{F9742EE8-AB7F-4A44-916E-20B934D2CA83}"/>
    <cellStyle name="SAPBEXHLevel1X 5 3 2 4" xfId="17024" xr:uid="{688168C3-E3BF-4273-9C24-4F60EC50CEF3}"/>
    <cellStyle name="SAPBEXHLevel1X 5 3 3" xfId="4855" xr:uid="{95457110-927E-4949-95E1-D9A65B97B8D0}"/>
    <cellStyle name="SAPBEXHLevel1X 5 3 3 2" xfId="9792" xr:uid="{8414ADC5-6D59-4714-AFF2-2601BF108B74}"/>
    <cellStyle name="SAPBEXHLevel1X 5 3 3 2 2" xfId="32042" xr:uid="{BB0F712E-06E7-43C9-A44A-D9B4922C6D97}"/>
    <cellStyle name="SAPBEXHLevel1X 5 3 3 2 3" xfId="21777" xr:uid="{3F41EA34-CD66-4664-B63F-A6FE26721EC1}"/>
    <cellStyle name="SAPBEXHLevel1X 5 3 3 3" xfId="27761" xr:uid="{E12ECB8A-4268-4CB5-8A3D-F79A185FD7C6}"/>
    <cellStyle name="SAPBEXHLevel1X 5 3 3 4" xfId="17431" xr:uid="{ED02F642-7D19-48D1-9567-3A6888C4D268}"/>
    <cellStyle name="SAPBEXHLevel1X 5 3 4" xfId="5373" xr:uid="{58DCC21C-F73C-4878-95D2-02CEDADA21B1}"/>
    <cellStyle name="SAPBEXHLevel1X 5 3 4 2" xfId="10228" xr:uid="{E7BC7D91-F587-4927-A9A5-9D27842A20EE}"/>
    <cellStyle name="SAPBEXHLevel1X 5 3 4 2 2" xfId="32464" xr:uid="{F0650D5B-3DD8-4F50-986E-7AEF60482EAA}"/>
    <cellStyle name="SAPBEXHLevel1X 5 3 4 2 3" xfId="22209" xr:uid="{10CC5AB2-54E8-4EA2-A647-6D6812FE82FA}"/>
    <cellStyle name="SAPBEXHLevel1X 5 3 4 3" xfId="28201" xr:uid="{688E2FCB-60DA-4F71-8178-F509A081818D}"/>
    <cellStyle name="SAPBEXHLevel1X 5 3 4 4" xfId="17902" xr:uid="{A35D7953-3296-4EC0-96C7-0E7D9F961740}"/>
    <cellStyle name="SAPBEXHLevel1X 5 3 5" xfId="5991" xr:uid="{83EFF21E-E256-4CC9-8835-1C27693618BF}"/>
    <cellStyle name="SAPBEXHLevel1X 5 3 5 2" xfId="10760" xr:uid="{8FBC007A-DD48-4851-B06F-A75E84D0F46F}"/>
    <cellStyle name="SAPBEXHLevel1X 5 3 5 2 2" xfId="32920" xr:uid="{E6C80F71-5AC5-4437-9CDD-071004C087EE}"/>
    <cellStyle name="SAPBEXHLevel1X 5 3 5 2 3" xfId="22669" xr:uid="{F22E9AC9-578D-4437-96EB-A245D76F3DDF}"/>
    <cellStyle name="SAPBEXHLevel1X 5 3 5 3" xfId="28729" xr:uid="{EB26FDE9-2945-4FE7-9D17-71D512452FD7}"/>
    <cellStyle name="SAPBEXHLevel1X 5 3 5 4" xfId="18432" xr:uid="{E2C07C1C-B218-4191-98F9-4A3AAD614E63}"/>
    <cellStyle name="SAPBEXHLevel1X 5 3 6" xfId="6379" xr:uid="{1E350C7C-33D4-41F5-9348-A91A5B11A941}"/>
    <cellStyle name="SAPBEXHLevel1X 5 3 6 2" xfId="11121" xr:uid="{5A78057C-88BE-457C-B614-33B3B1741E57}"/>
    <cellStyle name="SAPBEXHLevel1X 5 3 6 2 2" xfId="33251" xr:uid="{5531C75E-2969-4167-A6C1-05663319B11E}"/>
    <cellStyle name="SAPBEXHLevel1X 5 3 6 2 3" xfId="23003" xr:uid="{313F41AD-93AF-4D29-8AE4-6745D34B17CD}"/>
    <cellStyle name="SAPBEXHLevel1X 5 3 6 3" xfId="29078" xr:uid="{B0B36437-5D47-494D-AFCB-292FAC94E87A}"/>
    <cellStyle name="SAPBEXHLevel1X 5 3 6 4" xfId="18784" xr:uid="{572FE4CD-0DA4-4B80-86B6-1B75C9E1EE3A}"/>
    <cellStyle name="SAPBEXHLevel1X 5 3 7" xfId="3291" xr:uid="{1656BB7B-9EE4-4390-9EFC-ED90BFE34EBF}"/>
    <cellStyle name="SAPBEXHLevel1X 5 3 7 2" xfId="26625" xr:uid="{C4D29947-1356-4543-8E52-9DBF4D7E3536}"/>
    <cellStyle name="SAPBEXHLevel1X 5 3 7 3" xfId="16216" xr:uid="{6DF64EDB-23FD-4C48-9763-7EAA076309BB}"/>
    <cellStyle name="SAPBEXHLevel1X 5 3 8" xfId="6989" xr:uid="{9A1D284B-DC10-4DF4-BE84-7E1FBC6CE78C}"/>
    <cellStyle name="SAPBEXHLevel1X 5 3 8 2" xfId="11621" xr:uid="{1B74AC32-E692-4FF6-B56D-0CCC3B90802C}"/>
    <cellStyle name="SAPBEXHLevel1X 5 3 8 2 2" xfId="33677" xr:uid="{992B3B33-9D62-4804-8BB2-28689AF39D25}"/>
    <cellStyle name="SAPBEXHLevel1X 5 3 8 2 3" xfId="23435" xr:uid="{A3F6A0E3-CC2D-4D93-ABE2-6317D09774BF}"/>
    <cellStyle name="SAPBEXHLevel1X 5 3 8 3" xfId="29610" xr:uid="{B0BD833F-364E-4F6C-AE37-BF6295D47462}"/>
    <cellStyle name="SAPBEXHLevel1X 5 3 8 4" xfId="19322" xr:uid="{BDDE6B6B-F25D-47E0-8822-B652AABBD923}"/>
    <cellStyle name="SAPBEXHLevel1X 5 3 9" xfId="7379" xr:uid="{737C7575-7486-4A0E-8ABE-FBF403BC8A8B}"/>
    <cellStyle name="SAPBEXHLevel1X 5 3 9 2" xfId="12006" xr:uid="{E9A42709-867A-4DF6-87C1-CD023CA3EC0B}"/>
    <cellStyle name="SAPBEXHLevel1X 5 3 9 2 2" xfId="34025" xr:uid="{77149995-2DED-426B-96A8-B255DF845D01}"/>
    <cellStyle name="SAPBEXHLevel1X 5 3 9 2 3" xfId="23785" xr:uid="{5F703E9E-0FAD-4186-884A-0DE882DDB1F1}"/>
    <cellStyle name="SAPBEXHLevel1X 5 3 9 3" xfId="29956" xr:uid="{9EA7A3BF-535A-43AE-A8A7-9E68BA29264A}"/>
    <cellStyle name="SAPBEXHLevel1X 5 3 9 4" xfId="19673" xr:uid="{9084B8C8-47BC-4FA8-9C8D-FE164CE0B563}"/>
    <cellStyle name="SAPBEXHLevel1X 5 4" xfId="3086" xr:uid="{ED432342-BD82-4C0A-8CF4-D9D1D7B7D933}"/>
    <cellStyle name="SAPBEXHLevel1X 5 4 10" xfId="8304" xr:uid="{10B0AA20-9F47-4F15-9235-AFFBC2F9BC8A}"/>
    <cellStyle name="SAPBEXHLevel1X 5 4 10 2" xfId="12901" xr:uid="{06DB55BC-1C93-4C3F-8925-4A0BBC71A15E}"/>
    <cellStyle name="SAPBEXHLevel1X 5 4 10 2 2" xfId="34816" xr:uid="{88908E80-91BE-4A01-A884-C0EC96831AF0}"/>
    <cellStyle name="SAPBEXHLevel1X 5 4 10 2 3" xfId="24588" xr:uid="{30275AFF-536B-4D55-8804-F831B2A51358}"/>
    <cellStyle name="SAPBEXHLevel1X 5 4 10 3" xfId="30848" xr:uid="{DB3E6243-4040-45B4-928D-DE16ED053E12}"/>
    <cellStyle name="SAPBEXHLevel1X 5 4 10 4" xfId="20547" xr:uid="{79D3B18D-05D9-4521-BF44-F9CC6B612A4C}"/>
    <cellStyle name="SAPBEXHLevel1X 5 4 11" xfId="26443" xr:uid="{CF910C57-075B-4C46-A941-1E15188461F5}"/>
    <cellStyle name="SAPBEXHLevel1X 5 4 12" xfId="16032" xr:uid="{DEA0AE22-C18E-41DE-8FE8-0B41E2ECB730}"/>
    <cellStyle name="SAPBEXHLevel1X 5 4 2" xfId="4982" xr:uid="{CFDB8FE0-2269-4F90-BD55-51E545B3A706}"/>
    <cellStyle name="SAPBEXHLevel1X 5 4 2 2" xfId="9901" xr:uid="{4C1A86E1-512E-427B-9C11-2CEC0AE265A2}"/>
    <cellStyle name="SAPBEXHLevel1X 5 4 2 2 2" xfId="32148" xr:uid="{AFF04BEE-D71F-4B35-B3C0-AF86CC9D2A00}"/>
    <cellStyle name="SAPBEXHLevel1X 5 4 2 2 3" xfId="21883" xr:uid="{90D4E372-1EEA-4BE0-8FE2-486F80AE9AB3}"/>
    <cellStyle name="SAPBEXHLevel1X 5 4 2 3" xfId="27872" xr:uid="{17BA42E2-871F-4C4D-9167-A42D39E0994F}"/>
    <cellStyle name="SAPBEXHLevel1X 5 4 2 4" xfId="17544" xr:uid="{143EE894-3E0A-4CBB-9D43-5C228D1798E6}"/>
    <cellStyle name="SAPBEXHLevel1X 5 4 3" xfId="5491" xr:uid="{E8D52367-E95C-4130-A380-47E2EAD7F3FF}"/>
    <cellStyle name="SAPBEXHLevel1X 5 4 3 2" xfId="10332" xr:uid="{9B9A466F-752E-421E-BDC4-BE0CA3668A8C}"/>
    <cellStyle name="SAPBEXHLevel1X 5 4 3 2 2" xfId="32564" xr:uid="{41A34C96-B078-4DF9-B61A-585938261CAB}"/>
    <cellStyle name="SAPBEXHLevel1X 5 4 3 2 3" xfId="22310" xr:uid="{EDA47692-21F3-469F-AD1A-5AD5EF691B07}"/>
    <cellStyle name="SAPBEXHLevel1X 5 4 3 3" xfId="28312" xr:uid="{3721ACF3-A4D0-4FC3-A34E-6C30CEEE2A11}"/>
    <cellStyle name="SAPBEXHLevel1X 5 4 3 4" xfId="18014" xr:uid="{9DA6712A-860D-4031-9917-406417E7D2CB}"/>
    <cellStyle name="SAPBEXHLevel1X 5 4 4" xfId="6127" xr:uid="{087578E0-BCA8-428B-AB5F-41B9AE9C1E27}"/>
    <cellStyle name="SAPBEXHLevel1X 5 4 4 2" xfId="10879" xr:uid="{08234278-7F78-48FA-A526-E379C4C9C7F4}"/>
    <cellStyle name="SAPBEXHLevel1X 5 4 4 2 2" xfId="33033" xr:uid="{11D88061-AB04-41C7-87D5-16439C468C58}"/>
    <cellStyle name="SAPBEXHLevel1X 5 4 4 2 3" xfId="22783" xr:uid="{BAE1BDF3-865A-498B-BD9E-292E4330C697}"/>
    <cellStyle name="SAPBEXHLevel1X 5 4 4 3" xfId="28853" xr:uid="{3DFA52BE-EA95-49A5-8B35-20BE33985E9E}"/>
    <cellStyle name="SAPBEXHLevel1X 5 4 4 4" xfId="18556" xr:uid="{46F57D5A-D788-4139-BDD6-7EF27BDB526F}"/>
    <cellStyle name="SAPBEXHLevel1X 5 4 5" xfId="6489" xr:uid="{CE92E646-A623-4044-A9FD-D84AC0774B5D}"/>
    <cellStyle name="SAPBEXHLevel1X 5 4 5 2" xfId="11228" xr:uid="{45A3D004-3446-4E1C-8F9D-6764BF903905}"/>
    <cellStyle name="SAPBEXHLevel1X 5 4 5 2 2" xfId="33352" xr:uid="{6DEACC0E-0A94-4E8A-894E-4DA13F680B6E}"/>
    <cellStyle name="SAPBEXHLevel1X 5 4 5 2 3" xfId="23106" xr:uid="{65AEFA00-6800-4173-9DB0-B73052002A03}"/>
    <cellStyle name="SAPBEXHLevel1X 5 4 5 3" xfId="29182" xr:uid="{7C7AEDBF-1C09-48E5-96C4-8933F1AE451F}"/>
    <cellStyle name="SAPBEXHLevel1X 5 4 5 4" xfId="18890" xr:uid="{F218BEB5-BE58-46E1-9ADA-8B09C9D17FE9}"/>
    <cellStyle name="SAPBEXHLevel1X 5 4 6" xfId="6746" xr:uid="{5ACEFBF5-7F78-4D1D-A55D-B4B206FAF236}"/>
    <cellStyle name="SAPBEXHLevel1X 5 4 6 2" xfId="29396" xr:uid="{CFC34AED-A7FD-4C22-AC74-4B14349468A7}"/>
    <cellStyle name="SAPBEXHLevel1X 5 4 6 3" xfId="19105" xr:uid="{7CDB8E60-975E-4D20-9B10-5839AA08C167}"/>
    <cellStyle name="SAPBEXHLevel1X 5 4 7" xfId="7098" xr:uid="{3E60FED3-5616-479A-B442-DAA3DC24D231}"/>
    <cellStyle name="SAPBEXHLevel1X 5 4 7 2" xfId="11728" xr:uid="{487C0881-2AE0-4476-A4C3-068A32BF05A0}"/>
    <cellStyle name="SAPBEXHLevel1X 5 4 7 2 2" xfId="33779" xr:uid="{773C7F63-19B6-493A-BB19-D6ACAFA396AA}"/>
    <cellStyle name="SAPBEXHLevel1X 5 4 7 2 3" xfId="23538" xr:uid="{E135D49A-1F52-417E-88CB-933BA4ECC7EA}"/>
    <cellStyle name="SAPBEXHLevel1X 5 4 7 3" xfId="29712" xr:uid="{4D892B35-EAE3-4DC5-8EFF-3DE93988C7A1}"/>
    <cellStyle name="SAPBEXHLevel1X 5 4 7 4" xfId="19426" xr:uid="{4C1228C6-51B6-41CE-9A15-072EBA919D15}"/>
    <cellStyle name="SAPBEXHLevel1X 5 4 8" xfId="7482" xr:uid="{270A850F-7471-4074-AC35-863FDFC664EE}"/>
    <cellStyle name="SAPBEXHLevel1X 5 4 8 2" xfId="12109" xr:uid="{6B3620F7-E7DC-4321-A531-A107AD03E5E0}"/>
    <cellStyle name="SAPBEXHLevel1X 5 4 8 2 2" xfId="34125" xr:uid="{8D41D2C6-5B36-465D-A7C8-9D757390C1BC}"/>
    <cellStyle name="SAPBEXHLevel1X 5 4 8 2 3" xfId="23886" xr:uid="{C9E9C87E-7F56-4CFF-B0B2-E15581B1D47F}"/>
    <cellStyle name="SAPBEXHLevel1X 5 4 8 3" xfId="30056" xr:uid="{A5159455-2D5C-465A-BD9D-A9E7D14BA8B7}"/>
    <cellStyle name="SAPBEXHLevel1X 5 4 8 4" xfId="19774" xr:uid="{0ADFEB95-71BC-4303-B750-85ED028EBDF5}"/>
    <cellStyle name="SAPBEXHLevel1X 5 4 9" xfId="7694" xr:uid="{AEA6D5D1-4528-4CD9-B166-6509FF54304C}"/>
    <cellStyle name="SAPBEXHLevel1X 5 4 9 2" xfId="12318" xr:uid="{67F5F3A1-4688-4A8B-9AD8-C9B04E1B02C0}"/>
    <cellStyle name="SAPBEXHLevel1X 5 4 9 2 2" xfId="34313" xr:uid="{A44FC969-81DC-4788-8A9B-FAFF37C3A850}"/>
    <cellStyle name="SAPBEXHLevel1X 5 4 9 2 3" xfId="24072" xr:uid="{B1001E1D-F69F-4307-9C40-28054FC33006}"/>
    <cellStyle name="SAPBEXHLevel1X 5 4 9 3" xfId="30244" xr:uid="{B98C88B0-D80C-41CC-B228-DD731A896868}"/>
    <cellStyle name="SAPBEXHLevel1X 5 4 9 4" xfId="19961" xr:uid="{3C87A803-8641-4114-8904-F126BEF8405F}"/>
    <cellStyle name="SAPBEXHLevel1X 5 5" xfId="3441" xr:uid="{E81D662C-D04C-4DBF-8F24-9B1B45890CE7}"/>
    <cellStyle name="SAPBEXHLevel1X 5 5 2" xfId="8671" xr:uid="{AD7B6490-A83E-4121-AC04-1717C184E288}"/>
    <cellStyle name="SAPBEXHLevel1X 5 5 2 2" xfId="31155" xr:uid="{18A602C9-FB9F-41B9-AE10-98F5D4882AC7}"/>
    <cellStyle name="SAPBEXHLevel1X 5 5 2 3" xfId="20863" xr:uid="{AD601276-7040-4365-BB39-7DF95C190561}"/>
    <cellStyle name="SAPBEXHLevel1X 5 5 3" xfId="26725" xr:uid="{8F2B97D9-3C8F-40A0-B4AF-A173FC771863}"/>
    <cellStyle name="SAPBEXHLevel1X 5 5 4" xfId="16348" xr:uid="{DA3685FA-3137-4332-A2BE-95146DC6DBE5}"/>
    <cellStyle name="SAPBEXHLevel1X 5 6" xfId="5587" xr:uid="{5310D9F6-1FAF-46BD-80C5-5C2FECF395BB}"/>
    <cellStyle name="SAPBEXHLevel1X 5 6 2" xfId="10426" xr:uid="{577F7D88-2A5D-4C20-B604-AFDA396A8497}"/>
    <cellStyle name="SAPBEXHLevel1X 5 6 2 2" xfId="32653" xr:uid="{DBCE276C-140B-44ED-8A79-19536582D226}"/>
    <cellStyle name="SAPBEXHLevel1X 5 6 2 3" xfId="22399" xr:uid="{FA1EC817-42CC-4A8B-81E1-DC5B3F0915F3}"/>
    <cellStyle name="SAPBEXHLevel1X 5 6 3" xfId="28403" xr:uid="{FB6622C5-9E8B-4DAE-8C4E-CCBD0BC6A5FA}"/>
    <cellStyle name="SAPBEXHLevel1X 5 6 4" xfId="18105" xr:uid="{54C28525-B0B0-4315-BEAC-F0FD4A1FB2FF}"/>
    <cellStyle name="SAPBEXHLevel1X 5 7" xfId="7402" xr:uid="{9F60B402-5AEC-4C66-8930-3F4D7BD79E2B}"/>
    <cellStyle name="SAPBEXHLevel1X 5 7 2" xfId="12029" xr:uid="{FE8961E2-A76D-4D29-B40F-EBFEBE61F7DE}"/>
    <cellStyle name="SAPBEXHLevel1X 5 7 2 2" xfId="34047" xr:uid="{71B55405-E5F8-4DD2-8F80-94A1B13C5932}"/>
    <cellStyle name="SAPBEXHLevel1X 5 7 2 3" xfId="23807" xr:uid="{65B2553E-7C56-4289-87AF-0374C40EA145}"/>
    <cellStyle name="SAPBEXHLevel1X 5 7 3" xfId="29978" xr:uid="{0E477F36-4B36-4B70-90BD-75A1203BECBB}"/>
    <cellStyle name="SAPBEXHLevel1X 5 7 4" xfId="19695" xr:uid="{36B5B9E5-F4A9-4EE7-8AFD-B42EE6C02E7B}"/>
    <cellStyle name="SAPBEXHLevel1X 5 8" xfId="7876" xr:uid="{AC59DAE7-03A9-422B-8C2A-622DEE9E4605}"/>
    <cellStyle name="SAPBEXHLevel1X 5 8 2" xfId="12491" xr:uid="{42E416CD-DBF6-4C91-BE9F-196DAA8CFB9E}"/>
    <cellStyle name="SAPBEXHLevel1X 5 8 2 2" xfId="34480" xr:uid="{DA08D615-CAF9-4DED-81CE-105E7F82EE5A}"/>
    <cellStyle name="SAPBEXHLevel1X 5 8 2 3" xfId="24238" xr:uid="{FAA7A0F0-655C-4BFC-80C6-6CFC98E346AB}"/>
    <cellStyle name="SAPBEXHLevel1X 5 8 3" xfId="30420" xr:uid="{2EB79D4C-D7C9-4624-A176-060C13E2DF1C}"/>
    <cellStyle name="SAPBEXHLevel1X 5 8 4" xfId="20135" xr:uid="{57FB792B-EA0A-479D-8817-74B4619AAD74}"/>
    <cellStyle name="SAPBEXHLevel1X 5 9" xfId="26075" xr:uid="{816BB99E-CC06-4FFD-8C67-A9A432F6F6E5}"/>
    <cellStyle name="SAPBEXHLevel1X 6" xfId="2393" xr:uid="{46B4A403-C888-4D45-9655-D988AC5E19CF}"/>
    <cellStyle name="SAPBEXHLevel1X 6 10" xfId="15660" xr:uid="{0B430EA7-BCE7-4F88-BFDE-027634466D3D}"/>
    <cellStyle name="SAPBEXHLevel1X 6 2" xfId="2990" xr:uid="{28390C4B-73FC-4E80-96DE-53AC1E45A4F8}"/>
    <cellStyle name="SAPBEXHLevel1X 6 2 10" xfId="6244" xr:uid="{E4522B62-5287-4292-9356-A36D7FFC03C0}"/>
    <cellStyle name="SAPBEXHLevel1X 6 2 10 2" xfId="10988" xr:uid="{54C01F14-48EB-4185-8F31-70852BC5B03A}"/>
    <cellStyle name="SAPBEXHLevel1X 6 2 10 2 2" xfId="33139" xr:uid="{9EC86CEA-5F84-4A7D-8A77-ABC61FB4DB6C}"/>
    <cellStyle name="SAPBEXHLevel1X 6 2 10 2 3" xfId="22890" xr:uid="{945AC1B6-A047-4150-8E54-E222F21FC145}"/>
    <cellStyle name="SAPBEXHLevel1X 6 2 10 3" xfId="28965" xr:uid="{7DFDC5E7-866A-4787-96D5-ED6E2E591EB4}"/>
    <cellStyle name="SAPBEXHLevel1X 6 2 10 4" xfId="18670" xr:uid="{ED8782DB-0E75-4D86-A2BF-858DFA92E894}"/>
    <cellStyle name="SAPBEXHLevel1X 6 2 11" xfId="8208" xr:uid="{6E563E0A-8BB0-4F7B-B1BF-42CE55C0FCF5}"/>
    <cellStyle name="SAPBEXHLevel1X 6 2 11 2" xfId="12821" xr:uid="{7335804E-2D7C-4A34-9D10-F75735325C16}"/>
    <cellStyle name="SAPBEXHLevel1X 6 2 11 2 2" xfId="34744" xr:uid="{5D72F96E-39E6-4503-8804-DF7262956B79}"/>
    <cellStyle name="SAPBEXHLevel1X 6 2 11 2 3" xfId="24516" xr:uid="{20562552-33DF-4A6F-9609-55457F6AFBD2}"/>
    <cellStyle name="SAPBEXHLevel1X 6 2 11 3" xfId="30752" xr:uid="{E27EA253-680E-4DDA-ABE0-D370C26261F3}"/>
    <cellStyle name="SAPBEXHLevel1X 6 2 11 4" xfId="20466" xr:uid="{0B11334C-5720-4823-945C-46EE4A01A4B4}"/>
    <cellStyle name="SAPBEXHLevel1X 6 2 12" xfId="26366" xr:uid="{393500E7-D3BC-4BF4-8129-ABCFA7247E18}"/>
    <cellStyle name="SAPBEXHLevel1X 6 2 13" xfId="15958" xr:uid="{CF28B40F-2F39-451B-A37E-89EF307C1316}"/>
    <cellStyle name="SAPBEXHLevel1X 6 2 2" xfId="4337" xr:uid="{ECCC594A-A2FB-4D7D-89BE-31CFCE2E4067}"/>
    <cellStyle name="SAPBEXHLevel1X 6 2 2 2" xfId="9387" xr:uid="{C69240CF-83CB-4D04-AD88-C832B2284450}"/>
    <cellStyle name="SAPBEXHLevel1X 6 2 2 2 2" xfId="31677" xr:uid="{8F5F4064-1EC3-4AFE-A7F8-FE3BB12656EE}"/>
    <cellStyle name="SAPBEXHLevel1X 6 2 2 2 3" xfId="21413" xr:uid="{CCCAA0A6-BB19-4EA5-975F-B6CAE5775A12}"/>
    <cellStyle name="SAPBEXHLevel1X 6 2 2 3" xfId="27360" xr:uid="{72C7133D-E7D0-4B5A-B5E3-14979585C3DB}"/>
    <cellStyle name="SAPBEXHLevel1X 6 2 2 4" xfId="17025" xr:uid="{EC4D757D-343A-4914-A5B0-9EB9C244E1BB}"/>
    <cellStyle name="SAPBEXHLevel1X 6 2 3" xfId="4868" xr:uid="{31400CC3-7D46-44FF-90D3-18AD4C3D79AB}"/>
    <cellStyle name="SAPBEXHLevel1X 6 2 3 2" xfId="9803" xr:uid="{8F4FB55C-F054-4090-823C-F215B2664AC3}"/>
    <cellStyle name="SAPBEXHLevel1X 6 2 3 2 2" xfId="32053" xr:uid="{03675F0E-A316-4730-A8DA-0DED0432C5CC}"/>
    <cellStyle name="SAPBEXHLevel1X 6 2 3 2 3" xfId="21788" xr:uid="{91BB5053-FD4A-4D9D-AE8C-F656780CA303}"/>
    <cellStyle name="SAPBEXHLevel1X 6 2 3 3" xfId="27772" xr:uid="{144B2AD7-9286-49EE-8BC7-56EA8FC232F8}"/>
    <cellStyle name="SAPBEXHLevel1X 6 2 3 4" xfId="17442" xr:uid="{7DCA7542-C9AC-4646-BE8E-F4DDF2B108E6}"/>
    <cellStyle name="SAPBEXHLevel1X 6 2 4" xfId="5386" xr:uid="{08B76639-D356-4DE0-8D61-BCEC90DBADE6}"/>
    <cellStyle name="SAPBEXHLevel1X 6 2 4 2" xfId="10241" xr:uid="{2D261C30-5A0D-4013-8662-6337D69365AC}"/>
    <cellStyle name="SAPBEXHLevel1X 6 2 4 2 2" xfId="32477" xr:uid="{6C0ADB1C-F6A6-4F43-A485-A15D36EF9B95}"/>
    <cellStyle name="SAPBEXHLevel1X 6 2 4 2 3" xfId="22222" xr:uid="{C52F6245-8AF1-429B-87E3-A97220B2DE89}"/>
    <cellStyle name="SAPBEXHLevel1X 6 2 4 3" xfId="28213" xr:uid="{1D45B639-B342-49D1-B788-211F2BBE19C5}"/>
    <cellStyle name="SAPBEXHLevel1X 6 2 4 4" xfId="17914" xr:uid="{96BC3587-A2F5-461C-ABED-38FD2A4C6AAE}"/>
    <cellStyle name="SAPBEXHLevel1X 6 2 5" xfId="6004" xr:uid="{A8DD8DB5-3616-4B20-BACD-08E7EB51B81E}"/>
    <cellStyle name="SAPBEXHLevel1X 6 2 5 2" xfId="10773" xr:uid="{AFDA9B26-8E8A-424E-A00A-8DDAF18ACC9E}"/>
    <cellStyle name="SAPBEXHLevel1X 6 2 5 2 2" xfId="32932" xr:uid="{64DE86A1-148E-4CDE-A898-5AD524454733}"/>
    <cellStyle name="SAPBEXHLevel1X 6 2 5 2 3" xfId="22681" xr:uid="{12053D4E-4B8B-4F0D-BE77-6DEAD52FE360}"/>
    <cellStyle name="SAPBEXHLevel1X 6 2 5 3" xfId="28741" xr:uid="{703774D7-C860-48F6-8FAA-090F6DBAA1E6}"/>
    <cellStyle name="SAPBEXHLevel1X 6 2 5 4" xfId="18444" xr:uid="{55FED31E-E2E0-4BA7-947D-A1C7F7EAEC4C}"/>
    <cellStyle name="SAPBEXHLevel1X 6 2 6" xfId="6392" xr:uid="{9A01BAD3-4A3D-4BB1-B210-B342E509AC7F}"/>
    <cellStyle name="SAPBEXHLevel1X 6 2 6 2" xfId="11134" xr:uid="{035FF66D-25AC-4474-9221-F61D24A46BDE}"/>
    <cellStyle name="SAPBEXHLevel1X 6 2 6 2 2" xfId="33264" xr:uid="{50E308F8-1243-4639-A30E-3E63549B7465}"/>
    <cellStyle name="SAPBEXHLevel1X 6 2 6 2 3" xfId="23016" xr:uid="{3042C427-FB9F-454D-97C0-5AF379F1A239}"/>
    <cellStyle name="SAPBEXHLevel1X 6 2 6 3" xfId="29091" xr:uid="{68AD4A00-3B99-40AC-A093-820882AE92C3}"/>
    <cellStyle name="SAPBEXHLevel1X 6 2 6 4" xfId="18797" xr:uid="{0A576170-04EF-4F62-8278-8C8614D76B19}"/>
    <cellStyle name="SAPBEXHLevel1X 6 2 7" xfId="4002" xr:uid="{1B6C3CD3-B4D7-4DCA-9CFF-0D14B8CF00A5}"/>
    <cellStyle name="SAPBEXHLevel1X 6 2 7 2" xfId="27067" xr:uid="{6ACF416F-7FED-4AF1-8880-D95FE6FFFD88}"/>
    <cellStyle name="SAPBEXHLevel1X 6 2 7 3" xfId="16734" xr:uid="{1C5287AE-1016-4B5E-B1C8-B87431F14A2B}"/>
    <cellStyle name="SAPBEXHLevel1X 6 2 8" xfId="7001" xr:uid="{571285D3-AAEE-4BB9-8335-D4D95E7C87E7}"/>
    <cellStyle name="SAPBEXHLevel1X 6 2 8 2" xfId="11633" xr:uid="{BC94C89E-7164-4B6F-9C92-26B0E01CA1EE}"/>
    <cellStyle name="SAPBEXHLevel1X 6 2 8 2 2" xfId="33689" xr:uid="{137D3530-3020-44C5-94AF-B0A298432F98}"/>
    <cellStyle name="SAPBEXHLevel1X 6 2 8 2 3" xfId="23447" xr:uid="{BD38420C-CA02-4E20-9704-57FEDBC51612}"/>
    <cellStyle name="SAPBEXHLevel1X 6 2 8 3" xfId="29622" xr:uid="{D4150B7E-278D-487D-9DC6-DDA3C15AE10D}"/>
    <cellStyle name="SAPBEXHLevel1X 6 2 8 4" xfId="19334" xr:uid="{F3675A9E-871F-4D82-8D68-E18C2C66FC4A}"/>
    <cellStyle name="SAPBEXHLevel1X 6 2 9" xfId="7391" xr:uid="{15C63498-53F6-43BE-843A-D4EAE4CEE862}"/>
    <cellStyle name="SAPBEXHLevel1X 6 2 9 2" xfId="12018" xr:uid="{4672FC53-5917-46A2-8CC7-97DF900E6129}"/>
    <cellStyle name="SAPBEXHLevel1X 6 2 9 2 2" xfId="34037" xr:uid="{FE0CF545-EB6D-40CC-A2BD-9A3757E2D84E}"/>
    <cellStyle name="SAPBEXHLevel1X 6 2 9 2 3" xfId="23797" xr:uid="{79E0FFA9-57A7-4638-A05A-00D4039EB0D1}"/>
    <cellStyle name="SAPBEXHLevel1X 6 2 9 3" xfId="29968" xr:uid="{DBCF7A49-B9B0-4A8E-A063-C8F66E0ACC0E}"/>
    <cellStyle name="SAPBEXHLevel1X 6 2 9 4" xfId="19685" xr:uid="{DDF0F39E-71CB-4961-AE02-1864990C5DD0}"/>
    <cellStyle name="SAPBEXHLevel1X 6 3" xfId="3027" xr:uid="{E5852CDB-3198-4A0B-B225-6291D43D4AAD}"/>
    <cellStyle name="SAPBEXHLevel1X 6 3 10" xfId="5861" xr:uid="{23859F60-900F-4D2F-8674-A7157BD60288}"/>
    <cellStyle name="SAPBEXHLevel1X 6 3 10 2" xfId="10641" xr:uid="{9632373F-2627-4226-9B63-603559CCC9C0}"/>
    <cellStyle name="SAPBEXHLevel1X 6 3 10 2 2" xfId="32814" xr:uid="{EF250D00-0ECF-4C0E-BD8A-17E24650DE19}"/>
    <cellStyle name="SAPBEXHLevel1X 6 3 10 2 3" xfId="22561" xr:uid="{DF86D73F-1362-41F8-9A95-853AD51F6CBE}"/>
    <cellStyle name="SAPBEXHLevel1X 6 3 10 3" xfId="28618" xr:uid="{3FB5EAE4-BC9D-48C9-BE6E-B916C8372015}"/>
    <cellStyle name="SAPBEXHLevel1X 6 3 10 4" xfId="18322" xr:uid="{6A90BB32-FB9E-4C9C-B2C0-9F8B4860758B}"/>
    <cellStyle name="SAPBEXHLevel1X 6 3 11" xfId="8235" xr:uid="{099BA384-0ED5-4363-AAEC-5D07DC337191}"/>
    <cellStyle name="SAPBEXHLevel1X 6 3 11 2" xfId="12848" xr:uid="{B46B615C-A258-4CA7-9512-71AA922E4ABA}"/>
    <cellStyle name="SAPBEXHLevel1X 6 3 11 2 2" xfId="34766" xr:uid="{2619909B-C452-4077-96A6-129724B25E1C}"/>
    <cellStyle name="SAPBEXHLevel1X 6 3 11 2 3" xfId="24538" xr:uid="{2B5AF38D-EDC8-4958-9C8A-FA75180BFFAD}"/>
    <cellStyle name="SAPBEXHLevel1X 6 3 11 3" xfId="30779" xr:uid="{52308DB0-A37D-430B-B1FD-BFD8B07A85B8}"/>
    <cellStyle name="SAPBEXHLevel1X 6 3 11 4" xfId="20493" xr:uid="{6A0A08C9-E9DD-4B50-A737-953BB3AAC50C}"/>
    <cellStyle name="SAPBEXHLevel1X 6 3 12" xfId="26388" xr:uid="{F13B4D1A-3E4E-4011-8045-E2FCA2BF5C0C}"/>
    <cellStyle name="SAPBEXHLevel1X 6 3 13" xfId="15980" xr:uid="{C7854161-F420-4F33-8ABF-625F81F0FED0}"/>
    <cellStyle name="SAPBEXHLevel1X 6 3 2" xfId="4338" xr:uid="{52AD4F7F-ADCE-4881-8E49-9C78936C2E40}"/>
    <cellStyle name="SAPBEXHLevel1X 6 3 2 2" xfId="9388" xr:uid="{0A6C320D-3FA2-4063-96F7-6F8E148AA0FE}"/>
    <cellStyle name="SAPBEXHLevel1X 6 3 2 2 2" xfId="31678" xr:uid="{6947C313-032F-477A-BE56-2A73B7C87137}"/>
    <cellStyle name="SAPBEXHLevel1X 6 3 2 2 3" xfId="21414" xr:uid="{C00AA2D6-105D-453C-8A3B-24E4E532338D}"/>
    <cellStyle name="SAPBEXHLevel1X 6 3 2 3" xfId="27361" xr:uid="{E0B95509-BB11-4D6B-9302-C06059A59A7C}"/>
    <cellStyle name="SAPBEXHLevel1X 6 3 2 4" xfId="17026" xr:uid="{815F444D-EAE4-489D-9AC6-DBCECAE503DF}"/>
    <cellStyle name="SAPBEXHLevel1X 6 3 3" xfId="4902" xr:uid="{0911D5FB-0F74-4A6C-8A02-D0B2BDE8AA61}"/>
    <cellStyle name="SAPBEXHLevel1X 6 3 3 2" xfId="9830" xr:uid="{47C44663-FBDD-45DA-9F7F-DDEC606F0A49}"/>
    <cellStyle name="SAPBEXHLevel1X 6 3 3 2 2" xfId="32078" xr:uid="{B919C2B5-B441-43AE-A4BD-641A292D9342}"/>
    <cellStyle name="SAPBEXHLevel1X 6 3 3 2 3" xfId="21813" xr:uid="{40549967-651B-49CC-B4ED-29AAE3A89E66}"/>
    <cellStyle name="SAPBEXHLevel1X 6 3 3 3" xfId="27797" xr:uid="{C38136B7-F241-4263-ABD1-ACE556DBC92E}"/>
    <cellStyle name="SAPBEXHLevel1X 6 3 3 4" xfId="17468" xr:uid="{991FE275-FB4C-4785-9571-B8D98344CB1B}"/>
    <cellStyle name="SAPBEXHLevel1X 6 3 4" xfId="5411" xr:uid="{69841249-811F-44D7-AB32-C150620AB7CE}"/>
    <cellStyle name="SAPBEXHLevel1X 6 3 4 2" xfId="10265" xr:uid="{7DB26D54-BDE3-4C53-9AE1-0ECDC7ADA32D}"/>
    <cellStyle name="SAPBEXHLevel1X 6 3 4 2 2" xfId="32500" xr:uid="{C0E57A60-236E-45A7-AC12-88F55FC95705}"/>
    <cellStyle name="SAPBEXHLevel1X 6 3 4 2 3" xfId="22246" xr:uid="{CE94E225-B2AE-41EF-9E64-56C1905642DA}"/>
    <cellStyle name="SAPBEXHLevel1X 6 3 4 3" xfId="28236" xr:uid="{7436CE1B-375F-41EF-AA9C-9713C56DCB94}"/>
    <cellStyle name="SAPBEXHLevel1X 6 3 4 4" xfId="17938" xr:uid="{88FBA15B-56E0-482E-A26A-4A3B765B843C}"/>
    <cellStyle name="SAPBEXHLevel1X 6 3 5" xfId="6039" xr:uid="{725183F2-CFD0-427A-80A3-45C0BAD205B3}"/>
    <cellStyle name="SAPBEXHLevel1X 6 3 5 2" xfId="10803" xr:uid="{2D499984-ACDB-47F2-A04C-0816749CFCC2}"/>
    <cellStyle name="SAPBEXHLevel1X 6 3 5 2 2" xfId="32959" xr:uid="{842211DF-8605-4ABD-A494-FD17C888A247}"/>
    <cellStyle name="SAPBEXHLevel1X 6 3 5 2 3" xfId="22709" xr:uid="{2941539D-4BF4-479A-9E90-9DC0E4130E08}"/>
    <cellStyle name="SAPBEXHLevel1X 6 3 5 3" xfId="28769" xr:uid="{3A4A4759-F86B-4AD6-AEF9-98DB1C9B5D27}"/>
    <cellStyle name="SAPBEXHLevel1X 6 3 5 4" xfId="18472" xr:uid="{C05AE4D0-847F-468F-9308-F69BF77408E2}"/>
    <cellStyle name="SAPBEXHLevel1X 6 3 6" xfId="6420" xr:uid="{36C799EF-C75A-4D2D-AD26-88F9AF7AD883}"/>
    <cellStyle name="SAPBEXHLevel1X 6 3 6 2" xfId="11162" xr:uid="{724E193D-0CC1-4F2E-AAE6-BADA6E92ED78}"/>
    <cellStyle name="SAPBEXHLevel1X 6 3 6 2 2" xfId="33289" xr:uid="{557280D4-3284-4E8A-B9AD-0FBE0349F56C}"/>
    <cellStyle name="SAPBEXHLevel1X 6 3 6 2 3" xfId="23042" xr:uid="{B5873DF0-2E0F-4C8C-AD64-0751E164AFC4}"/>
    <cellStyle name="SAPBEXHLevel1X 6 3 6 3" xfId="29116" xr:uid="{50D2346A-6D85-4024-878F-A6701C4586DA}"/>
    <cellStyle name="SAPBEXHLevel1X 6 3 6 4" xfId="18823" xr:uid="{4D592E50-746B-4C7A-8E89-1ABA7AF27F86}"/>
    <cellStyle name="SAPBEXHLevel1X 6 3 7" xfId="5825" xr:uid="{B3BA0964-706B-47B1-B8CA-1BE0D72EB30D}"/>
    <cellStyle name="SAPBEXHLevel1X 6 3 7 2" xfId="28587" xr:uid="{E0B46AC7-0B45-4D7A-86E4-7C5741121EB2}"/>
    <cellStyle name="SAPBEXHLevel1X 6 3 7 3" xfId="18290" xr:uid="{380BBED2-4F68-4091-9953-2636CB37DA54}"/>
    <cellStyle name="SAPBEXHLevel1X 6 3 8" xfId="7026" xr:uid="{70C677C8-D2F7-4DC0-9EAF-4494BD98E7A7}"/>
    <cellStyle name="SAPBEXHLevel1X 6 3 8 2" xfId="11658" xr:uid="{97AC50CE-406E-40DE-B45F-7FD235AA57EC}"/>
    <cellStyle name="SAPBEXHLevel1X 6 3 8 2 2" xfId="33712" xr:uid="{F3F8C15B-C4E0-4162-BF22-0A4EF3CBD9FA}"/>
    <cellStyle name="SAPBEXHLevel1X 6 3 8 2 3" xfId="23471" xr:uid="{D8BEB232-6289-4D37-8928-8D2E5AA4E79D}"/>
    <cellStyle name="SAPBEXHLevel1X 6 3 8 3" xfId="29645" xr:uid="{6FF15097-2340-4A43-914E-AAD9776F390B}"/>
    <cellStyle name="SAPBEXHLevel1X 6 3 8 4" xfId="19358" xr:uid="{EF3948F0-E0FD-4549-A9EA-143E2136B0CA}"/>
    <cellStyle name="SAPBEXHLevel1X 6 3 9" xfId="7427" xr:uid="{1A32EB1B-6293-4FB6-8C5A-3B08C298DF1F}"/>
    <cellStyle name="SAPBEXHLevel1X 6 3 9 2" xfId="12054" xr:uid="{2EAB9FC6-2E27-48C4-88FB-54539E7BFE29}"/>
    <cellStyle name="SAPBEXHLevel1X 6 3 9 2 2" xfId="34071" xr:uid="{113320B4-92A4-4E71-9C35-015E5CD7E126}"/>
    <cellStyle name="SAPBEXHLevel1X 6 3 9 2 3" xfId="23832" xr:uid="{D5432F1B-3B06-4DCD-9B28-2F832541C451}"/>
    <cellStyle name="SAPBEXHLevel1X 6 3 9 3" xfId="30002" xr:uid="{F119D167-E8A5-4022-82B1-2D43358885F1}"/>
    <cellStyle name="SAPBEXHLevel1X 6 3 9 4" xfId="19720" xr:uid="{D7318C1F-B419-4E9F-88EA-D4BD49BC4DCA}"/>
    <cellStyle name="SAPBEXHLevel1X 6 4" xfId="3171" xr:uid="{014BD18A-5160-41B7-BBA9-4DD269445EB9}"/>
    <cellStyle name="SAPBEXHLevel1X 6 4 10" xfId="8389" xr:uid="{70C6BA44-CF88-4FB1-BC6C-EDBE657C90B3}"/>
    <cellStyle name="SAPBEXHLevel1X 6 4 10 2" xfId="12980" xr:uid="{D0E9F1E1-8A6D-4FAA-A746-1190199B7A12}"/>
    <cellStyle name="SAPBEXHLevel1X 6 4 10 2 2" xfId="34889" xr:uid="{EC1CED77-74E6-4466-8038-6CD39E619942}"/>
    <cellStyle name="SAPBEXHLevel1X 6 4 10 2 3" xfId="24661" xr:uid="{B8A7F253-907E-4F1B-9010-FAEEE03960C7}"/>
    <cellStyle name="SAPBEXHLevel1X 6 4 10 3" xfId="30933" xr:uid="{9F2B58CD-B701-4C03-A513-FD3779774149}"/>
    <cellStyle name="SAPBEXHLevel1X 6 4 10 4" xfId="20632" xr:uid="{B48941D5-D931-4BC8-A196-558C69929C97}"/>
    <cellStyle name="SAPBEXHLevel1X 6 4 11" xfId="26522" xr:uid="{FBC6F73B-0F1E-4501-82F9-1918C729CDE5}"/>
    <cellStyle name="SAPBEXHLevel1X 6 4 12" xfId="16111" xr:uid="{4AAF63FC-2BA7-4283-8FB5-6A9498C8FC0A}"/>
    <cellStyle name="SAPBEXHLevel1X 6 4 2" xfId="5065" xr:uid="{94E8E456-53C2-422D-A5F8-E4AFFFE23110}"/>
    <cellStyle name="SAPBEXHLevel1X 6 4 2 2" xfId="9977" xr:uid="{2F73CB7C-5754-4FD0-87AA-D39DA149DCAD}"/>
    <cellStyle name="SAPBEXHLevel1X 6 4 2 2 2" xfId="32224" xr:uid="{007B394D-540B-4C91-ADE2-91218E8210C6}"/>
    <cellStyle name="SAPBEXHLevel1X 6 4 2 2 3" xfId="21959" xr:uid="{9B81C8A1-034D-40F2-A2EA-77F9C1EAD8F6}"/>
    <cellStyle name="SAPBEXHLevel1X 6 4 2 3" xfId="27949" xr:uid="{60405A42-FC05-43E7-AB14-F229994BE25B}"/>
    <cellStyle name="SAPBEXHLevel1X 6 4 2 4" xfId="17621" xr:uid="{20C8A600-85E9-4AFF-933A-096E3CE136B7}"/>
    <cellStyle name="SAPBEXHLevel1X 6 4 3" xfId="5572" xr:uid="{7F383656-65E1-41E3-BDD5-33B3CB4A250F}"/>
    <cellStyle name="SAPBEXHLevel1X 6 4 3 2" xfId="10411" xr:uid="{0EEB0069-8041-47CA-A92B-531143DEEA09}"/>
    <cellStyle name="SAPBEXHLevel1X 6 4 3 2 2" xfId="32642" xr:uid="{FFC5E200-8743-4BF0-A338-5ED78D50617C}"/>
    <cellStyle name="SAPBEXHLevel1X 6 4 3 2 3" xfId="22388" xr:uid="{7F3CCADD-618A-47DF-AF41-8BDF4EFF2DD8}"/>
    <cellStyle name="SAPBEXHLevel1X 6 4 3 3" xfId="28392" xr:uid="{677930F0-1B31-4DFC-AC70-72189318EF4E}"/>
    <cellStyle name="SAPBEXHLevel1X 6 4 3 4" xfId="18094" xr:uid="{DAE4B2E9-1272-477F-85AC-8E77081B8B74}"/>
    <cellStyle name="SAPBEXHLevel1X 6 4 4" xfId="6210" xr:uid="{AC3591F5-9BFC-44B3-B102-641F087308DC}"/>
    <cellStyle name="SAPBEXHLevel1X 6 4 4 2" xfId="10957" xr:uid="{466459C6-A3BE-4D61-8DC1-D24BD95C5120}"/>
    <cellStyle name="SAPBEXHLevel1X 6 4 4 2 2" xfId="33111" xr:uid="{D66107B0-74C0-47C3-89FF-5B20066C5B54}"/>
    <cellStyle name="SAPBEXHLevel1X 6 4 4 2 3" xfId="22860" xr:uid="{96AE086A-59EA-4B42-940D-6D16F5A843D0}"/>
    <cellStyle name="SAPBEXHLevel1X 6 4 4 3" xfId="28935" xr:uid="{034F7565-0C77-45A6-A20B-2D1B9F7187CA}"/>
    <cellStyle name="SAPBEXHLevel1X 6 4 4 4" xfId="18637" xr:uid="{75CA5DB4-1E1E-4AD0-883C-DA5FB1AEDA5E}"/>
    <cellStyle name="SAPBEXHLevel1X 6 4 5" xfId="6569" xr:uid="{5DD68E39-60D7-4F73-90BC-A9043F1BF012}"/>
    <cellStyle name="SAPBEXHLevel1X 6 4 5 2" xfId="11308" xr:uid="{3652440C-B5D0-4ABE-B791-AFE3FF17FC53}"/>
    <cellStyle name="SAPBEXHLevel1X 6 4 5 2 2" xfId="33432" xr:uid="{982BF6D4-7963-4B01-9381-6DC6E2F3ACFC}"/>
    <cellStyle name="SAPBEXHLevel1X 6 4 5 2 3" xfId="23186" xr:uid="{71A05330-E806-4794-BD7D-BA5977FC0CAD}"/>
    <cellStyle name="SAPBEXHLevel1X 6 4 5 3" xfId="29262" xr:uid="{D9FF7BBE-BB32-40C5-9C00-78A9950924A5}"/>
    <cellStyle name="SAPBEXHLevel1X 6 4 5 4" xfId="18970" xr:uid="{FDBD42C1-65E5-4F55-9A1E-3EFDB4C4EA56}"/>
    <cellStyle name="SAPBEXHLevel1X 6 4 6" xfId="6821" xr:uid="{4BD72FB8-EDB0-4465-A73E-5C54AAC8A4CE}"/>
    <cellStyle name="SAPBEXHLevel1X 6 4 6 2" xfId="29471" xr:uid="{0824F974-C7C9-44F0-876F-6A1EA0244918}"/>
    <cellStyle name="SAPBEXHLevel1X 6 4 6 3" xfId="19180" xr:uid="{3D74F2F7-10CA-459B-A90E-07755A3D5F07}"/>
    <cellStyle name="SAPBEXHLevel1X 6 4 7" xfId="7176" xr:uid="{45147FDC-9522-4E12-ACB8-56F74257CE34}"/>
    <cellStyle name="SAPBEXHLevel1X 6 4 7 2" xfId="11805" xr:uid="{1D97360E-8714-4848-BCCE-A90A990E7227}"/>
    <cellStyle name="SAPBEXHLevel1X 6 4 7 2 2" xfId="33856" xr:uid="{7DB80D8C-2C81-475E-840E-FC7E198ED775}"/>
    <cellStyle name="SAPBEXHLevel1X 6 4 7 2 3" xfId="23615" xr:uid="{6287E4E8-7A9E-40F3-A61E-73475EE69CD9}"/>
    <cellStyle name="SAPBEXHLevel1X 6 4 7 3" xfId="29789" xr:uid="{EA9D6291-2EC4-4405-AA05-57E603ED2AE5}"/>
    <cellStyle name="SAPBEXHLevel1X 6 4 7 4" xfId="19503" xr:uid="{7246D448-0131-415D-9D98-7F6AA2420D07}"/>
    <cellStyle name="SAPBEXHLevel1X 6 4 8" xfId="7560" xr:uid="{1C0F6D03-02D7-486D-A8FB-BF6DECE4E572}"/>
    <cellStyle name="SAPBEXHLevel1X 6 4 8 2" xfId="12187" xr:uid="{B7F615A5-7670-4ED3-938E-BA77A0C2A367}"/>
    <cellStyle name="SAPBEXHLevel1X 6 4 8 2 2" xfId="34202" xr:uid="{E243C538-C196-436C-AD95-0B8D9F8CD04E}"/>
    <cellStyle name="SAPBEXHLevel1X 6 4 8 2 3" xfId="23963" xr:uid="{2DA14D9A-D250-416B-9B85-42ED75549836}"/>
    <cellStyle name="SAPBEXHLevel1X 6 4 8 3" xfId="30133" xr:uid="{4C9D3256-718D-4AD2-9258-B032FEE01921}"/>
    <cellStyle name="SAPBEXHLevel1X 6 4 8 4" xfId="19851" xr:uid="{59A6B2DF-309D-463D-AA9C-FAB696EA9381}"/>
    <cellStyle name="SAPBEXHLevel1X 6 4 9" xfId="7767" xr:uid="{46B01DDF-9EB2-462A-BC88-A673A3D15318}"/>
    <cellStyle name="SAPBEXHLevel1X 6 4 9 2" xfId="12391" xr:uid="{E3B43C4D-E9FB-4968-8EA9-BB056BADBDEA}"/>
    <cellStyle name="SAPBEXHLevel1X 6 4 9 2 2" xfId="34386" xr:uid="{D768536D-DDC7-4EB1-A51C-FB92374872E6}"/>
    <cellStyle name="SAPBEXHLevel1X 6 4 9 2 3" xfId="24145" xr:uid="{88068115-A2D6-4C9C-B90C-BC32639A55D6}"/>
    <cellStyle name="SAPBEXHLevel1X 6 4 9 3" xfId="30317" xr:uid="{018CF983-FF41-48F6-9E02-45AF21D7EC1F}"/>
    <cellStyle name="SAPBEXHLevel1X 6 4 9 4" xfId="20034" xr:uid="{35C35E48-9C77-4F39-9AED-E7623AFD643E}"/>
    <cellStyle name="SAPBEXHLevel1X 6 5" xfId="3440" xr:uid="{CED82112-7A03-4A32-9937-5BB746373443}"/>
    <cellStyle name="SAPBEXHLevel1X 6 5 2" xfId="8670" xr:uid="{D4BE7705-FFE5-4749-BA52-5C3438CD6D8E}"/>
    <cellStyle name="SAPBEXHLevel1X 6 5 2 2" xfId="31154" xr:uid="{C0A31B16-F0C9-4F9A-BED0-66426E5C0F13}"/>
    <cellStyle name="SAPBEXHLevel1X 6 5 2 3" xfId="20862" xr:uid="{F6D78AE6-B5D6-4DF5-B1F1-E257906626C5}"/>
    <cellStyle name="SAPBEXHLevel1X 6 5 3" xfId="26724" xr:uid="{7A52B67C-5B0C-4862-B69C-7AE5E042500C}"/>
    <cellStyle name="SAPBEXHLevel1X 6 5 4" xfId="16347" xr:uid="{EE770977-787E-43C8-8AC3-EDEE66A29BFF}"/>
    <cellStyle name="SAPBEXHLevel1X 6 6" xfId="5667" xr:uid="{28AE9786-31CD-4D7F-8CCE-79B3A233C541}"/>
    <cellStyle name="SAPBEXHLevel1X 6 6 2" xfId="10491" xr:uid="{DC549231-28E0-4EC6-B408-EEB29797C428}"/>
    <cellStyle name="SAPBEXHLevel1X 6 6 2 2" xfId="32699" xr:uid="{5E4B7BDB-5B72-400B-9D20-BEB526D6C9F8}"/>
    <cellStyle name="SAPBEXHLevel1X 6 6 2 3" xfId="22445" xr:uid="{D1C257F1-8DD9-44FB-B62E-C4FA50C93BF6}"/>
    <cellStyle name="SAPBEXHLevel1X 6 6 3" xfId="28462" xr:uid="{676D7231-DD09-4968-AE4C-FE0B335EB733}"/>
    <cellStyle name="SAPBEXHLevel1X 6 6 4" xfId="18165" xr:uid="{DABF99DD-35F3-434E-BAF6-853EBE920EE1}"/>
    <cellStyle name="SAPBEXHLevel1X 6 7" xfId="7239" xr:uid="{8CFC600F-48CF-4687-AE8B-5A51DD0DC703}"/>
    <cellStyle name="SAPBEXHLevel1X 6 7 2" xfId="11866" xr:uid="{A7D2EAEB-CE91-4290-B43B-53099EBA2C20}"/>
    <cellStyle name="SAPBEXHLevel1X 6 7 2 2" xfId="33907" xr:uid="{24311871-F5A1-42AE-A327-F4F25239DF86}"/>
    <cellStyle name="SAPBEXHLevel1X 6 7 2 3" xfId="23666" xr:uid="{7BEE9C53-77F9-443B-BDF8-14886809E9A6}"/>
    <cellStyle name="SAPBEXHLevel1X 6 7 3" xfId="29839" xr:uid="{480449D5-CE3E-4411-8C9C-EC088408E131}"/>
    <cellStyle name="SAPBEXHLevel1X 6 7 4" xfId="19554" xr:uid="{088D2550-809B-4463-A992-D87AE007ED0B}"/>
    <cellStyle name="SAPBEXHLevel1X 6 8" xfId="7877" xr:uid="{9FAB0839-FB12-4A3A-A560-9B5D1A12B548}"/>
    <cellStyle name="SAPBEXHLevel1X 6 8 2" xfId="12492" xr:uid="{8266FE34-F40A-4D1B-9B99-146482BC625C}"/>
    <cellStyle name="SAPBEXHLevel1X 6 8 2 2" xfId="34481" xr:uid="{97A0CB27-2A35-436B-A815-6C8C298D6552}"/>
    <cellStyle name="SAPBEXHLevel1X 6 8 2 3" xfId="24239" xr:uid="{F639797B-47F8-47B7-95FF-377C7684707B}"/>
    <cellStyle name="SAPBEXHLevel1X 6 8 3" xfId="30421" xr:uid="{71A15965-F77F-43C6-B160-D72AEA1C80F2}"/>
    <cellStyle name="SAPBEXHLevel1X 6 8 4" xfId="20136" xr:uid="{1B7649B7-C39A-41DB-8CF8-F8DB0BBAB015}"/>
    <cellStyle name="SAPBEXHLevel1X 6 9" xfId="26076" xr:uid="{FA20E11E-87CF-419F-AFB7-DE067C94461E}"/>
    <cellStyle name="SAPBEXHLevel1X 7" xfId="2773" xr:uid="{42712F02-CBE0-442E-9897-E7FC78AEB2FB}"/>
    <cellStyle name="SAPBEXHLevel1X 7 10" xfId="6142" xr:uid="{89002B14-1816-4B7C-8A77-4E62638ED5A1}"/>
    <cellStyle name="SAPBEXHLevel1X 7 10 2" xfId="10894" xr:uid="{2FA9A66A-EE83-4240-893A-2D430D8032D9}"/>
    <cellStyle name="SAPBEXHLevel1X 7 10 2 2" xfId="33048" xr:uid="{8474A63C-8668-49C2-8924-EAA0190C3562}"/>
    <cellStyle name="SAPBEXHLevel1X 7 10 2 3" xfId="22798" xr:uid="{EB6EE77B-10A3-4B5A-82AB-C60994B6B751}"/>
    <cellStyle name="SAPBEXHLevel1X 7 10 3" xfId="28868" xr:uid="{82987631-5C78-4863-A3FD-132954E74E5B}"/>
    <cellStyle name="SAPBEXHLevel1X 7 10 4" xfId="18571" xr:uid="{14EF98E8-CF6F-42EB-ACE6-0AB40EE31306}"/>
    <cellStyle name="SAPBEXHLevel1X 7 11" xfId="8040" xr:uid="{1C0A2049-800F-407A-AA09-B2BCB7CD1187}"/>
    <cellStyle name="SAPBEXHLevel1X 7 11 2" xfId="12653" xr:uid="{F31FFE1E-F977-44F6-A46B-99D64C0BB772}"/>
    <cellStyle name="SAPBEXHLevel1X 7 11 2 2" xfId="34614" xr:uid="{9D7D7117-7104-473D-9B32-4562A3D6DB7F}"/>
    <cellStyle name="SAPBEXHLevel1X 7 11 2 3" xfId="24378" xr:uid="{61565824-DC10-418F-B81B-E4DA192EE4FA}"/>
    <cellStyle name="SAPBEXHLevel1X 7 11 3" xfId="30584" xr:uid="{0CEF30EA-93F0-4BEB-A263-7396935442F8}"/>
    <cellStyle name="SAPBEXHLevel1X 7 11 4" xfId="20298" xr:uid="{71BA9425-C603-4603-9571-F1F75A590D42}"/>
    <cellStyle name="SAPBEXHLevel1X 7 12" xfId="26221" xr:uid="{07876822-4BFA-4F5B-B6A0-9492D18B698F}"/>
    <cellStyle name="SAPBEXHLevel1X 7 13" xfId="15806" xr:uid="{E2948E1D-C145-4D27-8EA1-20710D71DD38}"/>
    <cellStyle name="SAPBEXHLevel1X 7 2" xfId="4340" xr:uid="{8569655A-E510-4CCF-BC3B-B1A5026A7FC0}"/>
    <cellStyle name="SAPBEXHLevel1X 7 2 2" xfId="9390" xr:uid="{F6352144-C3D5-4ADA-9F56-5652436E003F}"/>
    <cellStyle name="SAPBEXHLevel1X 7 2 2 2" xfId="31679" xr:uid="{D09066BE-86DF-464B-8AAD-1786A25C5147}"/>
    <cellStyle name="SAPBEXHLevel1X 7 2 2 3" xfId="21415" xr:uid="{C67915B4-C021-41DB-ADB7-1100D29394CB}"/>
    <cellStyle name="SAPBEXHLevel1X 7 2 3" xfId="27362" xr:uid="{8B54194D-3D69-404B-8628-00A204FF266A}"/>
    <cellStyle name="SAPBEXHLevel1X 7 2 4" xfId="17027" xr:uid="{4DA90F31-5531-42CF-A581-9D155C7BA619}"/>
    <cellStyle name="SAPBEXHLevel1X 7 3" xfId="4660" xr:uid="{F5F841EA-5AF5-4BEB-A4A4-F5F7D8FEC4A4}"/>
    <cellStyle name="SAPBEXHLevel1X 7 3 2" xfId="9650" xr:uid="{331E63B5-9003-4104-A879-92616DC7DCC8}"/>
    <cellStyle name="SAPBEXHLevel1X 7 3 2 2" xfId="31911" xr:uid="{60AEF154-125E-4493-B7AD-272D85DE8970}"/>
    <cellStyle name="SAPBEXHLevel1X 7 3 2 3" xfId="21647" xr:uid="{97152B50-5D93-4FF3-8EB6-3F42D811E2CF}"/>
    <cellStyle name="SAPBEXHLevel1X 7 3 3" xfId="27628" xr:uid="{E8E4EEFE-B6B2-4956-8B78-A922BFA3CEC9}"/>
    <cellStyle name="SAPBEXHLevel1X 7 3 4" xfId="17295" xr:uid="{6F16A0C5-BAF0-4183-A193-F1D53F9C6E39}"/>
    <cellStyle name="SAPBEXHLevel1X 7 4" xfId="5207" xr:uid="{07CFF71B-3C51-4A65-BF78-F89D218B341F}"/>
    <cellStyle name="SAPBEXHLevel1X 7 4 2" xfId="10090" xr:uid="{9FFCB23A-CFA7-4407-A551-9961F98DD99B}"/>
    <cellStyle name="SAPBEXHLevel1X 7 4 2 2" xfId="32334" xr:uid="{BD2C608C-96BD-49EC-B3C3-3B85316C4BC8}"/>
    <cellStyle name="SAPBEXHLevel1X 7 4 2 3" xfId="22072" xr:uid="{5379F719-0DE8-4911-BB10-3EA1DFEC1180}"/>
    <cellStyle name="SAPBEXHLevel1X 7 4 3" xfId="28077" xr:uid="{8208E83F-8A50-4825-966C-CC7DDB405205}"/>
    <cellStyle name="SAPBEXHLevel1X 7 4 4" xfId="17756" xr:uid="{78BB78B2-468F-4929-80CA-12F34E6A3BEB}"/>
    <cellStyle name="SAPBEXHLevel1X 7 5" xfId="5433" xr:uid="{68FA5655-73B1-427F-B861-193D23D723A1}"/>
    <cellStyle name="SAPBEXHLevel1X 7 5 2" xfId="10282" xr:uid="{4D510D32-3778-4FDF-9FF8-D9232CA8293F}"/>
    <cellStyle name="SAPBEXHLevel1X 7 5 2 2" xfId="32516" xr:uid="{2379AEEA-915E-447B-B62F-A3DADDE52D0A}"/>
    <cellStyle name="SAPBEXHLevel1X 7 5 2 3" xfId="22262" xr:uid="{5D3C3C0F-ED4D-47C3-8C15-A6A7CF69360C}"/>
    <cellStyle name="SAPBEXHLevel1X 7 5 3" xfId="28257" xr:uid="{EE807C81-24D1-41EE-A4AF-FE6EE22FABB0}"/>
    <cellStyle name="SAPBEXHLevel1X 7 5 4" xfId="17959" xr:uid="{448D92DE-74E7-4CEB-8B23-243A4ADD488C}"/>
    <cellStyle name="SAPBEXHLevel1X 7 6" xfId="4107" xr:uid="{2DE90B08-78D0-41C9-A178-6ED41A884F99}"/>
    <cellStyle name="SAPBEXHLevel1X 7 6 2" xfId="9185" xr:uid="{420FFE47-2F6F-4ADD-86D3-B588D74CDE52}"/>
    <cellStyle name="SAPBEXHLevel1X 7 6 2 2" xfId="31497" xr:uid="{F7B4B6EC-48CE-49FE-A024-C59B5E01AEB4}"/>
    <cellStyle name="SAPBEXHLevel1X 7 6 2 3" xfId="21234" xr:uid="{DDCE4F5B-5754-4AFA-8B63-4AF90D65A503}"/>
    <cellStyle name="SAPBEXHLevel1X 7 6 3" xfId="27154" xr:uid="{3DEE9BD7-0735-43A8-844C-96D72FE1838A}"/>
    <cellStyle name="SAPBEXHLevel1X 7 6 4" xfId="16820" xr:uid="{D3A8C7FD-6403-4E92-9BB3-EBFC6A708A7B}"/>
    <cellStyle name="SAPBEXHLevel1X 7 7" xfId="3889" xr:uid="{42234503-F61A-4685-98F6-F58E57652017}"/>
    <cellStyle name="SAPBEXHLevel1X 7 7 2" xfId="26993" xr:uid="{2ECF4CFF-3B33-47C0-96EA-8C94D7B02766}"/>
    <cellStyle name="SAPBEXHLevel1X 7 7 3" xfId="16658" xr:uid="{83A8A254-9E05-439B-9822-CCA29EF36491}"/>
    <cellStyle name="SAPBEXHLevel1X 7 8" xfId="6726" xr:uid="{13C394B9-386D-4AF0-AAC1-6C4A25C13199}"/>
    <cellStyle name="SAPBEXHLevel1X 7 8 2" xfId="11450" xr:uid="{BCC595F1-46C0-447D-879D-6EDA584F400C}"/>
    <cellStyle name="SAPBEXHLevel1X 7 8 2 2" xfId="33537" xr:uid="{B848E235-4034-4E66-A76A-2B49C5160C7A}"/>
    <cellStyle name="SAPBEXHLevel1X 7 8 2 3" xfId="23292" xr:uid="{7D730486-6AA1-444F-98E7-1E094FA5F9D7}"/>
    <cellStyle name="SAPBEXHLevel1X 7 8 3" xfId="29379" xr:uid="{1AC1A3C1-6E7F-4708-AA8E-EE9017872711}"/>
    <cellStyle name="SAPBEXHLevel1X 7 8 4" xfId="19088" xr:uid="{02903F99-1D94-4BCB-8FB1-1334DC35A77A}"/>
    <cellStyle name="SAPBEXHLevel1X 7 9" xfId="7197" xr:uid="{998627C9-45DF-47B8-8BDF-CD8C0751D62C}"/>
    <cellStyle name="SAPBEXHLevel1X 7 9 2" xfId="11824" xr:uid="{3639B326-5F1D-43CF-947B-0D6E2A128AEE}"/>
    <cellStyle name="SAPBEXHLevel1X 7 9 2 2" xfId="33872" xr:uid="{32735E4D-B1AD-495D-83C0-E902875C7EA9}"/>
    <cellStyle name="SAPBEXHLevel1X 7 9 2 3" xfId="23631" xr:uid="{279D588E-CDE6-41B7-8D9B-46D39E7001C0}"/>
    <cellStyle name="SAPBEXHLevel1X 7 9 3" xfId="29805" xr:uid="{C89DCE4A-8166-4947-9950-C64E53C4225B}"/>
    <cellStyle name="SAPBEXHLevel1X 7 9 4" xfId="19519" xr:uid="{04C6AE1C-892C-4A47-B19D-1501FF768BAA}"/>
    <cellStyle name="SAPBEXHLevel1X 8" xfId="3045" xr:uid="{DC42B719-D5DD-498A-A379-0423ADD91D89}"/>
    <cellStyle name="SAPBEXHLevel1X 8 10" xfId="8263" xr:uid="{CD7638CB-2AC1-4C4C-8BC5-4A52A0D023EF}"/>
    <cellStyle name="SAPBEXHLevel1X 8 10 2" xfId="12860" xr:uid="{1E0D1F97-938C-4077-903A-C3B66B856358}"/>
    <cellStyle name="SAPBEXHLevel1X 8 10 2 2" xfId="34776" xr:uid="{05B778A0-BB7A-4EF3-94FC-57D60C0B2C93}"/>
    <cellStyle name="SAPBEXHLevel1X 8 10 2 3" xfId="24548" xr:uid="{C52EE73D-F959-44F7-ACBF-E4A3AAFF999A}"/>
    <cellStyle name="SAPBEXHLevel1X 8 10 3" xfId="30807" xr:uid="{C32DFFB4-F3AE-46B4-9B68-895CEF81C301}"/>
    <cellStyle name="SAPBEXHLevel1X 8 10 4" xfId="20506" xr:uid="{3FA56F30-9E3F-421E-8F23-F7BBCFB3DD02}"/>
    <cellStyle name="SAPBEXHLevel1X 8 11" xfId="26403" xr:uid="{4A3DE798-BD52-4F94-B035-8DC2D27B2830}"/>
    <cellStyle name="SAPBEXHLevel1X 8 12" xfId="15992" xr:uid="{ACB043BE-CBA9-4279-BB66-309D2697C307}"/>
    <cellStyle name="SAPBEXHLevel1X 8 2" xfId="4941" xr:uid="{E539553B-8247-4296-BF00-91CE41F66946}"/>
    <cellStyle name="SAPBEXHLevel1X 8 2 2" xfId="9861" xr:uid="{1674F28A-7B81-4E3F-AC05-B180727073CD}"/>
    <cellStyle name="SAPBEXHLevel1X 8 2 2 2" xfId="32108" xr:uid="{D94B02D6-4E32-4C81-BC1B-3D1B3A2919BA}"/>
    <cellStyle name="SAPBEXHLevel1X 8 2 2 3" xfId="21843" xr:uid="{B7F41FD4-7905-46B3-AC4C-79464981F909}"/>
    <cellStyle name="SAPBEXHLevel1X 8 2 3" xfId="27832" xr:uid="{C1DD17D2-0356-4404-998C-764BCBF1DD7C}"/>
    <cellStyle name="SAPBEXHLevel1X 8 2 4" xfId="17504" xr:uid="{DBA77B90-A8DC-489F-91C2-3021E74FB6B0}"/>
    <cellStyle name="SAPBEXHLevel1X 8 3" xfId="5451" xr:uid="{C88AE9FE-93F1-4DF8-8743-3D85C53FAAF8}"/>
    <cellStyle name="SAPBEXHLevel1X 8 3 2" xfId="10296" xr:uid="{832770F7-0ED1-46AC-B25D-D8D699285FEF}"/>
    <cellStyle name="SAPBEXHLevel1X 8 3 2 2" xfId="32528" xr:uid="{ADDC0135-74CD-4F93-A5D4-9BAF4D8B24C9}"/>
    <cellStyle name="SAPBEXHLevel1X 8 3 2 3" xfId="22274" xr:uid="{EA9A7CE4-04C2-4873-94A1-F0906214993C}"/>
    <cellStyle name="SAPBEXHLevel1X 8 3 3" xfId="28272" xr:uid="{AC8EC5DD-CB59-4086-91A3-DC797AD4805B}"/>
    <cellStyle name="SAPBEXHLevel1X 8 3 4" xfId="17974" xr:uid="{ED9D310E-48B7-420B-82BB-1C3A38FE95F2}"/>
    <cellStyle name="SAPBEXHLevel1X 8 4" xfId="6087" xr:uid="{7C2F7B7C-3597-454D-BA95-C8419859E3F4}"/>
    <cellStyle name="SAPBEXHLevel1X 8 4 2" xfId="10839" xr:uid="{8E3CF275-0C0F-4DA4-85F8-0E66666776A3}"/>
    <cellStyle name="SAPBEXHLevel1X 8 4 2 2" xfId="32993" xr:uid="{39A9759D-6360-4AED-8354-728E16D7B7D5}"/>
    <cellStyle name="SAPBEXHLevel1X 8 4 2 3" xfId="22743" xr:uid="{BA6277D8-9612-4758-8B35-11ECA50A90BC}"/>
    <cellStyle name="SAPBEXHLevel1X 8 4 3" xfId="28813" xr:uid="{491E369E-3C59-4190-A9A5-91875DA953C1}"/>
    <cellStyle name="SAPBEXHLevel1X 8 4 4" xfId="18516" xr:uid="{FA9C2F54-94B3-4717-8A45-1EEFE808EB83}"/>
    <cellStyle name="SAPBEXHLevel1X 8 5" xfId="6448" xr:uid="{FFA17FFD-BFF4-4A57-A80A-83AE81F5E8CF}"/>
    <cellStyle name="SAPBEXHLevel1X 8 5 2" xfId="11187" xr:uid="{C8CDAC00-4E7E-4BEB-8650-2AB2C5DACF50}"/>
    <cellStyle name="SAPBEXHLevel1X 8 5 2 2" xfId="33311" xr:uid="{D122892F-B954-48D8-81DD-3CCFEA5D024B}"/>
    <cellStyle name="SAPBEXHLevel1X 8 5 2 3" xfId="23065" xr:uid="{3956ADD5-E137-436C-AC2A-4C2EBADB5A8A}"/>
    <cellStyle name="SAPBEXHLevel1X 8 5 3" xfId="29141" xr:uid="{26A3B526-1E13-40CE-B727-3020187AC495}"/>
    <cellStyle name="SAPBEXHLevel1X 8 5 4" xfId="18849" xr:uid="{73758BEE-7FAA-429A-93F4-2571A94B9E07}"/>
    <cellStyle name="SAPBEXHLevel1X 8 6" xfId="4413" xr:uid="{4947A28C-776E-494C-A41C-BB7ECEF1D484}"/>
    <cellStyle name="SAPBEXHLevel1X 8 6 2" xfId="27428" xr:uid="{CB20746C-B34F-4107-8C34-36C066B8D0CB}"/>
    <cellStyle name="SAPBEXHLevel1X 8 6 3" xfId="17094" xr:uid="{B429085C-647F-4A6D-961C-ADA597079BC0}"/>
    <cellStyle name="SAPBEXHLevel1X 8 7" xfId="7058" xr:uid="{8F4E3DAB-E7F1-4501-8B35-58E19765D52D}"/>
    <cellStyle name="SAPBEXHLevel1X 8 7 2" xfId="11688" xr:uid="{9EFA32AF-0DBD-47EC-98B8-FFFA196EF427}"/>
    <cellStyle name="SAPBEXHLevel1X 8 7 2 2" xfId="33739" xr:uid="{12274436-C400-4563-B10B-B8F505C0EEED}"/>
    <cellStyle name="SAPBEXHLevel1X 8 7 2 3" xfId="23498" xr:uid="{FD8374FE-03C7-4CEE-9842-B6D8FD3EE946}"/>
    <cellStyle name="SAPBEXHLevel1X 8 7 3" xfId="29672" xr:uid="{C5EBAC9D-2C17-4878-9287-6B986201682F}"/>
    <cellStyle name="SAPBEXHLevel1X 8 7 4" xfId="19386" xr:uid="{BC136881-D8D1-4217-85A4-8C4F0E3BCAFF}"/>
    <cellStyle name="SAPBEXHLevel1X 8 8" xfId="7442" xr:uid="{F5601569-E664-4DCB-B584-12D9FE75B0F8}"/>
    <cellStyle name="SAPBEXHLevel1X 8 8 2" xfId="12069" xr:uid="{63E49B93-EC41-48BC-B255-0CD222736958}"/>
    <cellStyle name="SAPBEXHLevel1X 8 8 2 2" xfId="34085" xr:uid="{80E2D7DE-F599-4F94-B53C-FDD5D48C5282}"/>
    <cellStyle name="SAPBEXHLevel1X 8 8 2 3" xfId="23846" xr:uid="{3EDC16F5-5D79-4B93-92CE-2068CF7C359E}"/>
    <cellStyle name="SAPBEXHLevel1X 8 8 3" xfId="30016" xr:uid="{A8C12BF8-7E0C-4DED-ADA9-F3A9FCD22A64}"/>
    <cellStyle name="SAPBEXHLevel1X 8 8 4" xfId="19734" xr:uid="{F63A066A-6354-41BE-8378-021557DE24C3}"/>
    <cellStyle name="SAPBEXHLevel1X 8 9" xfId="7654" xr:uid="{034E0775-E73A-4BC4-8C88-98C9BAB3D48D}"/>
    <cellStyle name="SAPBEXHLevel1X 8 9 2" xfId="12278" xr:uid="{BEF6A779-BA9F-4F5F-817D-0944D11042C8}"/>
    <cellStyle name="SAPBEXHLevel1X 8 9 2 2" xfId="34273" xr:uid="{9CFA5442-857A-44C8-BFB6-49200D587E4D}"/>
    <cellStyle name="SAPBEXHLevel1X 8 9 2 3" xfId="24032" xr:uid="{CC12535F-AE9A-4583-9B53-925BFA8D26DD}"/>
    <cellStyle name="SAPBEXHLevel1X 8 9 3" xfId="30204" xr:uid="{E9A98BD8-710C-443C-B1A0-28070CE4E785}"/>
    <cellStyle name="SAPBEXHLevel1X 8 9 4" xfId="19921" xr:uid="{79361155-3531-441F-BA8C-36DE8F64FAE2}"/>
    <cellStyle name="SAPBEXHLevel1X 9" xfId="2385" xr:uid="{C7BCD2BC-CE5D-4276-B5FC-8397689CD311}"/>
    <cellStyle name="SAPBEXHLevel1X 9 2" xfId="8440" xr:uid="{8E948A7A-F364-4826-BCA7-6642507C4319}"/>
    <cellStyle name="SAPBEXHLevel1X 9 2 2" xfId="30983" xr:uid="{9645DED7-A7CA-48DC-9966-D194D797AE11}"/>
    <cellStyle name="SAPBEXHLevel1X 9 2 3" xfId="20661" xr:uid="{D69E3A8D-D6D2-40EB-B931-1F2B81C4065B}"/>
    <cellStyle name="SAPBEXHLevel1X 9 3" xfId="26068" xr:uid="{DD79371B-CE5D-4FAB-AEF7-260494752C34}"/>
    <cellStyle name="SAPBEXHLevel1X 9 4" xfId="15652" xr:uid="{E4AD1FF0-6117-4AA4-B985-7EA3FAADED7D}"/>
    <cellStyle name="SAPBEXstdData" xfId="1287" xr:uid="{FBDD0BAB-6DAB-40C2-97A3-1BC2D38C4AB4}"/>
    <cellStyle name="SAPBEXstdData 10" xfId="3439" xr:uid="{C8AEE6B4-1E26-4193-9FCB-536741EE100C}"/>
    <cellStyle name="SAPBEXstdData 10 2" xfId="8669" xr:uid="{10DF8935-E68A-4536-BABF-5F6BA1011DC1}"/>
    <cellStyle name="SAPBEXstdData 10 2 2" xfId="31153" xr:uid="{69EE2E8C-5C04-4F2E-99CD-8FDC685BCCDF}"/>
    <cellStyle name="SAPBEXstdData 10 2 3" xfId="20861" xr:uid="{E0472289-8258-4A56-917A-864FBEDD73B8}"/>
    <cellStyle name="SAPBEXstdData 10 3" xfId="26723" xr:uid="{5752B457-DEEB-47D3-8EBE-35E911EF7E4E}"/>
    <cellStyle name="SAPBEXstdData 10 4" xfId="16346" xr:uid="{B87E305A-F3DD-48B7-B44E-281A00C085C6}"/>
    <cellStyle name="SAPBEXstdData 11" xfId="5628" xr:uid="{260C75EC-483D-4C65-8C44-5355792CCA9E}"/>
    <cellStyle name="SAPBEXstdData 11 2" xfId="10459" xr:uid="{3CF2E657-7A03-47A5-A2A0-C8DF464B90B6}"/>
    <cellStyle name="SAPBEXstdData 11 2 2" xfId="32676" xr:uid="{A95B44A2-F9F1-4692-868C-706057C77E05}"/>
    <cellStyle name="SAPBEXstdData 11 2 3" xfId="22421" xr:uid="{64177DFF-6409-45CB-9AF6-A65A79D84F81}"/>
    <cellStyle name="SAPBEXstdData 11 3" xfId="28432" xr:uid="{D937682E-B912-4AEE-8C96-BAC002D5EF35}"/>
    <cellStyle name="SAPBEXstdData 11 4" xfId="18134" xr:uid="{895E9626-F9DF-4BF5-84B5-6839DFA09852}"/>
    <cellStyle name="SAPBEXstdData 12" xfId="3645" xr:uid="{79206CE4-6504-486C-968A-417A7C68552C}"/>
    <cellStyle name="SAPBEXstdData 12 2" xfId="8851" xr:uid="{F54E5C65-519A-474C-A1EE-EC68A79E3F31}"/>
    <cellStyle name="SAPBEXstdData 12 2 2" xfId="31295" xr:uid="{E8449BD1-9FD4-432D-B876-D8AEC10556A0}"/>
    <cellStyle name="SAPBEXstdData 12 2 3" xfId="21029" xr:uid="{08231AE2-3B1C-4B87-9C7E-8EBAB49324A8}"/>
    <cellStyle name="SAPBEXstdData 12 3" xfId="26877" xr:uid="{CA2098F8-A75F-4E1A-9FAA-903AD70DFBAA}"/>
    <cellStyle name="SAPBEXstdData 12 4" xfId="16531" xr:uid="{D6ED8DAF-9171-41AE-AC80-B7CE0912E864}"/>
    <cellStyle name="SAPBEXstdData 13" xfId="7878" xr:uid="{89F0F7BA-06B4-422A-86EF-67A929613EE0}"/>
    <cellStyle name="SAPBEXstdData 13 2" xfId="12493" xr:uid="{A05A38F2-133E-4B55-BD11-B0D1A116BEF8}"/>
    <cellStyle name="SAPBEXstdData 13 2 2" xfId="34482" xr:uid="{9F1F4D4D-7525-42A1-BA2D-66578B652DB5}"/>
    <cellStyle name="SAPBEXstdData 13 2 3" xfId="24240" xr:uid="{66EB0D68-8522-4D69-9529-B7244AD77B20}"/>
    <cellStyle name="SAPBEXstdData 13 3" xfId="30422" xr:uid="{72EBAD16-30C3-4C25-B7E6-6D4E72EC4A02}"/>
    <cellStyle name="SAPBEXstdData 13 4" xfId="20137" xr:uid="{6BB28FF0-67E3-4F85-A7C0-70EE6BA9DE33}"/>
    <cellStyle name="SAPBEXstdData 14" xfId="25720" xr:uid="{5E797F49-2585-43DE-BE89-B98ADD634CD2}"/>
    <cellStyle name="SAPBEXstdData 15" xfId="15321" xr:uid="{80447632-546E-417C-817B-B14E3D209E92}"/>
    <cellStyle name="SAPBEXstdData 2" xfId="2395" xr:uid="{468E7E54-CEC9-42A9-BD56-AE506DACF31F}"/>
    <cellStyle name="SAPBEXstdData 2 10" xfId="7400" xr:uid="{94973D65-D654-4034-B24D-9282BF5DEB6D}"/>
    <cellStyle name="SAPBEXstdData 2 10 2" xfId="12027" xr:uid="{16AB62B8-DDD3-4892-876B-BC3DB5F426C6}"/>
    <cellStyle name="SAPBEXstdData 2 10 2 2" xfId="34045" xr:uid="{9140ABF2-07A6-4FB8-9AB0-9905CF71479A}"/>
    <cellStyle name="SAPBEXstdData 2 10 2 3" xfId="23805" xr:uid="{EB618A82-0162-4869-9D31-EC9B2F140CCF}"/>
    <cellStyle name="SAPBEXstdData 2 10 3" xfId="29976" xr:uid="{6A6FE5C5-BE8B-4574-94C6-D8D75F541D28}"/>
    <cellStyle name="SAPBEXstdData 2 10 4" xfId="19693" xr:uid="{C4C89085-EE47-45E6-9D99-E32DFEE9C146}"/>
    <cellStyle name="SAPBEXstdData 2 11" xfId="7879" xr:uid="{F959645A-5554-4501-92F4-57A88D2B9C17}"/>
    <cellStyle name="SAPBEXstdData 2 11 2" xfId="12494" xr:uid="{AE6A2B26-62FC-4B75-A61B-FE8A84835011}"/>
    <cellStyle name="SAPBEXstdData 2 11 2 2" xfId="34483" xr:uid="{671532E6-07F5-444B-8F47-663DA5B79FD4}"/>
    <cellStyle name="SAPBEXstdData 2 11 2 3" xfId="24241" xr:uid="{74638E0A-BF1D-42B4-A239-4B091C288B04}"/>
    <cellStyle name="SAPBEXstdData 2 11 3" xfId="30423" xr:uid="{DC21F885-5D24-4713-8269-3D614C8C7E0C}"/>
    <cellStyle name="SAPBEXstdData 2 11 4" xfId="20138" xr:uid="{B0F6A193-033F-46A2-925A-6AE6CED0EDAC}"/>
    <cellStyle name="SAPBEXstdData 2 12" xfId="26078" xr:uid="{588076D2-DFEC-4E60-8603-0F1F33ED5C22}"/>
    <cellStyle name="SAPBEXstdData 2 13" xfId="15662" xr:uid="{710813FB-992E-44AF-A2B9-F87822635E91}"/>
    <cellStyle name="SAPBEXstdData 2 2" xfId="2396" xr:uid="{769CA6AE-B911-4EA6-9115-921DEBF352FF}"/>
    <cellStyle name="SAPBEXstdData 2 2 10" xfId="15663" xr:uid="{29ABC665-1415-4C00-8F1B-D04919A39F67}"/>
    <cellStyle name="SAPBEXstdData 2 2 2" xfId="2799" xr:uid="{DFA0FC6A-CFA6-46F0-93CD-C9BD04FAED6C}"/>
    <cellStyle name="SAPBEXstdData 2 2 2 10" xfId="5940" xr:uid="{03F77E39-1EAF-43E5-999D-450708F09164}"/>
    <cellStyle name="SAPBEXstdData 2 2 2 10 2" xfId="10713" xr:uid="{0763643F-2CBC-420D-9C63-4CA70A569BD8}"/>
    <cellStyle name="SAPBEXstdData 2 2 2 10 2 2" xfId="32878" xr:uid="{2049E905-A9CC-44D5-89C3-F22D86811ED0}"/>
    <cellStyle name="SAPBEXstdData 2 2 2 10 2 3" xfId="22626" xr:uid="{6779708E-7643-48CA-A4B6-D2A5B49F1D82}"/>
    <cellStyle name="SAPBEXstdData 2 2 2 10 3" xfId="28686" xr:uid="{0F748B66-5E8F-4CC9-A2A9-0C4BD12CBA33}"/>
    <cellStyle name="SAPBEXstdData 2 2 2 10 4" xfId="18389" xr:uid="{D2C0D51B-CC14-4EF2-BEB7-3D3FE542B2EF}"/>
    <cellStyle name="SAPBEXstdData 2 2 2 11" xfId="8058" xr:uid="{0DCC4669-63F0-4121-8A31-1A3C3EDE69AC}"/>
    <cellStyle name="SAPBEXstdData 2 2 2 11 2" xfId="12671" xr:uid="{FE8731E1-1447-489F-A6FF-AC183E98DCB4}"/>
    <cellStyle name="SAPBEXstdData 2 2 2 11 2 2" xfId="34627" xr:uid="{240B9DDB-7040-4781-B4B6-2BAAE244DDAB}"/>
    <cellStyle name="SAPBEXstdData 2 2 2 11 2 3" xfId="24391" xr:uid="{0E3336EF-24BD-410B-A27B-25D25A1B1693}"/>
    <cellStyle name="SAPBEXstdData 2 2 2 11 3" xfId="30602" xr:uid="{A607E3E4-41F1-4B57-9A12-1B389F296ACD}"/>
    <cellStyle name="SAPBEXstdData 2 2 2 11 4" xfId="20316" xr:uid="{C5BA88E8-75F5-48A1-A700-9FC5958E6EA3}"/>
    <cellStyle name="SAPBEXstdData 2 2 2 12" xfId="26236" xr:uid="{93E0E711-B655-4800-8AFA-BB21D8358A1A}"/>
    <cellStyle name="SAPBEXstdData 2 2 2 13" xfId="15822" xr:uid="{C55769EC-CA0A-401F-9BFA-7560A928B807}"/>
    <cellStyle name="SAPBEXstdData 2 2 2 2" xfId="4344" xr:uid="{E6C74807-7155-4625-B8D5-28CF4D5311FE}"/>
    <cellStyle name="SAPBEXstdData 2 2 2 2 2" xfId="9394" xr:uid="{CA28CD2B-3C5A-404C-95F6-DCEC5AF6F98C}"/>
    <cellStyle name="SAPBEXstdData 2 2 2 2 2 2" xfId="31680" xr:uid="{8F92FEF2-2F15-4DFC-A3DA-137F462EC461}"/>
    <cellStyle name="SAPBEXstdData 2 2 2 2 2 3" xfId="21416" xr:uid="{C37C618E-1DCF-48F0-A5AD-B4B38D888A54}"/>
    <cellStyle name="SAPBEXstdData 2 2 2 2 3" xfId="27363" xr:uid="{BDA9ADF8-DFD1-49E5-81AD-B3128AE71C0B}"/>
    <cellStyle name="SAPBEXstdData 2 2 2 2 4" xfId="17028" xr:uid="{D4CF6BBE-9B51-44B9-8319-49065939F29C}"/>
    <cellStyle name="SAPBEXstdData 2 2 2 3" xfId="4684" xr:uid="{33B102B7-C70F-486E-9CB9-6676CE807FF8}"/>
    <cellStyle name="SAPBEXstdData 2 2 2 3 2" xfId="9667" xr:uid="{7CA07A3E-7CA1-4F81-8681-DF11C9530CD6}"/>
    <cellStyle name="SAPBEXstdData 2 2 2 3 2 2" xfId="31926" xr:uid="{03610EF5-EDFF-46D5-B1AC-F2C9BDB1FADD}"/>
    <cellStyle name="SAPBEXstdData 2 2 2 3 2 3" xfId="21662" xr:uid="{041F7A3F-FFBE-4757-AC6C-6A1DE9E2BC28}"/>
    <cellStyle name="SAPBEXstdData 2 2 2 3 3" xfId="27643" xr:uid="{ED790AC6-A0FF-4034-BEA6-DBC280141E55}"/>
    <cellStyle name="SAPBEXstdData 2 2 2 3 4" xfId="17310" xr:uid="{B4CB88A3-008B-4434-9D73-6825B9042B4C}"/>
    <cellStyle name="SAPBEXstdData 2 2 2 4" xfId="5229" xr:uid="{B86773E2-68E4-4BE8-B1F5-4A2223B985C2}"/>
    <cellStyle name="SAPBEXstdData 2 2 2 4 2" xfId="10105" xr:uid="{2BF4E889-C65F-4800-BEAF-E6620F9FA034}"/>
    <cellStyle name="SAPBEXstdData 2 2 2 4 2 2" xfId="32349" xr:uid="{4F745741-25B5-4DCF-80DE-84C234E37C62}"/>
    <cellStyle name="SAPBEXstdData 2 2 2 4 2 3" xfId="22087" xr:uid="{F71E949E-A372-4C39-BD9E-2A711E28B5FE}"/>
    <cellStyle name="SAPBEXstdData 2 2 2 4 3" xfId="28091" xr:uid="{98EF7A1B-A44B-4663-AB3A-F9D2846346A4}"/>
    <cellStyle name="SAPBEXstdData 2 2 2 4 4" xfId="17776" xr:uid="{704ABE3B-36CE-45FB-9880-59DE9DFFD4C5}"/>
    <cellStyle name="SAPBEXstdData 2 2 2 5" xfId="3365" xr:uid="{828A1A70-EBD0-4CA9-848E-11A3E2EC1BDE}"/>
    <cellStyle name="SAPBEXstdData 2 2 2 5 2" xfId="8601" xr:uid="{1B4F2127-B452-44D8-BCA4-8001DA06D758}"/>
    <cellStyle name="SAPBEXstdData 2 2 2 5 2 2" xfId="31088" xr:uid="{25248E0F-EAF8-4684-9920-5C23745E4725}"/>
    <cellStyle name="SAPBEXstdData 2 2 2 5 2 3" xfId="20797" xr:uid="{7618A10F-6AC2-45F2-A66C-04CE5EE6695C}"/>
    <cellStyle name="SAPBEXstdData 2 2 2 5 3" xfId="26657" xr:uid="{99916F61-8B27-4B49-84A6-5B1A07498FE8}"/>
    <cellStyle name="SAPBEXstdData 2 2 2 5 4" xfId="16278" xr:uid="{3A0EBBDE-EE5B-4B30-B83D-DBB720B0123D}"/>
    <cellStyle name="SAPBEXstdData 2 2 2 6" xfId="6219" xr:uid="{8AA16F7B-6877-457C-807A-4FEE3BE6D7A1}"/>
    <cellStyle name="SAPBEXstdData 2 2 2 6 2" xfId="10965" xr:uid="{10426752-8E3B-4E35-804B-74C2CB9D14B3}"/>
    <cellStyle name="SAPBEXstdData 2 2 2 6 2 2" xfId="33118" xr:uid="{E011CF1E-69E6-4DA6-A879-E85FDF3BB4D4}"/>
    <cellStyle name="SAPBEXstdData 2 2 2 6 2 3" xfId="22868" xr:uid="{BFD7656C-260E-4F5A-8481-F0AB6E0AF156}"/>
    <cellStyle name="SAPBEXstdData 2 2 2 6 3" xfId="28943" xr:uid="{AD712ECA-E62A-491D-81FF-3E00B7BB1B3C}"/>
    <cellStyle name="SAPBEXstdData 2 2 2 6 4" xfId="18646" xr:uid="{71C86873-F49E-48A4-98C0-FEEDE62C6DFC}"/>
    <cellStyle name="SAPBEXstdData 2 2 2 7" xfId="5440" xr:uid="{1DCF795B-B1DF-466E-8923-60FFDE64DA6C}"/>
    <cellStyle name="SAPBEXstdData 2 2 2 7 2" xfId="28263" xr:uid="{1E5A44C4-C040-498F-9CE0-03872F2EFE5E}"/>
    <cellStyle name="SAPBEXstdData 2 2 2 7 3" xfId="17965" xr:uid="{768088A1-2EBD-4256-86D2-C10B96E8485D}"/>
    <cellStyle name="SAPBEXstdData 2 2 2 8" xfId="6840" xr:uid="{BDBD790F-4B33-4810-868E-DAC11C48339C}"/>
    <cellStyle name="SAPBEXstdData 2 2 2 8 2" xfId="11481" xr:uid="{E5B7B6B8-454C-4CA1-8E9E-C625A10B9322}"/>
    <cellStyle name="SAPBEXstdData 2 2 2 8 2 2" xfId="33562" xr:uid="{9C683911-DE45-4B73-A121-9A8D021C6B1F}"/>
    <cellStyle name="SAPBEXstdData 2 2 2 8 2 3" xfId="23317" xr:uid="{78DC110D-54EB-4ED8-AD73-F2954C102D37}"/>
    <cellStyle name="SAPBEXstdData 2 2 2 8 3" xfId="29486" xr:uid="{56ED0A1A-89DB-41DD-8EF8-CF72CE2A75AD}"/>
    <cellStyle name="SAPBEXstdData 2 2 2 8 4" xfId="19195" xr:uid="{53F3E0F5-38F5-4D77-BC86-C206A921938D}"/>
    <cellStyle name="SAPBEXstdData 2 2 2 9" xfId="7219" xr:uid="{BF272A53-44F6-49AA-A2C8-AA8677A7C866}"/>
    <cellStyle name="SAPBEXstdData 2 2 2 9 2" xfId="11846" xr:uid="{AB6B8C19-E50F-4B6D-8BBB-C6AD5B380FC5}"/>
    <cellStyle name="SAPBEXstdData 2 2 2 9 2 2" xfId="33889" xr:uid="{4945456D-2A76-4680-B25E-5AF3C2CFC273}"/>
    <cellStyle name="SAPBEXstdData 2 2 2 9 2 3" xfId="23647" xr:uid="{1D61967C-243D-4099-86ED-7D59432ECC03}"/>
    <cellStyle name="SAPBEXstdData 2 2 2 9 3" xfId="29821" xr:uid="{22CED2DC-C27D-414E-A70D-313F4EA9482E}"/>
    <cellStyle name="SAPBEXstdData 2 2 2 9 4" xfId="19535" xr:uid="{BF54EB40-20A8-4E24-A1F2-CDF439E19AF9}"/>
    <cellStyle name="SAPBEXstdData 2 2 3" xfId="3018" xr:uid="{1793D455-4DC2-4015-9622-BB8CEDB1D630}"/>
    <cellStyle name="SAPBEXstdData 2 2 3 10" xfId="5604" xr:uid="{212D7ADD-5339-4C7C-9AF8-0CB5A505FAA6}"/>
    <cellStyle name="SAPBEXstdData 2 2 3 10 2" xfId="10439" xr:uid="{AF7FB636-A97D-4F32-AF12-F1C2CFC9F51B}"/>
    <cellStyle name="SAPBEXstdData 2 2 3 10 2 2" xfId="32662" xr:uid="{F886B20F-FE09-4C2F-BC76-F45F4E41B293}"/>
    <cellStyle name="SAPBEXstdData 2 2 3 10 2 3" xfId="22408" xr:uid="{7FEB31B0-E740-4C08-991E-A20C3A94C796}"/>
    <cellStyle name="SAPBEXstdData 2 2 3 10 3" xfId="28416" xr:uid="{EFC6F352-4D8B-4976-84D8-FEAD7ECC77D9}"/>
    <cellStyle name="SAPBEXstdData 2 2 3 10 4" xfId="18118" xr:uid="{17FBBB92-4832-41F1-83B5-DEF3A9352CA3}"/>
    <cellStyle name="SAPBEXstdData 2 2 3 11" xfId="8226" xr:uid="{0BC242DA-7DCB-4453-B2FC-84C7FE558D64}"/>
    <cellStyle name="SAPBEXstdData 2 2 3 11 2" xfId="12839" xr:uid="{D50993DC-C34A-4695-881E-10F5251269B1}"/>
    <cellStyle name="SAPBEXstdData 2 2 3 11 2 2" xfId="34758" xr:uid="{3471C74E-5775-4DE7-9CB5-4518462890CF}"/>
    <cellStyle name="SAPBEXstdData 2 2 3 11 2 3" xfId="24530" xr:uid="{BFAB0878-816A-480C-933D-3FAB8C14C465}"/>
    <cellStyle name="SAPBEXstdData 2 2 3 11 3" xfId="30770" xr:uid="{60EE19BB-CADF-4F13-91CB-E5439E3DAC85}"/>
    <cellStyle name="SAPBEXstdData 2 2 3 11 4" xfId="20484" xr:uid="{B25E5EAE-BA13-4665-A520-9B0742184670}"/>
    <cellStyle name="SAPBEXstdData 2 2 3 12" xfId="26380" xr:uid="{91C113B5-9EF9-4118-A4C0-4DBF25514242}"/>
    <cellStyle name="SAPBEXstdData 2 2 3 13" xfId="15972" xr:uid="{57D4FE68-F8D7-455A-B30E-619DE3BF270F}"/>
    <cellStyle name="SAPBEXstdData 2 2 3 2" xfId="4345" xr:uid="{035C5FA8-1078-4110-BC8B-0C8CA76D961A}"/>
    <cellStyle name="SAPBEXstdData 2 2 3 2 2" xfId="9395" xr:uid="{7D729452-E7EC-46AE-A898-B2B9BACE2C22}"/>
    <cellStyle name="SAPBEXstdData 2 2 3 2 2 2" xfId="31681" xr:uid="{13176386-D6C6-4906-B201-A5E142D62594}"/>
    <cellStyle name="SAPBEXstdData 2 2 3 2 2 3" xfId="21417" xr:uid="{BEE4DB6E-91FF-4394-BB7A-A28EB8CB7F9E}"/>
    <cellStyle name="SAPBEXstdData 2 2 3 2 3" xfId="27364" xr:uid="{7FD8406D-61A8-45F2-9E86-514BBC4981BD}"/>
    <cellStyle name="SAPBEXstdData 2 2 3 2 4" xfId="17029" xr:uid="{7649B2B6-FDC5-42A5-B7B7-E938953730A1}"/>
    <cellStyle name="SAPBEXstdData 2 2 3 3" xfId="4893" xr:uid="{D4401236-07B4-4EC5-B5D2-C1774EA7F143}"/>
    <cellStyle name="SAPBEXstdData 2 2 3 3 2" xfId="9822" xr:uid="{E14E7CA2-72C7-43DD-9DF5-8ECE3CF0700D}"/>
    <cellStyle name="SAPBEXstdData 2 2 3 3 2 2" xfId="32070" xr:uid="{EAD45569-9BE7-4314-9F57-E685646C46DA}"/>
    <cellStyle name="SAPBEXstdData 2 2 3 3 2 3" xfId="21805" xr:uid="{47AC9DC2-71A0-4A35-9925-A61BA9DC87FB}"/>
    <cellStyle name="SAPBEXstdData 2 2 3 3 3" xfId="27789" xr:uid="{C7A7847A-EA35-4B3C-919F-1433A3B2DC91}"/>
    <cellStyle name="SAPBEXstdData 2 2 3 3 4" xfId="17460" xr:uid="{90FBB94D-75F3-47A8-8A0D-52B864B7B2B0}"/>
    <cellStyle name="SAPBEXstdData 2 2 3 4" xfId="5403" xr:uid="{955D08D7-4134-4854-9261-136F9575A443}"/>
    <cellStyle name="SAPBEXstdData 2 2 3 4 2" xfId="10257" xr:uid="{2F8D392F-C63D-4A88-81CC-E9F56A09B7D9}"/>
    <cellStyle name="SAPBEXstdData 2 2 3 4 2 2" xfId="32492" xr:uid="{BEF38351-19C9-4081-8234-9E405438A993}"/>
    <cellStyle name="SAPBEXstdData 2 2 3 4 2 3" xfId="22238" xr:uid="{91EE6711-44E5-48FB-B45F-FE45F6A74D93}"/>
    <cellStyle name="SAPBEXstdData 2 2 3 4 3" xfId="28228" xr:uid="{50922233-12A4-4315-BCE4-602759CCE9DB}"/>
    <cellStyle name="SAPBEXstdData 2 2 3 4 4" xfId="17930" xr:uid="{CA8C795C-F96F-4515-B826-96A6F5292A9B}"/>
    <cellStyle name="SAPBEXstdData 2 2 3 5" xfId="6030" xr:uid="{B0DACE58-14FF-4386-8CC0-3B01C3059762}"/>
    <cellStyle name="SAPBEXstdData 2 2 3 5 2" xfId="10795" xr:uid="{33D0285B-4EF4-4256-A0AE-1ADBE691861F}"/>
    <cellStyle name="SAPBEXstdData 2 2 3 5 2 2" xfId="32951" xr:uid="{815EC9DA-B0A0-4146-9A98-9D7A037D8761}"/>
    <cellStyle name="SAPBEXstdData 2 2 3 5 2 3" xfId="22701" xr:uid="{23BE2633-8473-4B44-8744-23E6E58D51FE}"/>
    <cellStyle name="SAPBEXstdData 2 2 3 5 3" xfId="28761" xr:uid="{62063ABA-6D19-4D0A-BBD7-9871FEA5E0F8}"/>
    <cellStyle name="SAPBEXstdData 2 2 3 5 4" xfId="18464" xr:uid="{4101F5F4-2D82-441A-BF23-3DA81D5515A2}"/>
    <cellStyle name="SAPBEXstdData 2 2 3 6" xfId="6411" xr:uid="{B9318362-3B0E-42FA-9F1D-2992E8BC3425}"/>
    <cellStyle name="SAPBEXstdData 2 2 3 6 2" xfId="11153" xr:uid="{E4927DAA-2A1B-4DB4-8A1A-3707664D03FF}"/>
    <cellStyle name="SAPBEXstdData 2 2 3 6 2 2" xfId="33280" xr:uid="{F5DB2B0A-F53F-4A5C-9B06-CB6DF27F5220}"/>
    <cellStyle name="SAPBEXstdData 2 2 3 6 2 3" xfId="23033" xr:uid="{01B6A5E8-F4A3-4B4C-A76B-2C2D1EA6973C}"/>
    <cellStyle name="SAPBEXstdData 2 2 3 6 3" xfId="29107" xr:uid="{95346DEB-435E-48CB-B2E0-053E61ECA295}"/>
    <cellStyle name="SAPBEXstdData 2 2 3 6 4" xfId="18814" xr:uid="{AE1FC036-9548-4A19-9904-F9AC2CCD6164}"/>
    <cellStyle name="SAPBEXstdData 2 2 3 7" xfId="3287" xr:uid="{F62F484E-2EC2-4194-AF67-EBD56D2A1F4A}"/>
    <cellStyle name="SAPBEXstdData 2 2 3 7 2" xfId="26621" xr:uid="{69E8A68C-4DB5-4EF5-99E7-BBE865FCB2C5}"/>
    <cellStyle name="SAPBEXstdData 2 2 3 7 3" xfId="16212" xr:uid="{780241C5-043C-4FD2-84FD-D4B314DD46C1}"/>
    <cellStyle name="SAPBEXstdData 2 2 3 8" xfId="7018" xr:uid="{484E9E40-0815-4478-A478-7CE1F078C364}"/>
    <cellStyle name="SAPBEXstdData 2 2 3 8 2" xfId="11650" xr:uid="{1B3686BD-6CEF-4CC1-836D-B269D3733522}"/>
    <cellStyle name="SAPBEXstdData 2 2 3 8 2 2" xfId="33704" xr:uid="{A4FE69CE-DAC5-4EB4-81EF-8052B48906E1}"/>
    <cellStyle name="SAPBEXstdData 2 2 3 8 2 3" xfId="23463" xr:uid="{5137A748-B941-41B9-90BF-672327CF0D6A}"/>
    <cellStyle name="SAPBEXstdData 2 2 3 8 3" xfId="29637" xr:uid="{E5EC695E-1538-49FB-9E9A-0C34BF1C196C}"/>
    <cellStyle name="SAPBEXstdData 2 2 3 8 4" xfId="19350" xr:uid="{84EFAC94-C373-4347-A50A-BA0BD4B30CA6}"/>
    <cellStyle name="SAPBEXstdData 2 2 3 9" xfId="7418" xr:uid="{0130FF35-88BF-42C8-A948-248A52176BCA}"/>
    <cellStyle name="SAPBEXstdData 2 2 3 9 2" xfId="12045" xr:uid="{6CD5D41C-AF0F-498A-8B7A-3D18E81FAD84}"/>
    <cellStyle name="SAPBEXstdData 2 2 3 9 2 2" xfId="34062" xr:uid="{4F4783C9-18D4-4292-864D-81E7BEC71808}"/>
    <cellStyle name="SAPBEXstdData 2 2 3 9 2 3" xfId="23823" xr:uid="{43ECF459-CFCF-4CE2-BED7-ACA7580EC4BE}"/>
    <cellStyle name="SAPBEXstdData 2 2 3 9 3" xfId="29993" xr:uid="{D49A44E1-6B5E-404E-8A4E-FF8E115AEBDA}"/>
    <cellStyle name="SAPBEXstdData 2 2 3 9 4" xfId="19711" xr:uid="{05F5AB27-E626-47CB-A010-7D90F89B2019}"/>
    <cellStyle name="SAPBEXstdData 2 2 4" xfId="3126" xr:uid="{8BF7EA05-A33D-4E3E-AC72-C94787FFF10F}"/>
    <cellStyle name="SAPBEXstdData 2 2 4 10" xfId="8344" xr:uid="{350CCD5A-26B5-4F81-A175-540463E10122}"/>
    <cellStyle name="SAPBEXstdData 2 2 4 10 2" xfId="12941" xr:uid="{4A14F33C-4A7D-41F3-8BA3-24075E4ED286}"/>
    <cellStyle name="SAPBEXstdData 2 2 4 10 2 2" xfId="34852" xr:uid="{9BEED3B0-0F70-4AF6-8DAB-C7016D78EA45}"/>
    <cellStyle name="SAPBEXstdData 2 2 4 10 2 3" xfId="24624" xr:uid="{301E8FCE-7733-4EF9-A5A2-47D45C3EB180}"/>
    <cellStyle name="SAPBEXstdData 2 2 4 10 3" xfId="30888" xr:uid="{F58DEA40-F481-401D-80FF-175A46F40A19}"/>
    <cellStyle name="SAPBEXstdData 2 2 4 10 4" xfId="20587" xr:uid="{FF94D2AE-3450-43EF-AFEF-68A050EDF484}"/>
    <cellStyle name="SAPBEXstdData 2 2 4 11" xfId="26479" xr:uid="{B4A3E312-A735-4FD9-BEED-A47004BC4A20}"/>
    <cellStyle name="SAPBEXstdData 2 2 4 12" xfId="16068" xr:uid="{D6E4ED05-87F6-47EE-B0A3-7E6A9D1BE671}"/>
    <cellStyle name="SAPBEXstdData 2 2 4 2" xfId="5022" xr:uid="{1915D08E-06C3-4435-A0F3-5657493701E2}"/>
    <cellStyle name="SAPBEXstdData 2 2 4 2 2" xfId="9937" xr:uid="{33CD3447-5D98-47E1-BB5D-EF15EAE51CF6}"/>
    <cellStyle name="SAPBEXstdData 2 2 4 2 2 2" xfId="32184" xr:uid="{18AA2C22-4A6C-4508-954A-3A508981E96C}"/>
    <cellStyle name="SAPBEXstdData 2 2 4 2 2 3" xfId="21919" xr:uid="{3B2970B7-E161-464F-97F8-E172B759EDA1}"/>
    <cellStyle name="SAPBEXstdData 2 2 4 2 3" xfId="27908" xr:uid="{D74A10F5-203A-447E-8E07-B9599C527A85}"/>
    <cellStyle name="SAPBEXstdData 2 2 4 2 4" xfId="17580" xr:uid="{4525E08C-87D1-4E50-8CF6-87008A50B7AE}"/>
    <cellStyle name="SAPBEXstdData 2 2 4 3" xfId="5528" xr:uid="{0875F89E-D205-4D89-A3C7-C7F335C5144D}"/>
    <cellStyle name="SAPBEXstdData 2 2 4 3 2" xfId="10368" xr:uid="{EC582D93-FDCD-4C23-9007-E58A0647C578}"/>
    <cellStyle name="SAPBEXstdData 2 2 4 3 2 2" xfId="32600" xr:uid="{A83D19AC-7837-4171-9C72-3D0A47BEDA3C}"/>
    <cellStyle name="SAPBEXstdData 2 2 4 3 2 3" xfId="22346" xr:uid="{B9C4D028-96A5-49A8-8EB8-70E9981D952E}"/>
    <cellStyle name="SAPBEXstdData 2 2 4 3 3" xfId="28349" xr:uid="{0DF0DA0D-0643-421D-96DE-F7630169B7A0}"/>
    <cellStyle name="SAPBEXstdData 2 2 4 3 4" xfId="18051" xr:uid="{58A7FDFB-B5C1-4FA7-930E-D6769D8A29D5}"/>
    <cellStyle name="SAPBEXstdData 2 2 4 4" xfId="6167" xr:uid="{6306B928-4416-4437-8363-4379E3E4557C}"/>
    <cellStyle name="SAPBEXstdData 2 2 4 4 2" xfId="10918" xr:uid="{D574951B-96AC-4380-9DF3-E050517FE305}"/>
    <cellStyle name="SAPBEXstdData 2 2 4 4 2 2" xfId="33072" xr:uid="{D6E1758A-D3F3-4548-8F1D-99B3FF8D4546}"/>
    <cellStyle name="SAPBEXstdData 2 2 4 4 2 3" xfId="22821" xr:uid="{83D2D762-B27D-4521-AD4C-AEEE6492BBD3}"/>
    <cellStyle name="SAPBEXstdData 2 2 4 4 3" xfId="28892" xr:uid="{243AABBD-53AE-40CC-8464-913BE844C703}"/>
    <cellStyle name="SAPBEXstdData 2 2 4 4 4" xfId="18594" xr:uid="{434273D8-A0B0-4419-8004-B34DB166D20D}"/>
    <cellStyle name="SAPBEXstdData 2 2 4 5" xfId="6529" xr:uid="{27CF37CC-B2D7-4699-862C-E1ADF39B90D4}"/>
    <cellStyle name="SAPBEXstdData 2 2 4 5 2" xfId="11268" xr:uid="{CF715C44-508B-4638-B099-84470DFB6585}"/>
    <cellStyle name="SAPBEXstdData 2 2 4 5 2 2" xfId="33392" xr:uid="{4C14CD78-C5C5-45B8-971A-CF15C4D00B31}"/>
    <cellStyle name="SAPBEXstdData 2 2 4 5 2 3" xfId="23146" xr:uid="{127225AB-0F64-4D4C-B013-C61D1A9FF6FD}"/>
    <cellStyle name="SAPBEXstdData 2 2 4 5 3" xfId="29222" xr:uid="{19672A98-CC3E-42CD-89A3-FB7FBF56199A}"/>
    <cellStyle name="SAPBEXstdData 2 2 4 5 4" xfId="18930" xr:uid="{C8D634E6-5F9A-406F-BEDE-93698DD408F0}"/>
    <cellStyle name="SAPBEXstdData 2 2 4 6" xfId="6783" xr:uid="{878A9802-DD68-48CC-9F49-C0F934BBD4F2}"/>
    <cellStyle name="SAPBEXstdData 2 2 4 6 2" xfId="29433" xr:uid="{C2197779-A401-47A2-A919-844B40A536C9}"/>
    <cellStyle name="SAPBEXstdData 2 2 4 6 3" xfId="19142" xr:uid="{B5175929-1168-4A22-88D2-B109CA2F7386}"/>
    <cellStyle name="SAPBEXstdData 2 2 4 7" xfId="7134" xr:uid="{FA7A941F-F9F2-4314-A66E-0FDA5EA67701}"/>
    <cellStyle name="SAPBEXstdData 2 2 4 7 2" xfId="11764" xr:uid="{744BEDC6-71F9-44AD-A5E5-96D1B8AFAD3C}"/>
    <cellStyle name="SAPBEXstdData 2 2 4 7 2 2" xfId="33815" xr:uid="{786EB3D9-7646-40F9-9337-521E60B79026}"/>
    <cellStyle name="SAPBEXstdData 2 2 4 7 2 3" xfId="23574" xr:uid="{3E1A2512-F7B3-40AE-B7F7-B398C5AD9F8F}"/>
    <cellStyle name="SAPBEXstdData 2 2 4 7 3" xfId="29748" xr:uid="{D3186F4C-B309-4232-9EF9-084646E0EE08}"/>
    <cellStyle name="SAPBEXstdData 2 2 4 7 4" xfId="19462" xr:uid="{1850178B-5CCB-4800-B864-3A87AAB799AB}"/>
    <cellStyle name="SAPBEXstdData 2 2 4 8" xfId="7521" xr:uid="{CA89B626-90B2-4F5A-8F07-6B6DAF793663}"/>
    <cellStyle name="SAPBEXstdData 2 2 4 8 2" xfId="12148" xr:uid="{B1613904-3419-48B7-9936-75F856FC25F8}"/>
    <cellStyle name="SAPBEXstdData 2 2 4 8 2 2" xfId="34163" xr:uid="{565F78F8-25D7-4F19-BFB2-6D68F68F3248}"/>
    <cellStyle name="SAPBEXstdData 2 2 4 8 2 3" xfId="23924" xr:uid="{31C3D52D-E3E7-49A1-80F7-FC32EBB8C68F}"/>
    <cellStyle name="SAPBEXstdData 2 2 4 8 3" xfId="30094" xr:uid="{7A7DC7E6-5F22-46F8-A7D9-871F4F1C5EA0}"/>
    <cellStyle name="SAPBEXstdData 2 2 4 8 4" xfId="19812" xr:uid="{098B56D5-C2FB-4329-8822-76993AD2359A}"/>
    <cellStyle name="SAPBEXstdData 2 2 4 9" xfId="7730" xr:uid="{BD3DE3BF-5984-48C2-8464-C05F08365ED0}"/>
    <cellStyle name="SAPBEXstdData 2 2 4 9 2" xfId="12354" xr:uid="{AA2EBE29-82D1-4D5F-8B7F-87A8F7435A91}"/>
    <cellStyle name="SAPBEXstdData 2 2 4 9 2 2" xfId="34349" xr:uid="{8EF587EE-00BB-400B-A035-C8DCDF5A7D79}"/>
    <cellStyle name="SAPBEXstdData 2 2 4 9 2 3" xfId="24108" xr:uid="{C44F9B41-520C-4F0A-999B-0EDB391699B5}"/>
    <cellStyle name="SAPBEXstdData 2 2 4 9 3" xfId="30280" xr:uid="{2C7295A4-349F-430B-BF78-655F76FC4E60}"/>
    <cellStyle name="SAPBEXstdData 2 2 4 9 4" xfId="19997" xr:uid="{2D9A9BEF-3AF5-440C-A103-13CF9FAA8CD0}"/>
    <cellStyle name="SAPBEXstdData 2 2 5" xfId="3437" xr:uid="{F46E45FD-E409-426B-9E45-DA4680A67C6B}"/>
    <cellStyle name="SAPBEXstdData 2 2 5 2" xfId="8667" xr:uid="{C5DE39FF-C50E-4833-AAF5-8FF5220A2492}"/>
    <cellStyle name="SAPBEXstdData 2 2 5 2 2" xfId="31151" xr:uid="{6CD4CF85-0026-418D-9A78-BE07DAD8909A}"/>
    <cellStyle name="SAPBEXstdData 2 2 5 2 3" xfId="20859" xr:uid="{899CD257-90FF-4708-8202-1330A84D21C8}"/>
    <cellStyle name="SAPBEXstdData 2 2 5 3" xfId="26721" xr:uid="{1E1BAE66-C032-4647-ACE3-6A0D0E72886D}"/>
    <cellStyle name="SAPBEXstdData 2 2 5 4" xfId="16344" xr:uid="{6600E005-17EC-4409-8C97-124B5E734427}"/>
    <cellStyle name="SAPBEXstdData 2 2 6" xfId="5680" xr:uid="{3A72C71C-5BE1-4C55-B6BA-8EEE3D54DC4B}"/>
    <cellStyle name="SAPBEXstdData 2 2 6 2" xfId="10502" xr:uid="{7A78F90C-7BE2-46FE-9B00-C43D9006C1AF}"/>
    <cellStyle name="SAPBEXstdData 2 2 6 2 2" xfId="32710" xr:uid="{292FD91C-7616-4D4B-84BE-AC7EC59299F6}"/>
    <cellStyle name="SAPBEXstdData 2 2 6 2 3" xfId="22456" xr:uid="{648B0F7F-FAFC-4DA7-B148-D1D6EA2C5CFC}"/>
    <cellStyle name="SAPBEXstdData 2 2 6 3" xfId="28475" xr:uid="{35F894F5-91D4-4C6B-ABA5-342F1EC2FD7A}"/>
    <cellStyle name="SAPBEXstdData 2 2 6 4" xfId="18178" xr:uid="{F72905DF-C860-44CA-9E2A-62A90DAF3B39}"/>
    <cellStyle name="SAPBEXstdData 2 2 7" xfId="7336" xr:uid="{8192A99D-2DE9-4DCC-B93B-F60CA694996C}"/>
    <cellStyle name="SAPBEXstdData 2 2 7 2" xfId="11963" xr:uid="{23A34A52-C141-49A5-885A-46A714338D45}"/>
    <cellStyle name="SAPBEXstdData 2 2 7 2 2" xfId="33986" xr:uid="{84CC8A7D-D4DA-46CD-B4CB-D41145EEB28E}"/>
    <cellStyle name="SAPBEXstdData 2 2 7 2 3" xfId="23745" xr:uid="{A0B5D3F1-9991-471B-83F6-3F146BD5B37F}"/>
    <cellStyle name="SAPBEXstdData 2 2 7 3" xfId="29917" xr:uid="{B4C5B52D-B725-469D-AD5F-1C07B9BEA3ED}"/>
    <cellStyle name="SAPBEXstdData 2 2 7 4" xfId="19633" xr:uid="{1CC42DEE-2D18-4C35-8D60-999CCA87F1D1}"/>
    <cellStyle name="SAPBEXstdData 2 2 8" xfId="7880" xr:uid="{79F1391C-1565-4FD5-A206-C8AE26AFC06F}"/>
    <cellStyle name="SAPBEXstdData 2 2 8 2" xfId="12495" xr:uid="{7C1671E3-A62D-4ADF-8F3C-1E8D83436B4F}"/>
    <cellStyle name="SAPBEXstdData 2 2 8 2 2" xfId="34484" xr:uid="{EEFABB07-17BE-4084-86D5-AE279EC8BE2A}"/>
    <cellStyle name="SAPBEXstdData 2 2 8 2 3" xfId="24242" xr:uid="{591DF3CB-31B0-4120-99CC-B60ED06FB6E1}"/>
    <cellStyle name="SAPBEXstdData 2 2 8 3" xfId="30424" xr:uid="{51732D3E-97E3-4769-A6C3-498B0519DB3A}"/>
    <cellStyle name="SAPBEXstdData 2 2 8 4" xfId="20139" xr:uid="{7D3EFEAF-955E-48BC-AD7C-121EBD1DF52F}"/>
    <cellStyle name="SAPBEXstdData 2 2 9" xfId="26079" xr:uid="{B5B3D683-B3FE-4419-9506-80F773E065E3}"/>
    <cellStyle name="SAPBEXstdData 2 3" xfId="2397" xr:uid="{ECEEA630-E223-4347-946B-B63695AEB17B}"/>
    <cellStyle name="SAPBEXstdData 2 3 10" xfId="15664" xr:uid="{297AEC87-6A0F-4B69-9BCB-032252459CE3}"/>
    <cellStyle name="SAPBEXstdData 2 3 2" xfId="2957" xr:uid="{05F7F45E-5BB9-4184-8E4A-C51C1B0A6D5B}"/>
    <cellStyle name="SAPBEXstdData 2 3 2 10" xfId="5029" xr:uid="{5A7C3EC4-7387-4A64-B683-63C0D08DC4EE}"/>
    <cellStyle name="SAPBEXstdData 2 3 2 10 2" xfId="9944" xr:uid="{11894BF9-737A-432D-A38E-1F8FDE364872}"/>
    <cellStyle name="SAPBEXstdData 2 3 2 10 2 2" xfId="32191" xr:uid="{0E721590-4783-448B-B5C1-6E35FCFCF28F}"/>
    <cellStyle name="SAPBEXstdData 2 3 2 10 2 3" xfId="21926" xr:uid="{7D9401D8-DEE8-4745-A164-3F99F98600DA}"/>
    <cellStyle name="SAPBEXstdData 2 3 2 10 3" xfId="27915" xr:uid="{6F5F290A-A5BB-4DA3-ACE8-560A91309086}"/>
    <cellStyle name="SAPBEXstdData 2 3 2 10 4" xfId="17587" xr:uid="{ED68AB83-D61B-4EDC-8A14-1D52A0CD8790}"/>
    <cellStyle name="SAPBEXstdData 2 3 2 11" xfId="8182" xr:uid="{74B95515-E72F-4B9B-B5D4-034A3AAF4667}"/>
    <cellStyle name="SAPBEXstdData 2 3 2 11 2" xfId="12795" xr:uid="{FDDFDEE3-573B-42D4-A31C-F0D0D386DCF0}"/>
    <cellStyle name="SAPBEXstdData 2 3 2 11 2 2" xfId="34721" xr:uid="{EF2D8558-3402-4B3B-B027-F85C9F271E52}"/>
    <cellStyle name="SAPBEXstdData 2 3 2 11 2 3" xfId="24492" xr:uid="{9DC553FA-8C01-4A46-9133-9638697A2C89}"/>
    <cellStyle name="SAPBEXstdData 2 3 2 11 3" xfId="30726" xr:uid="{7CB91050-46BC-4C71-98D9-A35A43AEB9C2}"/>
    <cellStyle name="SAPBEXstdData 2 3 2 11 4" xfId="20440" xr:uid="{ECFE41B3-7216-44A4-9541-FA8B4D119865}"/>
    <cellStyle name="SAPBEXstdData 2 3 2 12" xfId="26342" xr:uid="{CBD2AF17-215D-42BF-82E7-04F8CFE5B7BF}"/>
    <cellStyle name="SAPBEXstdData 2 3 2 13" xfId="15931" xr:uid="{D436D812-0929-42E2-8604-69CD989DBBCE}"/>
    <cellStyle name="SAPBEXstdData 2 3 2 2" xfId="4348" xr:uid="{4E517A6C-8328-4D94-B842-CD82C7B52E84}"/>
    <cellStyle name="SAPBEXstdData 2 3 2 2 2" xfId="9398" xr:uid="{8B070C25-7D86-44B7-9BF8-0B24A6D9C395}"/>
    <cellStyle name="SAPBEXstdData 2 3 2 2 2 2" xfId="31683" xr:uid="{FEC3A7AD-5447-43BB-9C25-388692C88CE1}"/>
    <cellStyle name="SAPBEXstdData 2 3 2 2 2 3" xfId="21419" xr:uid="{D2C5736D-07C2-4AC8-8CCE-19C2C7FC100B}"/>
    <cellStyle name="SAPBEXstdData 2 3 2 2 3" xfId="27366" xr:uid="{06AE5A46-10BE-4DB7-B7CB-03A667B22D7E}"/>
    <cellStyle name="SAPBEXstdData 2 3 2 2 4" xfId="17031" xr:uid="{F8338E92-8078-4CD5-AD9F-FC792D3CA2A2}"/>
    <cellStyle name="SAPBEXstdData 2 3 2 3" xfId="4836" xr:uid="{EEDE74B0-654A-4B83-9D36-92021D551026}"/>
    <cellStyle name="SAPBEXstdData 2 3 2 3 2" xfId="9778" xr:uid="{9874D286-505B-4826-A2F4-133EC89CDB0C}"/>
    <cellStyle name="SAPBEXstdData 2 3 2 3 2 2" xfId="32031" xr:uid="{42BC8D85-058E-4907-BE45-D529923F9BD4}"/>
    <cellStyle name="SAPBEXstdData 2 3 2 3 2 3" xfId="21766" xr:uid="{C39C47B3-D95A-4D47-844E-CF649B4113D5}"/>
    <cellStyle name="SAPBEXstdData 2 3 2 3 3" xfId="27750" xr:uid="{D7B193DD-4350-4057-8F41-C8A51C4F4707}"/>
    <cellStyle name="SAPBEXstdData 2 3 2 3 4" xfId="17420" xr:uid="{13229491-AF98-4437-94FD-28D6286E8B49}"/>
    <cellStyle name="SAPBEXstdData 2 3 2 4" xfId="5354" xr:uid="{2FE3A76E-F267-418F-9DB7-EB8DB3203C33}"/>
    <cellStyle name="SAPBEXstdData 2 3 2 4 2" xfId="10213" xr:uid="{EA0956D3-3AAF-45C5-810C-00536A1B60BC}"/>
    <cellStyle name="SAPBEXstdData 2 3 2 4 2 2" xfId="32449" xr:uid="{4E5B1C63-6CC0-453B-9248-E3C93EEA5500}"/>
    <cellStyle name="SAPBEXstdData 2 3 2 4 2 3" xfId="22194" xr:uid="{4B48AEBF-681C-4F22-BEB9-BBDDF2773ED3}"/>
    <cellStyle name="SAPBEXstdData 2 3 2 4 3" xfId="28189" xr:uid="{AB4B3C69-6D3E-45E1-AC43-BE54A39A397D}"/>
    <cellStyle name="SAPBEXstdData 2 3 2 4 4" xfId="17887" xr:uid="{17113B9F-58FC-4386-9DF3-500E446913D8}"/>
    <cellStyle name="SAPBEXstdData 2 3 2 5" xfId="5972" xr:uid="{00F15211-9E27-4A64-B066-F9B2CC41CE83}"/>
    <cellStyle name="SAPBEXstdData 2 3 2 5 2" xfId="10741" xr:uid="{8DAE51B1-3555-4F83-8BE1-3B899D985A3E}"/>
    <cellStyle name="SAPBEXstdData 2 3 2 5 2 2" xfId="32903" xr:uid="{7DC7ED93-87B5-4F0E-AE7C-6EBB3A71894B}"/>
    <cellStyle name="SAPBEXstdData 2 3 2 5 2 3" xfId="22653" xr:uid="{744A65CA-AD79-4E3A-8EB9-B79DB250B32F}"/>
    <cellStyle name="SAPBEXstdData 2 3 2 5 3" xfId="28713" xr:uid="{5549BC90-1AA4-4223-815A-34D19F6D5F5C}"/>
    <cellStyle name="SAPBEXstdData 2 3 2 5 4" xfId="18416" xr:uid="{C6E5A357-2772-48FA-A925-8CC83E8444FE}"/>
    <cellStyle name="SAPBEXstdData 2 3 2 6" xfId="6360" xr:uid="{E50CCD8B-A57F-4223-9B58-11D747AB08E8}"/>
    <cellStyle name="SAPBEXstdData 2 3 2 6 2" xfId="11102" xr:uid="{D913BE65-66CB-47E7-90C4-CF43B96E651E}"/>
    <cellStyle name="SAPBEXstdData 2 3 2 6 2 2" xfId="33235" xr:uid="{7A1CDE51-A2B0-43E2-8AA4-52092FDFB3FD}"/>
    <cellStyle name="SAPBEXstdData 2 3 2 6 2 3" xfId="22987" xr:uid="{3D9BE1B8-E789-4395-9A22-740A53D81173}"/>
    <cellStyle name="SAPBEXstdData 2 3 2 6 3" xfId="29062" xr:uid="{BB6B2F39-D8AE-4014-A82D-308BD75BE046}"/>
    <cellStyle name="SAPBEXstdData 2 3 2 6 4" xfId="18768" xr:uid="{75D69664-94CA-446A-B720-84BFF2F80FE1}"/>
    <cellStyle name="SAPBEXstdData 2 3 2 7" xfId="3968" xr:uid="{796CCD3D-0680-4967-B297-448CAAD21ABC}"/>
    <cellStyle name="SAPBEXstdData 2 3 2 7 2" xfId="27034" xr:uid="{462949B6-B059-497A-9CA7-1310736D9FA9}"/>
    <cellStyle name="SAPBEXstdData 2 3 2 7 3" xfId="16701" xr:uid="{ADFC81F0-9041-46CF-8953-A807C8685F34}"/>
    <cellStyle name="SAPBEXstdData 2 3 2 8" xfId="6970" xr:uid="{7142D204-A0AC-4CB4-97BA-15AF4D62A6BA}"/>
    <cellStyle name="SAPBEXstdData 2 3 2 8 2" xfId="11602" xr:uid="{1F670AC8-54DE-4595-9334-A44749E18566}"/>
    <cellStyle name="SAPBEXstdData 2 3 2 8 2 2" xfId="33661" xr:uid="{2602427F-4C88-46E5-A935-EA124607C875}"/>
    <cellStyle name="SAPBEXstdData 2 3 2 8 2 3" xfId="23419" xr:uid="{170E4CD7-3663-4A6F-8F79-81DB7FCF299A}"/>
    <cellStyle name="SAPBEXstdData 2 3 2 8 3" xfId="29594" xr:uid="{3F1010D2-5AE1-4911-82B4-4B810354FB97}"/>
    <cellStyle name="SAPBEXstdData 2 3 2 8 4" xfId="19306" xr:uid="{85ABC878-E87D-44C2-9484-663E9ED54522}"/>
    <cellStyle name="SAPBEXstdData 2 3 2 9" xfId="7361" xr:uid="{0885C149-112F-4594-B7A6-5957F462DF57}"/>
    <cellStyle name="SAPBEXstdData 2 3 2 9 2" xfId="11988" xr:uid="{C091DBBC-D998-4273-A44A-7B14AB571CD0}"/>
    <cellStyle name="SAPBEXstdData 2 3 2 9 2 2" xfId="34010" xr:uid="{64ED0F30-822A-4B37-9D5D-AEC2316823DD}"/>
    <cellStyle name="SAPBEXstdData 2 3 2 9 2 3" xfId="23770" xr:uid="{CBD95F31-1DD3-4968-9044-B04CC21DB8C6}"/>
    <cellStyle name="SAPBEXstdData 2 3 2 9 3" xfId="29941" xr:uid="{2A0DDDCB-6BA4-4450-B4E5-2A81A0CD37A8}"/>
    <cellStyle name="SAPBEXstdData 2 3 2 9 4" xfId="19658" xr:uid="{1A76BAD0-5486-4A33-AC3E-5C33C1436ADB}"/>
    <cellStyle name="SAPBEXstdData 2 3 3" xfId="2811" xr:uid="{1012B2A2-48A5-46AD-8493-7131CC0DD4AE}"/>
    <cellStyle name="SAPBEXstdData 2 3 3 10" xfId="4787" xr:uid="{2F9FD362-F855-4CBA-A1EA-DB073D195233}"/>
    <cellStyle name="SAPBEXstdData 2 3 3 10 2" xfId="9737" xr:uid="{0FAE7385-FBEF-427D-AFC7-93D379026C4B}"/>
    <cellStyle name="SAPBEXstdData 2 3 3 10 2 2" xfId="31993" xr:uid="{A3C75216-6E91-446A-9723-E9F22C17023A}"/>
    <cellStyle name="SAPBEXstdData 2 3 3 10 2 3" xfId="21729" xr:uid="{1BE731BB-138C-49D0-B680-598529D20B75}"/>
    <cellStyle name="SAPBEXstdData 2 3 3 10 3" xfId="27711" xr:uid="{6AF9AAA4-82C3-4367-A8A8-08F20CBA941B}"/>
    <cellStyle name="SAPBEXstdData 2 3 3 10 4" xfId="17382" xr:uid="{C17A2D0E-CA45-4C41-918E-0515CA5BFF0D}"/>
    <cellStyle name="SAPBEXstdData 2 3 3 11" xfId="8068" xr:uid="{23ACD692-4622-4D38-A829-792819E184E7}"/>
    <cellStyle name="SAPBEXstdData 2 3 3 11 2" xfId="12681" xr:uid="{317680C6-3841-48DA-83E5-D92741A54559}"/>
    <cellStyle name="SAPBEXstdData 2 3 3 11 2 2" xfId="34635" xr:uid="{6DA697EE-57A3-4A13-90C7-BEDA0B0272E6}"/>
    <cellStyle name="SAPBEXstdData 2 3 3 11 2 3" xfId="24399" xr:uid="{EE0BBDFB-161B-43C3-8683-17CEDFE05A07}"/>
    <cellStyle name="SAPBEXstdData 2 3 3 11 3" xfId="30612" xr:uid="{549930B3-C31B-43BF-8D23-2C463DB7BDA4}"/>
    <cellStyle name="SAPBEXstdData 2 3 3 11 4" xfId="20326" xr:uid="{9B94B954-F2C5-45F6-9A57-78BF5DFD9276}"/>
    <cellStyle name="SAPBEXstdData 2 3 3 12" xfId="26246" xr:uid="{3078F922-F1CE-479C-8503-1297845E4777}"/>
    <cellStyle name="SAPBEXstdData 2 3 3 13" xfId="15832" xr:uid="{031ECB32-8D5E-4224-AE87-2E1808DCB807}"/>
    <cellStyle name="SAPBEXstdData 2 3 3 2" xfId="4349" xr:uid="{FF20F013-D2E5-4B20-AEE7-E945F998DE9F}"/>
    <cellStyle name="SAPBEXstdData 2 3 3 2 2" xfId="9399" xr:uid="{AD1BAC06-4526-4A51-9608-9CEA580A4801}"/>
    <cellStyle name="SAPBEXstdData 2 3 3 2 2 2" xfId="31684" xr:uid="{7AF78320-DFF4-4811-9D73-4EC2DBE227D7}"/>
    <cellStyle name="SAPBEXstdData 2 3 3 2 2 3" xfId="21420" xr:uid="{A5E6E99A-54AC-4E90-87E4-39BADD7C08B8}"/>
    <cellStyle name="SAPBEXstdData 2 3 3 2 3" xfId="27367" xr:uid="{8EB0BF9F-6F2A-4718-A252-9FA2CA135ED7}"/>
    <cellStyle name="SAPBEXstdData 2 3 3 2 4" xfId="17032" xr:uid="{5675FAC2-B291-42D1-973C-FCB42E05BCEB}"/>
    <cellStyle name="SAPBEXstdData 2 3 3 3" xfId="4696" xr:uid="{592F1206-9B06-48CA-B209-2F846460FC2C}"/>
    <cellStyle name="SAPBEXstdData 2 3 3 3 2" xfId="9676" xr:uid="{B1F960D2-FB23-489B-8D4D-085181594CC2}"/>
    <cellStyle name="SAPBEXstdData 2 3 3 3 2 2" xfId="31935" xr:uid="{CC6ACE87-80B2-4962-AD02-B3E270DD457C}"/>
    <cellStyle name="SAPBEXstdData 2 3 3 3 2 3" xfId="21671" xr:uid="{59F6F5B3-6521-4D71-BAC1-B0D2CC29000D}"/>
    <cellStyle name="SAPBEXstdData 2 3 3 3 3" xfId="27652" xr:uid="{9B215767-8547-4058-A88E-A5F51E475EBE}"/>
    <cellStyle name="SAPBEXstdData 2 3 3 3 4" xfId="17319" xr:uid="{7AF2BF22-59C3-4B71-95D0-575E29AF30FA}"/>
    <cellStyle name="SAPBEXstdData 2 3 3 4" xfId="5239" xr:uid="{F581F8B8-4CEE-49F0-8C97-F86112156558}"/>
    <cellStyle name="SAPBEXstdData 2 3 3 4 2" xfId="10115" xr:uid="{7AA3C6A7-7D3C-4925-ADF8-E23732A03DC5}"/>
    <cellStyle name="SAPBEXstdData 2 3 3 4 2 2" xfId="32358" xr:uid="{4928BD29-A954-4E53-8ADB-6CD455A74517}"/>
    <cellStyle name="SAPBEXstdData 2 3 3 4 2 3" xfId="22097" xr:uid="{9E47B5BB-0475-4AB1-ABC0-2CD4647D6F47}"/>
    <cellStyle name="SAPBEXstdData 2 3 3 4 3" xfId="28099" xr:uid="{E0CF1856-711B-49AC-9D3D-E12725405481}"/>
    <cellStyle name="SAPBEXstdData 2 3 3 4 4" xfId="17785" xr:uid="{C52C083E-7299-4409-A8E1-B76FADA64E91}"/>
    <cellStyle name="SAPBEXstdData 2 3 3 5" xfId="3356" xr:uid="{BCCCFF22-F1C8-404E-BE90-094E5C350372}"/>
    <cellStyle name="SAPBEXstdData 2 3 3 5 2" xfId="8593" xr:uid="{91B8B470-BED8-48DC-913C-CC7A09CB0112}"/>
    <cellStyle name="SAPBEXstdData 2 3 3 5 2 2" xfId="31080" xr:uid="{556038CC-CD67-46B4-90F7-644B90E5A018}"/>
    <cellStyle name="SAPBEXstdData 2 3 3 5 2 3" xfId="20789" xr:uid="{9A7BC717-F3DB-4241-99FC-5D6E4EAB0769}"/>
    <cellStyle name="SAPBEXstdData 2 3 3 5 3" xfId="26649" xr:uid="{DD2A7BCB-A86C-4AAB-AFE8-5DEF653FED3E}"/>
    <cellStyle name="SAPBEXstdData 2 3 3 5 4" xfId="16270" xr:uid="{DCDAD405-C27A-4DA8-83CF-9BD06007F9D6}"/>
    <cellStyle name="SAPBEXstdData 2 3 3 6" xfId="6231" xr:uid="{E3631905-C77B-4F57-9AD2-91271AC0EAEF}"/>
    <cellStyle name="SAPBEXstdData 2 3 3 6 2" xfId="10976" xr:uid="{666567E9-3329-4386-8394-7BD18C78E0F0}"/>
    <cellStyle name="SAPBEXstdData 2 3 3 6 2 2" xfId="33128" xr:uid="{81B59C53-6F15-40D3-B2F2-C2F48805196E}"/>
    <cellStyle name="SAPBEXstdData 2 3 3 6 2 3" xfId="22878" xr:uid="{BDE36A92-AF99-4737-BCF9-7F5421F52EA8}"/>
    <cellStyle name="SAPBEXstdData 2 3 3 6 3" xfId="28953" xr:uid="{9116C6E3-72EA-4AED-85B5-8C455F1E6095}"/>
    <cellStyle name="SAPBEXstdData 2 3 3 6 4" xfId="18657" xr:uid="{5B73AB72-F14D-4F09-B3F2-849CFED19B76}"/>
    <cellStyle name="SAPBEXstdData 2 3 3 7" xfId="5435" xr:uid="{AD713A0C-7C7D-4477-8E6C-8DD5F3D4126A}"/>
    <cellStyle name="SAPBEXstdData 2 3 3 7 2" xfId="28259" xr:uid="{F3F0E237-0B5F-44AB-9307-897B75726CE2}"/>
    <cellStyle name="SAPBEXstdData 2 3 3 7 3" xfId="17961" xr:uid="{6BBE7753-6F73-410B-A364-010960187840}"/>
    <cellStyle name="SAPBEXstdData 2 3 3 8" xfId="6849" xr:uid="{AD1D1300-8C81-4FA4-BFF7-1B8D7A68A199}"/>
    <cellStyle name="SAPBEXstdData 2 3 3 8 2" xfId="11490" xr:uid="{BB991FF8-01E5-4122-957B-DCB07C7BEF44}"/>
    <cellStyle name="SAPBEXstdData 2 3 3 8 2 2" xfId="33571" xr:uid="{E43CB658-14E9-49A2-AE91-F34212F9FBB2}"/>
    <cellStyle name="SAPBEXstdData 2 3 3 8 2 3" xfId="23326" xr:uid="{FFAFC8B1-EC6C-4AE7-AE5A-C5C90F5AF4CA}"/>
    <cellStyle name="SAPBEXstdData 2 3 3 8 3" xfId="29495" xr:uid="{CC11AB33-70D2-4B25-89D6-837A1163DD23}"/>
    <cellStyle name="SAPBEXstdData 2 3 3 8 4" xfId="19204" xr:uid="{F40150D2-1823-4209-BDF2-BCE3ED384A6E}"/>
    <cellStyle name="SAPBEXstdData 2 3 3 9" xfId="7230" xr:uid="{E2711650-D7C7-421A-81DB-74BE486D8DE2}"/>
    <cellStyle name="SAPBEXstdData 2 3 3 9 2" xfId="11857" xr:uid="{2B1BD0BF-A085-4A28-BDCC-70179F5DF347}"/>
    <cellStyle name="SAPBEXstdData 2 3 3 9 2 2" xfId="33900" xr:uid="{3FA19028-9362-436A-9343-11E7F0108502}"/>
    <cellStyle name="SAPBEXstdData 2 3 3 9 2 3" xfId="23658" xr:uid="{3DDABA79-C412-4D6F-9A93-AD868CAF6468}"/>
    <cellStyle name="SAPBEXstdData 2 3 3 9 3" xfId="29832" xr:uid="{00FAFD12-4CC6-4CD0-B5F1-B3E7CFAC6BA8}"/>
    <cellStyle name="SAPBEXstdData 2 3 3 9 4" xfId="19546" xr:uid="{B47BB277-2B42-45F7-B783-BB46ED911B80}"/>
    <cellStyle name="SAPBEXstdData 2 3 4" xfId="3157" xr:uid="{065186EF-FE94-48ED-AAC2-D2A511234E36}"/>
    <cellStyle name="SAPBEXstdData 2 3 4 10" xfId="8375" xr:uid="{B78046C5-9C46-413B-9A78-44E745FFEBD0}"/>
    <cellStyle name="SAPBEXstdData 2 3 4 10 2" xfId="12969" xr:uid="{FFF186E7-0E2C-4D0D-96CE-019EBCA2E2F1}"/>
    <cellStyle name="SAPBEXstdData 2 3 4 10 2 2" xfId="34878" xr:uid="{58CC2692-3ECD-4B44-8D15-76CD908B2066}"/>
    <cellStyle name="SAPBEXstdData 2 3 4 10 2 3" xfId="24650" xr:uid="{198F8308-60D5-43FC-A9B1-88CE76612CE5}"/>
    <cellStyle name="SAPBEXstdData 2 3 4 10 3" xfId="30919" xr:uid="{9E8865B9-335E-424A-A341-580E5C047204}"/>
    <cellStyle name="SAPBEXstdData 2 3 4 10 4" xfId="20618" xr:uid="{9418E77E-32F4-4930-8ABF-EAD5B2174B23}"/>
    <cellStyle name="SAPBEXstdData 2 3 4 11" xfId="26508" xr:uid="{540AC797-198A-4242-972E-4039E92034B9}"/>
    <cellStyle name="SAPBEXstdData 2 3 4 12" xfId="16097" xr:uid="{8FA18EE7-2F17-44D0-ADAC-725655798AAF}"/>
    <cellStyle name="SAPBEXstdData 2 3 4 2" xfId="5052" xr:uid="{FFB311DA-A059-4549-BCCA-EE307D7878EA}"/>
    <cellStyle name="SAPBEXstdData 2 3 4 2 2" xfId="9965" xr:uid="{3260F919-5312-4E6C-BF7D-C931A40D847D}"/>
    <cellStyle name="SAPBEXstdData 2 3 4 2 2 2" xfId="32212" xr:uid="{BBD477B3-3B7F-4B42-A3AD-D78BB8B0C5EC}"/>
    <cellStyle name="SAPBEXstdData 2 3 4 2 2 3" xfId="21947" xr:uid="{14F4A6B7-77C7-478C-8584-19F96346AF89}"/>
    <cellStyle name="SAPBEXstdData 2 3 4 2 3" xfId="27936" xr:uid="{3FE2C611-1490-450D-92E9-E7DD2DD79C54}"/>
    <cellStyle name="SAPBEXstdData 2 3 4 2 4" xfId="17608" xr:uid="{5A37274A-9DCE-4647-A958-D8BB203A95BA}"/>
    <cellStyle name="SAPBEXstdData 2 3 4 3" xfId="5558" xr:uid="{3EF52CB7-8C00-4D7B-A89C-E0BB105B60BD}"/>
    <cellStyle name="SAPBEXstdData 2 3 4 3 2" xfId="10398" xr:uid="{26991E51-C9EB-454F-92CF-B9D6075FF367}"/>
    <cellStyle name="SAPBEXstdData 2 3 4 3 2 2" xfId="32629" xr:uid="{7935C5EB-35AE-4B7F-9E70-9517305EAA21}"/>
    <cellStyle name="SAPBEXstdData 2 3 4 3 2 3" xfId="22375" xr:uid="{97576B6E-6DB6-40D1-A704-8A06EE71094D}"/>
    <cellStyle name="SAPBEXstdData 2 3 4 3 3" xfId="28378" xr:uid="{CEDD05B5-B918-4457-B884-D7D76BA8DC14}"/>
    <cellStyle name="SAPBEXstdData 2 3 4 3 4" xfId="18080" xr:uid="{65A50213-614B-4486-91F9-5621605A1663}"/>
    <cellStyle name="SAPBEXstdData 2 3 4 4" xfId="6196" xr:uid="{86D75034-C33F-45E4-BD06-765ED95E3C3C}"/>
    <cellStyle name="SAPBEXstdData 2 3 4 4 2" xfId="10945" xr:uid="{DE90E07F-3ADC-4FCA-9BD3-61BD2D102DD5}"/>
    <cellStyle name="SAPBEXstdData 2 3 4 4 2 2" xfId="33099" xr:uid="{68640C52-17E2-4DA5-B7E2-C94A1880C5BD}"/>
    <cellStyle name="SAPBEXstdData 2 3 4 4 2 3" xfId="22848" xr:uid="{17BC02B8-DAA9-446F-A5B4-7304799787F0}"/>
    <cellStyle name="SAPBEXstdData 2 3 4 4 3" xfId="28921" xr:uid="{570E6058-2193-4242-823B-8284A0CC022B}"/>
    <cellStyle name="SAPBEXstdData 2 3 4 4 4" xfId="18623" xr:uid="{7D894E25-7A7D-413F-A67A-0A4AB5F02A85}"/>
    <cellStyle name="SAPBEXstdData 2 3 4 5" xfId="6557" xr:uid="{EA47494D-84EB-4652-BF0D-978EFC7FE797}"/>
    <cellStyle name="SAPBEXstdData 2 3 4 5 2" xfId="11296" xr:uid="{0BCB0DAB-43AF-49AB-84C1-53ADDD501A28}"/>
    <cellStyle name="SAPBEXstdData 2 3 4 5 2 2" xfId="33420" xr:uid="{E3D97CC5-F139-4CC4-9120-812B9E5A590E}"/>
    <cellStyle name="SAPBEXstdData 2 3 4 5 2 3" xfId="23174" xr:uid="{53C0994C-C6C4-46F8-96C7-3AF767D77CCF}"/>
    <cellStyle name="SAPBEXstdData 2 3 4 5 3" xfId="29250" xr:uid="{6A956F21-F879-40F7-A39B-BB3B2AAA12F7}"/>
    <cellStyle name="SAPBEXstdData 2 3 4 5 4" xfId="18958" xr:uid="{E85A3DBE-A836-448F-9658-C7BC25874CBD}"/>
    <cellStyle name="SAPBEXstdData 2 3 4 6" xfId="6810" xr:uid="{5797BC4F-1A5C-4E5B-B081-8D4E6FD7D30C}"/>
    <cellStyle name="SAPBEXstdData 2 3 4 6 2" xfId="29460" xr:uid="{F0E7B9D4-AC6A-48CC-B0D7-F198155B133D}"/>
    <cellStyle name="SAPBEXstdData 2 3 4 6 3" xfId="19169" xr:uid="{11FE5A2B-8E62-471D-BE8B-95EF5B3DB470}"/>
    <cellStyle name="SAPBEXstdData 2 3 4 7" xfId="7162" xr:uid="{62054399-A5E8-4F15-8726-2B11B4B090A3}"/>
    <cellStyle name="SAPBEXstdData 2 3 4 7 2" xfId="11792" xr:uid="{36112E29-6FE6-4C80-88EC-654B14C8C529}"/>
    <cellStyle name="SAPBEXstdData 2 3 4 7 2 2" xfId="33843" xr:uid="{6C0619F9-37E7-4CD7-95C4-A5C4B04A262B}"/>
    <cellStyle name="SAPBEXstdData 2 3 4 7 2 3" xfId="23602" xr:uid="{84B0D30B-C9CA-424D-AE60-3B73240BC5EA}"/>
    <cellStyle name="SAPBEXstdData 2 3 4 7 3" xfId="29776" xr:uid="{167FD3A5-E55D-432E-BBE1-0C9C2738CC13}"/>
    <cellStyle name="SAPBEXstdData 2 3 4 7 4" xfId="19490" xr:uid="{2A98F1C4-4D91-4282-830C-682C82A4730B}"/>
    <cellStyle name="SAPBEXstdData 2 3 4 8" xfId="7549" xr:uid="{791B7870-3B89-4939-B4AA-12B0B3B5AE59}"/>
    <cellStyle name="SAPBEXstdData 2 3 4 8 2" xfId="12176" xr:uid="{360D26D6-D866-4764-A6AC-E6B85A9F9FDC}"/>
    <cellStyle name="SAPBEXstdData 2 3 4 8 2 2" xfId="34191" xr:uid="{4965BF29-7520-4E73-8005-15264E4E8823}"/>
    <cellStyle name="SAPBEXstdData 2 3 4 8 2 3" xfId="23952" xr:uid="{0194C122-1D7F-49C5-8741-152DC6B54807}"/>
    <cellStyle name="SAPBEXstdData 2 3 4 8 3" xfId="30122" xr:uid="{1B91190B-31C6-4400-8A65-3E5A846FFB94}"/>
    <cellStyle name="SAPBEXstdData 2 3 4 8 4" xfId="19840" xr:uid="{E5BE58BF-D14E-4D97-AD98-C28C7958403B}"/>
    <cellStyle name="SAPBEXstdData 2 3 4 9" xfId="7756" xr:uid="{4B7AD811-A636-4288-AC0C-6C25242FE397}"/>
    <cellStyle name="SAPBEXstdData 2 3 4 9 2" xfId="12380" xr:uid="{E1811D83-83C2-484D-8249-1380E60F8076}"/>
    <cellStyle name="SAPBEXstdData 2 3 4 9 2 2" xfId="34375" xr:uid="{5A2F5D4B-A4D4-4F77-AC39-CB4E0CFBB80F}"/>
    <cellStyle name="SAPBEXstdData 2 3 4 9 2 3" xfId="24134" xr:uid="{2C6EEE32-1495-4882-8AC2-44681B2A67D3}"/>
    <cellStyle name="SAPBEXstdData 2 3 4 9 3" xfId="30306" xr:uid="{7A7C02D4-9013-4F21-89D8-304D187F50B2}"/>
    <cellStyle name="SAPBEXstdData 2 3 4 9 4" xfId="20023" xr:uid="{11B23B68-0BC6-49A6-9AA0-18F52BD17799}"/>
    <cellStyle name="SAPBEXstdData 2 3 5" xfId="3436" xr:uid="{76BFCC2E-8627-444E-B419-7B58BDE6404B}"/>
    <cellStyle name="SAPBEXstdData 2 3 5 2" xfId="8666" xr:uid="{ABA47266-3832-423A-BEC6-F7E5FBDF84FE}"/>
    <cellStyle name="SAPBEXstdData 2 3 5 2 2" xfId="31150" xr:uid="{CA09C868-14F3-48C7-BE89-35344FD4496F}"/>
    <cellStyle name="SAPBEXstdData 2 3 5 2 3" xfId="20858" xr:uid="{C8D15A90-29B0-4A38-89EE-20A71B6514FE}"/>
    <cellStyle name="SAPBEXstdData 2 3 5 3" xfId="26720" xr:uid="{0323BD10-814F-4489-87E7-3D43447C5378}"/>
    <cellStyle name="SAPBEXstdData 2 3 5 4" xfId="16343" xr:uid="{C28D3854-8AF8-4C41-9679-6EAB7E0B1EAC}"/>
    <cellStyle name="SAPBEXstdData 2 3 6" xfId="5643" xr:uid="{D220685A-8E82-43FE-8680-B23250357609}"/>
    <cellStyle name="SAPBEXstdData 2 3 6 2" xfId="10472" xr:uid="{A7DEBD4B-4689-49D5-8380-735A2ED0D124}"/>
    <cellStyle name="SAPBEXstdData 2 3 6 2 2" xfId="32684" xr:uid="{3C3EDA01-1E32-46AE-AB8D-86E537D35D7B}"/>
    <cellStyle name="SAPBEXstdData 2 3 6 2 3" xfId="22430" xr:uid="{235E90C5-113C-489A-9679-104BEF541869}"/>
    <cellStyle name="SAPBEXstdData 2 3 6 3" xfId="28442" xr:uid="{0229F1A1-DC27-4E0E-9C9C-93249588BE36}"/>
    <cellStyle name="SAPBEXstdData 2 3 6 4" xfId="18145" xr:uid="{E7947600-03F9-45CD-AF89-F952BB156135}"/>
    <cellStyle name="SAPBEXstdData 2 3 7" xfId="3910" xr:uid="{B57183CE-B5FB-4DCE-B42C-41C6422E3655}"/>
    <cellStyle name="SAPBEXstdData 2 3 7 2" xfId="9059" xr:uid="{005A0556-B814-40A8-99BB-129D6E665531}"/>
    <cellStyle name="SAPBEXstdData 2 3 7 2 2" xfId="31392" xr:uid="{5D5BE87D-76A4-4ADA-94A1-1B4F66E10B92}"/>
    <cellStyle name="SAPBEXstdData 2 3 7 2 3" xfId="21127" xr:uid="{6937D775-D05E-4A87-9764-CBBC4B087E8E}"/>
    <cellStyle name="SAPBEXstdData 2 3 7 3" xfId="27010" xr:uid="{A09D3284-C70B-4108-A239-A85DFCC63594}"/>
    <cellStyle name="SAPBEXstdData 2 3 7 4" xfId="16675" xr:uid="{B2A03E8E-49EE-4C77-8181-3BB569424A99}"/>
    <cellStyle name="SAPBEXstdData 2 3 8" xfId="7881" xr:uid="{A1F01018-8A6C-48D3-A188-B9A33F18582F}"/>
    <cellStyle name="SAPBEXstdData 2 3 8 2" xfId="12496" xr:uid="{83D9F153-25A4-4D80-9612-81EE9A17BF86}"/>
    <cellStyle name="SAPBEXstdData 2 3 8 2 2" xfId="34485" xr:uid="{4AB10552-064A-428A-BA2C-2BB6659F6804}"/>
    <cellStyle name="SAPBEXstdData 2 3 8 2 3" xfId="24243" xr:uid="{49FB9DDF-AE12-46A5-B622-EB6034EDD2E7}"/>
    <cellStyle name="SAPBEXstdData 2 3 8 3" xfId="30425" xr:uid="{64E814CF-799F-4B83-AA1E-A449DE5B2F49}"/>
    <cellStyle name="SAPBEXstdData 2 3 8 4" xfId="20140" xr:uid="{B1929A58-F425-4F24-A20F-8F9E9AB678C8}"/>
    <cellStyle name="SAPBEXstdData 2 3 9" xfId="26080" xr:uid="{FDB59C12-FD69-41D0-A4D8-57D7E171030E}"/>
    <cellStyle name="SAPBEXstdData 2 4" xfId="2398" xr:uid="{918EABBA-9C06-4524-A6D3-F7640EBFECEC}"/>
    <cellStyle name="SAPBEXstdData 2 4 10" xfId="15665" xr:uid="{C859867C-CE22-4835-8173-09EC02A08C03}"/>
    <cellStyle name="SAPBEXstdData 2 4 2" xfId="2790" xr:uid="{963326BC-943A-4AF1-9BC5-0563439C953E}"/>
    <cellStyle name="SAPBEXstdData 2 4 2 10" xfId="5896" xr:uid="{851262C1-DA93-42B7-ACD5-1FEF14DDDBEC}"/>
    <cellStyle name="SAPBEXstdData 2 4 2 10 2" xfId="10673" xr:uid="{08BF8B18-11C4-477A-80DA-9FE6F7400634}"/>
    <cellStyle name="SAPBEXstdData 2 4 2 10 2 2" xfId="32841" xr:uid="{F3E44C7A-EC33-4EAB-B38D-00C9AB1CC5EC}"/>
    <cellStyle name="SAPBEXstdData 2 4 2 10 2 3" xfId="22589" xr:uid="{5230C346-A9B6-43F7-BDDF-BD05E0F51689}"/>
    <cellStyle name="SAPBEXstdData 2 4 2 10 3" xfId="28647" xr:uid="{B6DDBF35-6275-469E-9C7F-0CE31DF13F5F}"/>
    <cellStyle name="SAPBEXstdData 2 4 2 10 4" xfId="18351" xr:uid="{ABCA5CBF-D326-488B-BFE2-47D1E2E248FC}"/>
    <cellStyle name="SAPBEXstdData 2 4 2 11" xfId="8054" xr:uid="{2456CB04-2F3A-4F73-8806-B54A1CF6C85C}"/>
    <cellStyle name="SAPBEXstdData 2 4 2 11 2" xfId="12667" xr:uid="{8AAE8449-13AF-4963-A96B-8CD209D019C7}"/>
    <cellStyle name="SAPBEXstdData 2 4 2 11 2 2" xfId="34625" xr:uid="{962D3DFC-D764-4F40-9631-58EDE2027FC0}"/>
    <cellStyle name="SAPBEXstdData 2 4 2 11 2 3" xfId="24389" xr:uid="{8490076F-3CFD-406A-8E37-EE248623E32A}"/>
    <cellStyle name="SAPBEXstdData 2 4 2 11 3" xfId="30598" xr:uid="{DE086FC2-1A87-48F4-A173-F910837E3E94}"/>
    <cellStyle name="SAPBEXstdData 2 4 2 11 4" xfId="20312" xr:uid="{5FF40F05-B8A9-478B-B9F3-44A459631FFB}"/>
    <cellStyle name="SAPBEXstdData 2 4 2 12" xfId="26233" xr:uid="{2041BD81-0733-4F94-920F-2F0E0F9B56D0}"/>
    <cellStyle name="SAPBEXstdData 2 4 2 13" xfId="15818" xr:uid="{2BCD74E6-88A1-44E6-B522-3F82DAB3B185}"/>
    <cellStyle name="SAPBEXstdData 2 4 2 2" xfId="4351" xr:uid="{20ADC64F-60F6-4476-AEAD-C3A93B2B79C5}"/>
    <cellStyle name="SAPBEXstdData 2 4 2 2 2" xfId="9400" xr:uid="{66D213DC-6FCA-4D3A-B7E6-14308BC9CBF0}"/>
    <cellStyle name="SAPBEXstdData 2 4 2 2 2 2" xfId="31685" xr:uid="{985D1E37-1703-41D3-B98C-F73D3472D64F}"/>
    <cellStyle name="SAPBEXstdData 2 4 2 2 2 3" xfId="21421" xr:uid="{D638F2CC-959C-4795-A054-C557602D2A6D}"/>
    <cellStyle name="SAPBEXstdData 2 4 2 2 3" xfId="27369" xr:uid="{6B784685-9934-4911-8330-0EE5F48EE15D}"/>
    <cellStyle name="SAPBEXstdData 2 4 2 2 4" xfId="17034" xr:uid="{16B83F5C-96B9-41CA-A767-F18BC99EA1CA}"/>
    <cellStyle name="SAPBEXstdData 2 4 2 3" xfId="4676" xr:uid="{994704FF-9BD7-4654-856E-7B8B053F9EC1}"/>
    <cellStyle name="SAPBEXstdData 2 4 2 3 2" xfId="9663" xr:uid="{0323F4A7-4247-4700-B06D-EE5AD51FE090}"/>
    <cellStyle name="SAPBEXstdData 2 4 2 3 2 2" xfId="31923" xr:uid="{4E1C8FEF-26A3-4C54-A22A-5FE7A2CF24D2}"/>
    <cellStyle name="SAPBEXstdData 2 4 2 3 2 3" xfId="21659" xr:uid="{CC8ABDB9-3AF0-4C68-93DF-4FA318394E7E}"/>
    <cellStyle name="SAPBEXstdData 2 4 2 3 3" xfId="27640" xr:uid="{7AF175B0-E5B0-404C-A37C-E7C19ABD4808}"/>
    <cellStyle name="SAPBEXstdData 2 4 2 3 4" xfId="17307" xr:uid="{69A608C6-D353-44BC-B80F-96BEAF8FD6EA}"/>
    <cellStyle name="SAPBEXstdData 2 4 2 4" xfId="5221" xr:uid="{54F0E143-2FFF-4140-86EB-D5E7CE2091AF}"/>
    <cellStyle name="SAPBEXstdData 2 4 2 4 2" xfId="10100" xr:uid="{1AD139BB-0887-4A3F-B89B-2A978C48766D}"/>
    <cellStyle name="SAPBEXstdData 2 4 2 4 2 2" xfId="32344" xr:uid="{77B96183-0B8F-4D56-830A-BAFA7EA6A86A}"/>
    <cellStyle name="SAPBEXstdData 2 4 2 4 2 3" xfId="22082" xr:uid="{E8636120-79DC-41A7-8F32-911519D1FB14}"/>
    <cellStyle name="SAPBEXstdData 2 4 2 4 3" xfId="28088" xr:uid="{8C0D6C9E-487E-40A4-9097-3EFC7347FB33}"/>
    <cellStyle name="SAPBEXstdData 2 4 2 4 4" xfId="17770" xr:uid="{FC5F74AC-4F62-46D1-A47D-8BA0AE256F6D}"/>
    <cellStyle name="SAPBEXstdData 2 4 2 5" xfId="5762" xr:uid="{759C3B6C-0CCB-4B76-ACB0-D0DD03D81161}"/>
    <cellStyle name="SAPBEXstdData 2 4 2 5 2" xfId="10565" xr:uid="{35C9FC63-9750-413E-A5E2-E546A1ADA119}"/>
    <cellStyle name="SAPBEXstdData 2 4 2 5 2 2" xfId="32754" xr:uid="{FECEF3FB-B15A-4869-A277-B000956FA7CB}"/>
    <cellStyle name="SAPBEXstdData 2 4 2 5 2 3" xfId="22500" xr:uid="{A4DB97C3-D3F0-47A3-9E21-2B36010C9D88}"/>
    <cellStyle name="SAPBEXstdData 2 4 2 5 3" xfId="28537" xr:uid="{231E7930-A228-4883-A785-306AC78D8B4A}"/>
    <cellStyle name="SAPBEXstdData 2 4 2 5 4" xfId="18240" xr:uid="{F7374FEA-77B2-4D2A-8BBF-09C6ACBA3C60}"/>
    <cellStyle name="SAPBEXstdData 2 4 2 6" xfId="5718" xr:uid="{0A3E73D1-1E2C-4BA3-ADB0-950058E4180F}"/>
    <cellStyle name="SAPBEXstdData 2 4 2 6 2" xfId="10529" xr:uid="{F12D6253-E9DB-483B-846E-47FA4222DEB2}"/>
    <cellStyle name="SAPBEXstdData 2 4 2 6 2 2" xfId="32728" xr:uid="{FB90869E-5482-4DFA-92F0-AA2B00D818C9}"/>
    <cellStyle name="SAPBEXstdData 2 4 2 6 2 3" xfId="22474" xr:uid="{37FEDE1D-D2D9-40B9-B6B6-FD523545BF40}"/>
    <cellStyle name="SAPBEXstdData 2 4 2 6 3" xfId="28504" xr:uid="{F769D337-3F6B-4F4C-BB75-4374D5CA3753}"/>
    <cellStyle name="SAPBEXstdData 2 4 2 6 4" xfId="18207" xr:uid="{C20F4280-9723-4705-91E6-EB4432909A92}"/>
    <cellStyle name="SAPBEXstdData 2 4 2 7" xfId="3240" xr:uid="{F4288FF6-8DD4-4786-83C4-155F9D9F5B83}"/>
    <cellStyle name="SAPBEXstdData 2 4 2 7 2" xfId="26578" xr:uid="{48D4939C-D12D-4DC6-A938-DAC3BC33C01D}"/>
    <cellStyle name="SAPBEXstdData 2 4 2 7 3" xfId="16169" xr:uid="{0511499E-7993-4759-BA0A-30ECA6E62CB6}"/>
    <cellStyle name="SAPBEXstdData 2 4 2 8" xfId="6832" xr:uid="{5C817CB5-A2B1-48FE-BA79-6BDB22688EFA}"/>
    <cellStyle name="SAPBEXstdData 2 4 2 8 2" xfId="11473" xr:uid="{E80D3218-4277-4EFA-A437-585487723317}"/>
    <cellStyle name="SAPBEXstdData 2 4 2 8 2 2" xfId="33557" xr:uid="{D05CE9BD-6CB3-452F-A03C-7977EA9BE472}"/>
    <cellStyle name="SAPBEXstdData 2 4 2 8 2 3" xfId="23312" xr:uid="{2B1717FC-63E3-40DE-AD54-DDFCE16F1771}"/>
    <cellStyle name="SAPBEXstdData 2 4 2 8 3" xfId="29481" xr:uid="{88EFEE73-1B33-4A37-8C9A-84C3BCBB2A41}"/>
    <cellStyle name="SAPBEXstdData 2 4 2 8 4" xfId="19190" xr:uid="{4F8B08ED-5F4F-4861-A5AB-FEB0A6FBBCD4}"/>
    <cellStyle name="SAPBEXstdData 2 4 2 9" xfId="7212" xr:uid="{FCC422F6-7A67-49C7-B3E2-584FA6D7D784}"/>
    <cellStyle name="SAPBEXstdData 2 4 2 9 2" xfId="11839" xr:uid="{82330901-120E-4C1A-B87B-E57E34B0CC8C}"/>
    <cellStyle name="SAPBEXstdData 2 4 2 9 2 2" xfId="33885" xr:uid="{3D1F6469-CC9E-4AF0-ACAF-4486FFA931DA}"/>
    <cellStyle name="SAPBEXstdData 2 4 2 9 2 3" xfId="23643" xr:uid="{2366C340-15AE-400D-A30B-91F1B73171A7}"/>
    <cellStyle name="SAPBEXstdData 2 4 2 9 3" xfId="29817" xr:uid="{41D81004-6668-4C4C-9F05-AB298F93EB82}"/>
    <cellStyle name="SAPBEXstdData 2 4 2 9 4" xfId="19531" xr:uid="{3A542D0B-869A-4A1D-A555-E5F06614D0CF}"/>
    <cellStyle name="SAPBEXstdData 2 4 3" xfId="2923" xr:uid="{2394B9DB-C97A-44A8-98AB-42690E1054EF}"/>
    <cellStyle name="SAPBEXstdData 2 4 3 10" xfId="5900" xr:uid="{E1FB437E-1564-4087-8B07-1DFA0C9AD7DF}"/>
    <cellStyle name="SAPBEXstdData 2 4 3 10 2" xfId="10676" xr:uid="{9250DCA0-AAE2-41B7-936E-B4F908D2BCF3}"/>
    <cellStyle name="SAPBEXstdData 2 4 3 10 2 2" xfId="32843" xr:uid="{414A5E21-5A48-4C16-B181-DB9460516F6B}"/>
    <cellStyle name="SAPBEXstdData 2 4 3 10 2 3" xfId="22591" xr:uid="{C24CEB2E-C227-4A37-8466-325DEE7E24D4}"/>
    <cellStyle name="SAPBEXstdData 2 4 3 10 3" xfId="28650" xr:uid="{173C0191-9AAB-45BE-934B-047CAD490CE9}"/>
    <cellStyle name="SAPBEXstdData 2 4 3 10 4" xfId="18354" xr:uid="{1FDB5EB7-645D-4B4C-8F02-561CCFD5D6B5}"/>
    <cellStyle name="SAPBEXstdData 2 4 3 11" xfId="8156" xr:uid="{BBBFBE3C-C65E-4BF4-A120-FAA837C750B7}"/>
    <cellStyle name="SAPBEXstdData 2 4 3 11 2" xfId="12769" xr:uid="{854A29BE-842A-43EA-90D7-791C8BFD1A6E}"/>
    <cellStyle name="SAPBEXstdData 2 4 3 11 2 2" xfId="34699" xr:uid="{6401AFF2-0F51-4AAD-A9E5-6E6D789BBCEA}"/>
    <cellStyle name="SAPBEXstdData 2 4 3 11 2 3" xfId="24469" xr:uid="{9B09B523-159E-44B4-8729-05A8B8B8AD69}"/>
    <cellStyle name="SAPBEXstdData 2 4 3 11 3" xfId="30700" xr:uid="{14E02836-1641-4011-9B84-7D156350470B}"/>
    <cellStyle name="SAPBEXstdData 2 4 3 11 4" xfId="20414" xr:uid="{E88A9956-FE8B-486A-AF51-A12CC731BE19}"/>
    <cellStyle name="SAPBEXstdData 2 4 3 12" xfId="26316" xr:uid="{51DD6539-EE38-4AC5-A8C2-5B077EAC6CC1}"/>
    <cellStyle name="SAPBEXstdData 2 4 3 13" xfId="15904" xr:uid="{28AB1120-4E00-4979-BDE2-5D60041F91B7}"/>
    <cellStyle name="SAPBEXstdData 2 4 3 2" xfId="4352" xr:uid="{F26DD8E6-A615-4CC4-BCBE-573B52370D16}"/>
    <cellStyle name="SAPBEXstdData 2 4 3 2 2" xfId="9401" xr:uid="{213AF13B-6140-4E71-9210-A4FBB3F44294}"/>
    <cellStyle name="SAPBEXstdData 2 4 3 2 2 2" xfId="31686" xr:uid="{7906CD64-A2B4-4A3A-A36B-9E8DEBB45D85}"/>
    <cellStyle name="SAPBEXstdData 2 4 3 2 2 3" xfId="21422" xr:uid="{E5932BC8-FBF5-4AF4-894E-07F51703B796}"/>
    <cellStyle name="SAPBEXstdData 2 4 3 2 3" xfId="27370" xr:uid="{ACAD8B8F-D2EF-4F62-B04B-0798CA5ADC1C}"/>
    <cellStyle name="SAPBEXstdData 2 4 3 2 4" xfId="17035" xr:uid="{4BB35E45-BF23-4038-8C1A-498BC13FE8F0}"/>
    <cellStyle name="SAPBEXstdData 2 4 3 3" xfId="4802" xr:uid="{4C674721-DBB8-4C55-B3EA-A27E420E02FE}"/>
    <cellStyle name="SAPBEXstdData 2 4 3 3 2" xfId="9752" xr:uid="{331FBD08-571A-4F50-9B77-6883B6BA4E62}"/>
    <cellStyle name="SAPBEXstdData 2 4 3 3 2 2" xfId="32007" xr:uid="{8A9BBB00-7623-4440-BD93-4D5206DB62AA}"/>
    <cellStyle name="SAPBEXstdData 2 4 3 3 2 3" xfId="21742" xr:uid="{CA79263F-2AE9-4149-9633-38AF9430E0AC}"/>
    <cellStyle name="SAPBEXstdData 2 4 3 3 3" xfId="27725" xr:uid="{577FF131-860B-4A96-9F12-B4234D843BD1}"/>
    <cellStyle name="SAPBEXstdData 2 4 3 3 4" xfId="17395" xr:uid="{1E7E3EA0-83D0-415F-ABE9-938D0A343288}"/>
    <cellStyle name="SAPBEXstdData 2 4 3 4" xfId="5326" xr:uid="{A18B9839-24B5-4DB3-A560-559F2203A696}"/>
    <cellStyle name="SAPBEXstdData 2 4 3 4 2" xfId="10186" xr:uid="{F699E149-7214-4971-BE58-0D148BFA8AD7}"/>
    <cellStyle name="SAPBEXstdData 2 4 3 4 2 2" xfId="32424" xr:uid="{E2B11D5F-C4CA-4DDF-9DAE-5ABE1F333A75}"/>
    <cellStyle name="SAPBEXstdData 2 4 3 4 2 3" xfId="22167" xr:uid="{45B3015C-6C84-4B33-B311-EF9F60F1BC75}"/>
    <cellStyle name="SAPBEXstdData 2 4 3 4 3" xfId="28166" xr:uid="{95CDA263-9B07-44D9-A6B2-13FE01F9E396}"/>
    <cellStyle name="SAPBEXstdData 2 4 3 4 4" xfId="17863" xr:uid="{54619A8B-6E61-40FE-A0C4-862429F3498F}"/>
    <cellStyle name="SAPBEXstdData 2 4 3 5" xfId="5939" xr:uid="{7B8C190B-7804-4C11-BEB9-5298B0CA0357}"/>
    <cellStyle name="SAPBEXstdData 2 4 3 5 2" xfId="10712" xr:uid="{1CE46855-BA72-451F-9DB0-EF15A41B10CA}"/>
    <cellStyle name="SAPBEXstdData 2 4 3 5 2 2" xfId="32877" xr:uid="{15015662-440B-4F1D-BD8A-C026A9D5665F}"/>
    <cellStyle name="SAPBEXstdData 2 4 3 5 2 3" xfId="22625" xr:uid="{BFB7A5F5-7C3E-49A9-9A66-A47370795771}"/>
    <cellStyle name="SAPBEXstdData 2 4 3 5 3" xfId="28685" xr:uid="{6AB9F297-2A3B-4645-B547-5A8E5BE84DAE}"/>
    <cellStyle name="SAPBEXstdData 2 4 3 5 4" xfId="18388" xr:uid="{D3028D40-E11E-4083-A009-854168BBA9CC}"/>
    <cellStyle name="SAPBEXstdData 2 4 3 6" xfId="6330" xr:uid="{EC671C88-8AAF-4457-B670-FE6FFD272A71}"/>
    <cellStyle name="SAPBEXstdData 2 4 3 6 2" xfId="11072" xr:uid="{CF752C40-0BFD-4F44-9998-FBB40BCA8111}"/>
    <cellStyle name="SAPBEXstdData 2 4 3 6 2 2" xfId="33208" xr:uid="{CFA37A5E-12E4-4CBD-A051-A9B7303A5978}"/>
    <cellStyle name="SAPBEXstdData 2 4 3 6 2 3" xfId="22958" xr:uid="{30576AAF-3A80-44F4-B96C-82DF413090BB}"/>
    <cellStyle name="SAPBEXstdData 2 4 3 6 3" xfId="29035" xr:uid="{C7DDEF87-35E6-4050-B223-37CAE49B4D32}"/>
    <cellStyle name="SAPBEXstdData 2 4 3 6 4" xfId="18739" xr:uid="{A7ECF047-3C70-44E9-AFCC-4CB0F6CCE6D2}"/>
    <cellStyle name="SAPBEXstdData 2 4 3 7" xfId="3262" xr:uid="{369D1A92-FE72-47EE-AC24-AC2A9C781B7F}"/>
    <cellStyle name="SAPBEXstdData 2 4 3 7 2" xfId="26596" xr:uid="{80C5CA81-2DF0-4AF0-85BF-3E82E011FC7F}"/>
    <cellStyle name="SAPBEXstdData 2 4 3 7 3" xfId="16187" xr:uid="{83F15DA2-15A6-4929-B211-3C4641418D2A}"/>
    <cellStyle name="SAPBEXstdData 2 4 3 8" xfId="6941" xr:uid="{7E99FB2F-3AE4-4501-8F3E-85A544C7A542}"/>
    <cellStyle name="SAPBEXstdData 2 4 3 8 2" xfId="11573" xr:uid="{2D7B79F4-6103-46CF-B660-BAD7286E5721}"/>
    <cellStyle name="SAPBEXstdData 2 4 3 8 2 2" xfId="33637" xr:uid="{52FEC0B8-0B37-4463-8E76-62FC936A4501}"/>
    <cellStyle name="SAPBEXstdData 2 4 3 8 2 3" xfId="23393" xr:uid="{A9218F4A-3BFD-4AE2-967F-BF554C38B17D}"/>
    <cellStyle name="SAPBEXstdData 2 4 3 8 3" xfId="29570" xr:uid="{E85D74A1-D764-4D70-A402-2241DD09D09B}"/>
    <cellStyle name="SAPBEXstdData 2 4 3 8 4" xfId="19280" xr:uid="{3416DE58-3BA5-4CC1-B710-0D9EFA3CCD54}"/>
    <cellStyle name="SAPBEXstdData 2 4 3 9" xfId="7330" xr:uid="{97F17E7D-D643-466F-993A-FF316D68EA91}"/>
    <cellStyle name="SAPBEXstdData 2 4 3 9 2" xfId="11957" xr:uid="{39F58E2A-1CAE-4C8A-AA91-C71284E06D84}"/>
    <cellStyle name="SAPBEXstdData 2 4 3 9 2 2" xfId="33982" xr:uid="{832C36DE-9805-4683-AB3F-558E20FA76A9}"/>
    <cellStyle name="SAPBEXstdData 2 4 3 9 2 3" xfId="23740" xr:uid="{B389022E-4B6C-43B8-91E6-AE5702019F45}"/>
    <cellStyle name="SAPBEXstdData 2 4 3 9 3" xfId="29913" xr:uid="{550793D8-52A8-455B-9A52-EE0AD8479800}"/>
    <cellStyle name="SAPBEXstdData 2 4 3 9 4" xfId="19628" xr:uid="{82E6502B-1978-42E4-ADF2-C4A908AF7A49}"/>
    <cellStyle name="SAPBEXstdData 2 4 4" xfId="3112" xr:uid="{21177128-6105-4FF8-A83F-3AFD745A72E8}"/>
    <cellStyle name="SAPBEXstdData 2 4 4 10" xfId="8330" xr:uid="{D8567818-4100-4FEE-AE43-9F541B201E46}"/>
    <cellStyle name="SAPBEXstdData 2 4 4 10 2" xfId="12927" xr:uid="{ADE5301E-EF1A-4CAF-B009-2438D0055EB3}"/>
    <cellStyle name="SAPBEXstdData 2 4 4 10 2 2" xfId="34839" xr:uid="{86882412-3F39-49A4-BB20-1E66A1A74696}"/>
    <cellStyle name="SAPBEXstdData 2 4 4 10 2 3" xfId="24611" xr:uid="{60BDD868-CA9A-4B88-AE82-8E4224453980}"/>
    <cellStyle name="SAPBEXstdData 2 4 4 10 3" xfId="30874" xr:uid="{741CB66E-51E9-4448-A77D-2DF11AAE9DA1}"/>
    <cellStyle name="SAPBEXstdData 2 4 4 10 4" xfId="20573" xr:uid="{9ABD4082-926D-48C9-B189-9081FF4B54FE}"/>
    <cellStyle name="SAPBEXstdData 2 4 4 11" xfId="26466" xr:uid="{7BD4FB13-396A-4147-8974-93D8988FA70D}"/>
    <cellStyle name="SAPBEXstdData 2 4 4 12" xfId="16055" xr:uid="{5AA3F7F8-5393-4184-8119-DD41602A08C3}"/>
    <cellStyle name="SAPBEXstdData 2 4 4 2" xfId="5008" xr:uid="{C7F6BB27-D0E0-4EFA-BFA8-65A6082D61DF}"/>
    <cellStyle name="SAPBEXstdData 2 4 4 2 2" xfId="9924" xr:uid="{C4B03206-ECA4-432B-8B6B-B3AF264D8409}"/>
    <cellStyle name="SAPBEXstdData 2 4 4 2 2 2" xfId="32171" xr:uid="{E06F45F2-D2CA-45DF-8845-F551719A172C}"/>
    <cellStyle name="SAPBEXstdData 2 4 4 2 2 3" xfId="21906" xr:uid="{60B49474-65D4-47E7-8BF2-D8EB949D268D}"/>
    <cellStyle name="SAPBEXstdData 2 4 4 2 3" xfId="27895" xr:uid="{AFEC9E03-B065-428F-A7FF-3BD5332E9F2D}"/>
    <cellStyle name="SAPBEXstdData 2 4 4 2 4" xfId="17567" xr:uid="{A3B7CAFF-9A76-43D9-A2F6-85B6868ED56B}"/>
    <cellStyle name="SAPBEXstdData 2 4 4 3" xfId="5515" xr:uid="{C7581FC8-2ECB-4913-9B64-6325E244FDB3}"/>
    <cellStyle name="SAPBEXstdData 2 4 4 3 2" xfId="10356" xr:uid="{2FE6D3DA-6A7D-4969-8450-A761357F2AD5}"/>
    <cellStyle name="SAPBEXstdData 2 4 4 3 2 2" xfId="32588" xr:uid="{D783CB33-84E9-474F-9286-DFD6DFDBF5C4}"/>
    <cellStyle name="SAPBEXstdData 2 4 4 3 2 3" xfId="22334" xr:uid="{6F43EC48-CFEA-469B-81F0-FA6AD409FE9D}"/>
    <cellStyle name="SAPBEXstdData 2 4 4 3 3" xfId="28336" xr:uid="{02014E10-DCAE-41C3-A39E-35DE3540022A}"/>
    <cellStyle name="SAPBEXstdData 2 4 4 3 4" xfId="18038" xr:uid="{5DF0657F-C6B5-41F9-B162-282A94A1D1FC}"/>
    <cellStyle name="SAPBEXstdData 2 4 4 4" xfId="6153" xr:uid="{C33307F4-A6D1-4A64-A48F-5FC61A524C3F}"/>
    <cellStyle name="SAPBEXstdData 2 4 4 4 2" xfId="10905" xr:uid="{FDF22A6A-D9D5-4D24-BC57-63BAC169AA98}"/>
    <cellStyle name="SAPBEXstdData 2 4 4 4 2 2" xfId="33059" xr:uid="{2C647A21-323C-46C2-BDE3-96E8794B9867}"/>
    <cellStyle name="SAPBEXstdData 2 4 4 4 2 3" xfId="22808" xr:uid="{FFFE9B32-01F2-49E2-83F9-AC116CFF1FC3}"/>
    <cellStyle name="SAPBEXstdData 2 4 4 4 3" xfId="28879" xr:uid="{6814CD9D-A88C-4D3D-A7CF-19C773124DE4}"/>
    <cellStyle name="SAPBEXstdData 2 4 4 4 4" xfId="18581" xr:uid="{211754F3-19D9-4ED4-A4E0-ABF139B27BD4}"/>
    <cellStyle name="SAPBEXstdData 2 4 4 5" xfId="6515" xr:uid="{1CA9D6DC-62D6-4147-9867-5DA5B25A49F5}"/>
    <cellStyle name="SAPBEXstdData 2 4 4 5 2" xfId="11254" xr:uid="{CF8FDB59-61EA-4B62-A886-E96517375AA8}"/>
    <cellStyle name="SAPBEXstdData 2 4 4 5 2 2" xfId="33378" xr:uid="{7851F36E-6447-4254-86AC-2748EA832A4B}"/>
    <cellStyle name="SAPBEXstdData 2 4 4 5 2 3" xfId="23132" xr:uid="{092726AD-1BB4-4D9E-AB1D-DB0BF4705B5D}"/>
    <cellStyle name="SAPBEXstdData 2 4 4 5 3" xfId="29208" xr:uid="{0952A3D2-A6AB-4097-9FC9-4EF894D9F6FD}"/>
    <cellStyle name="SAPBEXstdData 2 4 4 5 4" xfId="18916" xr:uid="{77D7FF7E-D757-422F-B702-F23F52A8FB78}"/>
    <cellStyle name="SAPBEXstdData 2 4 4 6" xfId="6770" xr:uid="{1FEDBE4E-66D4-4A6B-8A15-445EFFEF9C0E}"/>
    <cellStyle name="SAPBEXstdData 2 4 4 6 2" xfId="29420" xr:uid="{F02A0F5E-9D41-4C00-B3BE-E3FF5758100A}"/>
    <cellStyle name="SAPBEXstdData 2 4 4 6 3" xfId="19129" xr:uid="{6DE9E0C7-7F71-4F7D-B65A-0C2FCC349BA7}"/>
    <cellStyle name="SAPBEXstdData 2 4 4 7" xfId="7121" xr:uid="{839C4BD6-F94E-4B35-AF04-6E651BAB695D}"/>
    <cellStyle name="SAPBEXstdData 2 4 4 7 2" xfId="11751" xr:uid="{F1E27C00-766B-4D78-ADB2-A6544FF6BCF7}"/>
    <cellStyle name="SAPBEXstdData 2 4 4 7 2 2" xfId="33802" xr:uid="{F49C20C2-9392-4666-84E1-9D5FB43D3CD0}"/>
    <cellStyle name="SAPBEXstdData 2 4 4 7 2 3" xfId="23561" xr:uid="{324F464A-6DB0-4504-99C4-E2857ACBBD2C}"/>
    <cellStyle name="SAPBEXstdData 2 4 4 7 3" xfId="29735" xr:uid="{6D8E8542-29A5-45B2-A821-B26203C49446}"/>
    <cellStyle name="SAPBEXstdData 2 4 4 7 4" xfId="19449" xr:uid="{A4F9E9FB-BCDA-499A-8989-1287791FE6CF}"/>
    <cellStyle name="SAPBEXstdData 2 4 4 8" xfId="7508" xr:uid="{F4E300F0-52C1-4B02-9325-96B282DE0209}"/>
    <cellStyle name="SAPBEXstdData 2 4 4 8 2" xfId="12135" xr:uid="{711CE983-2E9F-4AD6-9C5B-FF26ABC24FF5}"/>
    <cellStyle name="SAPBEXstdData 2 4 4 8 2 2" xfId="34150" xr:uid="{3E348030-2DA2-4EEF-A613-EF344F8DCDAA}"/>
    <cellStyle name="SAPBEXstdData 2 4 4 8 2 3" xfId="23911" xr:uid="{FB74C64B-4C9B-4085-949A-FDF46A3555FF}"/>
    <cellStyle name="SAPBEXstdData 2 4 4 8 3" xfId="30081" xr:uid="{167C6958-79EB-45B5-96B7-AD63E43D4CBC}"/>
    <cellStyle name="SAPBEXstdData 2 4 4 8 4" xfId="19799" xr:uid="{4B225E87-70CF-4B8E-A6D2-432F498668F4}"/>
    <cellStyle name="SAPBEXstdData 2 4 4 9" xfId="7717" xr:uid="{5D5E46B9-19F1-42C5-AEFA-FAC0C27C474E}"/>
    <cellStyle name="SAPBEXstdData 2 4 4 9 2" xfId="12341" xr:uid="{857C6F37-7EAF-4DC4-9265-D7DF5CA35346}"/>
    <cellStyle name="SAPBEXstdData 2 4 4 9 2 2" xfId="34336" xr:uid="{0EA4663A-CE79-47AE-B73D-D59565AA688A}"/>
    <cellStyle name="SAPBEXstdData 2 4 4 9 2 3" xfId="24095" xr:uid="{C85212AC-BDAC-4DF6-8D01-1A67DBA3D8C1}"/>
    <cellStyle name="SAPBEXstdData 2 4 4 9 3" xfId="30267" xr:uid="{B5453596-7277-4B71-9549-2F43D292C703}"/>
    <cellStyle name="SAPBEXstdData 2 4 4 9 4" xfId="19984" xr:uid="{A3FBEAE9-9EEB-4B65-A56F-720A4278A99A}"/>
    <cellStyle name="SAPBEXstdData 2 4 5" xfId="3435" xr:uid="{B2A43A83-78CD-4B90-94BF-D91C08B90D37}"/>
    <cellStyle name="SAPBEXstdData 2 4 5 2" xfId="8665" xr:uid="{50CAE00B-0B23-4F7D-B74B-76C4E5FC695B}"/>
    <cellStyle name="SAPBEXstdData 2 4 5 2 2" xfId="31149" xr:uid="{E1329198-9E12-45EA-AF3E-9753B9ADD462}"/>
    <cellStyle name="SAPBEXstdData 2 4 5 2 3" xfId="20857" xr:uid="{C0851194-81A0-43D4-B22D-375F70047227}"/>
    <cellStyle name="SAPBEXstdData 2 4 5 3" xfId="26719" xr:uid="{B4853E88-042B-433B-B9D5-F323C99CCC30}"/>
    <cellStyle name="SAPBEXstdData 2 4 5 4" xfId="16342" xr:uid="{F8AAAA1A-A4F0-400B-B9F1-D615FD41AF5B}"/>
    <cellStyle name="SAPBEXstdData 2 4 6" xfId="5249" xr:uid="{BB07A1C1-824C-4F93-8D45-98A71A728B01}"/>
    <cellStyle name="SAPBEXstdData 2 4 6 2" xfId="10125" xr:uid="{FF1DB24A-3770-4E2E-9400-3D277903C2C4}"/>
    <cellStyle name="SAPBEXstdData 2 4 6 2 2" xfId="32367" xr:uid="{5540FFB1-8646-4598-A0CA-C8DB26904CE5}"/>
    <cellStyle name="SAPBEXstdData 2 4 6 2 3" xfId="22107" xr:uid="{C14306DD-5A74-4036-8443-95327B2AAA43}"/>
    <cellStyle name="SAPBEXstdData 2 4 6 3" xfId="28108" xr:uid="{DC36AF29-B6AF-4376-849E-51EB1E6B162E}"/>
    <cellStyle name="SAPBEXstdData 2 4 6 4" xfId="17794" xr:uid="{ACE06141-10D0-46BA-8D7D-CDD733ED6B7C}"/>
    <cellStyle name="SAPBEXstdData 2 4 7" xfId="5300" xr:uid="{EE7130F4-624B-4427-B77A-1E5A5A058A6F}"/>
    <cellStyle name="SAPBEXstdData 2 4 7 2" xfId="10164" xr:uid="{DA694C73-031B-4668-8B4D-F5604AD0818B}"/>
    <cellStyle name="SAPBEXstdData 2 4 7 2 2" xfId="32402" xr:uid="{CD0D2945-2E3D-4B89-99F4-6E5BC1F6C085}"/>
    <cellStyle name="SAPBEXstdData 2 4 7 2 3" xfId="22145" xr:uid="{9EE34F99-2A05-4F82-8B5E-CC640DCBB5B1}"/>
    <cellStyle name="SAPBEXstdData 2 4 7 3" xfId="28143" xr:uid="{2A513965-1486-42BB-83BB-8219306D9C09}"/>
    <cellStyle name="SAPBEXstdData 2 4 7 4" xfId="17839" xr:uid="{80CBB681-E568-4008-8A7A-7753EF26E084}"/>
    <cellStyle name="SAPBEXstdData 2 4 8" xfId="7882" xr:uid="{BDD67A18-5782-473D-B9E4-9D2AB1E727EB}"/>
    <cellStyle name="SAPBEXstdData 2 4 8 2" xfId="12497" xr:uid="{06439D56-311C-4ABA-AD86-8B72A487FADE}"/>
    <cellStyle name="SAPBEXstdData 2 4 8 2 2" xfId="34486" xr:uid="{D7120CB9-A44D-4A9F-BF0C-F55EAFC0CF1F}"/>
    <cellStyle name="SAPBEXstdData 2 4 8 2 3" xfId="24244" xr:uid="{3D03AAE0-BEA9-4F77-B508-8B4A5DB60EA5}"/>
    <cellStyle name="SAPBEXstdData 2 4 8 3" xfId="30426" xr:uid="{359E59A1-2784-4BAE-93EE-DB98DDB84693}"/>
    <cellStyle name="SAPBEXstdData 2 4 8 4" xfId="20141" xr:uid="{0923F6AB-4FF1-4612-9EA4-5EBF1CC64C79}"/>
    <cellStyle name="SAPBEXstdData 2 4 9" xfId="26081" xr:uid="{4ED47C02-4FA7-4F60-85D9-6E7B0B98FAEF}"/>
    <cellStyle name="SAPBEXstdData 2 5" xfId="2643" xr:uid="{70BC33E1-D4B0-4667-8799-6341D8E14AF6}"/>
    <cellStyle name="SAPBEXstdData 2 5 10" xfId="5764" xr:uid="{3A14EB20-27BE-428B-82CD-C1DB692D05D8}"/>
    <cellStyle name="SAPBEXstdData 2 5 10 2" xfId="10567" xr:uid="{A6501126-1634-4560-8B0E-1A982C352DCB}"/>
    <cellStyle name="SAPBEXstdData 2 5 10 2 2" xfId="32756" xr:uid="{B8B183E0-4055-4199-B89F-6B6E4FC756E7}"/>
    <cellStyle name="SAPBEXstdData 2 5 10 2 3" xfId="22502" xr:uid="{BDA4D40C-9038-421A-9EB6-B0DEB0EF8226}"/>
    <cellStyle name="SAPBEXstdData 2 5 10 3" xfId="28539" xr:uid="{93202EAF-7EE6-4B7A-B619-376406E49215}"/>
    <cellStyle name="SAPBEXstdData 2 5 10 4" xfId="18242" xr:uid="{44EA1B02-9E34-42D3-BD57-944BE1867B92}"/>
    <cellStyle name="SAPBEXstdData 2 5 11" xfId="7928" xr:uid="{D85C56E6-E1ED-4804-B03E-995FEE7C7035}"/>
    <cellStyle name="SAPBEXstdData 2 5 11 2" xfId="12541" xr:uid="{50BCB2FD-DEA0-4DE4-98AD-86E6C4934966}"/>
    <cellStyle name="SAPBEXstdData 2 5 11 2 2" xfId="34526" xr:uid="{1E9BE982-B860-477B-A636-27865D651331}"/>
    <cellStyle name="SAPBEXstdData 2 5 11 2 3" xfId="24286" xr:uid="{381E1583-262F-4E5E-9E9B-D4A14BA3777F}"/>
    <cellStyle name="SAPBEXstdData 2 5 11 3" xfId="30472" xr:uid="{3C826AAF-8D26-403E-831C-60F41C36F026}"/>
    <cellStyle name="SAPBEXstdData 2 5 11 4" xfId="20186" xr:uid="{3C007799-3099-404C-A24E-1E720D225EC6}"/>
    <cellStyle name="SAPBEXstdData 2 5 12" xfId="26127" xr:uid="{A22861E7-5D8D-46FD-BBE4-80C0A557AFD7}"/>
    <cellStyle name="SAPBEXstdData 2 5 13" xfId="15710" xr:uid="{6983A135-5049-4921-A76B-F3611307E0DA}"/>
    <cellStyle name="SAPBEXstdData 2 5 2" xfId="4354" xr:uid="{3C50AC13-D017-480E-88B7-0C26B9EC7BAF}"/>
    <cellStyle name="SAPBEXstdData 2 5 2 2" xfId="9402" xr:uid="{C8F52985-4FF5-4FDC-B000-E1DF3439AC98}"/>
    <cellStyle name="SAPBEXstdData 2 5 2 2 2" xfId="31687" xr:uid="{FC6AC8B0-0D41-4FED-B5B1-FF40420243CB}"/>
    <cellStyle name="SAPBEXstdData 2 5 2 2 3" xfId="21423" xr:uid="{12C7AFB3-6E7B-4DC1-B9FF-E201C64C7D82}"/>
    <cellStyle name="SAPBEXstdData 2 5 2 3" xfId="27372" xr:uid="{43BCC983-6B1E-44EF-822E-E878354B5492}"/>
    <cellStyle name="SAPBEXstdData 2 5 2 4" xfId="17037" xr:uid="{29B4B990-E685-41CE-BA00-678B273B65D0}"/>
    <cellStyle name="SAPBEXstdData 2 5 3" xfId="3193" xr:uid="{27ACD5F6-D7AF-4A17-9C98-A1B7DA5CF672}"/>
    <cellStyle name="SAPBEXstdData 2 5 3 2" xfId="8462" xr:uid="{B9F9DA1C-CF49-4BAD-B1BF-93B1E87A9B0D}"/>
    <cellStyle name="SAPBEXstdData 2 5 3 2 2" xfId="30996" xr:uid="{518D7A53-D4A7-463B-A319-F71B5BBC8BE8}"/>
    <cellStyle name="SAPBEXstdData 2 5 3 2 3" xfId="20674" xr:uid="{333B4CD7-1CDB-44AE-AA65-E821A454DD90}"/>
    <cellStyle name="SAPBEXstdData 2 5 3 3" xfId="26540" xr:uid="{53F2C97B-F900-4702-B682-F09F5CF3EA8F}"/>
    <cellStyle name="SAPBEXstdData 2 5 3 4" xfId="16128" xr:uid="{477E036D-B021-4F73-8787-43C62B2F396A}"/>
    <cellStyle name="SAPBEXstdData 2 5 4" xfId="5097" xr:uid="{A72C91DF-E574-4196-8B19-0B77FF76052E}"/>
    <cellStyle name="SAPBEXstdData 2 5 4 2" xfId="10002" xr:uid="{BF6C3F9D-CDEC-4A9C-BFE5-9D500D81EE45}"/>
    <cellStyle name="SAPBEXstdData 2 5 4 2 2" xfId="32248" xr:uid="{B976E6DE-756C-4AEA-B537-57306CE3E705}"/>
    <cellStyle name="SAPBEXstdData 2 5 4 2 3" xfId="21984" xr:uid="{FCC133C8-679D-4BAB-8A4A-2754E4D64716}"/>
    <cellStyle name="SAPBEXstdData 2 5 4 3" xfId="27979" xr:uid="{1E24909C-CB82-4FF3-BD78-2833F4CBC59D}"/>
    <cellStyle name="SAPBEXstdData 2 5 4 4" xfId="17651" xr:uid="{08A891A8-8169-436E-A108-2692B286CC84}"/>
    <cellStyle name="SAPBEXstdData 2 5 5" xfId="3578" xr:uid="{26EADD9D-7B6F-46AB-894B-DBDC778C5AC5}"/>
    <cellStyle name="SAPBEXstdData 2 5 5 2" xfId="8793" xr:uid="{948C115B-2056-405E-95D6-E41FF275D29E}"/>
    <cellStyle name="SAPBEXstdData 2 5 5 2 2" xfId="31270" xr:uid="{EB8E2D38-7B50-48D4-8A7C-B80EFDB88F6E}"/>
    <cellStyle name="SAPBEXstdData 2 5 5 2 3" xfId="20978" xr:uid="{B9B5FD1B-9BC0-4391-B608-DA7A8FC6132D}"/>
    <cellStyle name="SAPBEXstdData 2 5 5 3" xfId="26843" xr:uid="{2F514C26-CD6F-4586-880E-18E12D6974C3}"/>
    <cellStyle name="SAPBEXstdData 2 5 5 4" xfId="16472" xr:uid="{0D7EB09B-1406-4265-A527-B59208C6561F}"/>
    <cellStyle name="SAPBEXstdData 2 5 6" xfId="3293" xr:uid="{E8913587-C607-46D0-B4E9-D5C9CB37621B}"/>
    <cellStyle name="SAPBEXstdData 2 5 6 2" xfId="8541" xr:uid="{57257D75-1085-4155-852F-57F4C6453760}"/>
    <cellStyle name="SAPBEXstdData 2 5 6 2 2" xfId="31068" xr:uid="{925E01D8-54C1-4E61-A53B-209E2FDB87EE}"/>
    <cellStyle name="SAPBEXstdData 2 5 6 2 3" xfId="20747" xr:uid="{F04894F3-297C-4F72-9FB0-243134DC0923}"/>
    <cellStyle name="SAPBEXstdData 2 5 6 3" xfId="26627" xr:uid="{97EDFFA5-7C7D-48C2-BF1F-B2F7645C0B55}"/>
    <cellStyle name="SAPBEXstdData 2 5 6 4" xfId="16218" xr:uid="{C66635C7-515C-421A-AE2B-7207FB4FBAF8}"/>
    <cellStyle name="SAPBEXstdData 2 5 7" xfId="3607" xr:uid="{BCBC5FEB-FA89-4B7D-BB5F-06A6FD10F727}"/>
    <cellStyle name="SAPBEXstdData 2 5 7 2" xfId="26868" xr:uid="{37A736AA-73F6-4529-B421-26B6C517896A}"/>
    <cellStyle name="SAPBEXstdData 2 5 7 3" xfId="16497" xr:uid="{200A70BD-24BF-4FDC-86BA-FCD00629AD6B}"/>
    <cellStyle name="SAPBEXstdData 2 5 8" xfId="6626" xr:uid="{FF5A2A30-B8C7-4B1A-948F-19044F9753D4}"/>
    <cellStyle name="SAPBEXstdData 2 5 8 2" xfId="11358" xr:uid="{C0C784A8-2949-41C9-98CC-B958AF592204}"/>
    <cellStyle name="SAPBEXstdData 2 5 8 2 2" xfId="33458" xr:uid="{07C9615F-621C-47B7-BECD-53DFA2FD6AB8}"/>
    <cellStyle name="SAPBEXstdData 2 5 8 2 3" xfId="23212" xr:uid="{3BBB9778-742B-40B0-8A12-03AFA5044683}"/>
    <cellStyle name="SAPBEXstdData 2 5 8 3" xfId="29292" xr:uid="{27240061-67CE-4098-ADAF-C8BE266BC15E}"/>
    <cellStyle name="SAPBEXstdData 2 5 8 4" xfId="19000" xr:uid="{77E3B4C9-D9C1-40F0-BBCA-14A7FC4F3000}"/>
    <cellStyle name="SAPBEXstdData 2 5 9" xfId="5814" xr:uid="{F8CFA3AB-08F6-4D08-99D2-95E844582806}"/>
    <cellStyle name="SAPBEXstdData 2 5 9 2" xfId="10603" xr:uid="{5A09EDF8-01CD-4702-B255-10FC37277059}"/>
    <cellStyle name="SAPBEXstdData 2 5 9 2 2" xfId="32780" xr:uid="{87CF760A-D82A-44D0-8C25-F5124DF19A9C}"/>
    <cellStyle name="SAPBEXstdData 2 5 9 2 3" xfId="22526" xr:uid="{F4D4F906-2BE2-438A-B772-80C5C05582DD}"/>
    <cellStyle name="SAPBEXstdData 2 5 9 3" xfId="28576" xr:uid="{AC9B21C7-B975-464E-907A-26D65C857255}"/>
    <cellStyle name="SAPBEXstdData 2 5 9 4" xfId="18279" xr:uid="{F66CAF4D-A8EC-4E5E-ABEE-07F0F1572260}"/>
    <cellStyle name="SAPBEXstdData 2 6" xfId="2909" xr:uid="{27DEEB89-AFE9-4725-B6A2-0902354669EC}"/>
    <cellStyle name="SAPBEXstdData 2 6 10" xfId="4108" xr:uid="{0A1E07B4-CB16-4BC3-B1D7-422F9AE6843B}"/>
    <cellStyle name="SAPBEXstdData 2 6 10 2" xfId="9186" xr:uid="{5A291411-FA85-433A-A651-3F107CB70426}"/>
    <cellStyle name="SAPBEXstdData 2 6 10 2 2" xfId="31498" xr:uid="{7192623E-9664-40F6-BCFC-2D2C23552BC3}"/>
    <cellStyle name="SAPBEXstdData 2 6 10 2 3" xfId="21235" xr:uid="{23437059-7740-4CCF-8038-1F82C6C473C9}"/>
    <cellStyle name="SAPBEXstdData 2 6 10 3" xfId="27155" xr:uid="{D3990B0A-B004-497A-B9CF-AA21926D1727}"/>
    <cellStyle name="SAPBEXstdData 2 6 10 4" xfId="16821" xr:uid="{132AB9BA-CE3F-4A42-928D-5C7BDC14617A}"/>
    <cellStyle name="SAPBEXstdData 2 6 11" xfId="8142" xr:uid="{EDBEB4CA-A6B3-4BC2-971D-7435A7CBEF4D}"/>
    <cellStyle name="SAPBEXstdData 2 6 11 2" xfId="12755" xr:uid="{C5532659-DB39-4E7B-BA42-2A95A213BEE0}"/>
    <cellStyle name="SAPBEXstdData 2 6 11 2 2" xfId="34686" xr:uid="{8C237319-1378-4B79-9F98-36B7482043EC}"/>
    <cellStyle name="SAPBEXstdData 2 6 11 2 3" xfId="24455" xr:uid="{F933D081-F436-4A87-9CA0-937D4638199D}"/>
    <cellStyle name="SAPBEXstdData 2 6 11 3" xfId="30686" xr:uid="{5C20E6CD-EFB3-4F0C-BBC3-B1B36F6E8D64}"/>
    <cellStyle name="SAPBEXstdData 2 6 11 4" xfId="20400" xr:uid="{2E426758-BC3D-4A04-AF64-F936BDDA394E}"/>
    <cellStyle name="SAPBEXstdData 2 6 12" xfId="26303" xr:uid="{B4274F6E-5C30-48E1-A13D-20D26B6AC9DE}"/>
    <cellStyle name="SAPBEXstdData 2 6 13" xfId="15892" xr:uid="{3D5C0A8C-6AC4-4F27-A1B4-3D97348AA6BC}"/>
    <cellStyle name="SAPBEXstdData 2 6 2" xfId="4355" xr:uid="{76BB8AE4-3D9A-4D88-9581-B3FA7B6E5334}"/>
    <cellStyle name="SAPBEXstdData 2 6 2 2" xfId="9403" xr:uid="{43FF1782-7E3E-42BA-81A2-4DB365769DBC}"/>
    <cellStyle name="SAPBEXstdData 2 6 2 2 2" xfId="31688" xr:uid="{9CE2B7B2-D88E-4B79-B1B7-D1E72742B499}"/>
    <cellStyle name="SAPBEXstdData 2 6 2 2 3" xfId="21424" xr:uid="{D62D7512-537B-4A1C-BD2B-185FCC812DFC}"/>
    <cellStyle name="SAPBEXstdData 2 6 2 3" xfId="27373" xr:uid="{E39B6136-F9FD-4F01-B4CB-926353800CE8}"/>
    <cellStyle name="SAPBEXstdData 2 6 2 4" xfId="17038" xr:uid="{38AEDC41-FAB5-4CA9-9560-B179E2550702}"/>
    <cellStyle name="SAPBEXstdData 2 6 3" xfId="4788" xr:uid="{04F6732F-059A-48B9-8CDE-394FAD6176AC}"/>
    <cellStyle name="SAPBEXstdData 2 6 3 2" xfId="9738" xr:uid="{55161145-0D03-40D0-9208-9D150F19F03E}"/>
    <cellStyle name="SAPBEXstdData 2 6 3 2 2" xfId="31994" xr:uid="{92241A60-527B-40A1-9B43-1E7A4450ED2D}"/>
    <cellStyle name="SAPBEXstdData 2 6 3 2 3" xfId="21730" xr:uid="{CF9D0A18-B65A-4DEF-BE64-30C8DD958C65}"/>
    <cellStyle name="SAPBEXstdData 2 6 3 3" xfId="27712" xr:uid="{6C69111A-BEE9-48A2-B1EA-DEE1478A885D}"/>
    <cellStyle name="SAPBEXstdData 2 6 3 4" xfId="17383" xr:uid="{8124BD59-0809-477D-A031-A192CBB307C0}"/>
    <cellStyle name="SAPBEXstdData 2 6 4" xfId="5312" xr:uid="{C950201B-9CCD-4591-A33F-7D89E451466D}"/>
    <cellStyle name="SAPBEXstdData 2 6 4 2" xfId="10174" xr:uid="{37D967A4-076E-4DE7-9377-6B8DCB029C85}"/>
    <cellStyle name="SAPBEXstdData 2 6 4 2 2" xfId="32412" xr:uid="{B9761098-FAD8-4270-B9B7-F8191AD6A78B}"/>
    <cellStyle name="SAPBEXstdData 2 6 4 2 3" xfId="22155" xr:uid="{B1B7E18B-26FA-4B46-B5ED-7440BD6CA502}"/>
    <cellStyle name="SAPBEXstdData 2 6 4 3" xfId="28153" xr:uid="{66F27D47-21AC-445F-BC03-05FDB08F3B3D}"/>
    <cellStyle name="SAPBEXstdData 2 6 4 4" xfId="17849" xr:uid="{C27C4674-9837-4FE5-95B5-A2D5332C8DE2}"/>
    <cellStyle name="SAPBEXstdData 2 6 5" xfId="5925" xr:uid="{C18A79DC-FBFF-4002-AA44-15B6E5438655}"/>
    <cellStyle name="SAPBEXstdData 2 6 5 2" xfId="10698" xr:uid="{E3CE71F0-825C-43AB-9EE9-89C3D13E8951}"/>
    <cellStyle name="SAPBEXstdData 2 6 5 2 2" xfId="32864" xr:uid="{193D9B0A-C9A3-4DE2-80D0-860C7E9FD834}"/>
    <cellStyle name="SAPBEXstdData 2 6 5 2 3" xfId="22613" xr:uid="{0D01410E-D448-42D8-A0F9-723DB43ED6F0}"/>
    <cellStyle name="SAPBEXstdData 2 6 5 3" xfId="28672" xr:uid="{73D76A40-2C97-4376-9D9A-F2311AA3A5A5}"/>
    <cellStyle name="SAPBEXstdData 2 6 5 4" xfId="18376" xr:uid="{86071AA1-A47C-48BE-A86D-8FCF2DADA01D}"/>
    <cellStyle name="SAPBEXstdData 2 6 6" xfId="6316" xr:uid="{0191EE0A-67FB-4DDF-A782-5B84F2A36BD1}"/>
    <cellStyle name="SAPBEXstdData 2 6 6 2" xfId="11058" xr:uid="{678A93F2-421F-4F6E-8271-5ED71437B67C}"/>
    <cellStyle name="SAPBEXstdData 2 6 6 2 2" xfId="33195" xr:uid="{0021E138-A65A-4A08-A29E-87C60819C91A}"/>
    <cellStyle name="SAPBEXstdData 2 6 6 2 3" xfId="22946" xr:uid="{B5E04DD9-CF36-4BFA-AD3B-7B0AE55705A7}"/>
    <cellStyle name="SAPBEXstdData 2 6 6 3" xfId="29022" xr:uid="{7B5DD757-7520-43DA-8E1C-E718B9DA9168}"/>
    <cellStyle name="SAPBEXstdData 2 6 6 4" xfId="18727" xr:uid="{51CD0211-E8DF-44E4-9066-EB9D1279FFBB}"/>
    <cellStyle name="SAPBEXstdData 2 6 7" xfId="4083" xr:uid="{D0493E4D-33B0-498F-BB34-E72CC4EE6A60}"/>
    <cellStyle name="SAPBEXstdData 2 6 7 2" xfId="27135" xr:uid="{C9EA499C-894F-41E0-9228-D4483266EF60}"/>
    <cellStyle name="SAPBEXstdData 2 6 7 3" xfId="16801" xr:uid="{D027B011-4775-4158-ABF5-48C8973CEA0A}"/>
    <cellStyle name="SAPBEXstdData 2 6 8" xfId="6927" xr:uid="{70A72380-57D4-41A5-ABB6-8688CF5FAB25}"/>
    <cellStyle name="SAPBEXstdData 2 6 8 2" xfId="11559" xr:uid="{CB5D7ADA-8D59-4B55-92FE-592341499938}"/>
    <cellStyle name="SAPBEXstdData 2 6 8 2 2" xfId="33624" xr:uid="{9696B8FD-9248-453E-881D-8F532E6601EE}"/>
    <cellStyle name="SAPBEXstdData 2 6 8 2 3" xfId="23381" xr:uid="{FBBAFE9E-723E-4A2D-A11F-F024C7A4691B}"/>
    <cellStyle name="SAPBEXstdData 2 6 8 3" xfId="29557" xr:uid="{30BB09AE-C5AC-4C84-988B-48F101E19785}"/>
    <cellStyle name="SAPBEXstdData 2 6 8 4" xfId="19268" xr:uid="{4B8DA8BD-F901-40CE-8A25-9D3183E5A3A9}"/>
    <cellStyle name="SAPBEXstdData 2 6 9" xfId="7316" xr:uid="{1BD98D6B-DC47-43B4-B0A5-CD643C0AE62B}"/>
    <cellStyle name="SAPBEXstdData 2 6 9 2" xfId="11943" xr:uid="{A9576BF8-9AEA-4499-B825-D7133BE4A2F9}"/>
    <cellStyle name="SAPBEXstdData 2 6 9 2 2" xfId="33969" xr:uid="{052520E4-BBD1-49CE-91F1-B5339D937F63}"/>
    <cellStyle name="SAPBEXstdData 2 6 9 2 3" xfId="23728" xr:uid="{ED25F447-70DA-4508-BB3E-D4EAE32A65EC}"/>
    <cellStyle name="SAPBEXstdData 2 6 9 3" xfId="29900" xr:uid="{7C0ABB11-EF30-4704-A4D3-A267C2EFEB6E}"/>
    <cellStyle name="SAPBEXstdData 2 6 9 4" xfId="19616" xr:uid="{CB9D01AE-2FB7-4E4F-8567-72F33A0BB41E}"/>
    <cellStyle name="SAPBEXstdData 2 7" xfId="3071" xr:uid="{EE1A22CE-B666-4A5B-ACF1-5CDC65E5ADFC}"/>
    <cellStyle name="SAPBEXstdData 2 7 10" xfId="8289" xr:uid="{FEF16F8A-C3AB-4131-91C8-5EB5CEA85AC5}"/>
    <cellStyle name="SAPBEXstdData 2 7 10 2" xfId="12886" xr:uid="{2293C174-5C71-463C-9698-19121792BB47}"/>
    <cellStyle name="SAPBEXstdData 2 7 10 2 2" xfId="34801" xr:uid="{0B9D5C20-C499-4766-836C-5ECCBF914E72}"/>
    <cellStyle name="SAPBEXstdData 2 7 10 2 3" xfId="24573" xr:uid="{3390BBD4-B5CC-475E-84B6-962CBC6A1D95}"/>
    <cellStyle name="SAPBEXstdData 2 7 10 3" xfId="30833" xr:uid="{9796DD4D-F46F-4F46-9538-9DCF3EC77027}"/>
    <cellStyle name="SAPBEXstdData 2 7 10 4" xfId="20532" xr:uid="{54728ED1-CC1D-4A21-9D1A-9D3889B5898C}"/>
    <cellStyle name="SAPBEXstdData 2 7 11" xfId="26428" xr:uid="{1C49DEBB-EA48-43C9-A795-D22559CFE9D0}"/>
    <cellStyle name="SAPBEXstdData 2 7 12" xfId="16017" xr:uid="{BC487B5D-3C57-43CB-80A8-927A99B9B794}"/>
    <cellStyle name="SAPBEXstdData 2 7 2" xfId="4967" xr:uid="{9362A3A0-F2E9-4AF8-83A5-9C27A6986EEE}"/>
    <cellStyle name="SAPBEXstdData 2 7 2 2" xfId="9886" xr:uid="{D7BF001E-E9FC-40BF-BA32-ABB2E9FC7FE9}"/>
    <cellStyle name="SAPBEXstdData 2 7 2 2 2" xfId="32133" xr:uid="{440E4AC2-7A76-497C-8637-E5062D266C25}"/>
    <cellStyle name="SAPBEXstdData 2 7 2 2 3" xfId="21868" xr:uid="{46E8C49A-B292-4C00-B16C-9D3F60551606}"/>
    <cellStyle name="SAPBEXstdData 2 7 2 3" xfId="27857" xr:uid="{748FB629-EF83-4249-B6DB-9F66847EC897}"/>
    <cellStyle name="SAPBEXstdData 2 7 2 4" xfId="17529" xr:uid="{05C3F569-EFD9-4807-A60C-BD2F7F670C9E}"/>
    <cellStyle name="SAPBEXstdData 2 7 3" xfId="5476" xr:uid="{271CCA2E-A831-4FD2-BBCE-83C0D60EDDF2}"/>
    <cellStyle name="SAPBEXstdData 2 7 3 2" xfId="10318" xr:uid="{EC032922-C408-44D1-909E-704F5516CE89}"/>
    <cellStyle name="SAPBEXstdData 2 7 3 2 2" xfId="32550" xr:uid="{048A5274-BFC9-4973-BAAF-B03DF82E3FF2}"/>
    <cellStyle name="SAPBEXstdData 2 7 3 2 3" xfId="22296" xr:uid="{9314883B-A6B1-4608-B645-D55C18C1A7D5}"/>
    <cellStyle name="SAPBEXstdData 2 7 3 3" xfId="28297" xr:uid="{DE43713C-D455-4FE7-9C07-4C5289A29FDE}"/>
    <cellStyle name="SAPBEXstdData 2 7 3 4" xfId="17999" xr:uid="{EA3D7F8E-E730-4AB3-8B5A-8A7F8C75A45D}"/>
    <cellStyle name="SAPBEXstdData 2 7 4" xfId="6112" xr:uid="{DCED86A8-2F5E-416D-B3BE-8B261A3A1B54}"/>
    <cellStyle name="SAPBEXstdData 2 7 4 2" xfId="10864" xr:uid="{6E4D151C-9E99-47C1-A4EF-DAA5877979F7}"/>
    <cellStyle name="SAPBEXstdData 2 7 4 2 2" xfId="33018" xr:uid="{76C37256-1990-4373-877F-F29BED4045DF}"/>
    <cellStyle name="SAPBEXstdData 2 7 4 2 3" xfId="22768" xr:uid="{FF70E7A7-659C-4827-86BD-520E25AFC479}"/>
    <cellStyle name="SAPBEXstdData 2 7 4 3" xfId="28838" xr:uid="{E91D3785-C008-4DA8-AAA3-C4BFCB4C60D6}"/>
    <cellStyle name="SAPBEXstdData 2 7 4 4" xfId="18541" xr:uid="{FB12367B-F0F8-4EB5-A04C-F556C6FACA56}"/>
    <cellStyle name="SAPBEXstdData 2 7 5" xfId="6474" xr:uid="{4FD3B626-5A18-4A87-B629-9CEF7B9B1174}"/>
    <cellStyle name="SAPBEXstdData 2 7 5 2" xfId="11213" xr:uid="{C178A87D-6E56-4AE2-8FFA-3BDD0D3EE93D}"/>
    <cellStyle name="SAPBEXstdData 2 7 5 2 2" xfId="33337" xr:uid="{0307A763-A306-4476-AE92-FE2E13E6B6E2}"/>
    <cellStyle name="SAPBEXstdData 2 7 5 2 3" xfId="23091" xr:uid="{5A11A85B-BF4E-454D-A830-495ACC36652B}"/>
    <cellStyle name="SAPBEXstdData 2 7 5 3" xfId="29167" xr:uid="{A0212F71-D6B6-4187-B6DE-0489C35FC3BB}"/>
    <cellStyle name="SAPBEXstdData 2 7 5 4" xfId="18875" xr:uid="{94F211E0-D7D0-410A-AC96-5C270781617A}"/>
    <cellStyle name="SAPBEXstdData 2 7 6" xfId="5621" xr:uid="{385E000B-8F51-472B-A941-97A8E622134D}"/>
    <cellStyle name="SAPBEXstdData 2 7 6 2" xfId="28427" xr:uid="{314D1FFB-2F5F-4AE9-A806-06B987088E26}"/>
    <cellStyle name="SAPBEXstdData 2 7 6 3" xfId="18129" xr:uid="{3CB6FF06-73D3-4952-A705-0C4D7E8EEEAB}"/>
    <cellStyle name="SAPBEXstdData 2 7 7" xfId="7083" xr:uid="{2D2193ED-9E4D-41E2-BD94-3A09E199BD65}"/>
    <cellStyle name="SAPBEXstdData 2 7 7 2" xfId="11713" xr:uid="{9CE1CD17-D55A-4576-AE87-4F16C946CAB1}"/>
    <cellStyle name="SAPBEXstdData 2 7 7 2 2" xfId="33764" xr:uid="{BAA8C977-A3BF-4E69-8D37-E80340FF8756}"/>
    <cellStyle name="SAPBEXstdData 2 7 7 2 3" xfId="23523" xr:uid="{9278C1FF-BBC1-4FF1-A0A1-99C2BF7887EA}"/>
    <cellStyle name="SAPBEXstdData 2 7 7 3" xfId="29697" xr:uid="{76738C87-76A1-4BA7-B196-C5BE29E39CD6}"/>
    <cellStyle name="SAPBEXstdData 2 7 7 4" xfId="19411" xr:uid="{059D7A49-1FE7-40C9-A869-7FE6211D84CA}"/>
    <cellStyle name="SAPBEXstdData 2 7 8" xfId="7467" xr:uid="{09D00248-A621-4D0D-81EB-999CDE92339D}"/>
    <cellStyle name="SAPBEXstdData 2 7 8 2" xfId="12094" xr:uid="{0BB6863E-31A8-44A0-B094-21A8AFBBF4BA}"/>
    <cellStyle name="SAPBEXstdData 2 7 8 2 2" xfId="34110" xr:uid="{852AC731-4234-492E-BA24-BDE2F593EEF7}"/>
    <cellStyle name="SAPBEXstdData 2 7 8 2 3" xfId="23871" xr:uid="{027A3BB9-0FC3-4589-B98D-219B978B1B79}"/>
    <cellStyle name="SAPBEXstdData 2 7 8 3" xfId="30041" xr:uid="{391837B2-0FF1-4061-8C94-FDF1394DDBC4}"/>
    <cellStyle name="SAPBEXstdData 2 7 8 4" xfId="19759" xr:uid="{E3077C34-82DA-4DB8-9738-336A526914B9}"/>
    <cellStyle name="SAPBEXstdData 2 7 9" xfId="7679" xr:uid="{3446C2D3-54C0-438C-9FA4-B4CB538E9960}"/>
    <cellStyle name="SAPBEXstdData 2 7 9 2" xfId="12303" xr:uid="{55F24744-D33B-4F4E-B9B7-A042E48D4EAC}"/>
    <cellStyle name="SAPBEXstdData 2 7 9 2 2" xfId="34298" xr:uid="{5B9746A2-4B05-42B0-B20D-517D54C7DB1E}"/>
    <cellStyle name="SAPBEXstdData 2 7 9 2 3" xfId="24057" xr:uid="{1E8360BC-F834-45E5-BF36-F0D462AA1389}"/>
    <cellStyle name="SAPBEXstdData 2 7 9 3" xfId="30229" xr:uid="{E0563CD3-79C5-4731-BD0F-2E845259512E}"/>
    <cellStyle name="SAPBEXstdData 2 7 9 4" xfId="19946" xr:uid="{FA5FDACB-4C95-437E-8223-B4CD8D12B470}"/>
    <cellStyle name="SAPBEXstdData 2 8" xfId="3438" xr:uid="{CED66F85-949D-4411-AF7B-050BA8A4221C}"/>
    <cellStyle name="SAPBEXstdData 2 8 2" xfId="8668" xr:uid="{DFE7E2AE-DE91-42EB-B186-58962F83CDFA}"/>
    <cellStyle name="SAPBEXstdData 2 8 2 2" xfId="31152" xr:uid="{15B371CB-E481-4125-B703-8BA3BF8D4490}"/>
    <cellStyle name="SAPBEXstdData 2 8 2 3" xfId="20860" xr:uid="{DDF9876F-943A-47E7-BEB6-D61B96464025}"/>
    <cellStyle name="SAPBEXstdData 2 8 3" xfId="26722" xr:uid="{14F7AE1A-B83D-4A02-9E56-C63DB13370D2}"/>
    <cellStyle name="SAPBEXstdData 2 8 4" xfId="16345" xr:uid="{B87EC3EC-F9D5-4D81-95E6-E92F13B68E63}"/>
    <cellStyle name="SAPBEXstdData 2 9" xfId="5700" xr:uid="{CE87E6BB-E494-4361-9130-AD5EC208324B}"/>
    <cellStyle name="SAPBEXstdData 2 9 2" xfId="10515" xr:uid="{F964571C-DB4F-48FB-80F6-F6F145789825}"/>
    <cellStyle name="SAPBEXstdData 2 9 2 2" xfId="32718" xr:uid="{07A57765-7B79-4342-8E2E-85D1F9F7ECED}"/>
    <cellStyle name="SAPBEXstdData 2 9 2 3" xfId="22464" xr:uid="{5B1B15B2-9765-47B7-93FE-3CAB649783A6}"/>
    <cellStyle name="SAPBEXstdData 2 9 3" xfId="28490" xr:uid="{3F3EEEA8-0996-4267-8E93-144FC8DB93A7}"/>
    <cellStyle name="SAPBEXstdData 2 9 4" xfId="18193" xr:uid="{D185810D-9056-4CAB-9478-1084402356F7}"/>
    <cellStyle name="SAPBEXstdData 3" xfId="2399" xr:uid="{D0833C73-60F0-4F73-AD20-A977458433E6}"/>
    <cellStyle name="SAPBEXstdData 3 10" xfId="15666" xr:uid="{DC11BAD5-6481-4FC2-A65A-88D37C7E38E5}"/>
    <cellStyle name="SAPBEXstdData 3 2" xfId="2912" xr:uid="{49B40EF6-72A0-4833-9032-537EDF636986}"/>
    <cellStyle name="SAPBEXstdData 3 2 10" xfId="4375" xr:uid="{26A04991-C262-4EE9-A503-1DF8768653B8}"/>
    <cellStyle name="SAPBEXstdData 3 2 10 2" xfId="9420" xr:uid="{73048A95-1A70-4AE5-8700-63A90D7C66D9}"/>
    <cellStyle name="SAPBEXstdData 3 2 10 2 2" xfId="31703" xr:uid="{B9B3CB74-9F13-4BA4-BE31-700FF5651E85}"/>
    <cellStyle name="SAPBEXstdData 3 2 10 2 3" xfId="21440" xr:uid="{759EACE4-B841-4F7B-8764-A5801936FAF7}"/>
    <cellStyle name="SAPBEXstdData 3 2 10 3" xfId="27391" xr:uid="{067AAA93-C532-4CD0-AB8A-794B95A7053D}"/>
    <cellStyle name="SAPBEXstdData 3 2 10 4" xfId="17057" xr:uid="{C5975D21-2CE4-4B05-959A-019F4FA0934B}"/>
    <cellStyle name="SAPBEXstdData 3 2 11" xfId="8145" xr:uid="{1B96FF1D-4675-45EC-9178-4F8E078F6BCD}"/>
    <cellStyle name="SAPBEXstdData 3 2 11 2" xfId="12758" xr:uid="{AD8C5DB1-03FA-413C-A000-50E1AF4DEE08}"/>
    <cellStyle name="SAPBEXstdData 3 2 11 2 2" xfId="34689" xr:uid="{42E1E078-638E-4F41-9D1B-D58E504B8E2B}"/>
    <cellStyle name="SAPBEXstdData 3 2 11 2 3" xfId="24458" xr:uid="{A2DCCC26-941E-4568-BAD1-0B09DE988ABE}"/>
    <cellStyle name="SAPBEXstdData 3 2 11 3" xfId="30689" xr:uid="{E90B60D4-B365-46CA-BE05-4150CF07265B}"/>
    <cellStyle name="SAPBEXstdData 3 2 11 4" xfId="20403" xr:uid="{91D06C4A-3E5A-4541-AF14-DB51EB4138F7}"/>
    <cellStyle name="SAPBEXstdData 3 2 12" xfId="26306" xr:uid="{7B9AFEF9-D570-49C1-B7AB-05DB91B77CA7}"/>
    <cellStyle name="SAPBEXstdData 3 2 13" xfId="15894" xr:uid="{E196247F-860A-4AC5-AF6A-339C990FFE53}"/>
    <cellStyle name="SAPBEXstdData 3 2 2" xfId="4358" xr:uid="{A528A6A6-ECCA-4DA1-86BF-24ADFB8C93EE}"/>
    <cellStyle name="SAPBEXstdData 3 2 2 2" xfId="9406" xr:uid="{08A2E636-B227-48EE-A5B9-BB1407441C6A}"/>
    <cellStyle name="SAPBEXstdData 3 2 2 2 2" xfId="31691" xr:uid="{3976B3F8-D47D-4AA5-8D02-544A666A5BC4}"/>
    <cellStyle name="SAPBEXstdData 3 2 2 2 3" xfId="21427" xr:uid="{14430A5A-679E-476E-8183-2C62CB5675B2}"/>
    <cellStyle name="SAPBEXstdData 3 2 2 3" xfId="27376" xr:uid="{C7EC2C7B-5DDD-42FC-9AEF-A82BF4952CE0}"/>
    <cellStyle name="SAPBEXstdData 3 2 2 4" xfId="17041" xr:uid="{676D9FA1-7EA9-42D3-BCF2-7464CC0694F9}"/>
    <cellStyle name="SAPBEXstdData 3 2 3" xfId="4791" xr:uid="{9443FD55-2F2B-4FC9-A9D6-C4DFD6583793}"/>
    <cellStyle name="SAPBEXstdData 3 2 3 2" xfId="9741" xr:uid="{F8DDFCAD-09E8-4CE0-94AC-FDA440E315A8}"/>
    <cellStyle name="SAPBEXstdData 3 2 3 2 2" xfId="31997" xr:uid="{DF075474-EAFD-46BC-AE66-F78214555247}"/>
    <cellStyle name="SAPBEXstdData 3 2 3 2 3" xfId="21732" xr:uid="{FE027EBD-F250-47C1-84E3-B5A5E77350DA}"/>
    <cellStyle name="SAPBEXstdData 3 2 3 3" xfId="27715" xr:uid="{1940B0AE-6FB3-49E1-BA54-7E398D3DAEE5}"/>
    <cellStyle name="SAPBEXstdData 3 2 3 4" xfId="17385" xr:uid="{3EE95648-B935-46F6-87D0-1ED8D1297A06}"/>
    <cellStyle name="SAPBEXstdData 3 2 4" xfId="5315" xr:uid="{229E846A-DE91-4AD6-B3EF-7068013BCF28}"/>
    <cellStyle name="SAPBEXstdData 3 2 4 2" xfId="10176" xr:uid="{BFEE17EB-B950-461D-B1AA-604ABF0282D7}"/>
    <cellStyle name="SAPBEXstdData 3 2 4 2 2" xfId="32414" xr:uid="{E4FDA2AB-2B9E-41B8-B6AD-B3814E985476}"/>
    <cellStyle name="SAPBEXstdData 3 2 4 2 3" xfId="22157" xr:uid="{60494B6E-BDA0-46D1-BFDC-FB6676211603}"/>
    <cellStyle name="SAPBEXstdData 3 2 4 3" xfId="28156" xr:uid="{42EBB9F4-A67C-47E7-8468-6C4B9AE2A05C}"/>
    <cellStyle name="SAPBEXstdData 3 2 4 4" xfId="17852" xr:uid="{08C25B53-B2CD-43CF-9AEB-89462D1960D5}"/>
    <cellStyle name="SAPBEXstdData 3 2 5" xfId="5928" xr:uid="{24570470-7940-44D0-8F76-67C8B4D79F9A}"/>
    <cellStyle name="SAPBEXstdData 3 2 5 2" xfId="10701" xr:uid="{6690E741-26DA-4B46-BED1-A0995279A854}"/>
    <cellStyle name="SAPBEXstdData 3 2 5 2 2" xfId="32867" xr:uid="{A562733E-63CC-457F-B091-C52ECDBC6E5D}"/>
    <cellStyle name="SAPBEXstdData 3 2 5 2 3" xfId="22615" xr:uid="{B221395D-451A-40A0-AA44-599D0B1280C7}"/>
    <cellStyle name="SAPBEXstdData 3 2 5 3" xfId="28675" xr:uid="{3A739EE6-A4C7-40FA-B7A4-4D88CDBC6180}"/>
    <cellStyle name="SAPBEXstdData 3 2 5 4" xfId="18378" xr:uid="{1E7338C7-DE25-42F4-AFC6-B8C570469695}"/>
    <cellStyle name="SAPBEXstdData 3 2 6" xfId="6319" xr:uid="{61E585BF-FACC-4C4D-9988-DF8989B05ECD}"/>
    <cellStyle name="SAPBEXstdData 3 2 6 2" xfId="11061" xr:uid="{FFEAECAE-83A6-4115-8A32-464FE5DF9EFB}"/>
    <cellStyle name="SAPBEXstdData 3 2 6 2 2" xfId="33198" xr:uid="{B567B73E-358B-4CFB-9225-38F0C94367C7}"/>
    <cellStyle name="SAPBEXstdData 3 2 6 2 3" xfId="22948" xr:uid="{5181B57A-49D4-40F2-A97F-C2F38E1D010F}"/>
    <cellStyle name="SAPBEXstdData 3 2 6 3" xfId="29025" xr:uid="{7E5C5A72-A696-4AA0-A4C1-E5186C908402}"/>
    <cellStyle name="SAPBEXstdData 3 2 6 4" xfId="18729" xr:uid="{706D2B2E-C677-4953-8A22-5A0999DB1ECF}"/>
    <cellStyle name="SAPBEXstdData 3 2 7" xfId="5592" xr:uid="{DC80CA41-5AF5-4022-9845-F3B7A24F34C3}"/>
    <cellStyle name="SAPBEXstdData 3 2 7 2" xfId="28405" xr:uid="{BAF7810E-064C-415D-8E1C-BB59833BAECC}"/>
    <cellStyle name="SAPBEXstdData 3 2 7 3" xfId="18107" xr:uid="{6169C2F1-8906-4314-8DBD-C51F6A8B680F}"/>
    <cellStyle name="SAPBEXstdData 3 2 8" xfId="6930" xr:uid="{E175502D-DBE2-47BC-83B5-F6DF1A73B5F9}"/>
    <cellStyle name="SAPBEXstdData 3 2 8 2" xfId="11562" xr:uid="{801CBCDE-079A-44BF-BF81-AE236CC26A37}"/>
    <cellStyle name="SAPBEXstdData 3 2 8 2 2" xfId="33627" xr:uid="{E9FE5189-7A8A-45EC-9F05-BC1D02281CCA}"/>
    <cellStyle name="SAPBEXstdData 3 2 8 2 3" xfId="23383" xr:uid="{9AD9D65E-A3EB-443F-9A01-0AFA72B0B8A1}"/>
    <cellStyle name="SAPBEXstdData 3 2 8 3" xfId="29560" xr:uid="{7068E19F-4123-4CC1-B752-B7F213B16E53}"/>
    <cellStyle name="SAPBEXstdData 3 2 8 4" xfId="19270" xr:uid="{1425E483-EBC8-48EB-A584-B30AC9BF0195}"/>
    <cellStyle name="SAPBEXstdData 3 2 9" xfId="7319" xr:uid="{97662F6A-EF03-4181-AC1F-1C008E9494B4}"/>
    <cellStyle name="SAPBEXstdData 3 2 9 2" xfId="11946" xr:uid="{6176869C-AF4A-4508-9931-F746837800CD}"/>
    <cellStyle name="SAPBEXstdData 3 2 9 2 2" xfId="33972" xr:uid="{D0C9D3F2-FD5D-483D-AE28-5C18918D9339}"/>
    <cellStyle name="SAPBEXstdData 3 2 9 2 3" xfId="23730" xr:uid="{34DEAB0D-D207-43E4-BEC6-999927F20EF8}"/>
    <cellStyle name="SAPBEXstdData 3 2 9 3" xfId="29903" xr:uid="{AC5F6597-2914-44A3-9FDE-C4A9D7AF6831}"/>
    <cellStyle name="SAPBEXstdData 3 2 9 4" xfId="19618" xr:uid="{0BA4661C-7268-4328-B08B-C9E44D3F1730}"/>
    <cellStyle name="SAPBEXstdData 3 3" xfId="2648" xr:uid="{84E58B67-FCC4-42D8-AAF8-17F1CD8E24B6}"/>
    <cellStyle name="SAPBEXstdData 3 3 10" xfId="5760" xr:uid="{A9DE3482-5FD2-47EA-8223-501E700DCE12}"/>
    <cellStyle name="SAPBEXstdData 3 3 10 2" xfId="10563" xr:uid="{7C749957-4BB5-4E7B-8E14-5C66141C4DC4}"/>
    <cellStyle name="SAPBEXstdData 3 3 10 2 2" xfId="32753" xr:uid="{85593870-BB06-49DA-8622-46B2EE53D467}"/>
    <cellStyle name="SAPBEXstdData 3 3 10 2 3" xfId="22499" xr:uid="{F250E0B2-B38C-4B4B-9251-6DBB4D25D439}"/>
    <cellStyle name="SAPBEXstdData 3 3 10 3" xfId="28536" xr:uid="{9B828FF3-BACF-4B8E-9CFD-AB54AF8CE796}"/>
    <cellStyle name="SAPBEXstdData 3 3 10 4" xfId="18239" xr:uid="{01E2D943-F144-4191-A324-B9BB67431285}"/>
    <cellStyle name="SAPBEXstdData 3 3 11" xfId="7932" xr:uid="{42E4B465-FD45-43E1-8F7E-52D7FDCD5468}"/>
    <cellStyle name="SAPBEXstdData 3 3 11 2" xfId="12545" xr:uid="{CEA806C2-BFD5-4794-8826-411BBD6383B3}"/>
    <cellStyle name="SAPBEXstdData 3 3 11 2 2" xfId="34530" xr:uid="{D07195C8-A85A-492B-8582-E610C8AA3635}"/>
    <cellStyle name="SAPBEXstdData 3 3 11 2 3" xfId="24290" xr:uid="{B730C739-4C61-4C32-BFEF-76155AF40FD0}"/>
    <cellStyle name="SAPBEXstdData 3 3 11 3" xfId="30476" xr:uid="{CED7804B-49ED-4F00-AFB2-B2712FEC7BC7}"/>
    <cellStyle name="SAPBEXstdData 3 3 11 4" xfId="20190" xr:uid="{4091DB8E-5414-410D-B8A4-D67BA8D9F1DA}"/>
    <cellStyle name="SAPBEXstdData 3 3 12" xfId="26131" xr:uid="{A4AC6CD3-DABD-49C9-8471-FF6F68D848B0}"/>
    <cellStyle name="SAPBEXstdData 3 3 13" xfId="15714" xr:uid="{C10EE757-0B43-48EE-B4C3-D57E6B07CD8E}"/>
    <cellStyle name="SAPBEXstdData 3 3 2" xfId="4359" xr:uid="{0E112C0E-77BB-45EB-8D51-FDF9AF5159D6}"/>
    <cellStyle name="SAPBEXstdData 3 3 2 2" xfId="9407" xr:uid="{58B4A040-7941-4096-9E3A-5E9C056C71DD}"/>
    <cellStyle name="SAPBEXstdData 3 3 2 2 2" xfId="31692" xr:uid="{782F3349-7F1B-423F-9B3E-C96783FBE0CE}"/>
    <cellStyle name="SAPBEXstdData 3 3 2 2 3" xfId="21428" xr:uid="{945330BA-C2E4-4ED3-B8EA-16AC9A8D1981}"/>
    <cellStyle name="SAPBEXstdData 3 3 2 3" xfId="27377" xr:uid="{38DB4848-308C-4328-8C5A-991E35C7A7F3}"/>
    <cellStyle name="SAPBEXstdData 3 3 2 4" xfId="17042" xr:uid="{F34A0815-3579-4A51-B94A-B5F1E1C468A0}"/>
    <cellStyle name="SAPBEXstdData 3 3 3" xfId="3188" xr:uid="{130EA6E6-7428-493F-B390-C2E93A49EB6C}"/>
    <cellStyle name="SAPBEXstdData 3 3 3 2" xfId="8457" xr:uid="{5EA598AB-5B21-49AC-A1D4-01052C9D9D12}"/>
    <cellStyle name="SAPBEXstdData 3 3 3 2 2" xfId="30992" xr:uid="{9C7FC55B-9757-449D-8921-11B86C24AC46}"/>
    <cellStyle name="SAPBEXstdData 3 3 3 2 3" xfId="20670" xr:uid="{ADF71B32-611C-43BD-B01D-C6AC7596B3FF}"/>
    <cellStyle name="SAPBEXstdData 3 3 3 3" xfId="26536" xr:uid="{2186AA4F-F71D-43E6-99B8-44F805DD14BE}"/>
    <cellStyle name="SAPBEXstdData 3 3 3 4" xfId="16124" xr:uid="{6D468AA8-ADEC-4606-A9C6-8C0DD40537AB}"/>
    <cellStyle name="SAPBEXstdData 3 3 4" xfId="5102" xr:uid="{82F390B0-BFDC-44E0-9215-CB6CFF08085C}"/>
    <cellStyle name="SAPBEXstdData 3 3 4 2" xfId="10004" xr:uid="{4552FCF7-0457-411E-8301-88443BCD55DA}"/>
    <cellStyle name="SAPBEXstdData 3 3 4 2 2" xfId="32250" xr:uid="{5DA10C8A-C946-4A92-AA7D-1D68F8B0E5CE}"/>
    <cellStyle name="SAPBEXstdData 3 3 4 2 3" xfId="21986" xr:uid="{E1399792-E52C-4D50-BCA7-B4245F716137}"/>
    <cellStyle name="SAPBEXstdData 3 3 4 3" xfId="27983" xr:uid="{E4D5F7FE-7782-4B5D-B84C-03CA37128E6B}"/>
    <cellStyle name="SAPBEXstdData 3 3 4 4" xfId="17656" xr:uid="{C3722D8F-7C1C-48AC-AEC1-4FDFDF5CB2AC}"/>
    <cellStyle name="SAPBEXstdData 3 3 5" xfId="3574" xr:uid="{531E4EEA-5B4A-4D0F-8DD3-CD789126A38C}"/>
    <cellStyle name="SAPBEXstdData 3 3 5 2" xfId="8789" xr:uid="{EEEDAEE7-A676-4047-8B28-C24477AFB72B}"/>
    <cellStyle name="SAPBEXstdData 3 3 5 2 2" xfId="31267" xr:uid="{25958464-1668-4DD0-AD83-81BEC475990F}"/>
    <cellStyle name="SAPBEXstdData 3 3 5 2 3" xfId="20975" xr:uid="{022A0F2C-F8DB-4011-A9F1-55E21AE26979}"/>
    <cellStyle name="SAPBEXstdData 3 3 5 3" xfId="26840" xr:uid="{A9D7F13E-E500-476E-9C26-DBE55CF7D91F}"/>
    <cellStyle name="SAPBEXstdData 3 3 5 4" xfId="16469" xr:uid="{E642C36C-82E6-423B-8F34-6D01F94B0AE8}"/>
    <cellStyle name="SAPBEXstdData 3 3 6" xfId="4025" xr:uid="{8246D85B-616D-401E-BCF6-0A559E7A47E4}"/>
    <cellStyle name="SAPBEXstdData 3 3 6 2" xfId="9112" xr:uid="{3094D7EE-A87C-4C8F-BA43-7CF1CFE4C9EA}"/>
    <cellStyle name="SAPBEXstdData 3 3 6 2 2" xfId="31440" xr:uid="{BB511EBA-23B5-4B05-B083-E08019656885}"/>
    <cellStyle name="SAPBEXstdData 3 3 6 2 3" xfId="21177" xr:uid="{5D7B82F6-A60B-4E0D-AD79-1EBE7A723167}"/>
    <cellStyle name="SAPBEXstdData 3 3 6 3" xfId="27088" xr:uid="{DBEE3A67-D879-4069-BE8F-FE35AA0901CA}"/>
    <cellStyle name="SAPBEXstdData 3 3 6 4" xfId="16755" xr:uid="{8B1F022F-BF6D-4320-80DF-4883751EDE03}"/>
    <cellStyle name="SAPBEXstdData 3 3 7" xfId="5072" xr:uid="{686D3C96-E875-4C6A-B113-9C8FBE0C5D75}"/>
    <cellStyle name="SAPBEXstdData 3 3 7 2" xfId="27956" xr:uid="{29695AFE-6C0C-4B66-8953-68D43571BE88}"/>
    <cellStyle name="SAPBEXstdData 3 3 7 3" xfId="17628" xr:uid="{DA06800A-7D37-42C7-9EE5-E09A5C3001DD}"/>
    <cellStyle name="SAPBEXstdData 3 3 8" xfId="6630" xr:uid="{860A4A54-D063-4004-B631-0A1310926B81}"/>
    <cellStyle name="SAPBEXstdData 3 3 8 2" xfId="11362" xr:uid="{F8B9630E-6499-4159-A663-F10D69C811E4}"/>
    <cellStyle name="SAPBEXstdData 3 3 8 2 2" xfId="33461" xr:uid="{3DD4A465-77FE-44AF-9CD2-DAC0A82C0003}"/>
    <cellStyle name="SAPBEXstdData 3 3 8 2 3" xfId="23215" xr:uid="{D1BF2524-0B3A-493E-97C6-A1A6417F03F0}"/>
    <cellStyle name="SAPBEXstdData 3 3 8 3" xfId="29295" xr:uid="{F7F09637-5FC0-4B73-9D2B-4055569F6F68}"/>
    <cellStyle name="SAPBEXstdData 3 3 8 4" xfId="19003" xr:uid="{0A703DF1-34F0-4B5F-987E-4F65011D23F1}"/>
    <cellStyle name="SAPBEXstdData 3 3 9" xfId="7037" xr:uid="{B7C5219C-0559-4C71-95C5-0F98B32A04D8}"/>
    <cellStyle name="SAPBEXstdData 3 3 9 2" xfId="11668" xr:uid="{42DE4AC7-58E2-42CA-B588-53C83665975A}"/>
    <cellStyle name="SAPBEXstdData 3 3 9 2 2" xfId="33722" xr:uid="{31196C44-DB21-40CF-B952-7498AF23ED46}"/>
    <cellStyle name="SAPBEXstdData 3 3 9 2 3" xfId="23481" xr:uid="{7BF20D7F-A41A-415A-A058-BCBF5FE53CCC}"/>
    <cellStyle name="SAPBEXstdData 3 3 9 3" xfId="29655" xr:uid="{9CDD929C-09BD-4CDA-80F3-1E3855DDA711}"/>
    <cellStyle name="SAPBEXstdData 3 3 9 4" xfId="19369" xr:uid="{9D581E94-D430-4F8A-8042-C08225B42980}"/>
    <cellStyle name="SAPBEXstdData 3 4" xfId="3093" xr:uid="{FF636006-27D1-40F9-93FD-66A1DE9F5214}"/>
    <cellStyle name="SAPBEXstdData 3 4 10" xfId="8311" xr:uid="{FE357A7B-C601-462A-A64C-B45397323ACD}"/>
    <cellStyle name="SAPBEXstdData 3 4 10 2" xfId="12908" xr:uid="{5BEDE9F8-E9CB-4412-8F24-026AF3340EAF}"/>
    <cellStyle name="SAPBEXstdData 3 4 10 2 2" xfId="34822" xr:uid="{9BD814BB-A351-48E6-A569-0CCB371F37B7}"/>
    <cellStyle name="SAPBEXstdData 3 4 10 2 3" xfId="24594" xr:uid="{A48A507F-CF9F-47DE-872B-BEE616C91DB2}"/>
    <cellStyle name="SAPBEXstdData 3 4 10 3" xfId="30855" xr:uid="{DDA316A8-CF16-4158-B107-5038282DD9FD}"/>
    <cellStyle name="SAPBEXstdData 3 4 10 4" xfId="20554" xr:uid="{16E8E660-8BCB-4678-AD4B-39E5E392E5DA}"/>
    <cellStyle name="SAPBEXstdData 3 4 11" xfId="26449" xr:uid="{79728A3C-E149-4B7B-8E25-FDEB9ACCB71C}"/>
    <cellStyle name="SAPBEXstdData 3 4 12" xfId="16038" xr:uid="{9346BB57-1ABA-462E-B1D4-6563026CB433}"/>
    <cellStyle name="SAPBEXstdData 3 4 2" xfId="4989" xr:uid="{66F0137A-A2FD-4B61-AA3D-68C57A36C81D}"/>
    <cellStyle name="SAPBEXstdData 3 4 2 2" xfId="9907" xr:uid="{ECEA2505-922E-4144-8237-545BEF0BD251}"/>
    <cellStyle name="SAPBEXstdData 3 4 2 2 2" xfId="32154" xr:uid="{0BCBF276-CD81-4C68-8B3F-52017255269A}"/>
    <cellStyle name="SAPBEXstdData 3 4 2 2 3" xfId="21889" xr:uid="{F4F9AFD0-AD70-48DC-8FCE-CBAC0805043B}"/>
    <cellStyle name="SAPBEXstdData 3 4 2 3" xfId="27878" xr:uid="{51E7A919-6396-45CF-8515-969FA6AD1E1D}"/>
    <cellStyle name="SAPBEXstdData 3 4 2 4" xfId="17550" xr:uid="{BE5398DA-444B-4976-90C6-4CF39131FDB1}"/>
    <cellStyle name="SAPBEXstdData 3 4 3" xfId="5498" xr:uid="{F15F50DA-DC83-4B60-AB20-E94E7A2FF7C5}"/>
    <cellStyle name="SAPBEXstdData 3 4 3 2" xfId="10339" xr:uid="{0C8F256B-7F91-4680-91C1-31D057A4BBA3}"/>
    <cellStyle name="SAPBEXstdData 3 4 3 2 2" xfId="32571" xr:uid="{4D46EFAE-1798-420C-9DB6-21380A7C52F3}"/>
    <cellStyle name="SAPBEXstdData 3 4 3 2 3" xfId="22317" xr:uid="{77401E18-ADBC-406E-B7A5-A155C9E11F36}"/>
    <cellStyle name="SAPBEXstdData 3 4 3 3" xfId="28319" xr:uid="{01802592-55B8-4432-9681-B88C45548EE9}"/>
    <cellStyle name="SAPBEXstdData 3 4 3 4" xfId="18021" xr:uid="{BAD5C485-8A08-4C2B-8E3E-F3AEB2443E2B}"/>
    <cellStyle name="SAPBEXstdData 3 4 4" xfId="6134" xr:uid="{0BBF3533-722A-46AE-8DBB-F2D5CB68175C}"/>
    <cellStyle name="SAPBEXstdData 3 4 4 2" xfId="10886" xr:uid="{96C22484-49B7-412D-B38F-64F4D66789BC}"/>
    <cellStyle name="SAPBEXstdData 3 4 4 2 2" xfId="33040" xr:uid="{E4E4EB1E-512B-46E9-8FC2-3A3E0635CF61}"/>
    <cellStyle name="SAPBEXstdData 3 4 4 2 3" xfId="22790" xr:uid="{2A6561A8-A377-4209-A831-2403ECCF4D5E}"/>
    <cellStyle name="SAPBEXstdData 3 4 4 3" xfId="28860" xr:uid="{56BA6B7E-1B1D-4EB9-89F3-572F62BBCCC1}"/>
    <cellStyle name="SAPBEXstdData 3 4 4 4" xfId="18563" xr:uid="{B88BEE42-0FEF-4DF2-AC40-BB8D00D5263C}"/>
    <cellStyle name="SAPBEXstdData 3 4 5" xfId="6496" xr:uid="{774934B9-EC8E-42FE-B962-3AA2CBE8D4F5}"/>
    <cellStyle name="SAPBEXstdData 3 4 5 2" xfId="11235" xr:uid="{F7C9014A-984B-413D-9F54-B497AADB4DA4}"/>
    <cellStyle name="SAPBEXstdData 3 4 5 2 2" xfId="33359" xr:uid="{230E4603-1AD8-42EE-A92F-E7DDB58AC494}"/>
    <cellStyle name="SAPBEXstdData 3 4 5 2 3" xfId="23113" xr:uid="{7356C859-8432-4A22-9FBB-7306AA828AC2}"/>
    <cellStyle name="SAPBEXstdData 3 4 5 3" xfId="29189" xr:uid="{4122A926-CC3B-4175-B350-851ED1616687}"/>
    <cellStyle name="SAPBEXstdData 3 4 5 4" xfId="18897" xr:uid="{63445616-74A1-4102-B634-203405CD507D}"/>
    <cellStyle name="SAPBEXstdData 3 4 6" xfId="6752" xr:uid="{DA43E211-9CB5-4DCA-85CA-2B646A5F86D1}"/>
    <cellStyle name="SAPBEXstdData 3 4 6 2" xfId="29402" xr:uid="{7CFD8025-2A37-47BF-B0CB-31D8986E6333}"/>
    <cellStyle name="SAPBEXstdData 3 4 6 3" xfId="19111" xr:uid="{19EC9AE5-93A0-4D73-9C1F-56144A4F9FA0}"/>
    <cellStyle name="SAPBEXstdData 3 4 7" xfId="7104" xr:uid="{A0DC434B-95E5-45A9-9987-C75498942B29}"/>
    <cellStyle name="SAPBEXstdData 3 4 7 2" xfId="11734" xr:uid="{41594F8B-6000-42EC-985F-FADB52B88B4A}"/>
    <cellStyle name="SAPBEXstdData 3 4 7 2 2" xfId="33785" xr:uid="{8B2CE9CB-7726-481E-930F-E6671DD44287}"/>
    <cellStyle name="SAPBEXstdData 3 4 7 2 3" xfId="23544" xr:uid="{AC6EA43D-015B-411B-8120-CD2C95E95925}"/>
    <cellStyle name="SAPBEXstdData 3 4 7 3" xfId="29718" xr:uid="{BA99C3EB-2AE8-49B8-9481-837742F96EE6}"/>
    <cellStyle name="SAPBEXstdData 3 4 7 4" xfId="19432" xr:uid="{9B5C2F08-D02B-4015-AD7A-BC2037358CD5}"/>
    <cellStyle name="SAPBEXstdData 3 4 8" xfId="7489" xr:uid="{B76CAFB4-9D46-4B6A-B974-1E6A8283CD73}"/>
    <cellStyle name="SAPBEXstdData 3 4 8 2" xfId="12116" xr:uid="{55BB3A19-7093-4B4C-85EB-0FB7B3B7A895}"/>
    <cellStyle name="SAPBEXstdData 3 4 8 2 2" xfId="34132" xr:uid="{5700B52D-FA73-4BA9-A019-84B835815FB3}"/>
    <cellStyle name="SAPBEXstdData 3 4 8 2 3" xfId="23893" xr:uid="{2517E78F-14E2-44FB-A6B3-877CAD1EB26A}"/>
    <cellStyle name="SAPBEXstdData 3 4 8 3" xfId="30063" xr:uid="{EDD408F3-B504-4F27-875A-8A9B6AAD5271}"/>
    <cellStyle name="SAPBEXstdData 3 4 8 4" xfId="19781" xr:uid="{8CC48EE9-D93C-46A3-91B3-B5D0DB32B04C}"/>
    <cellStyle name="SAPBEXstdData 3 4 9" xfId="7700" xr:uid="{31D26AFD-3683-40B4-873C-17DA4EAC952F}"/>
    <cellStyle name="SAPBEXstdData 3 4 9 2" xfId="12324" xr:uid="{4FC62D89-93C3-4768-9A17-1F7D47028555}"/>
    <cellStyle name="SAPBEXstdData 3 4 9 2 2" xfId="34319" xr:uid="{8836E114-E8D3-44A5-BEAA-ABE89869F46F}"/>
    <cellStyle name="SAPBEXstdData 3 4 9 2 3" xfId="24078" xr:uid="{156AC008-4C47-4AE9-A82E-064B03520232}"/>
    <cellStyle name="SAPBEXstdData 3 4 9 3" xfId="30250" xr:uid="{233738AA-C04E-418C-926C-DA0FD1F79279}"/>
    <cellStyle name="SAPBEXstdData 3 4 9 4" xfId="19967" xr:uid="{5BA4FAEE-05DC-4323-93B5-07F314E00206}"/>
    <cellStyle name="SAPBEXstdData 3 5" xfId="3434" xr:uid="{5FF13416-CA42-4DBF-9FE4-EE2B91DFEE97}"/>
    <cellStyle name="SAPBEXstdData 3 5 2" xfId="8664" xr:uid="{CED529F5-2EAB-4382-9580-BA6300DFCCDD}"/>
    <cellStyle name="SAPBEXstdData 3 5 2 2" xfId="31148" xr:uid="{EEDA93B7-71EA-4EA2-912E-22A148A1BBC2}"/>
    <cellStyle name="SAPBEXstdData 3 5 2 3" xfId="20856" xr:uid="{6AE5F689-925D-48E9-BBDE-1C6CB6695227}"/>
    <cellStyle name="SAPBEXstdData 3 5 3" xfId="26718" xr:uid="{8FBD6B3D-5ECC-4FBC-AFF3-B57C5822FE2C}"/>
    <cellStyle name="SAPBEXstdData 3 5 4" xfId="16341" xr:uid="{98471FD6-7911-4236-A973-85E3D04B3169}"/>
    <cellStyle name="SAPBEXstdData 3 6" xfId="5109" xr:uid="{7A4B9463-A60A-47E2-9D80-9AF5A66C365E}"/>
    <cellStyle name="SAPBEXstdData 3 6 2" xfId="10010" xr:uid="{F271F11B-6BC3-4A14-B9A0-5B2872A26D69}"/>
    <cellStyle name="SAPBEXstdData 3 6 2 2" xfId="32256" xr:uid="{4AE88C15-08FF-45D3-BAE5-C43149B4E7F5}"/>
    <cellStyle name="SAPBEXstdData 3 6 2 3" xfId="21992" xr:uid="{5C55EFCC-BE8B-48E3-BAD5-EE79F5945E62}"/>
    <cellStyle name="SAPBEXstdData 3 6 3" xfId="27990" xr:uid="{885FD82E-3DD1-40DE-A048-023C074A4C42}"/>
    <cellStyle name="SAPBEXstdData 3 6 4" xfId="17663" xr:uid="{92EAD85E-73A2-48E4-B371-E93035AD8B84}"/>
    <cellStyle name="SAPBEXstdData 3 7" xfId="3241" xr:uid="{524B78B2-BDE6-47F1-A0EB-83073807FBD5}"/>
    <cellStyle name="SAPBEXstdData 3 7 2" xfId="8501" xr:uid="{E88A5166-1DB2-4D25-95CC-6477D53898DF}"/>
    <cellStyle name="SAPBEXstdData 3 7 2 2" xfId="31032" xr:uid="{C2345C58-5E21-4A84-8E98-33F679458D35}"/>
    <cellStyle name="SAPBEXstdData 3 7 2 3" xfId="20711" xr:uid="{94E5ECB9-C212-4149-964E-95E3A1F1F4EB}"/>
    <cellStyle name="SAPBEXstdData 3 7 3" xfId="26579" xr:uid="{FBE93470-150C-4AC8-8BEE-D5CA357C7DDD}"/>
    <cellStyle name="SAPBEXstdData 3 7 4" xfId="16170" xr:uid="{D71B2993-E9A6-49BE-9C72-DCCB1E978E2F}"/>
    <cellStyle name="SAPBEXstdData 3 8" xfId="7883" xr:uid="{B5B887AF-55C2-4CDF-9D90-61F895629FC0}"/>
    <cellStyle name="SAPBEXstdData 3 8 2" xfId="12498" xr:uid="{E6E2BFAF-39E4-4D87-B0CD-BA082E3F05AE}"/>
    <cellStyle name="SAPBEXstdData 3 8 2 2" xfId="34487" xr:uid="{5B24DFEC-79EE-440F-B8E3-77DDF817DC2E}"/>
    <cellStyle name="SAPBEXstdData 3 8 2 3" xfId="24245" xr:uid="{47C3B919-421F-4219-9B19-3DE90BD0DEF3}"/>
    <cellStyle name="SAPBEXstdData 3 8 3" xfId="30427" xr:uid="{6A7ECEE1-2BEE-40D0-9810-CB010039FDD1}"/>
    <cellStyle name="SAPBEXstdData 3 8 4" xfId="20142" xr:uid="{491EB8EE-AAE6-4204-A727-29D0FD979B26}"/>
    <cellStyle name="SAPBEXstdData 3 9" xfId="26082" xr:uid="{94825D59-B7F9-47BC-A36B-5AE4C584EDA3}"/>
    <cellStyle name="SAPBEXstdData 4" xfId="2400" xr:uid="{0901CE29-BE07-48C7-AFBB-1A0A8B73F3BC}"/>
    <cellStyle name="SAPBEXstdData 4 10" xfId="15667" xr:uid="{5D172783-47B0-4A12-843C-C18166FBF628}"/>
    <cellStyle name="SAPBEXstdData 4 2" xfId="2941" xr:uid="{41FE078C-AFC1-4D1D-BBB8-D87BE96DE8E1}"/>
    <cellStyle name="SAPBEXstdData 4 2 10" xfId="3406" xr:uid="{05E69BB8-C282-4A13-99AD-A20FC3C45227}"/>
    <cellStyle name="SAPBEXstdData 4 2 10 2" xfId="8640" xr:uid="{F891EC61-008A-439E-8178-80C2C803689B}"/>
    <cellStyle name="SAPBEXstdData 4 2 10 2 2" xfId="31124" xr:uid="{9C62B02B-40E5-45A3-AAC2-05DBEA623405}"/>
    <cellStyle name="SAPBEXstdData 4 2 10 2 3" xfId="20832" xr:uid="{3F5F2B79-133C-48B3-8C40-30DD250FDD2C}"/>
    <cellStyle name="SAPBEXstdData 4 2 10 3" xfId="26694" xr:uid="{3B1E5297-A61B-435F-BAA2-CFCD1E66DFAC}"/>
    <cellStyle name="SAPBEXstdData 4 2 10 4" xfId="16314" xr:uid="{7245096C-D0A0-4A55-9C8A-EC07C9326CB9}"/>
    <cellStyle name="SAPBEXstdData 4 2 11" xfId="8169" xr:uid="{6CFB619F-D437-46B8-9B79-267F9E2A17CC}"/>
    <cellStyle name="SAPBEXstdData 4 2 11 2" xfId="12782" xr:uid="{278E92C1-BD76-4735-8AC2-FAC531188026}"/>
    <cellStyle name="SAPBEXstdData 4 2 11 2 2" xfId="34709" xr:uid="{BE719096-D6BA-4F95-8176-CCA22CCD97F8}"/>
    <cellStyle name="SAPBEXstdData 4 2 11 2 3" xfId="24480" xr:uid="{46E0D65F-E515-4287-A8AE-1A5C73CAE3E6}"/>
    <cellStyle name="SAPBEXstdData 4 2 11 3" xfId="30713" xr:uid="{BCB5BA78-BC6E-471F-8CDD-57FA2EE6F77A}"/>
    <cellStyle name="SAPBEXstdData 4 2 11 4" xfId="20427" xr:uid="{AA53FEC9-2D60-4BD2-9E10-02936F5B985B}"/>
    <cellStyle name="SAPBEXstdData 4 2 12" xfId="26328" xr:uid="{01B06142-7683-4903-B359-59319654D9CA}"/>
    <cellStyle name="SAPBEXstdData 4 2 13" xfId="15917" xr:uid="{C19899E0-7EB8-484E-BB62-23A1BEE18E0B}"/>
    <cellStyle name="SAPBEXstdData 4 2 2" xfId="4362" xr:uid="{4ABBE300-AB2D-4117-A975-ACC55BF0AA94}"/>
    <cellStyle name="SAPBEXstdData 4 2 2 2" xfId="9410" xr:uid="{6541D44A-8805-4AD1-AC99-8800313E768A}"/>
    <cellStyle name="SAPBEXstdData 4 2 2 2 2" xfId="31694" xr:uid="{82A52265-C725-4D17-A9FA-18EDED9743F6}"/>
    <cellStyle name="SAPBEXstdData 4 2 2 2 3" xfId="21431" xr:uid="{2B8232E8-AD70-44D7-B5BA-6453F163EBE4}"/>
    <cellStyle name="SAPBEXstdData 4 2 2 3" xfId="27379" xr:uid="{8814D863-685E-4C52-8B37-2896FD425FA5}"/>
    <cellStyle name="SAPBEXstdData 4 2 2 4" xfId="17045" xr:uid="{451CB2F4-B6FC-4DE4-9338-1940839101F1}"/>
    <cellStyle name="SAPBEXstdData 4 2 3" xfId="4820" xr:uid="{3C9A5CBC-F630-41E7-A564-12E567D78A67}"/>
    <cellStyle name="SAPBEXstdData 4 2 3 2" xfId="9765" xr:uid="{1246F0D8-5D12-4BC6-AAB5-DE06B372BA1C}"/>
    <cellStyle name="SAPBEXstdData 4 2 3 2 2" xfId="32018" xr:uid="{0EBD38E2-1C0D-4C20-9E6E-738F2863C5B2}"/>
    <cellStyle name="SAPBEXstdData 4 2 3 2 3" xfId="21753" xr:uid="{238A96DD-AF01-4913-95C5-12CCD8F38E3B}"/>
    <cellStyle name="SAPBEXstdData 4 2 3 3" xfId="27737" xr:uid="{D5E0DE0B-E9DD-4494-99DF-C91C194C7911}"/>
    <cellStyle name="SAPBEXstdData 4 2 3 4" xfId="17407" xr:uid="{889FC329-E09F-463E-9719-EF5F6F5D17A4}"/>
    <cellStyle name="SAPBEXstdData 4 2 4" xfId="5340" xr:uid="{BD56F2D3-0246-4C56-9BCA-959EAF60856B}"/>
    <cellStyle name="SAPBEXstdData 4 2 4 2" xfId="10199" xr:uid="{6C69C497-A523-439E-8D07-C0D2FAA034A8}"/>
    <cellStyle name="SAPBEXstdData 4 2 4 2 2" xfId="32436" xr:uid="{87EDC2E0-C2BE-4059-8742-D24ABA9AFE7E}"/>
    <cellStyle name="SAPBEXstdData 4 2 4 2 3" xfId="22180" xr:uid="{2C52CE35-A7B0-4F2C-9C26-5DABD9809144}"/>
    <cellStyle name="SAPBEXstdData 4 2 4 3" xfId="28177" xr:uid="{2485FECD-4672-428D-A85B-8B9CCE1A624A}"/>
    <cellStyle name="SAPBEXstdData 4 2 4 4" xfId="17875" xr:uid="{9924B91C-0B60-42C3-80AE-215C36B68941}"/>
    <cellStyle name="SAPBEXstdData 4 2 5" xfId="5956" xr:uid="{CD6BBBE4-73EC-4899-A7B0-FCA3C288E955}"/>
    <cellStyle name="SAPBEXstdData 4 2 5 2" xfId="10726" xr:uid="{5E2A3524-3F4C-4062-B76B-11A804201895}"/>
    <cellStyle name="SAPBEXstdData 4 2 5 2 2" xfId="32889" xr:uid="{4E6C157B-D893-40D7-B7B5-DCED29D62735}"/>
    <cellStyle name="SAPBEXstdData 4 2 5 2 3" xfId="22638" xr:uid="{789D7B3D-FF2B-4D69-9D79-1EAEE737699A}"/>
    <cellStyle name="SAPBEXstdData 4 2 5 3" xfId="28698" xr:uid="{5774DD1F-AD36-448C-AA64-CADEB68FEAAF}"/>
    <cellStyle name="SAPBEXstdData 4 2 5 4" xfId="18401" xr:uid="{D47FB2C2-C976-4F08-BEA9-32135FFF4045}"/>
    <cellStyle name="SAPBEXstdData 4 2 6" xfId="6346" xr:uid="{3E0D4633-9142-445B-95B5-29C7A90FE55E}"/>
    <cellStyle name="SAPBEXstdData 4 2 6 2" xfId="11088" xr:uid="{4A264BA5-5213-4C21-9D52-7F18AF5FD9B4}"/>
    <cellStyle name="SAPBEXstdData 4 2 6 2 2" xfId="33222" xr:uid="{466990E6-7953-4AFA-A158-4FFE27B51B49}"/>
    <cellStyle name="SAPBEXstdData 4 2 6 2 3" xfId="22973" xr:uid="{9A4D109D-1CA6-49DF-BBDB-84BCB355F279}"/>
    <cellStyle name="SAPBEXstdData 4 2 6 3" xfId="29049" xr:uid="{724880D7-DC36-481A-8A69-53C57AAB4836}"/>
    <cellStyle name="SAPBEXstdData 4 2 6 4" xfId="18754" xr:uid="{6E14FEBF-13E0-4224-A03A-758AB5E69DB9}"/>
    <cellStyle name="SAPBEXstdData 4 2 7" xfId="3348" xr:uid="{CDC372AC-8CB3-49C5-88FA-FA6C64F2C678}"/>
    <cellStyle name="SAPBEXstdData 4 2 7 2" xfId="26644" xr:uid="{86E7E933-5B68-44A9-B5EB-4814ECB2D414}"/>
    <cellStyle name="SAPBEXstdData 4 2 7 3" xfId="16265" xr:uid="{CF88FB3F-3515-4BB5-9B4C-02E97F986432}"/>
    <cellStyle name="SAPBEXstdData 4 2 8" xfId="6955" xr:uid="{2DCF5876-4E1A-49F8-926E-0A2084A19E78}"/>
    <cellStyle name="SAPBEXstdData 4 2 8 2" xfId="11587" xr:uid="{1663CBA0-6E6D-43AD-89BB-BDC5223D8E7C}"/>
    <cellStyle name="SAPBEXstdData 4 2 8 2 2" xfId="33648" xr:uid="{2D0E80A3-E1AE-4BF6-97B9-4513C0D93932}"/>
    <cellStyle name="SAPBEXstdData 4 2 8 2 3" xfId="23405" xr:uid="{C7D37975-17A3-4811-B7B6-582890B3ABC4}"/>
    <cellStyle name="SAPBEXstdData 4 2 8 3" xfId="29581" xr:uid="{67076F0F-70EA-4E22-B151-5FF325C2C005}"/>
    <cellStyle name="SAPBEXstdData 4 2 8 4" xfId="19292" xr:uid="{8C10E3FE-2B7E-43A9-9BFE-5183F188A41A}"/>
    <cellStyle name="SAPBEXstdData 4 2 9" xfId="7346" xr:uid="{90F2E198-D8DC-4029-9BE1-60C25BA36D00}"/>
    <cellStyle name="SAPBEXstdData 4 2 9 2" xfId="11973" xr:uid="{D544EAFE-6419-40E7-92B9-4B636447CEE3}"/>
    <cellStyle name="SAPBEXstdData 4 2 9 2 2" xfId="33996" xr:uid="{8B71E11B-52C9-429F-ABA8-10FFEAB286BA}"/>
    <cellStyle name="SAPBEXstdData 4 2 9 2 3" xfId="23755" xr:uid="{ECB8FAD7-AF9B-4F64-BA18-369CDC07250F}"/>
    <cellStyle name="SAPBEXstdData 4 2 9 3" xfId="29927" xr:uid="{2DFA3B4F-E4CA-48B9-9D97-DECEFFE73B4E}"/>
    <cellStyle name="SAPBEXstdData 4 2 9 4" xfId="19643" xr:uid="{3588B3A1-26C4-4B07-95DC-BBEE85CC7658}"/>
    <cellStyle name="SAPBEXstdData 4 3" xfId="2812" xr:uid="{905A4C36-AB7D-4669-8197-DD425F308A75}"/>
    <cellStyle name="SAPBEXstdData 4 3 10" xfId="3706" xr:uid="{DF49CF7B-6E80-4F1A-9198-E94A4C9BC9AE}"/>
    <cellStyle name="SAPBEXstdData 4 3 10 2" xfId="8906" xr:uid="{8ECFC626-74C0-43F2-B5EA-B897DEB1DF21}"/>
    <cellStyle name="SAPBEXstdData 4 3 10 2 2" xfId="31344" xr:uid="{9F74F78F-3298-4724-88DD-4F35E9D0C423}"/>
    <cellStyle name="SAPBEXstdData 4 3 10 2 3" xfId="21077" xr:uid="{80C072AB-A658-4B28-A337-B1BE97F75226}"/>
    <cellStyle name="SAPBEXstdData 4 3 10 3" xfId="26925" xr:uid="{E2B8A95D-CC9C-4E68-BA5F-87E1F1D86386}"/>
    <cellStyle name="SAPBEXstdData 4 3 10 4" xfId="16579" xr:uid="{E0BBB27D-A56E-494F-ACCE-0F0D4AE15008}"/>
    <cellStyle name="SAPBEXstdData 4 3 11" xfId="8069" xr:uid="{E261090B-C6DC-45E3-814F-375627064AEA}"/>
    <cellStyle name="SAPBEXstdData 4 3 11 2" xfId="12682" xr:uid="{E70BEDB6-E834-48BA-8FCB-0C5618E4F749}"/>
    <cellStyle name="SAPBEXstdData 4 3 11 2 2" xfId="34636" xr:uid="{AD37E2D9-2BE2-4FA4-8C90-0D623DDA55CE}"/>
    <cellStyle name="SAPBEXstdData 4 3 11 2 3" xfId="24400" xr:uid="{5F287021-61A2-49BE-93F3-C85949CF3BCA}"/>
    <cellStyle name="SAPBEXstdData 4 3 11 3" xfId="30613" xr:uid="{E27A0AD8-28DE-407B-B471-D0F43A30532A}"/>
    <cellStyle name="SAPBEXstdData 4 3 11 4" xfId="20327" xr:uid="{BB9BB3FC-EC4E-4BC2-BA1E-44E3B806123C}"/>
    <cellStyle name="SAPBEXstdData 4 3 12" xfId="26247" xr:uid="{133A02C0-6D1C-4DFE-AF3E-CE03E1C91CEF}"/>
    <cellStyle name="SAPBEXstdData 4 3 13" xfId="15833" xr:uid="{11B7CDE7-315C-4E44-ADA9-8E8C5CA1BA07}"/>
    <cellStyle name="SAPBEXstdData 4 3 2" xfId="4363" xr:uid="{36B18619-EBE4-4C31-B1BD-4293DA97C404}"/>
    <cellStyle name="SAPBEXstdData 4 3 2 2" xfId="9411" xr:uid="{39739912-242D-4123-AC3D-187F1185BEF8}"/>
    <cellStyle name="SAPBEXstdData 4 3 2 2 2" xfId="31695" xr:uid="{EDDCBE2A-5938-4418-9392-E7565B1ADB32}"/>
    <cellStyle name="SAPBEXstdData 4 3 2 2 3" xfId="21432" xr:uid="{186EFEA4-825B-4B34-8220-AFC0210358D8}"/>
    <cellStyle name="SAPBEXstdData 4 3 2 3" xfId="27380" xr:uid="{73760F0D-6B4A-4EA5-92AE-15D9AB6BEEA4}"/>
    <cellStyle name="SAPBEXstdData 4 3 2 4" xfId="17046" xr:uid="{6FC6E9F5-4B9D-4BCE-A455-6A8E9ABFEAC7}"/>
    <cellStyle name="SAPBEXstdData 4 3 3" xfId="4697" xr:uid="{D661B1F7-C9D1-4885-B77D-F6BFF2920C65}"/>
    <cellStyle name="SAPBEXstdData 4 3 3 2" xfId="9677" xr:uid="{726CFBD4-99D7-4685-9103-C6B5DDF35189}"/>
    <cellStyle name="SAPBEXstdData 4 3 3 2 2" xfId="31936" xr:uid="{6C57AA9E-B57C-4851-BEAB-6105EC0AE079}"/>
    <cellStyle name="SAPBEXstdData 4 3 3 2 3" xfId="21672" xr:uid="{EC93D8F3-1C6F-4CC6-9252-8D56FADE06F9}"/>
    <cellStyle name="SAPBEXstdData 4 3 3 3" xfId="27653" xr:uid="{12451A77-A1F2-4EA3-81E2-A1A39FDD5335}"/>
    <cellStyle name="SAPBEXstdData 4 3 3 4" xfId="17320" xr:uid="{E8D4AF52-E52F-4FB5-A177-347B9C23B2DB}"/>
    <cellStyle name="SAPBEXstdData 4 3 4" xfId="5240" xr:uid="{2A5A836A-3E6B-4C6E-97CF-E7E973982494}"/>
    <cellStyle name="SAPBEXstdData 4 3 4 2" xfId="10116" xr:uid="{DF6E69DB-F3F2-4F34-BF32-494CE12AD987}"/>
    <cellStyle name="SAPBEXstdData 4 3 4 2 2" xfId="32359" xr:uid="{B69A3ABE-180C-41DA-ADE5-06B82A392A4C}"/>
    <cellStyle name="SAPBEXstdData 4 3 4 2 3" xfId="22098" xr:uid="{AF3A5434-1083-4A86-AA0A-FF87F1725A6C}"/>
    <cellStyle name="SAPBEXstdData 4 3 4 3" xfId="28100" xr:uid="{47B2377E-7531-411A-9598-E28A4500563E}"/>
    <cellStyle name="SAPBEXstdData 4 3 4 4" xfId="17786" xr:uid="{8C15EABD-5C64-488B-A2CD-0EACAC3C40B1}"/>
    <cellStyle name="SAPBEXstdData 4 3 5" xfId="3355" xr:uid="{4422F942-8480-4D12-A5FE-1786B2A24469}"/>
    <cellStyle name="SAPBEXstdData 4 3 5 2" xfId="8592" xr:uid="{43A52E35-C3EC-4025-9C23-BCE66E8B4764}"/>
    <cellStyle name="SAPBEXstdData 4 3 5 2 2" xfId="31079" xr:uid="{AFB7EC84-BABF-4805-8C18-965BA05E4368}"/>
    <cellStyle name="SAPBEXstdData 4 3 5 2 3" xfId="20788" xr:uid="{792859F1-7624-4205-93B8-C13CD2220D43}"/>
    <cellStyle name="SAPBEXstdData 4 3 5 3" xfId="26648" xr:uid="{8FA79205-5455-4A86-965D-04EF0E808C7D}"/>
    <cellStyle name="SAPBEXstdData 4 3 5 4" xfId="16269" xr:uid="{41678822-4CC3-4A6B-B645-3B090C5E0B1E}"/>
    <cellStyle name="SAPBEXstdData 4 3 6" xfId="6232" xr:uid="{FB195C3D-7859-4618-A1FF-2F9C646F3688}"/>
    <cellStyle name="SAPBEXstdData 4 3 6 2" xfId="10977" xr:uid="{ED9DBEE2-FA44-4502-A87A-751DA5E55E7C}"/>
    <cellStyle name="SAPBEXstdData 4 3 6 2 2" xfId="33129" xr:uid="{C36BFE5F-ACE3-425E-BA04-4F2E161D44A2}"/>
    <cellStyle name="SAPBEXstdData 4 3 6 2 3" xfId="22879" xr:uid="{61F86756-66C2-44C8-87BE-E800CE35B312}"/>
    <cellStyle name="SAPBEXstdData 4 3 6 3" xfId="28954" xr:uid="{B12CB398-53C0-47B2-B525-517BDF208980}"/>
    <cellStyle name="SAPBEXstdData 4 3 6 4" xfId="18658" xr:uid="{0DE30D3B-9C92-4DAE-A242-BEE8DB773EF5}"/>
    <cellStyle name="SAPBEXstdData 4 3 7" xfId="5437" xr:uid="{785E8517-C143-4C43-8C84-8544A8D243A3}"/>
    <cellStyle name="SAPBEXstdData 4 3 7 2" xfId="28261" xr:uid="{FD26F3FF-F051-4BC4-914F-DF3296108AAA}"/>
    <cellStyle name="SAPBEXstdData 4 3 7 3" xfId="17963" xr:uid="{3DA3B75F-3C94-4B6C-9D7B-BAEBA02844D0}"/>
    <cellStyle name="SAPBEXstdData 4 3 8" xfId="6850" xr:uid="{5EF5ABB0-E677-4F70-9039-65FEEDE97DB5}"/>
    <cellStyle name="SAPBEXstdData 4 3 8 2" xfId="11491" xr:uid="{2BFA7250-3A5E-41C1-A471-98DAE7F1A8B8}"/>
    <cellStyle name="SAPBEXstdData 4 3 8 2 2" xfId="33572" xr:uid="{C2A3C95A-DB2E-42E8-972E-B8E61791A8A8}"/>
    <cellStyle name="SAPBEXstdData 4 3 8 2 3" xfId="23327" xr:uid="{F4664DFF-3087-4CC3-8E83-61161866B774}"/>
    <cellStyle name="SAPBEXstdData 4 3 8 3" xfId="29496" xr:uid="{A7ED785E-5FB6-4DE8-824B-93D03BBDE511}"/>
    <cellStyle name="SAPBEXstdData 4 3 8 4" xfId="19205" xr:uid="{4A6D0FC6-63CB-4F7D-A736-8D0D5A860E1C}"/>
    <cellStyle name="SAPBEXstdData 4 3 9" xfId="7231" xr:uid="{3CB54154-EE98-47E4-B99E-019243A09459}"/>
    <cellStyle name="SAPBEXstdData 4 3 9 2" xfId="11858" xr:uid="{9CD84579-7FC2-4B78-8609-F57F39F8EBC1}"/>
    <cellStyle name="SAPBEXstdData 4 3 9 2 2" xfId="33901" xr:uid="{00120FC9-282E-4B43-80A5-0DC754A888C2}"/>
    <cellStyle name="SAPBEXstdData 4 3 9 2 3" xfId="23659" xr:uid="{EB961B37-B231-4AB0-845F-9796F9F17D56}"/>
    <cellStyle name="SAPBEXstdData 4 3 9 3" xfId="29833" xr:uid="{C4DEEBAA-46C9-4C3B-A1CB-FF900B9418CA}"/>
    <cellStyle name="SAPBEXstdData 4 3 9 4" xfId="19547" xr:uid="{06E0658D-A8D5-47C7-8980-94F500E8FAED}"/>
    <cellStyle name="SAPBEXstdData 4 4" xfId="3147" xr:uid="{FBE28EC4-F8C2-4F50-B927-6E17051E3403}"/>
    <cellStyle name="SAPBEXstdData 4 4 10" xfId="8365" xr:uid="{FBEED88E-4148-40F8-971B-EFBD50B982AC}"/>
    <cellStyle name="SAPBEXstdData 4 4 10 2" xfId="12959" xr:uid="{3ED23BC2-4623-4D64-9C09-E3B6A534E7B6}"/>
    <cellStyle name="SAPBEXstdData 4 4 10 2 2" xfId="34868" xr:uid="{8AA9BC3A-515D-496C-BEE2-56BE739A5BB0}"/>
    <cellStyle name="SAPBEXstdData 4 4 10 2 3" xfId="24640" xr:uid="{FF9B72AF-3E77-4B0E-815E-A3592161B214}"/>
    <cellStyle name="SAPBEXstdData 4 4 10 3" xfId="30909" xr:uid="{9E4FC317-7F8F-4906-AAEF-ABED0F06614B}"/>
    <cellStyle name="SAPBEXstdData 4 4 10 4" xfId="20608" xr:uid="{05E8D927-63F9-4311-882B-C612E88EA384}"/>
    <cellStyle name="SAPBEXstdData 4 4 11" xfId="26498" xr:uid="{F366C73F-DA09-460F-BEFA-92864B79E31C}"/>
    <cellStyle name="SAPBEXstdData 4 4 12" xfId="16087" xr:uid="{8B4A7C45-C012-43AA-859C-EAAD6A1A1A59}"/>
    <cellStyle name="SAPBEXstdData 4 4 2" xfId="5042" xr:uid="{31409A48-3294-4923-9672-F146498919DB}"/>
    <cellStyle name="SAPBEXstdData 4 4 2 2" xfId="9955" xr:uid="{68E489EE-7BA1-4E4C-B1E0-41AEDFF51FC9}"/>
    <cellStyle name="SAPBEXstdData 4 4 2 2 2" xfId="32202" xr:uid="{59BC5C30-7FD1-4AC1-ADE9-4AAD3D1AB7D4}"/>
    <cellStyle name="SAPBEXstdData 4 4 2 2 3" xfId="21937" xr:uid="{8C44C491-158B-4A16-8EB9-42E5384CA283}"/>
    <cellStyle name="SAPBEXstdData 4 4 2 3" xfId="27926" xr:uid="{DBB991EF-C882-4453-A079-F19D3D445052}"/>
    <cellStyle name="SAPBEXstdData 4 4 2 4" xfId="17598" xr:uid="{ACB67739-DCCA-472A-B8F6-DD0E2B2BD605}"/>
    <cellStyle name="SAPBEXstdData 4 4 3" xfId="5548" xr:uid="{2FF7DB9A-2E9C-4565-B86E-845B430792A7}"/>
    <cellStyle name="SAPBEXstdData 4 4 3 2" xfId="10388" xr:uid="{5D7E3181-0C61-492C-B1CE-FEE249002AAC}"/>
    <cellStyle name="SAPBEXstdData 4 4 3 2 2" xfId="32619" xr:uid="{1466E0D5-FC9A-4CDA-BB0C-3710BC7C0698}"/>
    <cellStyle name="SAPBEXstdData 4 4 3 2 3" xfId="22365" xr:uid="{E1BB6512-61AC-4F31-B10E-A458049885B8}"/>
    <cellStyle name="SAPBEXstdData 4 4 3 3" xfId="28368" xr:uid="{A448D495-CCC9-4217-A626-682861B7163A}"/>
    <cellStyle name="SAPBEXstdData 4 4 3 4" xfId="18070" xr:uid="{DC181F5F-3AA4-48E1-A9AA-3E5F3F80F9BE}"/>
    <cellStyle name="SAPBEXstdData 4 4 4" xfId="6186" xr:uid="{D308C480-3F50-46EB-B755-A000BC8A9DA5}"/>
    <cellStyle name="SAPBEXstdData 4 4 4 2" xfId="10935" xr:uid="{50F76AE7-70B1-45DB-B691-6AAD07742943}"/>
    <cellStyle name="SAPBEXstdData 4 4 4 2 2" xfId="33089" xr:uid="{EBD6DD96-C0C8-44E8-BA5D-7A4C95B8C024}"/>
    <cellStyle name="SAPBEXstdData 4 4 4 2 3" xfId="22838" xr:uid="{9559E461-A93A-45B3-894B-38DFEAA22ED7}"/>
    <cellStyle name="SAPBEXstdData 4 4 4 3" xfId="28911" xr:uid="{22147268-4D90-4030-A20F-6CE795E3DA03}"/>
    <cellStyle name="SAPBEXstdData 4 4 4 4" xfId="18613" xr:uid="{50E7D683-8142-4EC0-923D-042EB3111217}"/>
    <cellStyle name="SAPBEXstdData 4 4 5" xfId="6547" xr:uid="{2822C135-7F62-421A-A4D0-EEDB3EA927E3}"/>
    <cellStyle name="SAPBEXstdData 4 4 5 2" xfId="11286" xr:uid="{D9ABFA60-1B62-4E72-98FE-DA7F233BD8E1}"/>
    <cellStyle name="SAPBEXstdData 4 4 5 2 2" xfId="33410" xr:uid="{05DFF405-A84E-4FF0-B60F-7CF356E98A30}"/>
    <cellStyle name="SAPBEXstdData 4 4 5 2 3" xfId="23164" xr:uid="{B124B096-694B-4959-BD20-761F99EAE233}"/>
    <cellStyle name="SAPBEXstdData 4 4 5 3" xfId="29240" xr:uid="{62B5B2E8-BB29-40A6-B1DF-6F8B8E88211D}"/>
    <cellStyle name="SAPBEXstdData 4 4 5 4" xfId="18948" xr:uid="{AAE01535-ED38-4640-BA1A-56507660989A}"/>
    <cellStyle name="SAPBEXstdData 4 4 6" xfId="6800" xr:uid="{51E5D351-DDD4-45F6-AF76-7FF6F3EA6743}"/>
    <cellStyle name="SAPBEXstdData 4 4 6 2" xfId="29450" xr:uid="{7D23F0FC-C240-4BAD-9E7E-2813412E0335}"/>
    <cellStyle name="SAPBEXstdData 4 4 6 3" xfId="19159" xr:uid="{CA7566F8-FB15-4168-8776-62281ACEE385}"/>
    <cellStyle name="SAPBEXstdData 4 4 7" xfId="7152" xr:uid="{D4419429-F995-4416-BD74-B6A216175CBE}"/>
    <cellStyle name="SAPBEXstdData 4 4 7 2" xfId="11782" xr:uid="{BC971D0B-E015-4D6D-B8DD-B92A21140DB1}"/>
    <cellStyle name="SAPBEXstdData 4 4 7 2 2" xfId="33833" xr:uid="{2E5740CA-D428-4584-9D42-94B92AEEA21F}"/>
    <cellStyle name="SAPBEXstdData 4 4 7 2 3" xfId="23592" xr:uid="{88935B7C-DCAF-4315-9C45-40BFEC2B3187}"/>
    <cellStyle name="SAPBEXstdData 4 4 7 3" xfId="29766" xr:uid="{F7E0D56D-3A8F-4729-8C43-47950A76AADF}"/>
    <cellStyle name="SAPBEXstdData 4 4 7 4" xfId="19480" xr:uid="{D78E262A-44F1-4237-AA4F-3C6F800078E1}"/>
    <cellStyle name="SAPBEXstdData 4 4 8" xfId="7539" xr:uid="{D1FB258C-6909-4D00-89A3-8475931238BE}"/>
    <cellStyle name="SAPBEXstdData 4 4 8 2" xfId="12166" xr:uid="{4F736AEF-DE3D-4B81-A2D0-586C06C6FED0}"/>
    <cellStyle name="SAPBEXstdData 4 4 8 2 2" xfId="34181" xr:uid="{EEE88A8C-B347-4D6C-9594-953E062F94DB}"/>
    <cellStyle name="SAPBEXstdData 4 4 8 2 3" xfId="23942" xr:uid="{90F4983A-C796-4B14-81BE-220ECDB108CC}"/>
    <cellStyle name="SAPBEXstdData 4 4 8 3" xfId="30112" xr:uid="{0FA71C22-8000-44D1-825B-B7BFB16D5BE9}"/>
    <cellStyle name="SAPBEXstdData 4 4 8 4" xfId="19830" xr:uid="{A36BC2FB-2481-4D10-AE01-31E2B1F96B80}"/>
    <cellStyle name="SAPBEXstdData 4 4 9" xfId="7746" xr:uid="{E1A528BF-675C-435B-B49A-6F29B414F661}"/>
    <cellStyle name="SAPBEXstdData 4 4 9 2" xfId="12370" xr:uid="{B6175DAF-668E-4D37-A02F-3778BF94D322}"/>
    <cellStyle name="SAPBEXstdData 4 4 9 2 2" xfId="34365" xr:uid="{EA9B992C-3016-4635-8957-6F32E47FACAE}"/>
    <cellStyle name="SAPBEXstdData 4 4 9 2 3" xfId="24124" xr:uid="{A32FA1D1-8C2C-4EBA-9B25-24C34C52F03D}"/>
    <cellStyle name="SAPBEXstdData 4 4 9 3" xfId="30296" xr:uid="{AD522524-7E5D-451B-B74C-F6CD6DAD7CAC}"/>
    <cellStyle name="SAPBEXstdData 4 4 9 4" xfId="20013" xr:uid="{0E620678-D3FC-48D5-AEC1-C311C0E5E14F}"/>
    <cellStyle name="SAPBEXstdData 4 5" xfId="3433" xr:uid="{DC439A07-A052-4EF6-AC54-C5F9B6AC4A1D}"/>
    <cellStyle name="SAPBEXstdData 4 5 2" xfId="8663" xr:uid="{4F0D362A-4FA2-4F90-B04B-AAFEE53C8BF8}"/>
    <cellStyle name="SAPBEXstdData 4 5 2 2" xfId="31147" xr:uid="{92B2B8A5-BB6E-447F-8230-FD2961DA8E22}"/>
    <cellStyle name="SAPBEXstdData 4 5 2 3" xfId="20855" xr:uid="{E9C989B4-DF27-4765-818F-02066BF4C1BE}"/>
    <cellStyle name="SAPBEXstdData 4 5 3" xfId="26717" xr:uid="{AFBF18BC-9C53-4C57-89AF-6B1E17D17C37}"/>
    <cellStyle name="SAPBEXstdData 4 5 4" xfId="16340" xr:uid="{87CB2ED6-76F6-497F-AA31-121B7DE0779E}"/>
    <cellStyle name="SAPBEXstdData 4 6" xfId="5625" xr:uid="{87C843CD-F509-4FA1-9439-F9EACA986872}"/>
    <cellStyle name="SAPBEXstdData 4 6 2" xfId="10457" xr:uid="{E5D290D7-BF58-458F-B17A-C6A010F3290F}"/>
    <cellStyle name="SAPBEXstdData 4 6 2 2" xfId="32674" xr:uid="{3810F045-CF59-4A35-8C7E-9291722CCC83}"/>
    <cellStyle name="SAPBEXstdData 4 6 2 3" xfId="22419" xr:uid="{798A205F-799A-4EAE-9560-062A900AD6EC}"/>
    <cellStyle name="SAPBEXstdData 4 6 3" xfId="28429" xr:uid="{ED35EC72-AC82-4B15-9A99-E98BD1CB25E6}"/>
    <cellStyle name="SAPBEXstdData 4 6 4" xfId="18131" xr:uid="{C9624D6C-B57D-484B-B2CA-846D0916B1F2}"/>
    <cellStyle name="SAPBEXstdData 4 7" xfId="7406" xr:uid="{C14839AF-3B91-46C0-AD8F-F14014D24718}"/>
    <cellStyle name="SAPBEXstdData 4 7 2" xfId="12033" xr:uid="{38FC0070-4ECD-454F-BFA7-49A2C7936C45}"/>
    <cellStyle name="SAPBEXstdData 4 7 2 2" xfId="34050" xr:uid="{C19A1FB9-4DC8-4A81-9AF6-E40AF8832E25}"/>
    <cellStyle name="SAPBEXstdData 4 7 2 3" xfId="23811" xr:uid="{22AA7574-B2DB-4ED5-9AA4-296EEDA60048}"/>
    <cellStyle name="SAPBEXstdData 4 7 3" xfId="29981" xr:uid="{95162C68-5C42-429D-9DA7-FB98FF848F7C}"/>
    <cellStyle name="SAPBEXstdData 4 7 4" xfId="19699" xr:uid="{C8E9A6B5-D62D-47E8-9353-33CF7E75A9E2}"/>
    <cellStyle name="SAPBEXstdData 4 8" xfId="7884" xr:uid="{8C193420-1735-4608-839B-6113BF0B928E}"/>
    <cellStyle name="SAPBEXstdData 4 8 2" xfId="12499" xr:uid="{A03553E0-B573-4BBC-AF1E-89FACB2534E7}"/>
    <cellStyle name="SAPBEXstdData 4 8 2 2" xfId="34488" xr:uid="{785E9894-C6DA-4970-90AF-1D3E9DD7B631}"/>
    <cellStyle name="SAPBEXstdData 4 8 2 3" xfId="24246" xr:uid="{9A7F89F7-9E05-4615-8BF4-8BCFEC3FBB82}"/>
    <cellStyle name="SAPBEXstdData 4 8 3" xfId="30428" xr:uid="{C1B0B7F6-0095-45B3-B950-13672656C413}"/>
    <cellStyle name="SAPBEXstdData 4 8 4" xfId="20143" xr:uid="{461F6F35-6709-4561-B4F0-FDC79B4A24AA}"/>
    <cellStyle name="SAPBEXstdData 4 9" xfId="26083" xr:uid="{DF5B2C0D-F06B-46C2-A69E-6DFF0E9569D9}"/>
    <cellStyle name="SAPBEXstdData 5" xfId="2401" xr:uid="{AA32C7F1-3A68-4C98-9DD3-9F49F95BC8C0}"/>
    <cellStyle name="SAPBEXstdData 5 10" xfId="15668" xr:uid="{0BDC7964-3AFC-45DB-86EE-A627CBB8E0FE}"/>
    <cellStyle name="SAPBEXstdData 5 2" xfId="2916" xr:uid="{06BD6C03-0032-4014-95C4-8F5775373D75}"/>
    <cellStyle name="SAPBEXstdData 5 2 10" xfId="5084" xr:uid="{1A145D10-D798-4C4A-A88F-E4DBD1869C7A}"/>
    <cellStyle name="SAPBEXstdData 5 2 10 2" xfId="9990" xr:uid="{B9295190-D03F-4242-975C-FBF6A8E5B5BD}"/>
    <cellStyle name="SAPBEXstdData 5 2 10 2 2" xfId="32237" xr:uid="{67996B22-6669-4F88-93EB-3F3767A8B4AD}"/>
    <cellStyle name="SAPBEXstdData 5 2 10 2 3" xfId="21972" xr:uid="{B4D8101C-01BD-43A3-AE89-7137A898E5DC}"/>
    <cellStyle name="SAPBEXstdData 5 2 10 3" xfId="27967" xr:uid="{725E3B06-2E56-4F68-B372-4DE34060D569}"/>
    <cellStyle name="SAPBEXstdData 5 2 10 4" xfId="17639" xr:uid="{2681C4D4-40AF-43C8-8CB0-EEA3F41B3268}"/>
    <cellStyle name="SAPBEXstdData 5 2 11" xfId="8149" xr:uid="{A7EB902C-9B66-4B32-9CE3-64FC30DB9684}"/>
    <cellStyle name="SAPBEXstdData 5 2 11 2" xfId="12762" xr:uid="{5AF8C6B0-0C8B-43EC-92AD-00A8B8E2A34B}"/>
    <cellStyle name="SAPBEXstdData 5 2 11 2 2" xfId="34692" xr:uid="{377C93EF-E916-4BB4-8C03-95C621CC9B38}"/>
    <cellStyle name="SAPBEXstdData 5 2 11 2 3" xfId="24462" xr:uid="{A6525901-3AA8-4304-A70A-5B450C75A2EC}"/>
    <cellStyle name="SAPBEXstdData 5 2 11 3" xfId="30693" xr:uid="{E6FAF40F-7ED5-48C4-A81E-E2D415D70D66}"/>
    <cellStyle name="SAPBEXstdData 5 2 11 4" xfId="20407" xr:uid="{417F7E55-85CB-401D-BCB1-6D34025B1D52}"/>
    <cellStyle name="SAPBEXstdData 5 2 12" xfId="26309" xr:uid="{BA5787BF-E250-4780-B428-88A173D79A3B}"/>
    <cellStyle name="SAPBEXstdData 5 2 13" xfId="15897" xr:uid="{2ED07E45-8C46-403E-B267-BA4EFC539F8D}"/>
    <cellStyle name="SAPBEXstdData 5 2 2" xfId="4366" xr:uid="{EFE836FD-7E55-4F9B-AF4D-6752E2A5D3EB}"/>
    <cellStyle name="SAPBEXstdData 5 2 2 2" xfId="9413" xr:uid="{F2BB56FA-BEFA-45BC-AF50-C5AC5853EC53}"/>
    <cellStyle name="SAPBEXstdData 5 2 2 2 2" xfId="31697" xr:uid="{8E2F5155-A7D7-4554-8BCE-705DE3B6D5E7}"/>
    <cellStyle name="SAPBEXstdData 5 2 2 2 3" xfId="21434" xr:uid="{367E0A9E-4896-42D6-B52B-98EDDF2838F2}"/>
    <cellStyle name="SAPBEXstdData 5 2 2 3" xfId="27382" xr:uid="{4F3A61F5-2DFA-4D67-B8A3-BCBF12F09C12}"/>
    <cellStyle name="SAPBEXstdData 5 2 2 4" xfId="17049" xr:uid="{FD19DD15-E954-41A0-ADE3-4F6DCBCCA5A6}"/>
    <cellStyle name="SAPBEXstdData 5 2 3" xfId="4795" xr:uid="{98F95DCA-2C2D-400E-9074-58285CDFE6D9}"/>
    <cellStyle name="SAPBEXstdData 5 2 3 2" xfId="9745" xr:uid="{7C05EDDE-E45D-4932-92BE-E415FC956E71}"/>
    <cellStyle name="SAPBEXstdData 5 2 3 2 2" xfId="32000" xr:uid="{A9E09045-ED05-4A24-B279-C7847C61E972}"/>
    <cellStyle name="SAPBEXstdData 5 2 3 2 3" xfId="21735" xr:uid="{417E6E00-F275-448B-895F-BB01C7B879C5}"/>
    <cellStyle name="SAPBEXstdData 5 2 3 3" xfId="27718" xr:uid="{0AD00B11-2E77-4EE9-A97B-9984F9DA2BB7}"/>
    <cellStyle name="SAPBEXstdData 5 2 3 4" xfId="17388" xr:uid="{CA5CD29E-59B9-4237-A080-70D411F6C21F}"/>
    <cellStyle name="SAPBEXstdData 5 2 4" xfId="5319" xr:uid="{D4E219BF-C331-41AE-B5F4-9ACD8201C4CA}"/>
    <cellStyle name="SAPBEXstdData 5 2 4 2" xfId="10179" xr:uid="{19DF1218-AC00-4D49-9178-EAC7E18C7062}"/>
    <cellStyle name="SAPBEXstdData 5 2 4 2 2" xfId="32417" xr:uid="{4DB2249D-4A5C-4704-9873-9BC44492677C}"/>
    <cellStyle name="SAPBEXstdData 5 2 4 2 3" xfId="22160" xr:uid="{14BA247D-07EE-4820-8BA4-D4AACF4E4DB6}"/>
    <cellStyle name="SAPBEXstdData 5 2 4 3" xfId="28159" xr:uid="{572627D2-7612-44D9-8F73-31EBCE7CB0AF}"/>
    <cellStyle name="SAPBEXstdData 5 2 4 4" xfId="17856" xr:uid="{3D8BC780-F924-4796-A8A1-2A94B0252AC2}"/>
    <cellStyle name="SAPBEXstdData 5 2 5" xfId="5932" xr:uid="{80E1B222-3D1B-4B33-A300-796C635809B6}"/>
    <cellStyle name="SAPBEXstdData 5 2 5 2" xfId="10705" xr:uid="{4957A9E7-DB27-4D57-B2EF-57590AB486A6}"/>
    <cellStyle name="SAPBEXstdData 5 2 5 2 2" xfId="32870" xr:uid="{CBFBB64F-5E4E-4806-9CCF-7D5E1B8C5684}"/>
    <cellStyle name="SAPBEXstdData 5 2 5 2 3" xfId="22618" xr:uid="{BAE42FB5-B88F-4895-88AE-E8385D3586CF}"/>
    <cellStyle name="SAPBEXstdData 5 2 5 3" xfId="28678" xr:uid="{8840A774-91C0-4379-A939-9E7851F9F24C}"/>
    <cellStyle name="SAPBEXstdData 5 2 5 4" xfId="18381" xr:uid="{CF213EB3-BF17-49E9-BA7B-4664B9411A7C}"/>
    <cellStyle name="SAPBEXstdData 5 2 6" xfId="6323" xr:uid="{4C8C4D53-511D-4FBC-8D08-C9B7B28B963F}"/>
    <cellStyle name="SAPBEXstdData 5 2 6 2" xfId="11065" xr:uid="{91A1E467-526A-44AD-88F9-87BB1A9B6183}"/>
    <cellStyle name="SAPBEXstdData 5 2 6 2 2" xfId="33201" xr:uid="{A057D9AD-0DA3-4308-B2AF-B7795437918F}"/>
    <cellStyle name="SAPBEXstdData 5 2 6 2 3" xfId="22951" xr:uid="{509D090C-572C-43ED-8A89-8457BB2DB03C}"/>
    <cellStyle name="SAPBEXstdData 5 2 6 3" xfId="29028" xr:uid="{FF9555BA-F7F6-4DE9-8985-F3AC44B05565}"/>
    <cellStyle name="SAPBEXstdData 5 2 6 4" xfId="18732" xr:uid="{AD9353D9-F849-4D1D-951F-0CCEEA2435A6}"/>
    <cellStyle name="SAPBEXstdData 5 2 7" xfId="5626" xr:uid="{0763BFF6-0E5D-4BAB-9928-B596EE4C5B7C}"/>
    <cellStyle name="SAPBEXstdData 5 2 7 2" xfId="28430" xr:uid="{870514C6-6510-47B6-8D43-3C6585F3C03D}"/>
    <cellStyle name="SAPBEXstdData 5 2 7 3" xfId="18132" xr:uid="{AA8FA4EB-A726-4C06-BAA5-3A94C53F3175}"/>
    <cellStyle name="SAPBEXstdData 5 2 8" xfId="6934" xr:uid="{E1AD2B39-C462-43CB-A393-D10DA432C715}"/>
    <cellStyle name="SAPBEXstdData 5 2 8 2" xfId="11566" xr:uid="{9710B462-5315-47CE-96DC-07C557CC0468}"/>
    <cellStyle name="SAPBEXstdData 5 2 8 2 2" xfId="33630" xr:uid="{C7AC84AE-1E76-4914-8359-A4D95CC34240}"/>
    <cellStyle name="SAPBEXstdData 5 2 8 2 3" xfId="23386" xr:uid="{9B5CA40B-BC3C-4537-8687-76F80684B6D3}"/>
    <cellStyle name="SAPBEXstdData 5 2 8 3" xfId="29563" xr:uid="{460FFC2F-4A16-4E6F-8EDE-6D4E18AB0636}"/>
    <cellStyle name="SAPBEXstdData 5 2 8 4" xfId="19273" xr:uid="{266A6343-FAFD-4884-861B-4FF5A8F73315}"/>
    <cellStyle name="SAPBEXstdData 5 2 9" xfId="7323" xr:uid="{68A35623-831B-439F-BFEA-74DB76A74F97}"/>
    <cellStyle name="SAPBEXstdData 5 2 9 2" xfId="11950" xr:uid="{6CB182B5-EA69-452C-B334-A921394F61CE}"/>
    <cellStyle name="SAPBEXstdData 5 2 9 2 2" xfId="33975" xr:uid="{A0DD2E96-98C1-46FC-B461-3D25712AA032}"/>
    <cellStyle name="SAPBEXstdData 5 2 9 2 3" xfId="23733" xr:uid="{3F9B6935-B71F-4269-B0D2-4B48AE5F755B}"/>
    <cellStyle name="SAPBEXstdData 5 2 9 3" xfId="29906" xr:uid="{118C80EB-02E0-43D3-A610-EF8C1DF51396}"/>
    <cellStyle name="SAPBEXstdData 5 2 9 4" xfId="19621" xr:uid="{7A9BE97D-5588-4A57-A213-4F2B9C9C9DAC}"/>
    <cellStyle name="SAPBEXstdData 5 3" xfId="2945" xr:uid="{186474BC-8D80-4440-9AE7-5947D45B73AE}"/>
    <cellStyle name="SAPBEXstdData 5 3 10" xfId="5829" xr:uid="{F6CC2ED8-3FCD-4369-B696-AFD708E41331}"/>
    <cellStyle name="SAPBEXstdData 5 3 10 2" xfId="10612" xr:uid="{81C70E03-4E9D-4CA9-BF78-0ED404DE696D}"/>
    <cellStyle name="SAPBEXstdData 5 3 10 2 2" xfId="32789" xr:uid="{ADBC4B88-138C-499C-8C98-B90D67AC0338}"/>
    <cellStyle name="SAPBEXstdData 5 3 10 2 3" xfId="22535" xr:uid="{7568D324-C871-4740-8BD1-2FFEBD95AAD9}"/>
    <cellStyle name="SAPBEXstdData 5 3 10 3" xfId="28591" xr:uid="{7B2B916B-6F89-4829-910C-4B0F94C1380E}"/>
    <cellStyle name="SAPBEXstdData 5 3 10 4" xfId="18294" xr:uid="{469CB560-4849-4466-8305-3711A8C2316C}"/>
    <cellStyle name="SAPBEXstdData 5 3 11" xfId="8173" xr:uid="{46D52AEF-A014-48B3-A401-9D7B8C37943E}"/>
    <cellStyle name="SAPBEXstdData 5 3 11 2" xfId="12786" xr:uid="{BDB15BA0-54CE-4752-A7D9-50A028E0AC67}"/>
    <cellStyle name="SAPBEXstdData 5 3 11 2 2" xfId="34712" xr:uid="{0F7AA27E-3997-42AF-A0AF-61ADD95212CE}"/>
    <cellStyle name="SAPBEXstdData 5 3 11 2 3" xfId="24483" xr:uid="{286C1AE4-933F-4179-852B-E2A542585D95}"/>
    <cellStyle name="SAPBEXstdData 5 3 11 3" xfId="30717" xr:uid="{BC52ABF6-7CB3-434A-BF1C-D6439AD4B175}"/>
    <cellStyle name="SAPBEXstdData 5 3 11 4" xfId="20431" xr:uid="{C121B7A2-018B-4853-A9DB-EEB12F11B5DE}"/>
    <cellStyle name="SAPBEXstdData 5 3 12" xfId="26331" xr:uid="{F8CEF52F-543D-40EA-959A-BCA2522E1E4C}"/>
    <cellStyle name="SAPBEXstdData 5 3 13" xfId="15920" xr:uid="{D72A149E-BC72-48F9-A4E7-7CAEE4880086}"/>
    <cellStyle name="SAPBEXstdData 5 3 2" xfId="4367" xr:uid="{FD237199-798D-486F-8E41-AAB0DF460BAA}"/>
    <cellStyle name="SAPBEXstdData 5 3 2 2" xfId="9414" xr:uid="{DDFC6E37-E63A-4C3E-9C90-FD015BB0FA0D}"/>
    <cellStyle name="SAPBEXstdData 5 3 2 2 2" xfId="31698" xr:uid="{8AE5FB8C-D66E-49E0-B7BF-AAF26439691A}"/>
    <cellStyle name="SAPBEXstdData 5 3 2 2 3" xfId="21435" xr:uid="{06FE613D-5F21-4CFD-95F2-058B4DA6ED31}"/>
    <cellStyle name="SAPBEXstdData 5 3 2 3" xfId="27383" xr:uid="{132AD624-C8D7-4724-A6DA-4876AAB5A47D}"/>
    <cellStyle name="SAPBEXstdData 5 3 2 4" xfId="17050" xr:uid="{57BCE291-70FD-4FF0-A729-B3BC957F786B}"/>
    <cellStyle name="SAPBEXstdData 5 3 3" xfId="4824" xr:uid="{2401C0CA-5457-433C-A3E1-40F5204A02C6}"/>
    <cellStyle name="SAPBEXstdData 5 3 3 2" xfId="9768" xr:uid="{5C22625D-9EF4-4E70-B48C-A66365DB0D13}"/>
    <cellStyle name="SAPBEXstdData 5 3 3 2 2" xfId="32021" xr:uid="{9C7BEB1E-A2B2-476A-B2BC-A4AFB843C287}"/>
    <cellStyle name="SAPBEXstdData 5 3 3 2 3" xfId="21756" xr:uid="{B107C2E9-BDBE-40AF-AE19-04C800589793}"/>
    <cellStyle name="SAPBEXstdData 5 3 3 3" xfId="27740" xr:uid="{2265A557-2018-4E5D-8B1A-77BA5831ECC4}"/>
    <cellStyle name="SAPBEXstdData 5 3 3 4" xfId="17410" xr:uid="{E8EB857D-8CFB-45A1-8C8F-32EA2C2EE3F4}"/>
    <cellStyle name="SAPBEXstdData 5 3 4" xfId="5343" xr:uid="{72A529BF-403A-4589-B2A8-9BE3E31BA4CB}"/>
    <cellStyle name="SAPBEXstdData 5 3 4 2" xfId="10202" xr:uid="{3A197002-4BC7-49B8-9FE8-6AFE3823B933}"/>
    <cellStyle name="SAPBEXstdData 5 3 4 2 2" xfId="32439" xr:uid="{56E87C12-DB01-415E-971A-CFDFD3A58E02}"/>
    <cellStyle name="SAPBEXstdData 5 3 4 2 3" xfId="22183" xr:uid="{5101A9EE-1EB0-4D7A-820C-4F29591F66C0}"/>
    <cellStyle name="SAPBEXstdData 5 3 4 3" xfId="28180" xr:uid="{A87E0A60-E281-4641-918A-EB7250184CBC}"/>
    <cellStyle name="SAPBEXstdData 5 3 4 4" xfId="17878" xr:uid="{1BC8A65E-BC5F-4956-877B-DA63A6F02709}"/>
    <cellStyle name="SAPBEXstdData 5 3 5" xfId="5960" xr:uid="{2B4AB32B-F3D8-4CCC-A983-DA354A253FC1}"/>
    <cellStyle name="SAPBEXstdData 5 3 5 2" xfId="10730" xr:uid="{2AF7CE58-5627-4E51-9277-9D1F1944006C}"/>
    <cellStyle name="SAPBEXstdData 5 3 5 2 2" xfId="32893" xr:uid="{CCB7D397-913A-4C13-AD31-DD152DF67874}"/>
    <cellStyle name="SAPBEXstdData 5 3 5 2 3" xfId="22642" xr:uid="{3DE4B502-AFEB-401C-9050-D755703D36AD}"/>
    <cellStyle name="SAPBEXstdData 5 3 5 3" xfId="28702" xr:uid="{7884F1EC-3EF8-43DC-A620-A306E9FA340C}"/>
    <cellStyle name="SAPBEXstdData 5 3 5 4" xfId="18405" xr:uid="{A280246D-02FC-424C-927F-ACB6BFC8247D}"/>
    <cellStyle name="SAPBEXstdData 5 3 6" xfId="6349" xr:uid="{B9FAF048-0221-4AAB-AEDB-8561D293CE1F}"/>
    <cellStyle name="SAPBEXstdData 5 3 6 2" xfId="11091" xr:uid="{93FAFA4B-1C92-4049-940F-65A5430D8D36}"/>
    <cellStyle name="SAPBEXstdData 5 3 6 2 2" xfId="33225" xr:uid="{0487EF83-D8D6-4F63-AD4E-484D085065AA}"/>
    <cellStyle name="SAPBEXstdData 5 3 6 2 3" xfId="22976" xr:uid="{17C42123-2B64-4025-8CEC-EBB512D6C7E2}"/>
    <cellStyle name="SAPBEXstdData 5 3 6 3" xfId="29052" xr:uid="{07F0F2A7-48C1-4DBE-BC8B-6AB33FD74FFC}"/>
    <cellStyle name="SAPBEXstdData 5 3 6 4" xfId="18757" xr:uid="{C68E145B-5510-4287-9250-6E59FF51CFCF}"/>
    <cellStyle name="SAPBEXstdData 5 3 7" xfId="3917" xr:uid="{7A296C10-E4E5-4A56-A8DB-FE11599F3AFC}"/>
    <cellStyle name="SAPBEXstdData 5 3 7 2" xfId="27016" xr:uid="{6070EB43-FE57-4316-BEF1-36382F0E8373}"/>
    <cellStyle name="SAPBEXstdData 5 3 7 3" xfId="16682" xr:uid="{B6D3D71C-C485-4BA7-9E47-B695C84ED7C2}"/>
    <cellStyle name="SAPBEXstdData 5 3 8" xfId="6958" xr:uid="{CC039541-E468-4612-A559-F19AAD549626}"/>
    <cellStyle name="SAPBEXstdData 5 3 8 2" xfId="11590" xr:uid="{52B63A22-D7D6-4170-A97C-E3D1C0A93511}"/>
    <cellStyle name="SAPBEXstdData 5 3 8 2 2" xfId="33651" xr:uid="{C975FF09-7E0F-4C99-B8B6-83C1BE625771}"/>
    <cellStyle name="SAPBEXstdData 5 3 8 2 3" xfId="23408" xr:uid="{2D2591B7-E56C-4A2E-A8FA-2EFC6C53757F}"/>
    <cellStyle name="SAPBEXstdData 5 3 8 3" xfId="29584" xr:uid="{778EF71E-4D5A-4DCC-9285-C50165799117}"/>
    <cellStyle name="SAPBEXstdData 5 3 8 4" xfId="19295" xr:uid="{6B94528C-5C21-4D90-9D64-E20DF7320651}"/>
    <cellStyle name="SAPBEXstdData 5 3 9" xfId="7350" xr:uid="{E6B14A11-66A5-4FA6-A773-129129395D95}"/>
    <cellStyle name="SAPBEXstdData 5 3 9 2" xfId="11977" xr:uid="{6D741715-A358-4BC1-8FC9-ADF0D871BBFC}"/>
    <cellStyle name="SAPBEXstdData 5 3 9 2 2" xfId="34000" xr:uid="{D02E2EEE-330C-457B-90EF-AB725ECAB762}"/>
    <cellStyle name="SAPBEXstdData 5 3 9 2 3" xfId="23759" xr:uid="{D8443564-30B2-47C0-8EDF-0E7780075F24}"/>
    <cellStyle name="SAPBEXstdData 5 3 9 3" xfId="29931" xr:uid="{4F4DEF81-DF73-4480-AD80-C34A4B441389}"/>
    <cellStyle name="SAPBEXstdData 5 3 9 4" xfId="19647" xr:uid="{51ECEC52-CECB-40D2-BA29-CEFADAF51FE0}"/>
    <cellStyle name="SAPBEXstdData 5 4" xfId="3087" xr:uid="{F2504087-521D-450D-AA34-7FA25C53E46B}"/>
    <cellStyle name="SAPBEXstdData 5 4 10" xfId="8305" xr:uid="{76F65ABE-A8A7-4E22-90A3-D32F91214BC5}"/>
    <cellStyle name="SAPBEXstdData 5 4 10 2" xfId="12902" xr:uid="{F2FFE956-830E-4DBB-AB5D-BF94E82665F7}"/>
    <cellStyle name="SAPBEXstdData 5 4 10 2 2" xfId="34817" xr:uid="{7A1DF580-48BB-42F0-B0D0-E3B09A54F347}"/>
    <cellStyle name="SAPBEXstdData 5 4 10 2 3" xfId="24589" xr:uid="{B36C3DFE-D529-429B-B375-3048C843EC83}"/>
    <cellStyle name="SAPBEXstdData 5 4 10 3" xfId="30849" xr:uid="{1616C8F0-1BBB-4FA0-9756-28096AFD789D}"/>
    <cellStyle name="SAPBEXstdData 5 4 10 4" xfId="20548" xr:uid="{FBE81A89-60D5-4509-AF7B-22875B850D9C}"/>
    <cellStyle name="SAPBEXstdData 5 4 11" xfId="26444" xr:uid="{D8BF72E1-28D5-42FC-AB07-66200DE81F1A}"/>
    <cellStyle name="SAPBEXstdData 5 4 12" xfId="16033" xr:uid="{AEB3016F-EC70-4588-A28F-F0672CDEA639}"/>
    <cellStyle name="SAPBEXstdData 5 4 2" xfId="4983" xr:uid="{3BB2D944-92F8-4C4E-AD8C-A46D3527885B}"/>
    <cellStyle name="SAPBEXstdData 5 4 2 2" xfId="9902" xr:uid="{0168A862-F078-41BD-ABCF-F6D596BA536D}"/>
    <cellStyle name="SAPBEXstdData 5 4 2 2 2" xfId="32149" xr:uid="{BAC7406A-45E9-46C3-858B-F5D0A5632398}"/>
    <cellStyle name="SAPBEXstdData 5 4 2 2 3" xfId="21884" xr:uid="{2FD88052-4009-4963-9D25-63CC9D4AF1E0}"/>
    <cellStyle name="SAPBEXstdData 5 4 2 3" xfId="27873" xr:uid="{45B770A8-DAEE-4CA1-8BD1-4FBDB2860E9C}"/>
    <cellStyle name="SAPBEXstdData 5 4 2 4" xfId="17545" xr:uid="{65B8309E-BF1A-4004-B30B-0A6E40799D4F}"/>
    <cellStyle name="SAPBEXstdData 5 4 3" xfId="5492" xr:uid="{7E67360D-01C5-4228-BC30-350790E9938E}"/>
    <cellStyle name="SAPBEXstdData 5 4 3 2" xfId="10333" xr:uid="{72583805-70B9-4364-91E2-A0B79391FE19}"/>
    <cellStyle name="SAPBEXstdData 5 4 3 2 2" xfId="32565" xr:uid="{A92D51EC-9FBB-4624-ABF4-CE8CDFC1B429}"/>
    <cellStyle name="SAPBEXstdData 5 4 3 2 3" xfId="22311" xr:uid="{9073CC75-F0B2-4AEE-A73E-A8BABF4B18BE}"/>
    <cellStyle name="SAPBEXstdData 5 4 3 3" xfId="28313" xr:uid="{1B2EBF67-2A8B-4609-99FA-ACF2421251DE}"/>
    <cellStyle name="SAPBEXstdData 5 4 3 4" xfId="18015" xr:uid="{41D62CFC-55E0-421A-8161-C6896BAC562F}"/>
    <cellStyle name="SAPBEXstdData 5 4 4" xfId="6128" xr:uid="{2107EBEE-8213-4706-AC5E-42BBED8AF49F}"/>
    <cellStyle name="SAPBEXstdData 5 4 4 2" xfId="10880" xr:uid="{5E5C854B-1D36-474F-BD73-A69863973DF4}"/>
    <cellStyle name="SAPBEXstdData 5 4 4 2 2" xfId="33034" xr:uid="{564F2132-7C03-4D9B-AA2E-FA35830B6348}"/>
    <cellStyle name="SAPBEXstdData 5 4 4 2 3" xfId="22784" xr:uid="{AC71BFEF-D471-4DCE-A88B-94CAEBBFD8C5}"/>
    <cellStyle name="SAPBEXstdData 5 4 4 3" xfId="28854" xr:uid="{4D28672D-C5C5-43B5-BE16-41D88527C9D1}"/>
    <cellStyle name="SAPBEXstdData 5 4 4 4" xfId="18557" xr:uid="{43939A5B-FD47-42BA-89B0-D229C724514F}"/>
    <cellStyle name="SAPBEXstdData 5 4 5" xfId="6490" xr:uid="{352E4F56-2DD5-47F0-8172-DBD98263495B}"/>
    <cellStyle name="SAPBEXstdData 5 4 5 2" xfId="11229" xr:uid="{6063833D-2B52-4EEE-B067-48BC81640C0C}"/>
    <cellStyle name="SAPBEXstdData 5 4 5 2 2" xfId="33353" xr:uid="{4152AC3C-7B81-463D-98BF-F2C2FC276E67}"/>
    <cellStyle name="SAPBEXstdData 5 4 5 2 3" xfId="23107" xr:uid="{CF6750C3-261B-4A85-8CC6-1C92F01CB276}"/>
    <cellStyle name="SAPBEXstdData 5 4 5 3" xfId="29183" xr:uid="{3A1F3063-6F7A-4415-9D7B-9A4CAAED2068}"/>
    <cellStyle name="SAPBEXstdData 5 4 5 4" xfId="18891" xr:uid="{8AE01A9A-E786-4306-B080-DC88E4FF6BF8}"/>
    <cellStyle name="SAPBEXstdData 5 4 6" xfId="6747" xr:uid="{54ED66D8-BE25-4689-ABBD-9B5AAC86D0A0}"/>
    <cellStyle name="SAPBEXstdData 5 4 6 2" xfId="29397" xr:uid="{A9CFEB0A-3B48-418D-AE87-7419C40CAE75}"/>
    <cellStyle name="SAPBEXstdData 5 4 6 3" xfId="19106" xr:uid="{F8DA33A6-D2AD-465B-942D-797F45DCFB97}"/>
    <cellStyle name="SAPBEXstdData 5 4 7" xfId="7099" xr:uid="{ED0989B7-3272-418C-A391-E66E67D175F9}"/>
    <cellStyle name="SAPBEXstdData 5 4 7 2" xfId="11729" xr:uid="{50CADD62-490D-4592-AF27-21243F796E5E}"/>
    <cellStyle name="SAPBEXstdData 5 4 7 2 2" xfId="33780" xr:uid="{A9F5E49F-3AAB-4C97-B7FB-6BD567B0C929}"/>
    <cellStyle name="SAPBEXstdData 5 4 7 2 3" xfId="23539" xr:uid="{6E8B8D1B-33D3-464A-B19E-84A7185892EA}"/>
    <cellStyle name="SAPBEXstdData 5 4 7 3" xfId="29713" xr:uid="{01C6FE63-2719-4BAD-889F-42E7F6A1FB86}"/>
    <cellStyle name="SAPBEXstdData 5 4 7 4" xfId="19427" xr:uid="{464F7198-479C-49F0-9DCA-75DB4901F97B}"/>
    <cellStyle name="SAPBEXstdData 5 4 8" xfId="7483" xr:uid="{FC9AEE6B-C759-49C8-B9F3-1DBF709E3E36}"/>
    <cellStyle name="SAPBEXstdData 5 4 8 2" xfId="12110" xr:uid="{05F7B009-7A60-4E57-AD7E-DDBCAB8E0822}"/>
    <cellStyle name="SAPBEXstdData 5 4 8 2 2" xfId="34126" xr:uid="{D204CC30-9710-45C4-977A-68DB2D1BC927}"/>
    <cellStyle name="SAPBEXstdData 5 4 8 2 3" xfId="23887" xr:uid="{DD12ADA5-4B5B-44FA-A79C-885DC450C62E}"/>
    <cellStyle name="SAPBEXstdData 5 4 8 3" xfId="30057" xr:uid="{9B0C9E4A-D573-4024-BE32-1A906E55E4CD}"/>
    <cellStyle name="SAPBEXstdData 5 4 8 4" xfId="19775" xr:uid="{C944AC6D-F9D5-404D-A4FD-9F8ABB23D8F9}"/>
    <cellStyle name="SAPBEXstdData 5 4 9" xfId="7695" xr:uid="{CC930EE2-31CA-4F0A-8B37-2FCCBB3C3FDF}"/>
    <cellStyle name="SAPBEXstdData 5 4 9 2" xfId="12319" xr:uid="{7CA1387C-2687-4D06-BF7A-F67513428BFF}"/>
    <cellStyle name="SAPBEXstdData 5 4 9 2 2" xfId="34314" xr:uid="{0AD1230C-32A6-42B0-BA33-357FCAD0EC0E}"/>
    <cellStyle name="SAPBEXstdData 5 4 9 2 3" xfId="24073" xr:uid="{A3ED29CB-7577-4AEC-A48E-1E3BD73617C6}"/>
    <cellStyle name="SAPBEXstdData 5 4 9 3" xfId="30245" xr:uid="{F4C91403-E0F6-4350-A1E3-6288297EE0C0}"/>
    <cellStyle name="SAPBEXstdData 5 4 9 4" xfId="19962" xr:uid="{49F7B2E3-43A0-4B6A-8A99-E2751B80437C}"/>
    <cellStyle name="SAPBEXstdData 5 5" xfId="3432" xr:uid="{58BC150A-8E56-4308-85EB-E370D28F81B2}"/>
    <cellStyle name="SAPBEXstdData 5 5 2" xfId="8662" xr:uid="{D5F05289-0136-46F1-9A12-929574351DBD}"/>
    <cellStyle name="SAPBEXstdData 5 5 2 2" xfId="31146" xr:uid="{1672C4DD-B0C7-4DA0-B513-F08D8EFFF8AA}"/>
    <cellStyle name="SAPBEXstdData 5 5 2 3" xfId="20854" xr:uid="{091DE83D-D3E0-4F26-A271-2D33CCB73FC4}"/>
    <cellStyle name="SAPBEXstdData 5 5 3" xfId="26716" xr:uid="{4B8C222C-FE84-4F3F-8A27-B7DBB252A344}"/>
    <cellStyle name="SAPBEXstdData 5 5 4" xfId="16339" xr:uid="{DDD798D4-3DBF-47F3-BD27-F3B082C303F9}"/>
    <cellStyle name="SAPBEXstdData 5 6" xfId="5652" xr:uid="{6060831E-41C8-4AFF-B01D-C1D843E12E3D}"/>
    <cellStyle name="SAPBEXstdData 5 6 2" xfId="10480" xr:uid="{332E781D-BDDA-4427-AC66-09A685AD0233}"/>
    <cellStyle name="SAPBEXstdData 5 6 2 2" xfId="32692" xr:uid="{66012005-68A8-4FD0-9A46-117159AE2F8E}"/>
    <cellStyle name="SAPBEXstdData 5 6 2 3" xfId="22438" xr:uid="{078C1487-792A-4C0A-BF35-848CE4F56036}"/>
    <cellStyle name="SAPBEXstdData 5 6 3" xfId="28451" xr:uid="{CEF744DB-3491-4EAE-91FB-C5958B4838DD}"/>
    <cellStyle name="SAPBEXstdData 5 6 4" xfId="18154" xr:uid="{82A81C4A-2B37-488D-BE72-753AAEC84EEF}"/>
    <cellStyle name="SAPBEXstdData 5 7" xfId="4911" xr:uid="{5ECE8961-7786-4B0F-927A-4C3C22CBDDE7}"/>
    <cellStyle name="SAPBEXstdData 5 7 2" xfId="9837" xr:uid="{DEAEB780-92DF-4D04-AD11-63E41B252622}"/>
    <cellStyle name="SAPBEXstdData 5 7 2 2" xfId="32085" xr:uid="{6FD6E688-B913-4FD1-9FD2-9AC6D579F47E}"/>
    <cellStyle name="SAPBEXstdData 5 7 2 3" xfId="21820" xr:uid="{DFECB6EE-8BB2-4450-A231-AF4EDA102FA2}"/>
    <cellStyle name="SAPBEXstdData 5 7 3" xfId="27804" xr:uid="{40088CB8-86F7-4B97-80B4-F95858D2B1C5}"/>
    <cellStyle name="SAPBEXstdData 5 7 4" xfId="17476" xr:uid="{78AD711B-FC09-46E2-A2F6-5A9F0FDF5DDB}"/>
    <cellStyle name="SAPBEXstdData 5 8" xfId="7885" xr:uid="{36F109EA-4282-4DB7-BD0C-390C62AABA65}"/>
    <cellStyle name="SAPBEXstdData 5 8 2" xfId="12500" xr:uid="{F4450966-B0D9-4F42-A0EC-DF15F0B94F3C}"/>
    <cellStyle name="SAPBEXstdData 5 8 2 2" xfId="34489" xr:uid="{AAC204A8-30B0-493E-9842-210613909CAD}"/>
    <cellStyle name="SAPBEXstdData 5 8 2 3" xfId="24247" xr:uid="{C3A54750-449B-436C-B791-B00507173D4E}"/>
    <cellStyle name="SAPBEXstdData 5 8 3" xfId="30429" xr:uid="{5A90DDB0-9660-44DA-B67D-A1C5C83EFCF7}"/>
    <cellStyle name="SAPBEXstdData 5 8 4" xfId="20144" xr:uid="{333F0A60-A404-45C2-A925-09893E304773}"/>
    <cellStyle name="SAPBEXstdData 5 9" xfId="26084" xr:uid="{B2EDF854-37E8-4C07-8C91-44CEA7B3771D}"/>
    <cellStyle name="SAPBEXstdData 6" xfId="2402" xr:uid="{281E2963-C730-49BE-9CE5-A251184B6152}"/>
    <cellStyle name="SAPBEXstdData 6 10" xfId="15669" xr:uid="{9E20C87D-F55A-4333-B319-B6886B30CE74}"/>
    <cellStyle name="SAPBEXstdData 6 2" xfId="2991" xr:uid="{8279A976-DFED-48AD-A347-DD65436557FB}"/>
    <cellStyle name="SAPBEXstdData 6 2 10" xfId="6075" xr:uid="{6D5A636A-EE19-4978-9274-F6D130D86AEF}"/>
    <cellStyle name="SAPBEXstdData 6 2 10 2" xfId="10829" xr:uid="{12C4B7AF-4727-4704-83BF-A4D309D31EA5}"/>
    <cellStyle name="SAPBEXstdData 6 2 10 2 2" xfId="32984" xr:uid="{53FD5580-067C-4EC9-A039-68E222539418}"/>
    <cellStyle name="SAPBEXstdData 6 2 10 2 3" xfId="22734" xr:uid="{D8869299-73B8-4965-88F8-061A2CBD500F}"/>
    <cellStyle name="SAPBEXstdData 6 2 10 3" xfId="28802" xr:uid="{B70A4D41-5074-4DE8-ACDB-0DE6647F6BF9}"/>
    <cellStyle name="SAPBEXstdData 6 2 10 4" xfId="18505" xr:uid="{09CAEE44-4A61-45AA-95CF-BE68017B8773}"/>
    <cellStyle name="SAPBEXstdData 6 2 11" xfId="8209" xr:uid="{CE9F0417-1AF1-4845-ABE2-8839C8BA2261}"/>
    <cellStyle name="SAPBEXstdData 6 2 11 2" xfId="12822" xr:uid="{01EE429C-DCB5-4CFD-B40C-63DE7D912082}"/>
    <cellStyle name="SAPBEXstdData 6 2 11 2 2" xfId="34745" xr:uid="{C8853234-C129-4C30-97C7-F0885E6AC6A1}"/>
    <cellStyle name="SAPBEXstdData 6 2 11 2 3" xfId="24517" xr:uid="{F2B19032-1028-4615-A94A-8D54BBB9F8C7}"/>
    <cellStyle name="SAPBEXstdData 6 2 11 3" xfId="30753" xr:uid="{DD3EFD78-B643-4A8E-8646-D2F555162835}"/>
    <cellStyle name="SAPBEXstdData 6 2 11 4" xfId="20467" xr:uid="{79DC72DB-E6A3-42B0-ACA9-DF2A83632181}"/>
    <cellStyle name="SAPBEXstdData 6 2 12" xfId="26367" xr:uid="{2A6E7450-3E0D-4515-A8B1-6DD20F1D210C}"/>
    <cellStyle name="SAPBEXstdData 6 2 13" xfId="15959" xr:uid="{E478D46C-A421-45A4-88DA-D58091504242}"/>
    <cellStyle name="SAPBEXstdData 6 2 2" xfId="4370" xr:uid="{53C0C592-1757-4E74-A158-7E85769D0D5B}"/>
    <cellStyle name="SAPBEXstdData 6 2 2 2" xfId="9417" xr:uid="{864D0C76-B195-4E32-A015-D6ADF820FE75}"/>
    <cellStyle name="SAPBEXstdData 6 2 2 2 2" xfId="31700" xr:uid="{41812E18-3CA1-4681-9D2F-299A3BBA2309}"/>
    <cellStyle name="SAPBEXstdData 6 2 2 2 3" xfId="21437" xr:uid="{AD1738E4-C93B-4E4D-B5B0-3C710FA42A60}"/>
    <cellStyle name="SAPBEXstdData 6 2 2 3" xfId="27386" xr:uid="{B42AB028-198D-43BA-AD46-039DC2C38E15}"/>
    <cellStyle name="SAPBEXstdData 6 2 2 4" xfId="17052" xr:uid="{B44FA76D-9654-422C-8FCD-8AFEE804B8C3}"/>
    <cellStyle name="SAPBEXstdData 6 2 3" xfId="4869" xr:uid="{FBE8C2D7-DC55-413B-B7DD-B381D6418506}"/>
    <cellStyle name="SAPBEXstdData 6 2 3 2" xfId="9804" xr:uid="{49593EB1-8AA1-4DCC-A8E2-FFDAC316DB05}"/>
    <cellStyle name="SAPBEXstdData 6 2 3 2 2" xfId="32054" xr:uid="{4F2E9054-AD7E-49C0-BD7B-69795E45AAE9}"/>
    <cellStyle name="SAPBEXstdData 6 2 3 2 3" xfId="21789" xr:uid="{D73F5824-757E-4F2E-B6DA-815D20D13AC5}"/>
    <cellStyle name="SAPBEXstdData 6 2 3 3" xfId="27773" xr:uid="{1E52D90F-07C2-47E8-AFA6-26C712F0BC20}"/>
    <cellStyle name="SAPBEXstdData 6 2 3 4" xfId="17443" xr:uid="{74BCCB8D-1E34-4D8A-BA31-592BC0BF645B}"/>
    <cellStyle name="SAPBEXstdData 6 2 4" xfId="5387" xr:uid="{7AF8FEDA-686C-4AA3-9B09-930F78F533CE}"/>
    <cellStyle name="SAPBEXstdData 6 2 4 2" xfId="10242" xr:uid="{9E901061-6EF2-4A10-8CAE-9E5066F8FF7B}"/>
    <cellStyle name="SAPBEXstdData 6 2 4 2 2" xfId="32478" xr:uid="{638DD108-CE49-405B-A47E-B1670EEF2844}"/>
    <cellStyle name="SAPBEXstdData 6 2 4 2 3" xfId="22223" xr:uid="{EAF7E5A8-2293-429B-B73C-0086002C89BF}"/>
    <cellStyle name="SAPBEXstdData 6 2 4 3" xfId="28214" xr:uid="{B08544E5-F9E7-4851-BDB9-57B07F3E7958}"/>
    <cellStyle name="SAPBEXstdData 6 2 4 4" xfId="17915" xr:uid="{8BFA333C-B163-441B-997B-BA87E827D966}"/>
    <cellStyle name="SAPBEXstdData 6 2 5" xfId="6005" xr:uid="{76419BDF-C588-4498-8884-157077563C54}"/>
    <cellStyle name="SAPBEXstdData 6 2 5 2" xfId="10774" xr:uid="{8C216916-5BC3-44A4-A47B-E1EFBB1853EE}"/>
    <cellStyle name="SAPBEXstdData 6 2 5 2 2" xfId="32933" xr:uid="{A8C70A7D-79A0-44DF-ACD5-0A6918A46291}"/>
    <cellStyle name="SAPBEXstdData 6 2 5 2 3" xfId="22682" xr:uid="{11AB2ECF-6BD1-4D43-AF58-4781FD6354F4}"/>
    <cellStyle name="SAPBEXstdData 6 2 5 3" xfId="28742" xr:uid="{A1F2918E-A579-4564-ADF7-79BAB85E1E73}"/>
    <cellStyle name="SAPBEXstdData 6 2 5 4" xfId="18445" xr:uid="{4DB4267F-6792-490B-AF7F-A756305CEC5C}"/>
    <cellStyle name="SAPBEXstdData 6 2 6" xfId="6393" xr:uid="{1D1BF805-B321-4000-8A9E-E530663E2809}"/>
    <cellStyle name="SAPBEXstdData 6 2 6 2" xfId="11135" xr:uid="{2282BC8C-C480-4345-A1D1-0B4D47C9345F}"/>
    <cellStyle name="SAPBEXstdData 6 2 6 2 2" xfId="33265" xr:uid="{8EB1B086-1289-4626-9BFF-42AC790E6012}"/>
    <cellStyle name="SAPBEXstdData 6 2 6 2 3" xfId="23017" xr:uid="{974EC318-16A9-4646-8590-F28E9565B7D5}"/>
    <cellStyle name="SAPBEXstdData 6 2 6 3" xfId="29092" xr:uid="{54B51A56-5BFC-43A7-B4F2-929C60B1A8F0}"/>
    <cellStyle name="SAPBEXstdData 6 2 6 4" xfId="18798" xr:uid="{06D07112-23BC-4A2D-BAA4-FC4E5CD41813}"/>
    <cellStyle name="SAPBEXstdData 6 2 7" xfId="5602" xr:uid="{005C3CC0-F0DF-44D9-AF7C-2E64EB86119E}"/>
    <cellStyle name="SAPBEXstdData 6 2 7 2" xfId="28414" xr:uid="{24E5B438-80AC-4626-B9BA-3E397C8450AC}"/>
    <cellStyle name="SAPBEXstdData 6 2 7 3" xfId="18116" xr:uid="{B59FA281-24FF-49DE-8C8E-792B2C95988F}"/>
    <cellStyle name="SAPBEXstdData 6 2 8" xfId="7002" xr:uid="{454A1C72-12B4-4E2A-8456-F294ABCC70AC}"/>
    <cellStyle name="SAPBEXstdData 6 2 8 2" xfId="11634" xr:uid="{546AC504-9958-4DA3-8F8F-5683FBAAA2A3}"/>
    <cellStyle name="SAPBEXstdData 6 2 8 2 2" xfId="33690" xr:uid="{CDA549D4-557E-4970-92C9-608FA566BB82}"/>
    <cellStyle name="SAPBEXstdData 6 2 8 2 3" xfId="23448" xr:uid="{AE8F1936-79E4-4EF5-8E4A-C7EFE86EB97F}"/>
    <cellStyle name="SAPBEXstdData 6 2 8 3" xfId="29623" xr:uid="{A3644761-5F12-4688-9511-259CD624E36D}"/>
    <cellStyle name="SAPBEXstdData 6 2 8 4" xfId="19335" xr:uid="{E53A8112-4448-4F80-AAB7-8AF9B8F4C3A5}"/>
    <cellStyle name="SAPBEXstdData 6 2 9" xfId="7392" xr:uid="{97DC9F0E-3F37-4FBF-880F-6CE555213873}"/>
    <cellStyle name="SAPBEXstdData 6 2 9 2" xfId="12019" xr:uid="{3190DC41-FB6B-499F-A1B9-5F6427DDCFAD}"/>
    <cellStyle name="SAPBEXstdData 6 2 9 2 2" xfId="34038" xr:uid="{699DA91A-CF9A-448E-A45C-F607E36A9C86}"/>
    <cellStyle name="SAPBEXstdData 6 2 9 2 3" xfId="23798" xr:uid="{6E16A881-1BA4-4CD9-9400-3001A026E727}"/>
    <cellStyle name="SAPBEXstdData 6 2 9 3" xfId="29969" xr:uid="{06010788-AA5D-49B1-93B1-3439B75140B7}"/>
    <cellStyle name="SAPBEXstdData 6 2 9 4" xfId="19686" xr:uid="{9A06EC93-6B1A-4B54-A382-E4F66CD630A5}"/>
    <cellStyle name="SAPBEXstdData 6 3" xfId="3028" xr:uid="{FC66D042-6041-460D-BCED-D56A91F9CF85}"/>
    <cellStyle name="SAPBEXstdData 6 3 10" xfId="3373" xr:uid="{98A8AD03-60C5-40D0-AE32-CE0561AD75E4}"/>
    <cellStyle name="SAPBEXstdData 6 3 10 2" xfId="8608" xr:uid="{D83718E6-F8A0-47D6-BFA5-DC9F1C679ED0}"/>
    <cellStyle name="SAPBEXstdData 6 3 10 2 2" xfId="31094" xr:uid="{4757D693-D0F4-4AA2-8E99-2C0C0D48CF91}"/>
    <cellStyle name="SAPBEXstdData 6 3 10 2 3" xfId="20803" xr:uid="{97254199-C92F-415A-8429-FF723077127E}"/>
    <cellStyle name="SAPBEXstdData 6 3 10 3" xfId="26663" xr:uid="{7BCF6485-AD41-4657-BF4A-807D20694083}"/>
    <cellStyle name="SAPBEXstdData 6 3 10 4" xfId="16284" xr:uid="{7384F2DF-5E11-4B8D-8ED3-A7BEB1A8A3F5}"/>
    <cellStyle name="SAPBEXstdData 6 3 11" xfId="8236" xr:uid="{5498034A-8B81-4C5E-ADC9-400CED32DDD5}"/>
    <cellStyle name="SAPBEXstdData 6 3 11 2" xfId="12849" xr:uid="{A9EEDB75-52FA-4CDE-9A8C-F76C7863A450}"/>
    <cellStyle name="SAPBEXstdData 6 3 11 2 2" xfId="34767" xr:uid="{AC57C3D4-C0AC-466C-865E-8927362D8BFD}"/>
    <cellStyle name="SAPBEXstdData 6 3 11 2 3" xfId="24539" xr:uid="{7A82421D-476A-45B8-9200-80C6F195A6C2}"/>
    <cellStyle name="SAPBEXstdData 6 3 11 3" xfId="30780" xr:uid="{75726E5F-700A-4654-B915-D47A13AD864A}"/>
    <cellStyle name="SAPBEXstdData 6 3 11 4" xfId="20494" xr:uid="{2566BA1E-B0BA-48BC-9D57-E4D4D51B0ED3}"/>
    <cellStyle name="SAPBEXstdData 6 3 12" xfId="26389" xr:uid="{81DFA197-D5FF-4D35-A1A8-A588D7888AA6}"/>
    <cellStyle name="SAPBEXstdData 6 3 13" xfId="15981" xr:uid="{38B5F3FC-81AE-40C1-9786-6252659E1857}"/>
    <cellStyle name="SAPBEXstdData 6 3 2" xfId="4371" xr:uid="{0D458FFE-97EF-43AB-B0CD-5AAF0BF90FD0}"/>
    <cellStyle name="SAPBEXstdData 6 3 2 2" xfId="9418" xr:uid="{5B771A56-47F4-4E6E-A7D5-A19B08DAED5E}"/>
    <cellStyle name="SAPBEXstdData 6 3 2 2 2" xfId="31701" xr:uid="{899515C6-7E1A-474D-943B-89106305AC97}"/>
    <cellStyle name="SAPBEXstdData 6 3 2 2 3" xfId="21438" xr:uid="{9B184602-D673-46A5-9717-40711E3D2C00}"/>
    <cellStyle name="SAPBEXstdData 6 3 2 3" xfId="27387" xr:uid="{FA615182-4BBB-432F-AF2B-A1CB75D02AC0}"/>
    <cellStyle name="SAPBEXstdData 6 3 2 4" xfId="17053" xr:uid="{2DF42A5A-628A-4259-97B7-F3C7C217AB5E}"/>
    <cellStyle name="SAPBEXstdData 6 3 3" xfId="4903" xr:uid="{0E7CA046-B415-4806-9430-F67FBD29B35E}"/>
    <cellStyle name="SAPBEXstdData 6 3 3 2" xfId="9831" xr:uid="{DBDD83A9-324A-4A94-B925-20F7642FF5E8}"/>
    <cellStyle name="SAPBEXstdData 6 3 3 2 2" xfId="32079" xr:uid="{1F23D3AE-2867-4780-A1AD-0A5D28031A52}"/>
    <cellStyle name="SAPBEXstdData 6 3 3 2 3" xfId="21814" xr:uid="{8A7364B3-613A-4B3E-BB68-16942179D20E}"/>
    <cellStyle name="SAPBEXstdData 6 3 3 3" xfId="27798" xr:uid="{7CD0DA46-BE03-4EE2-BED1-230C655E4AE0}"/>
    <cellStyle name="SAPBEXstdData 6 3 3 4" xfId="17469" xr:uid="{C0D45345-31F3-4456-938D-02B78E65BF9A}"/>
    <cellStyle name="SAPBEXstdData 6 3 4" xfId="5412" xr:uid="{CE35DB99-433B-49E3-8F1F-9EA4B007A12C}"/>
    <cellStyle name="SAPBEXstdData 6 3 4 2" xfId="10266" xr:uid="{C1E321F2-3CA8-4FBA-BF95-1C484C220364}"/>
    <cellStyle name="SAPBEXstdData 6 3 4 2 2" xfId="32501" xr:uid="{901BF178-F3ED-4DEA-8E64-0A31E28EF4CD}"/>
    <cellStyle name="SAPBEXstdData 6 3 4 2 3" xfId="22247" xr:uid="{AE41A03D-3B5E-4FF9-8265-DA0C239B9FB9}"/>
    <cellStyle name="SAPBEXstdData 6 3 4 3" xfId="28237" xr:uid="{CD929697-FFE9-45EB-871C-F3AAC1671D42}"/>
    <cellStyle name="SAPBEXstdData 6 3 4 4" xfId="17939" xr:uid="{DF8DDBC1-7C79-4F39-81A3-A0394DCDDADC}"/>
    <cellStyle name="SAPBEXstdData 6 3 5" xfId="6040" xr:uid="{FF4E1169-E6CE-4ACD-B479-1A7805D9421E}"/>
    <cellStyle name="SAPBEXstdData 6 3 5 2" xfId="10804" xr:uid="{BB6A17A5-2709-4726-AFF4-03A6B754DC03}"/>
    <cellStyle name="SAPBEXstdData 6 3 5 2 2" xfId="32960" xr:uid="{108A6099-C725-49E4-9807-843F68D3E7B1}"/>
    <cellStyle name="SAPBEXstdData 6 3 5 2 3" xfId="22710" xr:uid="{2C2C1B0B-D51A-4ACD-800B-BD1AB3F32F53}"/>
    <cellStyle name="SAPBEXstdData 6 3 5 3" xfId="28770" xr:uid="{598D43CD-F0FA-4760-835B-20C329F8A09E}"/>
    <cellStyle name="SAPBEXstdData 6 3 5 4" xfId="18473" xr:uid="{1C47FCE0-C445-4862-A775-17E2CE6AD553}"/>
    <cellStyle name="SAPBEXstdData 6 3 6" xfId="6421" xr:uid="{7BD83FB8-B266-4892-ACA0-115E22971C3D}"/>
    <cellStyle name="SAPBEXstdData 6 3 6 2" xfId="11163" xr:uid="{E3D78EC6-4334-4AA4-82DC-1FA8C405E15E}"/>
    <cellStyle name="SAPBEXstdData 6 3 6 2 2" xfId="33290" xr:uid="{11700C1E-4B8A-4D62-97CA-052C6053E351}"/>
    <cellStyle name="SAPBEXstdData 6 3 6 2 3" xfId="23043" xr:uid="{EC890A12-4711-4AB3-827A-8ED2E91DC482}"/>
    <cellStyle name="SAPBEXstdData 6 3 6 3" xfId="29117" xr:uid="{2E06D865-9D3E-4425-B193-2FF1FC7ADF62}"/>
    <cellStyle name="SAPBEXstdData 6 3 6 4" xfId="18824" xr:uid="{64C518F2-7CB3-471F-BB92-78579B1BF21D}"/>
    <cellStyle name="SAPBEXstdData 6 3 7" xfId="4307" xr:uid="{BFF5DB22-504D-492B-8FDE-43B7C7ABCF02}"/>
    <cellStyle name="SAPBEXstdData 6 3 7 2" xfId="27337" xr:uid="{D9F05BD5-55F8-48DA-8C1E-263A1502E444}"/>
    <cellStyle name="SAPBEXstdData 6 3 7 3" xfId="17002" xr:uid="{3B87983D-A005-462F-943A-364E8924473E}"/>
    <cellStyle name="SAPBEXstdData 6 3 8" xfId="7027" xr:uid="{B3C54E5D-EC25-4EC4-B324-652D51E5E4B2}"/>
    <cellStyle name="SAPBEXstdData 6 3 8 2" xfId="11659" xr:uid="{BBF855A9-2FD5-4A00-999B-158C7FC37BBB}"/>
    <cellStyle name="SAPBEXstdData 6 3 8 2 2" xfId="33713" xr:uid="{8CA7143B-842D-450C-B40D-A34FB59E3BBC}"/>
    <cellStyle name="SAPBEXstdData 6 3 8 2 3" xfId="23472" xr:uid="{71591CAF-369B-43EA-9BC3-C18E1376E8B7}"/>
    <cellStyle name="SAPBEXstdData 6 3 8 3" xfId="29646" xr:uid="{824D3C17-C5A8-471A-BE88-D3810CE4447D}"/>
    <cellStyle name="SAPBEXstdData 6 3 8 4" xfId="19359" xr:uid="{B957EF54-CCD9-4863-B5BC-C167F6CEA266}"/>
    <cellStyle name="SAPBEXstdData 6 3 9" xfId="7428" xr:uid="{24161398-D1FB-44F9-96AB-81B2748A1D6C}"/>
    <cellStyle name="SAPBEXstdData 6 3 9 2" xfId="12055" xr:uid="{0A869452-443A-42DE-8F13-9C4155AA7027}"/>
    <cellStyle name="SAPBEXstdData 6 3 9 2 2" xfId="34072" xr:uid="{DB6B61CC-573A-4E2D-B930-AAB280E54B46}"/>
    <cellStyle name="SAPBEXstdData 6 3 9 2 3" xfId="23833" xr:uid="{80FBF0D8-BE18-4E19-8C2A-282A87C7FA8A}"/>
    <cellStyle name="SAPBEXstdData 6 3 9 3" xfId="30003" xr:uid="{0BD24FC4-20D1-425D-9B08-72B4EF1D2801}"/>
    <cellStyle name="SAPBEXstdData 6 3 9 4" xfId="19721" xr:uid="{B362412A-CCF2-4973-A88B-E0C2330263BF}"/>
    <cellStyle name="SAPBEXstdData 6 4" xfId="3172" xr:uid="{05D1E6C5-4D09-4708-887C-EFB01ACB8CD9}"/>
    <cellStyle name="SAPBEXstdData 6 4 10" xfId="8390" xr:uid="{DFCB986D-34D2-4D92-AFA3-D20C5C418691}"/>
    <cellStyle name="SAPBEXstdData 6 4 10 2" xfId="12981" xr:uid="{B99AD0F5-4A97-4BCC-BCF5-8E2F81CC2B64}"/>
    <cellStyle name="SAPBEXstdData 6 4 10 2 2" xfId="34890" xr:uid="{6F5C7D04-6E5D-4E1C-B3CF-7DD08C2325CF}"/>
    <cellStyle name="SAPBEXstdData 6 4 10 2 3" xfId="24662" xr:uid="{9C998687-E1FE-474C-BFE8-CAB4E5F7E2FD}"/>
    <cellStyle name="SAPBEXstdData 6 4 10 3" xfId="30934" xr:uid="{B3DFA2CE-DCC8-4277-B638-852931458C0F}"/>
    <cellStyle name="SAPBEXstdData 6 4 10 4" xfId="20633" xr:uid="{3EC9842A-591F-492D-BD45-B98E6F6AA6E6}"/>
    <cellStyle name="SAPBEXstdData 6 4 11" xfId="26523" xr:uid="{19B86A17-7394-4894-98E5-622CDAA0939B}"/>
    <cellStyle name="SAPBEXstdData 6 4 12" xfId="16112" xr:uid="{0D945501-549E-4FD2-86C6-5AE3A385BAFF}"/>
    <cellStyle name="SAPBEXstdData 6 4 2" xfId="5066" xr:uid="{285F57B7-026F-44FA-931C-BA714C2DAF59}"/>
    <cellStyle name="SAPBEXstdData 6 4 2 2" xfId="9978" xr:uid="{D771061F-B00D-4B6A-A845-493FF88A6287}"/>
    <cellStyle name="SAPBEXstdData 6 4 2 2 2" xfId="32225" xr:uid="{9D9154D3-22E1-4387-A819-8BA2E2FAF7AB}"/>
    <cellStyle name="SAPBEXstdData 6 4 2 2 3" xfId="21960" xr:uid="{CD2D2756-0A26-4F4F-ACC8-A4147175A45A}"/>
    <cellStyle name="SAPBEXstdData 6 4 2 3" xfId="27950" xr:uid="{D23E232C-A62C-4FDF-9A63-F41B7ED81722}"/>
    <cellStyle name="SAPBEXstdData 6 4 2 4" xfId="17622" xr:uid="{43CE7D5A-7B88-490C-8E70-DFC391F631EA}"/>
    <cellStyle name="SAPBEXstdData 6 4 3" xfId="5573" xr:uid="{83411504-90AE-4BF7-912D-D96BC677A56E}"/>
    <cellStyle name="SAPBEXstdData 6 4 3 2" xfId="10412" xr:uid="{678F8CAB-86ED-4EB5-9FBE-B9C5BA7FB3D1}"/>
    <cellStyle name="SAPBEXstdData 6 4 3 2 2" xfId="32643" xr:uid="{071ECDC7-B7FB-4DF2-870F-161BCEEDE8CD}"/>
    <cellStyle name="SAPBEXstdData 6 4 3 2 3" xfId="22389" xr:uid="{532CE470-291F-4277-87DE-B60588B1A170}"/>
    <cellStyle name="SAPBEXstdData 6 4 3 3" xfId="28393" xr:uid="{F20B4C87-2DE2-4EF7-92BC-B3422B96B994}"/>
    <cellStyle name="SAPBEXstdData 6 4 3 4" xfId="18095" xr:uid="{6C624B2D-56FA-40D0-A608-7740A1EFFDCC}"/>
    <cellStyle name="SAPBEXstdData 6 4 4" xfId="6211" xr:uid="{AB17BE8A-6D93-4B26-966A-C1FFC3CB09B1}"/>
    <cellStyle name="SAPBEXstdData 6 4 4 2" xfId="10958" xr:uid="{3F49C4A7-F815-439D-A41E-87C605BDAEDB}"/>
    <cellStyle name="SAPBEXstdData 6 4 4 2 2" xfId="33112" xr:uid="{167FB4C0-3ADE-46B4-B73E-48834BFCD78D}"/>
    <cellStyle name="SAPBEXstdData 6 4 4 2 3" xfId="22861" xr:uid="{4C9EA105-968C-4EAE-A10E-8DA6782AADE6}"/>
    <cellStyle name="SAPBEXstdData 6 4 4 3" xfId="28936" xr:uid="{2E983705-5EA1-48AB-9125-03409AF77C90}"/>
    <cellStyle name="SAPBEXstdData 6 4 4 4" xfId="18638" xr:uid="{67C95226-5F96-4953-A60C-A37BEA13075B}"/>
    <cellStyle name="SAPBEXstdData 6 4 5" xfId="6570" xr:uid="{AA61FCC7-15E9-4791-8E68-DCDFC71520EB}"/>
    <cellStyle name="SAPBEXstdData 6 4 5 2" xfId="11309" xr:uid="{91DDB727-383E-46AD-82F7-C9ADD82147E6}"/>
    <cellStyle name="SAPBEXstdData 6 4 5 2 2" xfId="33433" xr:uid="{D6436919-E280-445C-B50F-97335B469ED8}"/>
    <cellStyle name="SAPBEXstdData 6 4 5 2 3" xfId="23187" xr:uid="{B038A583-AFB5-44BC-BC23-1D6AEC5F8BB2}"/>
    <cellStyle name="SAPBEXstdData 6 4 5 3" xfId="29263" xr:uid="{CF97623E-0D44-4E44-BC46-6CB41F4F85FB}"/>
    <cellStyle name="SAPBEXstdData 6 4 5 4" xfId="18971" xr:uid="{A2F7A1E3-46D5-414C-91C4-A53446679ABC}"/>
    <cellStyle name="SAPBEXstdData 6 4 6" xfId="6822" xr:uid="{3921EDE8-02BF-46AE-9061-7469918B18AE}"/>
    <cellStyle name="SAPBEXstdData 6 4 6 2" xfId="29472" xr:uid="{83C8D4BA-97A6-4655-B253-DEC31C3B13A9}"/>
    <cellStyle name="SAPBEXstdData 6 4 6 3" xfId="19181" xr:uid="{AAD05572-C28F-4702-A724-FC301C0B9A51}"/>
    <cellStyle name="SAPBEXstdData 6 4 7" xfId="7177" xr:uid="{2B0314D5-6F26-493A-BCB5-7443A3ADFDE5}"/>
    <cellStyle name="SAPBEXstdData 6 4 7 2" xfId="11806" xr:uid="{B9571D56-99F3-4534-8F53-ABB3D55A9606}"/>
    <cellStyle name="SAPBEXstdData 6 4 7 2 2" xfId="33857" xr:uid="{F35C09AF-6E90-496B-841B-C650E5F96654}"/>
    <cellStyle name="SAPBEXstdData 6 4 7 2 3" xfId="23616" xr:uid="{45DAAF82-D843-476B-AAC4-5A619CF0249C}"/>
    <cellStyle name="SAPBEXstdData 6 4 7 3" xfId="29790" xr:uid="{706C4CB6-386A-4146-B524-1228EE31D88C}"/>
    <cellStyle name="SAPBEXstdData 6 4 7 4" xfId="19504" xr:uid="{0F72737B-849B-4CC2-88A2-1861610C4AEC}"/>
    <cellStyle name="SAPBEXstdData 6 4 8" xfId="7561" xr:uid="{38A18A60-3EF1-4DB8-B4D4-42E9072D08D6}"/>
    <cellStyle name="SAPBEXstdData 6 4 8 2" xfId="12188" xr:uid="{A4EFFEC8-5E20-4A98-A72A-FB1ED8874066}"/>
    <cellStyle name="SAPBEXstdData 6 4 8 2 2" xfId="34203" xr:uid="{18FB0CED-DAAE-4209-9B7E-06039FD5FB0A}"/>
    <cellStyle name="SAPBEXstdData 6 4 8 2 3" xfId="23964" xr:uid="{E4FDEA7F-2E65-4088-901B-DB44A2A688E7}"/>
    <cellStyle name="SAPBEXstdData 6 4 8 3" xfId="30134" xr:uid="{BFE4A0DC-92DD-427B-80DF-C88EBFED98C3}"/>
    <cellStyle name="SAPBEXstdData 6 4 8 4" xfId="19852" xr:uid="{AFDB4318-DB53-45C1-BB15-6E3F8257BA62}"/>
    <cellStyle name="SAPBEXstdData 6 4 9" xfId="7768" xr:uid="{5DA40821-1AD5-45E2-81D5-E709A4ECC8DD}"/>
    <cellStyle name="SAPBEXstdData 6 4 9 2" xfId="12392" xr:uid="{9D876C42-1BCD-415B-B089-C88F928944C9}"/>
    <cellStyle name="SAPBEXstdData 6 4 9 2 2" xfId="34387" xr:uid="{3F2C3F21-621D-4F80-B923-EA6979042887}"/>
    <cellStyle name="SAPBEXstdData 6 4 9 2 3" xfId="24146" xr:uid="{E5FAE6C9-D32E-41DE-BEC0-16281F504049}"/>
    <cellStyle name="SAPBEXstdData 6 4 9 3" xfId="30318" xr:uid="{71C2722B-3E9D-4FBC-82D8-BCBD5D833CCA}"/>
    <cellStyle name="SAPBEXstdData 6 4 9 4" xfId="20035" xr:uid="{BB9D7E56-3A0B-4246-88B8-DD0389C6AF1B}"/>
    <cellStyle name="SAPBEXstdData 6 5" xfId="3431" xr:uid="{AA356753-05A8-4079-AF99-9F9AA38BF20B}"/>
    <cellStyle name="SAPBEXstdData 6 5 2" xfId="8661" xr:uid="{8A650D28-11E5-4343-83D7-78E9EDBD3315}"/>
    <cellStyle name="SAPBEXstdData 6 5 2 2" xfId="31145" xr:uid="{B52A2AF7-F2B2-4566-AF20-EB53D265AE62}"/>
    <cellStyle name="SAPBEXstdData 6 5 2 3" xfId="20853" xr:uid="{A6782E4C-1827-4CAB-8CB9-13E590F7587B}"/>
    <cellStyle name="SAPBEXstdData 6 5 3" xfId="26715" xr:uid="{9810B344-7B17-4C31-9684-1EA2F9F50BB3}"/>
    <cellStyle name="SAPBEXstdData 6 5 4" xfId="16338" xr:uid="{FD9C64CA-C63F-4F6E-A9E9-15099FE90BC2}"/>
    <cellStyle name="SAPBEXstdData 6 6" xfId="3225" xr:uid="{C06F5C80-2781-48CD-A01E-2CBC0AFC4619}"/>
    <cellStyle name="SAPBEXstdData 6 6 2" xfId="8487" xr:uid="{B3269E77-4DC9-480A-8789-08BEE803DFF7}"/>
    <cellStyle name="SAPBEXstdData 6 6 2 2" xfId="31020" xr:uid="{054EA023-7F14-4FCD-9026-B5D841976B63}"/>
    <cellStyle name="SAPBEXstdData 6 6 2 3" xfId="20699" xr:uid="{7AF17EF0-1617-4617-A2A4-A7143B1BD7EE}"/>
    <cellStyle name="SAPBEXstdData 6 6 3" xfId="26565" xr:uid="{E59CAD87-20D3-4FCA-90AD-3A9988D5958A}"/>
    <cellStyle name="SAPBEXstdData 6 6 4" xfId="16156" xr:uid="{0F7F9A48-5954-4A10-B71A-DD5F8E2FF523}"/>
    <cellStyle name="SAPBEXstdData 6 7" xfId="3856" xr:uid="{90CF9258-C379-49B2-BDEB-97AEF700663D}"/>
    <cellStyle name="SAPBEXstdData 6 7 2" xfId="9037" xr:uid="{BAF8E84F-3224-44E0-8247-B99CD8170407}"/>
    <cellStyle name="SAPBEXstdData 6 7 2 2" xfId="31377" xr:uid="{DA796D35-FA8C-4113-B5FC-E050108980F5}"/>
    <cellStyle name="SAPBEXstdData 6 7 2 3" xfId="21112" xr:uid="{3AF3B8D7-16D6-41AF-B32B-5279C7CB36D1}"/>
    <cellStyle name="SAPBEXstdData 6 7 3" xfId="26963" xr:uid="{57142552-5A94-4F99-BB66-9AE22927C309}"/>
    <cellStyle name="SAPBEXstdData 6 7 4" xfId="16628" xr:uid="{2E85FE37-5CE6-4D02-9272-AD239709B541}"/>
    <cellStyle name="SAPBEXstdData 6 8" xfId="7886" xr:uid="{AF51AA02-E0E7-44C0-BC56-0DB83E45F9BC}"/>
    <cellStyle name="SAPBEXstdData 6 8 2" xfId="12501" xr:uid="{9CE6CD62-5F60-4CD8-9894-98E150DB8680}"/>
    <cellStyle name="SAPBEXstdData 6 8 2 2" xfId="34490" xr:uid="{9C20C11C-F193-4C6F-9B0F-A54162392573}"/>
    <cellStyle name="SAPBEXstdData 6 8 2 3" xfId="24248" xr:uid="{548DF6DF-715D-4FBC-A4EF-C136E5B1516D}"/>
    <cellStyle name="SAPBEXstdData 6 8 3" xfId="30430" xr:uid="{19E4ABAA-CE9A-446B-A036-760C5877A0B5}"/>
    <cellStyle name="SAPBEXstdData 6 8 4" xfId="20145" xr:uid="{9E76523D-51E3-4533-A0BE-80DA78F0F22B}"/>
    <cellStyle name="SAPBEXstdData 6 9" xfId="26085" xr:uid="{2E156B6F-FD66-4192-A711-0AF3B115B29F}"/>
    <cellStyle name="SAPBEXstdData 7" xfId="2703" xr:uid="{025D6CCF-53F2-463E-936F-BD18601AB02C}"/>
    <cellStyle name="SAPBEXstdData 7 10" xfId="5078" xr:uid="{90CC442B-261C-4E97-8329-247A5CE4E25E}"/>
    <cellStyle name="SAPBEXstdData 7 10 2" xfId="9985" xr:uid="{CF9AAA00-5671-4AE4-8D4E-53E65201EAC4}"/>
    <cellStyle name="SAPBEXstdData 7 10 2 2" xfId="32232" xr:uid="{D334C84F-E362-48EE-8B80-2B4F3AA7D9AB}"/>
    <cellStyle name="SAPBEXstdData 7 10 2 3" xfId="21967" xr:uid="{479153F4-64F3-4DEE-99A0-CC33E70DFF64}"/>
    <cellStyle name="SAPBEXstdData 7 10 3" xfId="27962" xr:uid="{D75BCC51-351F-4540-ABE5-306C517B1F02}"/>
    <cellStyle name="SAPBEXstdData 7 10 4" xfId="17634" xr:uid="{0D7D1AF5-46AE-4107-A85D-2CC1C3CEAABC}"/>
    <cellStyle name="SAPBEXstdData 7 11" xfId="7982" xr:uid="{5C2658AF-000E-437A-8118-2F15F2BFA031}"/>
    <cellStyle name="SAPBEXstdData 7 11 2" xfId="12595" xr:uid="{66B70365-E7FB-4EFB-BEFA-FE7372AE4330}"/>
    <cellStyle name="SAPBEXstdData 7 11 2 2" xfId="34574" xr:uid="{AF9169A4-C89B-4B26-8CB5-CCE02E08B10E}"/>
    <cellStyle name="SAPBEXstdData 7 11 2 3" xfId="24334" xr:uid="{104ED983-455F-4C9A-8E0E-8970C77FF3E3}"/>
    <cellStyle name="SAPBEXstdData 7 11 3" xfId="30526" xr:uid="{E8FD83A1-A19E-4EFA-83E9-F53A90A98DE6}"/>
    <cellStyle name="SAPBEXstdData 7 11 4" xfId="20240" xr:uid="{0FB2C9FC-B58D-439E-B927-68845F0F06EA}"/>
    <cellStyle name="SAPBEXstdData 7 12" xfId="26177" xr:uid="{252FF755-AD79-48EE-AE75-77E4F38274FD}"/>
    <cellStyle name="SAPBEXstdData 7 13" xfId="15761" xr:uid="{05ADB7AB-0406-40DD-832F-EA897BF82FD7}"/>
    <cellStyle name="SAPBEXstdData 7 2" xfId="4372" xr:uid="{2D697626-4D48-4B2D-BDF8-5C792FD17E16}"/>
    <cellStyle name="SAPBEXstdData 7 2 2" xfId="9419" xr:uid="{451C4763-26D5-4ED1-B8AD-5CDCFF577B0F}"/>
    <cellStyle name="SAPBEXstdData 7 2 2 2" xfId="31702" xr:uid="{0D1CE066-EEC2-4D77-9002-9F7C3E9B9969}"/>
    <cellStyle name="SAPBEXstdData 7 2 2 3" xfId="21439" xr:uid="{F5C6097D-2D7D-4624-9295-297DC5DCE3CB}"/>
    <cellStyle name="SAPBEXstdData 7 2 3" xfId="27388" xr:uid="{7EF93BF4-5967-40B3-A720-1EA5D47CAF2D}"/>
    <cellStyle name="SAPBEXstdData 7 2 4" xfId="17054" xr:uid="{F3E17536-2BCD-42D5-BA9D-C5950C08C13B}"/>
    <cellStyle name="SAPBEXstdData 7 3" xfId="4592" xr:uid="{DEE2B7B8-5580-4B05-9313-A0C0BBA335AB}"/>
    <cellStyle name="SAPBEXstdData 7 3 2" xfId="9604" xr:uid="{1ADD52F4-DB2E-407F-BCB6-CB687C9427CE}"/>
    <cellStyle name="SAPBEXstdData 7 3 2 2" xfId="31869" xr:uid="{CBBD9FB9-650E-483E-9A42-283D5157D554}"/>
    <cellStyle name="SAPBEXstdData 7 3 2 3" xfId="21606" xr:uid="{35DD1397-0F79-4E73-9E96-E696E7318E98}"/>
    <cellStyle name="SAPBEXstdData 7 3 3" xfId="27585" xr:uid="{B6AA617C-17DC-4BEF-80D2-66E4448886A5}"/>
    <cellStyle name="SAPBEXstdData 7 3 4" xfId="17251" xr:uid="{6FDE2829-32CC-4A47-AE04-71DD83AB8C6B}"/>
    <cellStyle name="SAPBEXstdData 7 4" xfId="5147" xr:uid="{946668CC-72A7-463C-899A-A64A09DA2D77}"/>
    <cellStyle name="SAPBEXstdData 7 4 2" xfId="10045" xr:uid="{7E6D2041-EF50-4767-B16F-28108A58D4C3}"/>
    <cellStyle name="SAPBEXstdData 7 4 2 2" xfId="32291" xr:uid="{48603CA6-2869-4DDD-86CE-A06704696C70}"/>
    <cellStyle name="SAPBEXstdData 7 4 2 3" xfId="22027" xr:uid="{8C64212D-E98E-4B82-9305-35F15B2C0803}"/>
    <cellStyle name="SAPBEXstdData 7 4 3" xfId="28028" xr:uid="{B11594E0-BD04-4B5C-8BE5-A7583A9AE036}"/>
    <cellStyle name="SAPBEXstdData 7 4 4" xfId="17701" xr:uid="{1F681F9C-883F-489E-9315-210062D107A8}"/>
    <cellStyle name="SAPBEXstdData 7 5" xfId="3533" xr:uid="{B580FFC3-5F3C-4DE7-980A-662A745AC6D4}"/>
    <cellStyle name="SAPBEXstdData 7 5 2" xfId="8753" xr:uid="{0C488716-5E6C-4BF0-9FEC-FE085B5B2712}"/>
    <cellStyle name="SAPBEXstdData 7 5 2 2" xfId="31232" xr:uid="{F70BD9C7-8897-4448-95B7-FC3836533D56}"/>
    <cellStyle name="SAPBEXstdData 7 5 2 3" xfId="20942" xr:uid="{ADDAD420-D975-4630-A35B-1AA6BAA21507}"/>
    <cellStyle name="SAPBEXstdData 7 5 3" xfId="26804" xr:uid="{0F32CFD2-FDBF-41CC-9363-C2CADB562E23}"/>
    <cellStyle name="SAPBEXstdData 7 5 4" xfId="16434" xr:uid="{192EA07B-AC4F-403C-81D1-98D9D03E5842}"/>
    <cellStyle name="SAPBEXstdData 7 6" xfId="4291" xr:uid="{FFD75B5C-C991-4AC8-9817-2645100A120F}"/>
    <cellStyle name="SAPBEXstdData 7 6 2" xfId="9345" xr:uid="{01B320D7-048A-4AAF-872E-5C6DF9F1FCED}"/>
    <cellStyle name="SAPBEXstdData 7 6 2 2" xfId="31642" xr:uid="{9B5CD739-63A4-4C7E-8E21-A854E4D24F3E}"/>
    <cellStyle name="SAPBEXstdData 7 6 2 3" xfId="21378" xr:uid="{7E8FA5D1-600D-44A5-9A05-91D609DEABD5}"/>
    <cellStyle name="SAPBEXstdData 7 6 3" xfId="27322" xr:uid="{446E1E82-EFE5-4BDE-987B-6BEF28A2A249}"/>
    <cellStyle name="SAPBEXstdData 7 6 4" xfId="16987" xr:uid="{BA4AD8FD-E9C2-4D63-9091-7E258037D5AE}"/>
    <cellStyle name="SAPBEXstdData 7 7" xfId="4807" xr:uid="{68A400FC-F709-43A2-8136-818AE7D8BA79}"/>
    <cellStyle name="SAPBEXstdData 7 7 2" xfId="27727" xr:uid="{0C92E5E0-10EC-46B8-A240-DB3A86E5BE86}"/>
    <cellStyle name="SAPBEXstdData 7 7 3" xfId="17397" xr:uid="{635758AE-9577-4E62-98B4-AA9D1E2D1169}"/>
    <cellStyle name="SAPBEXstdData 7 8" xfId="6671" xr:uid="{90DE23BA-5869-458F-9C22-19E68E0A056C}"/>
    <cellStyle name="SAPBEXstdData 7 8 2" xfId="11399" xr:uid="{7AB5BEE2-578F-4BFF-AC0C-9E1772455DB8}"/>
    <cellStyle name="SAPBEXstdData 7 8 2 2" xfId="33497" xr:uid="{E2BAC708-ED1B-428C-9408-A0206A6BC036}"/>
    <cellStyle name="SAPBEXstdData 7 8 2 3" xfId="23251" xr:uid="{51EA537E-91E6-4A16-BB24-B4860E2FA4FD}"/>
    <cellStyle name="SAPBEXstdData 7 8 3" xfId="29335" xr:uid="{B19F44CB-32CA-4C93-ACD3-0EAA49291D38}"/>
    <cellStyle name="SAPBEXstdData 7 8 4" xfId="19043" xr:uid="{D593B294-89A0-431F-BC67-F2277D747B4D}"/>
    <cellStyle name="SAPBEXstdData 7 9" xfId="5765" xr:uid="{C16ABB5C-A33F-48C9-9F29-B78DB078654F}"/>
    <cellStyle name="SAPBEXstdData 7 9 2" xfId="10568" xr:uid="{5FA2CB24-C9AF-4172-8ED1-02B6289605C8}"/>
    <cellStyle name="SAPBEXstdData 7 9 2 2" xfId="32757" xr:uid="{CF73FE32-70A8-4A8D-92A1-5FDE6A1A198C}"/>
    <cellStyle name="SAPBEXstdData 7 9 2 3" xfId="22503" xr:uid="{2BD562C7-3274-42F3-AD1A-180CCDC2C54C}"/>
    <cellStyle name="SAPBEXstdData 7 9 3" xfId="28540" xr:uid="{0D6E1140-B2AB-4884-84BD-BCA09EC36B62}"/>
    <cellStyle name="SAPBEXstdData 7 9 4" xfId="18243" xr:uid="{D11773F5-9817-48F6-AF02-3652060925E7}"/>
    <cellStyle name="SAPBEXstdData 8" xfId="3046" xr:uid="{30E53F9F-BE0D-4F56-871F-325BE03DF037}"/>
    <cellStyle name="SAPBEXstdData 8 10" xfId="8264" xr:uid="{063AAF13-7B6E-45C9-B54A-007F2C6AF88E}"/>
    <cellStyle name="SAPBEXstdData 8 10 2" xfId="12861" xr:uid="{43A4B1F5-9573-420C-8735-EA8423B1F0F4}"/>
    <cellStyle name="SAPBEXstdData 8 10 2 2" xfId="34777" xr:uid="{2EE9E5EC-B388-4189-9FA9-C437834700C1}"/>
    <cellStyle name="SAPBEXstdData 8 10 2 3" xfId="24549" xr:uid="{174BB7F1-2462-4730-BA05-6226DFE93B65}"/>
    <cellStyle name="SAPBEXstdData 8 10 3" xfId="30808" xr:uid="{C5B2D111-E0AA-43A4-BF73-BC9B4B017DC5}"/>
    <cellStyle name="SAPBEXstdData 8 10 4" xfId="20507" xr:uid="{4979242E-1088-4981-B2FD-C546A7342E88}"/>
    <cellStyle name="SAPBEXstdData 8 11" xfId="26404" xr:uid="{46D420E6-4348-4BCB-8E54-F3BC1F006C35}"/>
    <cellStyle name="SAPBEXstdData 8 12" xfId="15993" xr:uid="{D8AAD47E-FFA1-41A2-BCE0-8229067C5439}"/>
    <cellStyle name="SAPBEXstdData 8 2" xfId="4942" xr:uid="{0496D702-1F9A-46B0-972E-AC0C60BA8946}"/>
    <cellStyle name="SAPBEXstdData 8 2 2" xfId="9862" xr:uid="{162524C9-6337-42D1-83B2-D7FB63E2A662}"/>
    <cellStyle name="SAPBEXstdData 8 2 2 2" xfId="32109" xr:uid="{9AFE50E0-4700-4119-9F5E-47329A0D5646}"/>
    <cellStyle name="SAPBEXstdData 8 2 2 3" xfId="21844" xr:uid="{B431A837-D0D9-42B3-A7D3-E2D57BB2DB09}"/>
    <cellStyle name="SAPBEXstdData 8 2 3" xfId="27833" xr:uid="{F26A7C7B-FABD-48A0-8A65-974EA099C365}"/>
    <cellStyle name="SAPBEXstdData 8 2 4" xfId="17505" xr:uid="{E69816D6-1FE1-423C-8056-D9D9C4B0B9D9}"/>
    <cellStyle name="SAPBEXstdData 8 3" xfId="5452" xr:uid="{8F3D9E94-CF72-4F7A-A6D3-7BBAB3114F11}"/>
    <cellStyle name="SAPBEXstdData 8 3 2" xfId="10297" xr:uid="{D5ED458A-D26B-4DD5-A158-1929DD142661}"/>
    <cellStyle name="SAPBEXstdData 8 3 2 2" xfId="32529" xr:uid="{0E44BDFB-E67E-4078-B8BC-99AB63541B60}"/>
    <cellStyle name="SAPBEXstdData 8 3 2 3" xfId="22275" xr:uid="{496DBE45-8F54-4B8C-99E5-13BF6BF2646D}"/>
    <cellStyle name="SAPBEXstdData 8 3 3" xfId="28273" xr:uid="{F7BC5A8C-9038-4F7D-BB71-C6190F62F4AD}"/>
    <cellStyle name="SAPBEXstdData 8 3 4" xfId="17975" xr:uid="{5BF19FCC-78C4-4162-8A31-F5B499BD3F46}"/>
    <cellStyle name="SAPBEXstdData 8 4" xfId="6088" xr:uid="{F5C5BED1-6898-4296-BA3B-9BC4FB7B1740}"/>
    <cellStyle name="SAPBEXstdData 8 4 2" xfId="10840" xr:uid="{0944D1D7-2F5D-42EF-BE4F-F7C0995A876F}"/>
    <cellStyle name="SAPBEXstdData 8 4 2 2" xfId="32994" xr:uid="{CD15AA7D-33F4-423E-900D-FFA38F1ECC42}"/>
    <cellStyle name="SAPBEXstdData 8 4 2 3" xfId="22744" xr:uid="{1116735F-6352-45C4-BC6A-CA0E53F4BCCC}"/>
    <cellStyle name="SAPBEXstdData 8 4 3" xfId="28814" xr:uid="{5E96036A-4479-48CB-B7C0-5D86AC547315}"/>
    <cellStyle name="SAPBEXstdData 8 4 4" xfId="18517" xr:uid="{909DE710-94D5-4463-A83F-7B77CC5A46C1}"/>
    <cellStyle name="SAPBEXstdData 8 5" xfId="6449" xr:uid="{3C4D8B65-30C9-4A1E-8AD3-C491576B1A49}"/>
    <cellStyle name="SAPBEXstdData 8 5 2" xfId="11188" xr:uid="{04E33C39-AD83-4F54-896B-CDAB5AC9BFED}"/>
    <cellStyle name="SAPBEXstdData 8 5 2 2" xfId="33312" xr:uid="{C96EEE1A-78BB-4B92-8162-475DA827B9A8}"/>
    <cellStyle name="SAPBEXstdData 8 5 2 3" xfId="23066" xr:uid="{492E1512-0109-4737-90D6-E1C2CEE57912}"/>
    <cellStyle name="SAPBEXstdData 8 5 3" xfId="29142" xr:uid="{D3A1AE15-9087-443B-B67B-AEECC5EDDAD9}"/>
    <cellStyle name="SAPBEXstdData 8 5 4" xfId="18850" xr:uid="{B442CB14-A6A3-4913-A16F-5AEF4CBFD469}"/>
    <cellStyle name="SAPBEXstdData 8 6" xfId="5727" xr:uid="{7880730F-DFB0-45B6-9430-3F780AEFF78E}"/>
    <cellStyle name="SAPBEXstdData 8 6 2" xfId="28512" xr:uid="{A722E29B-D1A5-4189-98D1-728882A72A4F}"/>
    <cellStyle name="SAPBEXstdData 8 6 3" xfId="18215" xr:uid="{01E48F01-FFD2-4CE3-8B69-FD373167E024}"/>
    <cellStyle name="SAPBEXstdData 8 7" xfId="7059" xr:uid="{4340F0C9-5DFC-4DDC-AA8F-C0CEB2360586}"/>
    <cellStyle name="SAPBEXstdData 8 7 2" xfId="11689" xr:uid="{D0374EAA-C6CA-4997-9EA8-1B52A24FA204}"/>
    <cellStyle name="SAPBEXstdData 8 7 2 2" xfId="33740" xr:uid="{8D14FA27-C7D3-495A-94CC-DDF6F8A27212}"/>
    <cellStyle name="SAPBEXstdData 8 7 2 3" xfId="23499" xr:uid="{8AF38286-2549-4A69-82D0-A6F793787C12}"/>
    <cellStyle name="SAPBEXstdData 8 7 3" xfId="29673" xr:uid="{C51FA33D-718B-4CDB-92F4-0B2D9F8929BF}"/>
    <cellStyle name="SAPBEXstdData 8 7 4" xfId="19387" xr:uid="{1C3BB00E-A7D1-4E0F-9847-144E7A763F9F}"/>
    <cellStyle name="SAPBEXstdData 8 8" xfId="7443" xr:uid="{091ABDD9-B22D-4B0A-A450-025AA3E7D598}"/>
    <cellStyle name="SAPBEXstdData 8 8 2" xfId="12070" xr:uid="{3C007D52-573A-4F8C-BF9F-D90C2270B360}"/>
    <cellStyle name="SAPBEXstdData 8 8 2 2" xfId="34086" xr:uid="{50BECCF7-817E-4C43-98BC-EC505714943A}"/>
    <cellStyle name="SAPBEXstdData 8 8 2 3" xfId="23847" xr:uid="{B1E51A70-AFB5-4B01-A128-4443EFE739A6}"/>
    <cellStyle name="SAPBEXstdData 8 8 3" xfId="30017" xr:uid="{457D859F-2942-4D18-878E-9E6F88DDF20F}"/>
    <cellStyle name="SAPBEXstdData 8 8 4" xfId="19735" xr:uid="{FE79A1C9-D2A9-4837-A704-986E5C0D2F50}"/>
    <cellStyle name="SAPBEXstdData 8 9" xfId="7655" xr:uid="{60F4D3FD-C311-45B0-8695-DAC547ACB0AE}"/>
    <cellStyle name="SAPBEXstdData 8 9 2" xfId="12279" xr:uid="{45356D98-3E70-4B94-906F-F964F087C5C9}"/>
    <cellStyle name="SAPBEXstdData 8 9 2 2" xfId="34274" xr:uid="{43DBE6B1-345F-44E2-ACF5-B070A7D0CB52}"/>
    <cellStyle name="SAPBEXstdData 8 9 2 3" xfId="24033" xr:uid="{6E44D612-4B45-4844-8B43-952655AFFC56}"/>
    <cellStyle name="SAPBEXstdData 8 9 3" xfId="30205" xr:uid="{32DF4906-E5E8-4CCA-AD8B-F026C54CD885}"/>
    <cellStyle name="SAPBEXstdData 8 9 4" xfId="19922" xr:uid="{054F028D-7BAA-4FC2-8BE7-068ACFE06346}"/>
    <cellStyle name="SAPBEXstdData 9" xfId="2394" xr:uid="{AFB99D2C-9A25-40F0-AB30-C877F399A6E1}"/>
    <cellStyle name="SAPBEXstdData 9 2" xfId="8441" xr:uid="{B9C4A94F-3FCB-4FCC-9E3E-D20C8C90ADAC}"/>
    <cellStyle name="SAPBEXstdData 9 2 2" xfId="30984" xr:uid="{9ED5B841-7064-4442-A0A7-CE94644F2BF9}"/>
    <cellStyle name="SAPBEXstdData 9 2 3" xfId="20662" xr:uid="{5D940BAF-D5E4-4B5F-B3AB-17F4BA7B151A}"/>
    <cellStyle name="SAPBEXstdData 9 3" xfId="26077" xr:uid="{2DB247FD-A67E-4C90-9465-010B08952904}"/>
    <cellStyle name="SAPBEXstdData 9 4" xfId="15661" xr:uid="{803DF244-06E6-4A33-AD4B-E1F01FB8D7E9}"/>
    <cellStyle name="SAPBEXstdDataEmph" xfId="1288" xr:uid="{DFE79F5A-EBDF-419D-ADED-F00B901D4AAE}"/>
    <cellStyle name="SAPBEXstdDataEmph 10" xfId="3430" xr:uid="{13306EF9-E5F1-439F-BDB7-B2ECFAC0F753}"/>
    <cellStyle name="SAPBEXstdDataEmph 10 2" xfId="8660" xr:uid="{B1D92B2B-52A2-4825-84B3-A58468EB3E7D}"/>
    <cellStyle name="SAPBEXstdDataEmph 10 2 2" xfId="31144" xr:uid="{19E52746-FC7E-4ECC-873B-04B6189BFDA5}"/>
    <cellStyle name="SAPBEXstdDataEmph 10 2 3" xfId="20852" xr:uid="{45D4C298-4626-4FC4-A6FD-8D1C481F088B}"/>
    <cellStyle name="SAPBEXstdDataEmph 10 3" xfId="26714" xr:uid="{1CF1CCCF-94EF-46E4-BCB4-CCCDFD0EFA5C}"/>
    <cellStyle name="SAPBEXstdDataEmph 10 4" xfId="16337" xr:uid="{267629E1-4533-4758-8ABC-094F6CD954EC}"/>
    <cellStyle name="SAPBEXstdDataEmph 11" xfId="4033" xr:uid="{A183A9FA-B346-41CF-A5CD-FE99F91DBFEC}"/>
    <cellStyle name="SAPBEXstdDataEmph 11 2" xfId="9120" xr:uid="{3F47280B-723A-4269-ACE7-3FF5CAA8F2E2}"/>
    <cellStyle name="SAPBEXstdDataEmph 11 2 2" xfId="31448" xr:uid="{72E1049C-C851-4F24-80C5-0F73E5ABE13E}"/>
    <cellStyle name="SAPBEXstdDataEmph 11 2 3" xfId="21185" xr:uid="{B533C34A-AD39-4D03-80B3-BF16B955F303}"/>
    <cellStyle name="SAPBEXstdDataEmph 11 3" xfId="27096" xr:uid="{F8D804C6-E8D5-4FAE-9C52-128B88C27F09}"/>
    <cellStyle name="SAPBEXstdDataEmph 11 4" xfId="16763" xr:uid="{16283491-9630-4331-A435-B80B826E6D09}"/>
    <cellStyle name="SAPBEXstdDataEmph 12" xfId="7314" xr:uid="{807EB10D-908F-41B5-921B-F2A695D1E45A}"/>
    <cellStyle name="SAPBEXstdDataEmph 12 2" xfId="11941" xr:uid="{873C92B3-2117-4FCC-B51F-B9B74C0FE0B4}"/>
    <cellStyle name="SAPBEXstdDataEmph 12 2 2" xfId="33967" xr:uid="{733A31B9-C39B-4CB2-AF59-30BDB07B5B40}"/>
    <cellStyle name="SAPBEXstdDataEmph 12 2 3" xfId="23726" xr:uid="{52E9ACBA-3115-4416-862E-6935B9E59A67}"/>
    <cellStyle name="SAPBEXstdDataEmph 12 3" xfId="29898" xr:uid="{664BA065-63AB-44C8-973D-0E97C1A6AC38}"/>
    <cellStyle name="SAPBEXstdDataEmph 12 4" xfId="19614" xr:uid="{74B417DA-6CDA-4AA8-AECD-CD0D5D938204}"/>
    <cellStyle name="SAPBEXstdDataEmph 13" xfId="7887" xr:uid="{CD884B0A-9CD3-4560-A828-56680373DF29}"/>
    <cellStyle name="SAPBEXstdDataEmph 13 2" xfId="12502" xr:uid="{42FBB3C2-F448-4344-8931-41AB6407F0A9}"/>
    <cellStyle name="SAPBEXstdDataEmph 13 2 2" xfId="34491" xr:uid="{33CD05A6-DB28-4E38-946F-AA28750D8999}"/>
    <cellStyle name="SAPBEXstdDataEmph 13 2 3" xfId="24249" xr:uid="{42BBF1AD-AE0D-4FFC-AEE8-B8AF385F84DC}"/>
    <cellStyle name="SAPBEXstdDataEmph 13 3" xfId="30431" xr:uid="{A7B94FE1-9FDC-4A0D-8189-7942C3350B27}"/>
    <cellStyle name="SAPBEXstdDataEmph 13 4" xfId="20146" xr:uid="{B3986747-A4BB-409E-8BD3-6D61A1F9B365}"/>
    <cellStyle name="SAPBEXstdDataEmph 14" xfId="25721" xr:uid="{A0BDE00E-538A-49D3-A3A4-F78AAD30392D}"/>
    <cellStyle name="SAPBEXstdDataEmph 15" xfId="15322" xr:uid="{7A97152A-62F1-404D-9ED9-6DAE807213E2}"/>
    <cellStyle name="SAPBEXstdDataEmph 2" xfId="2404" xr:uid="{C657A694-7BA1-4EE1-A34A-0AC04AE1C6BA}"/>
    <cellStyle name="SAPBEXstdDataEmph 2 10" xfId="7030" xr:uid="{FBE40A15-B92B-4192-918F-833FE9AD23A2}"/>
    <cellStyle name="SAPBEXstdDataEmph 2 10 2" xfId="11662" xr:uid="{2FF96589-1C51-4272-A50E-DF67D9D97055}"/>
    <cellStyle name="SAPBEXstdDataEmph 2 10 2 2" xfId="33716" xr:uid="{44104195-1196-4DF8-A34C-CA34A3B0D7AA}"/>
    <cellStyle name="SAPBEXstdDataEmph 2 10 2 3" xfId="23475" xr:uid="{6FAB68A1-7226-42EF-B372-88D05534473E}"/>
    <cellStyle name="SAPBEXstdDataEmph 2 10 3" xfId="29649" xr:uid="{D3C70014-B559-4D7F-B042-483021D5B4E7}"/>
    <cellStyle name="SAPBEXstdDataEmph 2 10 4" xfId="19362" xr:uid="{0366C788-03E1-4FB7-88E2-C6F17B8A8C3F}"/>
    <cellStyle name="SAPBEXstdDataEmph 2 11" xfId="7888" xr:uid="{748572E5-87C9-43F4-82FE-D0D4CEC4B47E}"/>
    <cellStyle name="SAPBEXstdDataEmph 2 11 2" xfId="12503" xr:uid="{9C9AA184-68A2-42EF-B64F-58F9FBA3EAF4}"/>
    <cellStyle name="SAPBEXstdDataEmph 2 11 2 2" xfId="34492" xr:uid="{6B54DC06-97F8-48E6-8820-D515B899286C}"/>
    <cellStyle name="SAPBEXstdDataEmph 2 11 2 3" xfId="24250" xr:uid="{6CCBBBDC-7390-40BD-90AA-CC91C1BD402D}"/>
    <cellStyle name="SAPBEXstdDataEmph 2 11 3" xfId="30432" xr:uid="{10C1522B-E710-4286-AC03-558D3522EB48}"/>
    <cellStyle name="SAPBEXstdDataEmph 2 11 4" xfId="20147" xr:uid="{9594D726-58AC-48FE-BE1E-FA5855FDB32F}"/>
    <cellStyle name="SAPBEXstdDataEmph 2 12" xfId="26087" xr:uid="{2A8678E3-E4AA-4C49-9624-B07E1A375B22}"/>
    <cellStyle name="SAPBEXstdDataEmph 2 13" xfId="15671" xr:uid="{40DD6E48-86CC-4BCB-91CC-5758F534DFBE}"/>
    <cellStyle name="SAPBEXstdDataEmph 2 2" xfId="2405" xr:uid="{2C4B7239-7BEB-47D3-AE5B-128455143EA2}"/>
    <cellStyle name="SAPBEXstdDataEmph 2 2 10" xfId="15672" xr:uid="{648699CC-0467-43C2-92A1-8E01CDA639B6}"/>
    <cellStyle name="SAPBEXstdDataEmph 2 2 2" xfId="2710" xr:uid="{BF818566-C004-44F9-94D1-5F57E48D9606}"/>
    <cellStyle name="SAPBEXstdDataEmph 2 2 2 10" xfId="4693" xr:uid="{954FA067-D668-49B3-9C95-F8B2B879F972}"/>
    <cellStyle name="SAPBEXstdDataEmph 2 2 2 10 2" xfId="9674" xr:uid="{B998D9C3-AD3B-4B99-9F42-EF5C0AADEF04}"/>
    <cellStyle name="SAPBEXstdDataEmph 2 2 2 10 2 2" xfId="31933" xr:uid="{8C308359-9794-49EF-8BB5-F922074D01A0}"/>
    <cellStyle name="SAPBEXstdDataEmph 2 2 2 10 2 3" xfId="21669" xr:uid="{7DD518CD-4061-4124-B589-B7CE906C1AA9}"/>
    <cellStyle name="SAPBEXstdDataEmph 2 2 2 10 3" xfId="27650" xr:uid="{0AD55F16-2D00-4084-935E-112CF9B9B0D9}"/>
    <cellStyle name="SAPBEXstdDataEmph 2 2 2 10 4" xfId="17317" xr:uid="{68364ED8-8319-483E-8743-67F176D61245}"/>
    <cellStyle name="SAPBEXstdDataEmph 2 2 2 11" xfId="7988" xr:uid="{B23EFABE-8EDA-4A3D-A1CC-7966179C445B}"/>
    <cellStyle name="SAPBEXstdDataEmph 2 2 2 11 2" xfId="12601" xr:uid="{CBBD6D07-2459-4B5D-B125-240C22B349EB}"/>
    <cellStyle name="SAPBEXstdDataEmph 2 2 2 11 2 2" xfId="34579" xr:uid="{DFC71881-B4DC-491D-8C4F-4E772000ABBC}"/>
    <cellStyle name="SAPBEXstdDataEmph 2 2 2 11 2 3" xfId="24339" xr:uid="{B0B8478A-A14B-4C68-AB86-89090136F7F2}"/>
    <cellStyle name="SAPBEXstdDataEmph 2 2 2 11 3" xfId="30532" xr:uid="{B2D945D8-95B7-44F3-87B6-F6A7DF614CAD}"/>
    <cellStyle name="SAPBEXstdDataEmph 2 2 2 11 4" xfId="20246" xr:uid="{8C2E3189-0F31-4AFF-A0CE-BBD234910FE2}"/>
    <cellStyle name="SAPBEXstdDataEmph 2 2 2 12" xfId="26182" xr:uid="{75F6DC03-68FF-45E2-8A7C-0166E4E78F98}"/>
    <cellStyle name="SAPBEXstdDataEmph 2 2 2 13" xfId="15767" xr:uid="{D7A31A16-3816-4F2C-B2A4-142F28520479}"/>
    <cellStyle name="SAPBEXstdDataEmph 2 2 2 2" xfId="4376" xr:uid="{9AEB83DE-8CFA-49EF-BAA0-E3A61988D94F}"/>
    <cellStyle name="SAPBEXstdDataEmph 2 2 2 2 2" xfId="9421" xr:uid="{5F2A4056-A145-43CB-9473-54AA87C9A709}"/>
    <cellStyle name="SAPBEXstdDataEmph 2 2 2 2 2 2" xfId="31704" xr:uid="{7E660585-32FC-4F24-BF30-737F59846683}"/>
    <cellStyle name="SAPBEXstdDataEmph 2 2 2 2 2 3" xfId="21441" xr:uid="{B69DF56F-3D8E-4B3A-B893-A1445C736B23}"/>
    <cellStyle name="SAPBEXstdDataEmph 2 2 2 2 3" xfId="27392" xr:uid="{66B60FCC-F945-468D-9A83-74DCAD90E1C3}"/>
    <cellStyle name="SAPBEXstdDataEmph 2 2 2 2 4" xfId="17058" xr:uid="{FB77C711-94B1-4F10-81C8-7460AC669DEB}"/>
    <cellStyle name="SAPBEXstdDataEmph 2 2 2 3" xfId="4599" xr:uid="{3E73D2D4-215A-4819-9EFC-1841A90F9491}"/>
    <cellStyle name="SAPBEXstdDataEmph 2 2 2 3 2" xfId="9609" xr:uid="{C8470D76-EF85-4978-8BA8-CD3419C8D2E9}"/>
    <cellStyle name="SAPBEXstdDataEmph 2 2 2 3 2 2" xfId="31874" xr:uid="{4B066F53-9FBC-4A18-B021-422EE08C6EF7}"/>
    <cellStyle name="SAPBEXstdDataEmph 2 2 2 3 2 3" xfId="21611" xr:uid="{0941D9DF-2987-4A72-B398-5AEB317B14C0}"/>
    <cellStyle name="SAPBEXstdDataEmph 2 2 2 3 3" xfId="27590" xr:uid="{581CC70F-B9E0-4E68-BC41-D258F7ACE483}"/>
    <cellStyle name="SAPBEXstdDataEmph 2 2 2 3 4" xfId="17256" xr:uid="{592BEB91-A215-449F-B35B-A0245FA22FA7}"/>
    <cellStyle name="SAPBEXstdDataEmph 2 2 2 4" xfId="5153" xr:uid="{8A65B4F4-401F-4A49-A586-6107DF0D7172}"/>
    <cellStyle name="SAPBEXstdDataEmph 2 2 2 4 2" xfId="10050" xr:uid="{B6187988-F2B0-43D7-AD22-76D4DFA63714}"/>
    <cellStyle name="SAPBEXstdDataEmph 2 2 2 4 2 2" xfId="32296" xr:uid="{F3FABADF-3778-4B6A-9C01-07DF3A25E78F}"/>
    <cellStyle name="SAPBEXstdDataEmph 2 2 2 4 2 3" xfId="22032" xr:uid="{9C7F48B6-7951-4092-AF6B-9333BFC94653}"/>
    <cellStyle name="SAPBEXstdDataEmph 2 2 2 4 3" xfId="28033" xr:uid="{49676A7E-9647-4B1A-9D3F-94A39C3B659F}"/>
    <cellStyle name="SAPBEXstdDataEmph 2 2 2 4 4" xfId="17706" xr:uid="{BB364E8E-D020-4891-A53E-5CEF09A3D595}"/>
    <cellStyle name="SAPBEXstdDataEmph 2 2 2 5" xfId="3527" xr:uid="{8CC451D6-C8DC-41E8-BA6C-EB5AD078BEB5}"/>
    <cellStyle name="SAPBEXstdDataEmph 2 2 2 5 2" xfId="8747" xr:uid="{3A3BFA70-AC87-45F4-A0D0-870B05FEBB2E}"/>
    <cellStyle name="SAPBEXstdDataEmph 2 2 2 5 2 2" xfId="31226" xr:uid="{FB08BB2A-40EA-46FE-B01C-0E8D4F490A98}"/>
    <cellStyle name="SAPBEXstdDataEmph 2 2 2 5 2 3" xfId="20936" xr:uid="{F964D335-46CB-49F8-AB63-22FA260F4D4A}"/>
    <cellStyle name="SAPBEXstdDataEmph 2 2 2 5 3" xfId="26798" xr:uid="{D69D9C01-805B-4A3A-9DF2-5C4EF8D899FB}"/>
    <cellStyle name="SAPBEXstdDataEmph 2 2 2 5 4" xfId="16428" xr:uid="{9040A329-B786-42E1-B459-D21D828FEAB4}"/>
    <cellStyle name="SAPBEXstdDataEmph 2 2 2 6" xfId="4932" xr:uid="{EB8547E2-3A4E-48B4-B6F6-96792E1C6716}"/>
    <cellStyle name="SAPBEXstdDataEmph 2 2 2 6 2" xfId="9853" xr:uid="{B2749384-B993-4491-B461-F5E16CEF1030}"/>
    <cellStyle name="SAPBEXstdDataEmph 2 2 2 6 2 2" xfId="32100" xr:uid="{9CF1F0DC-C860-48F4-B1FB-6A66EB8D6819}"/>
    <cellStyle name="SAPBEXstdDataEmph 2 2 2 6 2 3" xfId="21835" xr:uid="{7DEF7E8F-294D-49CA-BF36-2D215CE1134F}"/>
    <cellStyle name="SAPBEXstdDataEmph 2 2 2 6 3" xfId="27824" xr:uid="{07C53BF2-4E44-4DE0-A51B-81625552DFA0}"/>
    <cellStyle name="SAPBEXstdDataEmph 2 2 2 6 4" xfId="17496" xr:uid="{EF2174F8-8609-4A5F-82DF-202A921C844E}"/>
    <cellStyle name="SAPBEXstdDataEmph 2 2 2 7" xfId="5788" xr:uid="{DF836290-EB3E-4C1B-9348-C1AF752A1400}"/>
    <cellStyle name="SAPBEXstdDataEmph 2 2 2 7 2" xfId="28554" xr:uid="{E8B7B877-194C-45EE-A3F6-2515927D077F}"/>
    <cellStyle name="SAPBEXstdDataEmph 2 2 2 7 3" xfId="18257" xr:uid="{76A6830B-9CCF-49FA-80A0-C19031C632A0}"/>
    <cellStyle name="SAPBEXstdDataEmph 2 2 2 8" xfId="4490" xr:uid="{CEB6508E-4338-4B51-BCA8-1344B3ECE91F}"/>
    <cellStyle name="SAPBEXstdDataEmph 2 2 2 8 2" xfId="9519" xr:uid="{B2CEB983-D045-40B9-9A8F-718029AFE07A}"/>
    <cellStyle name="SAPBEXstdDataEmph 2 2 2 8 2 2" xfId="31790" xr:uid="{F6D8BA1C-36E5-4EEC-9610-DA5FA9538A53}"/>
    <cellStyle name="SAPBEXstdDataEmph 2 2 2 8 2 3" xfId="21526" xr:uid="{C8E4588D-03B0-4AE0-A79A-5DB82EB403FD}"/>
    <cellStyle name="SAPBEXstdDataEmph 2 2 2 8 3" xfId="27493" xr:uid="{25D36655-3DA1-4AD8-98C8-D9E0F9AEEA78}"/>
    <cellStyle name="SAPBEXstdDataEmph 2 2 2 8 4" xfId="17158" xr:uid="{515AC921-9A3E-4DF2-90C1-663A9ADD433E}"/>
    <cellStyle name="SAPBEXstdDataEmph 2 2 2 9" xfId="3739" xr:uid="{2237C90F-8EAB-4B45-9645-3B67A9599215}"/>
    <cellStyle name="SAPBEXstdDataEmph 2 2 2 9 2" xfId="8925" xr:uid="{7FACB187-E6AE-4998-B2E5-ADB3BD00DC83}"/>
    <cellStyle name="SAPBEXstdDataEmph 2 2 2 9 2 2" xfId="31361" xr:uid="{E5915BE6-1119-4DED-A467-DF631E829271}"/>
    <cellStyle name="SAPBEXstdDataEmph 2 2 2 9 2 3" xfId="21094" xr:uid="{3640B129-0E44-49C2-BD14-9425CDAD166B}"/>
    <cellStyle name="SAPBEXstdDataEmph 2 2 2 9 3" xfId="26943" xr:uid="{9B8F259A-D383-49CF-BCD1-34EBD3BFC53E}"/>
    <cellStyle name="SAPBEXstdDataEmph 2 2 2 9 4" xfId="16606" xr:uid="{98317503-6CC0-497E-B102-F40B2DBDAD9E}"/>
    <cellStyle name="SAPBEXstdDataEmph 2 2 3" xfId="2664" xr:uid="{D24BF58F-2614-4C97-8F75-1329D654A878}"/>
    <cellStyle name="SAPBEXstdDataEmph 2 2 3 10" xfId="5783" xr:uid="{47340208-0C9D-4B35-88FE-B88DF353E4C3}"/>
    <cellStyle name="SAPBEXstdDataEmph 2 2 3 10 2" xfId="10583" xr:uid="{D31CDD7F-DBBA-43FB-A40A-F7CCD957F699}"/>
    <cellStyle name="SAPBEXstdDataEmph 2 2 3 10 2 2" xfId="32764" xr:uid="{F4DCC9D9-8B20-4132-8029-DC0B03D8A05A}"/>
    <cellStyle name="SAPBEXstdDataEmph 2 2 3 10 2 3" xfId="22510" xr:uid="{F44A5655-74C0-4974-B914-53DF0F3C05E2}"/>
    <cellStyle name="SAPBEXstdDataEmph 2 2 3 10 3" xfId="28549" xr:uid="{D6409F59-3FDC-417D-842C-769E17DE34C7}"/>
    <cellStyle name="SAPBEXstdDataEmph 2 2 3 10 4" xfId="18252" xr:uid="{8285EE8F-3D44-492D-BC4D-B458452C6A6C}"/>
    <cellStyle name="SAPBEXstdDataEmph 2 2 3 11" xfId="7946" xr:uid="{F7144EBA-7EE5-4AAD-8513-74AA801EB70C}"/>
    <cellStyle name="SAPBEXstdDataEmph 2 2 3 11 2" xfId="12559" xr:uid="{4059CC8E-E857-4664-92F0-C3EC22407E89}"/>
    <cellStyle name="SAPBEXstdDataEmph 2 2 3 11 2 2" xfId="34541" xr:uid="{3CE55F5F-3FCD-48C4-8673-32CE2C061A8B}"/>
    <cellStyle name="SAPBEXstdDataEmph 2 2 3 11 2 3" xfId="24301" xr:uid="{DC1C28B2-C988-47D3-8AF7-BAD1DB4660A6}"/>
    <cellStyle name="SAPBEXstdDataEmph 2 2 3 11 3" xfId="30490" xr:uid="{F5B53787-4AA5-429A-B10C-7A2EF5FB4BD9}"/>
    <cellStyle name="SAPBEXstdDataEmph 2 2 3 11 4" xfId="20204" xr:uid="{5AE99A5B-9295-4AE9-A36E-867F697C13C4}"/>
    <cellStyle name="SAPBEXstdDataEmph 2 2 3 12" xfId="26143" xr:uid="{358F19BD-9D97-43E0-B19C-DB82DF5F5551}"/>
    <cellStyle name="SAPBEXstdDataEmph 2 2 3 13" xfId="15727" xr:uid="{D5F8A2D8-237A-4733-8235-89365BB949BB}"/>
    <cellStyle name="SAPBEXstdDataEmph 2 2 3 2" xfId="4377" xr:uid="{8C1EC11B-1D6E-4FA2-B2A0-470CC5596119}"/>
    <cellStyle name="SAPBEXstdDataEmph 2 2 3 2 2" xfId="9422" xr:uid="{46D9FC5D-61DA-4634-A08D-459264EF6DCE}"/>
    <cellStyle name="SAPBEXstdDataEmph 2 2 3 2 2 2" xfId="31705" xr:uid="{A5F90CEC-66F7-4CAF-8A2D-CCC78B49A53C}"/>
    <cellStyle name="SAPBEXstdDataEmph 2 2 3 2 2 3" xfId="21442" xr:uid="{95AA9827-A69D-4FBD-809F-2DAA77A810BA}"/>
    <cellStyle name="SAPBEXstdDataEmph 2 2 3 2 3" xfId="27393" xr:uid="{2603720B-713D-445C-8AAF-B5F1D306ECEF}"/>
    <cellStyle name="SAPBEXstdDataEmph 2 2 3 2 4" xfId="17059" xr:uid="{1F58D6F1-1CE5-416B-8BDE-F5745BBA5276}"/>
    <cellStyle name="SAPBEXstdDataEmph 2 2 3 3" xfId="4554" xr:uid="{00193405-C433-47C2-B8F9-2163F398B06F}"/>
    <cellStyle name="SAPBEXstdDataEmph 2 2 3 3 2" xfId="9569" xr:uid="{5BAF97E4-0F43-4B12-A2FE-4E6EBCCB7061}"/>
    <cellStyle name="SAPBEXstdDataEmph 2 2 3 3 2 2" xfId="31835" xr:uid="{A007760F-91AE-494C-8100-B6C9FA79EBA1}"/>
    <cellStyle name="SAPBEXstdDataEmph 2 2 3 3 2 3" xfId="21572" xr:uid="{5CB639A1-972A-440F-A976-56A290D71A2A}"/>
    <cellStyle name="SAPBEXstdDataEmph 2 2 3 3 3" xfId="27551" xr:uid="{00564828-AD3F-48C1-A98F-6DBCB4580124}"/>
    <cellStyle name="SAPBEXstdDataEmph 2 2 3 3 4" xfId="17217" xr:uid="{B94CCF4C-9AD2-4298-B35A-EB450AD5D97C}"/>
    <cellStyle name="SAPBEXstdDataEmph 2 2 3 4" xfId="5115" xr:uid="{2FB5888A-50E0-4548-9B94-09DE4C33F513}"/>
    <cellStyle name="SAPBEXstdDataEmph 2 2 3 4 2" xfId="10016" xr:uid="{E176040E-7CB2-47E8-9897-E6A9F16D6BAB}"/>
    <cellStyle name="SAPBEXstdDataEmph 2 2 3 4 2 2" xfId="32262" xr:uid="{3E844C89-D290-4C47-8554-9BFCD6BDCD1A}"/>
    <cellStyle name="SAPBEXstdDataEmph 2 2 3 4 2 3" xfId="21998" xr:uid="{BCC4C970-9A2A-47AD-94BE-D0626B3BBF4B}"/>
    <cellStyle name="SAPBEXstdDataEmph 2 2 3 4 3" xfId="27996" xr:uid="{B66B96B7-0999-4F8B-AEE9-7CB4CFEA5650}"/>
    <cellStyle name="SAPBEXstdDataEmph 2 2 3 4 4" xfId="17669" xr:uid="{76F5E05C-890D-4478-9F1A-C7F49954E2C3}"/>
    <cellStyle name="SAPBEXstdDataEmph 2 2 3 5" xfId="3561" xr:uid="{11FDC589-97C9-485E-8238-023F290415F5}"/>
    <cellStyle name="SAPBEXstdDataEmph 2 2 3 5 2" xfId="8778" xr:uid="{641F42EB-4365-451F-AC41-9389688D0DB2}"/>
    <cellStyle name="SAPBEXstdDataEmph 2 2 3 5 2 2" xfId="31256" xr:uid="{DBE36684-BC04-44CD-BF2B-00E75120B75E}"/>
    <cellStyle name="SAPBEXstdDataEmph 2 2 3 5 2 3" xfId="20964" xr:uid="{9559D090-52F3-44D0-995A-8CF8A42D3C4D}"/>
    <cellStyle name="SAPBEXstdDataEmph 2 2 3 5 3" xfId="26828" xr:uid="{2314B38B-A91E-4654-BB22-AE3855B7C3FD}"/>
    <cellStyle name="SAPBEXstdDataEmph 2 2 3 5 4" xfId="16457" xr:uid="{DC2522CA-082A-4589-9ED4-9EAA0DC30E55}"/>
    <cellStyle name="SAPBEXstdDataEmph 2 2 3 6" xfId="5735" xr:uid="{ED4B7372-55ED-4FB9-95CF-B41036A44594}"/>
    <cellStyle name="SAPBEXstdDataEmph 2 2 3 6 2" xfId="10540" xr:uid="{FA1FC447-DC9A-4AEE-B5B0-8DD57AD3C629}"/>
    <cellStyle name="SAPBEXstdDataEmph 2 2 3 6 2 2" xfId="32737" xr:uid="{DAF5C190-1194-4EB6-B1A6-34DC8DCF0831}"/>
    <cellStyle name="SAPBEXstdDataEmph 2 2 3 6 2 3" xfId="22483" xr:uid="{382456E6-DEBD-4642-9BEB-D1FA8E6C23CF}"/>
    <cellStyle name="SAPBEXstdDataEmph 2 2 3 6 3" xfId="28519" xr:uid="{12E38920-BD8D-4D36-9B1E-99CEB40DF99F}"/>
    <cellStyle name="SAPBEXstdDataEmph 2 2 3 6 4" xfId="18222" xr:uid="{31A11BCC-10B1-4B58-BFCF-7BFBF88CF25B}"/>
    <cellStyle name="SAPBEXstdDataEmph 2 2 3 7" xfId="6052" xr:uid="{487B780B-3A76-476C-B0BA-702268AA82C1}"/>
    <cellStyle name="SAPBEXstdDataEmph 2 2 3 7 2" xfId="28779" xr:uid="{8753FE58-0C20-4226-A3B5-E59384D910CB}"/>
    <cellStyle name="SAPBEXstdDataEmph 2 2 3 7 3" xfId="18482" xr:uid="{AF99C0D7-3EF7-40F9-B889-F7A85AD39029}"/>
    <cellStyle name="SAPBEXstdDataEmph 2 2 3 8" xfId="6640" xr:uid="{BB16A873-8C61-475E-BCCB-05C50842BF55}"/>
    <cellStyle name="SAPBEXstdDataEmph 2 2 3 8 2" xfId="11372" xr:uid="{43E1390D-1090-4DEF-8938-75CE4DC645B6}"/>
    <cellStyle name="SAPBEXstdDataEmph 2 2 3 8 2 2" xfId="33471" xr:uid="{EAB81FFB-E1A0-4292-8B25-E8392E2A091E}"/>
    <cellStyle name="SAPBEXstdDataEmph 2 2 3 8 2 3" xfId="23225" xr:uid="{9659DA20-42BB-4A60-BC35-2428E8EB8276}"/>
    <cellStyle name="SAPBEXstdDataEmph 2 2 3 8 3" xfId="29305" xr:uid="{E1775544-823E-44BE-9199-20153F268EA4}"/>
    <cellStyle name="SAPBEXstdDataEmph 2 2 3 8 4" xfId="19013" xr:uid="{90475596-9A92-493B-AD36-98317C06B9FF}"/>
    <cellStyle name="SAPBEXstdDataEmph 2 2 3 9" xfId="6331" xr:uid="{F554771A-4EAC-4DB0-A754-CCEE0428F820}"/>
    <cellStyle name="SAPBEXstdDataEmph 2 2 3 9 2" xfId="11073" xr:uid="{E668FB65-051E-468D-96AF-09A7B3757944}"/>
    <cellStyle name="SAPBEXstdDataEmph 2 2 3 9 2 2" xfId="33209" xr:uid="{A0EB4E0C-3B17-43CE-A567-A6D828827763}"/>
    <cellStyle name="SAPBEXstdDataEmph 2 2 3 9 2 3" xfId="22959" xr:uid="{45586D49-F86E-4E9B-A51F-7E4A18BA2FF8}"/>
    <cellStyle name="SAPBEXstdDataEmph 2 2 3 9 3" xfId="29036" xr:uid="{6244F869-958B-45F2-8765-DCFA1E296145}"/>
    <cellStyle name="SAPBEXstdDataEmph 2 2 3 9 4" xfId="18740" xr:uid="{6DDA99E2-C999-4BC9-A070-A2F8A3A1FD06}"/>
    <cellStyle name="SAPBEXstdDataEmph 2 2 4" xfId="3127" xr:uid="{90405480-883A-410D-ACE3-7B5DDE8429E4}"/>
    <cellStyle name="SAPBEXstdDataEmph 2 2 4 10" xfId="8345" xr:uid="{1B8194CA-1D55-46A3-927E-0E880ED6FD7B}"/>
    <cellStyle name="SAPBEXstdDataEmph 2 2 4 10 2" xfId="12942" xr:uid="{D28EAC76-2A52-4D0E-A593-6ECE022B10B0}"/>
    <cellStyle name="SAPBEXstdDataEmph 2 2 4 10 2 2" xfId="34853" xr:uid="{86B558B7-69CF-4150-A4DA-D9261CE798EB}"/>
    <cellStyle name="SAPBEXstdDataEmph 2 2 4 10 2 3" xfId="24625" xr:uid="{B175A4DF-42FA-4F8C-AF17-942A68779B68}"/>
    <cellStyle name="SAPBEXstdDataEmph 2 2 4 10 3" xfId="30889" xr:uid="{91E947FD-86B4-49E3-B20B-845972E3A6AD}"/>
    <cellStyle name="SAPBEXstdDataEmph 2 2 4 10 4" xfId="20588" xr:uid="{8A336DC5-8048-4FB8-8CC0-D42E0F8AAD1C}"/>
    <cellStyle name="SAPBEXstdDataEmph 2 2 4 11" xfId="26480" xr:uid="{CA6196CA-3450-443A-AE8B-2E3FDAD33B91}"/>
    <cellStyle name="SAPBEXstdDataEmph 2 2 4 12" xfId="16069" xr:uid="{0910C5A4-DC18-47BC-BFA9-58D1F033A6FE}"/>
    <cellStyle name="SAPBEXstdDataEmph 2 2 4 2" xfId="5023" xr:uid="{A7392289-7ADD-4EA8-819E-CEA80554177B}"/>
    <cellStyle name="SAPBEXstdDataEmph 2 2 4 2 2" xfId="9938" xr:uid="{92001746-2338-417E-8510-67D591F500A0}"/>
    <cellStyle name="SAPBEXstdDataEmph 2 2 4 2 2 2" xfId="32185" xr:uid="{8E50F093-07AB-4A85-873B-44E47E4CAB3E}"/>
    <cellStyle name="SAPBEXstdDataEmph 2 2 4 2 2 3" xfId="21920" xr:uid="{875EF5C2-B7E4-4574-B7AE-E28C9B49B8A2}"/>
    <cellStyle name="SAPBEXstdDataEmph 2 2 4 2 3" xfId="27909" xr:uid="{E4AECDE5-9DFD-4549-A05F-BA35C9F9F4B0}"/>
    <cellStyle name="SAPBEXstdDataEmph 2 2 4 2 4" xfId="17581" xr:uid="{9C485EA2-2CB8-4028-8B72-3542F7C03B79}"/>
    <cellStyle name="SAPBEXstdDataEmph 2 2 4 3" xfId="5529" xr:uid="{13742272-B13D-477A-A530-38FB6D1FBA63}"/>
    <cellStyle name="SAPBEXstdDataEmph 2 2 4 3 2" xfId="10369" xr:uid="{FBD0BA1C-5BEE-4695-8C7F-9965C95CD375}"/>
    <cellStyle name="SAPBEXstdDataEmph 2 2 4 3 2 2" xfId="32601" xr:uid="{C7B7AFD5-AF66-48A1-BA7F-4BDA8245C33C}"/>
    <cellStyle name="SAPBEXstdDataEmph 2 2 4 3 2 3" xfId="22347" xr:uid="{01B3DF86-1EFB-4B20-B692-82C38BE3C65C}"/>
    <cellStyle name="SAPBEXstdDataEmph 2 2 4 3 3" xfId="28350" xr:uid="{9D24408C-613F-41F7-BEDE-85CDBF3CEF04}"/>
    <cellStyle name="SAPBEXstdDataEmph 2 2 4 3 4" xfId="18052" xr:uid="{E8293753-4AF8-423E-B2CF-6EC90B9DB753}"/>
    <cellStyle name="SAPBEXstdDataEmph 2 2 4 4" xfId="6168" xr:uid="{C4CDBBBE-B157-4239-ADC1-EFCD687FD028}"/>
    <cellStyle name="SAPBEXstdDataEmph 2 2 4 4 2" xfId="10919" xr:uid="{DF480491-8588-4A09-90C1-859669567A51}"/>
    <cellStyle name="SAPBEXstdDataEmph 2 2 4 4 2 2" xfId="33073" xr:uid="{E37A4902-631F-451D-9849-EA7A17439F21}"/>
    <cellStyle name="SAPBEXstdDataEmph 2 2 4 4 2 3" xfId="22822" xr:uid="{7F4DF3C5-052F-4CDC-BB69-128B58DA3A0D}"/>
    <cellStyle name="SAPBEXstdDataEmph 2 2 4 4 3" xfId="28893" xr:uid="{3C517771-87D7-40CB-8484-466969129647}"/>
    <cellStyle name="SAPBEXstdDataEmph 2 2 4 4 4" xfId="18595" xr:uid="{31526707-A55F-4F64-A9DC-88567F1F72FE}"/>
    <cellStyle name="SAPBEXstdDataEmph 2 2 4 5" xfId="6530" xr:uid="{E06BEC50-6697-499A-BD17-680323E6FA70}"/>
    <cellStyle name="SAPBEXstdDataEmph 2 2 4 5 2" xfId="11269" xr:uid="{769E3128-F164-48F0-AA19-05999F9086B6}"/>
    <cellStyle name="SAPBEXstdDataEmph 2 2 4 5 2 2" xfId="33393" xr:uid="{A39B1ABC-E3A9-4F7F-90E9-81BDAF5F4FBC}"/>
    <cellStyle name="SAPBEXstdDataEmph 2 2 4 5 2 3" xfId="23147" xr:uid="{C891A1F2-DE7C-4475-972F-347B6A087308}"/>
    <cellStyle name="SAPBEXstdDataEmph 2 2 4 5 3" xfId="29223" xr:uid="{B6EB51BE-7374-444B-8BA1-BA47E98D17AE}"/>
    <cellStyle name="SAPBEXstdDataEmph 2 2 4 5 4" xfId="18931" xr:uid="{CCA22A2A-C7D9-46A7-9454-9BCF6F5D057F}"/>
    <cellStyle name="SAPBEXstdDataEmph 2 2 4 6" xfId="6784" xr:uid="{4528FDB2-0478-432A-945B-5C124E741645}"/>
    <cellStyle name="SAPBEXstdDataEmph 2 2 4 6 2" xfId="29434" xr:uid="{987FFAD7-0E73-4F48-AE8E-84A692053E2F}"/>
    <cellStyle name="SAPBEXstdDataEmph 2 2 4 6 3" xfId="19143" xr:uid="{879A7C41-BD3F-4A43-BBDC-EF3D24AEF8C5}"/>
    <cellStyle name="SAPBEXstdDataEmph 2 2 4 7" xfId="7135" xr:uid="{719CA8FF-B354-4295-8D1D-A36F4633A21E}"/>
    <cellStyle name="SAPBEXstdDataEmph 2 2 4 7 2" xfId="11765" xr:uid="{A18BEEAA-0CCE-4C22-85B6-DA20C928F314}"/>
    <cellStyle name="SAPBEXstdDataEmph 2 2 4 7 2 2" xfId="33816" xr:uid="{2A2AB659-D0C5-4906-967B-3CF815E41872}"/>
    <cellStyle name="SAPBEXstdDataEmph 2 2 4 7 2 3" xfId="23575" xr:uid="{7FBF931E-7AE8-408A-A202-239C66DFAED8}"/>
    <cellStyle name="SAPBEXstdDataEmph 2 2 4 7 3" xfId="29749" xr:uid="{444AA08E-1125-409A-BEF3-EB1AEF829000}"/>
    <cellStyle name="SAPBEXstdDataEmph 2 2 4 7 4" xfId="19463" xr:uid="{470B9FF5-452E-4872-B6E6-14AB36C853F6}"/>
    <cellStyle name="SAPBEXstdDataEmph 2 2 4 8" xfId="7522" xr:uid="{5482EA60-E21F-45E7-B234-DEB4CC532404}"/>
    <cellStyle name="SAPBEXstdDataEmph 2 2 4 8 2" xfId="12149" xr:uid="{87DEC16B-8D81-481B-B1B1-283810C976EB}"/>
    <cellStyle name="SAPBEXstdDataEmph 2 2 4 8 2 2" xfId="34164" xr:uid="{84F42D6E-7120-4C5C-991B-6F388DB8FED2}"/>
    <cellStyle name="SAPBEXstdDataEmph 2 2 4 8 2 3" xfId="23925" xr:uid="{ED46D0AB-02E0-494B-BE31-CAC186DF9980}"/>
    <cellStyle name="SAPBEXstdDataEmph 2 2 4 8 3" xfId="30095" xr:uid="{C8131163-B9D2-4BBB-870D-6381FFE521BF}"/>
    <cellStyle name="SAPBEXstdDataEmph 2 2 4 8 4" xfId="19813" xr:uid="{B8CC0186-6337-4C83-BF4D-FA59CD03D232}"/>
    <cellStyle name="SAPBEXstdDataEmph 2 2 4 9" xfId="7731" xr:uid="{472FE5D7-4C50-419B-BEC3-A715F701D7CB}"/>
    <cellStyle name="SAPBEXstdDataEmph 2 2 4 9 2" xfId="12355" xr:uid="{5283A816-43EF-40D4-847A-4A08279DB6A1}"/>
    <cellStyle name="SAPBEXstdDataEmph 2 2 4 9 2 2" xfId="34350" xr:uid="{FFD404C4-E8EC-44FD-8472-8FF6D8C648BC}"/>
    <cellStyle name="SAPBEXstdDataEmph 2 2 4 9 2 3" xfId="24109" xr:uid="{9AB537D4-BBA8-45D7-8820-0B29185B584D}"/>
    <cellStyle name="SAPBEXstdDataEmph 2 2 4 9 3" xfId="30281" xr:uid="{4A483951-48AB-4D4C-BDA0-25393229D68E}"/>
    <cellStyle name="SAPBEXstdDataEmph 2 2 4 9 4" xfId="19998" xr:uid="{1F2BF585-8AB1-449D-8D6E-461089F30617}"/>
    <cellStyle name="SAPBEXstdDataEmph 2 2 5" xfId="3428" xr:uid="{C511D1FB-108F-4231-8474-AACD7ED3234F}"/>
    <cellStyle name="SAPBEXstdDataEmph 2 2 5 2" xfId="8658" xr:uid="{5067563E-2DCE-4DD4-80EF-85F0CFAB351E}"/>
    <cellStyle name="SAPBEXstdDataEmph 2 2 5 2 2" xfId="31142" xr:uid="{9DE597D8-6F1E-461B-BF67-65CA63F05FB6}"/>
    <cellStyle name="SAPBEXstdDataEmph 2 2 5 2 3" xfId="20850" xr:uid="{314BA386-DD8F-4710-917E-CB8EC37C7DA9}"/>
    <cellStyle name="SAPBEXstdDataEmph 2 2 5 3" xfId="26712" xr:uid="{1DB62180-660D-4C61-A035-D73A4E81CCDC}"/>
    <cellStyle name="SAPBEXstdDataEmph 2 2 5 4" xfId="16335" xr:uid="{3329A881-B204-4F8D-9FB8-2EC97800FDFD}"/>
    <cellStyle name="SAPBEXstdDataEmph 2 2 6" xfId="3304" xr:uid="{ECB0D926-40B6-4F7B-AE40-5A242EC9DC61}"/>
    <cellStyle name="SAPBEXstdDataEmph 2 2 6 2" xfId="8550" xr:uid="{A857A305-AA93-43F6-B4E3-8E8A2A794BB7}"/>
    <cellStyle name="SAPBEXstdDataEmph 2 2 6 2 2" xfId="31073" xr:uid="{BCE3033E-B2CA-4D2D-B93C-A473F1EE8ECF}"/>
    <cellStyle name="SAPBEXstdDataEmph 2 2 6 2 3" xfId="20752" xr:uid="{16DF8137-8DDD-4D9B-895A-333DA1C1549B}"/>
    <cellStyle name="SAPBEXstdDataEmph 2 2 6 3" xfId="26633" xr:uid="{9420CE63-A883-4A5A-A93B-5C3DB616AFC0}"/>
    <cellStyle name="SAPBEXstdDataEmph 2 2 6 4" xfId="16224" xr:uid="{099328BC-EA15-4893-B01D-F2F2BB4D123A}"/>
    <cellStyle name="SAPBEXstdDataEmph 2 2 7" xfId="4477" xr:uid="{D37046D3-4D2B-46AC-8074-8BE24780DE2C}"/>
    <cellStyle name="SAPBEXstdDataEmph 2 2 7 2" xfId="9509" xr:uid="{EBB99B36-8701-41A2-B7E1-76843F0866F9}"/>
    <cellStyle name="SAPBEXstdDataEmph 2 2 7 2 2" xfId="31782" xr:uid="{F633166D-7998-482C-BADE-2B774F42FF1F}"/>
    <cellStyle name="SAPBEXstdDataEmph 2 2 7 2 3" xfId="21518" xr:uid="{65C33B76-56EA-4EFC-B151-96991D0D9704}"/>
    <cellStyle name="SAPBEXstdDataEmph 2 2 7 3" xfId="27482" xr:uid="{3BB2DD63-1CFA-410D-A2F9-758EBECBEB85}"/>
    <cellStyle name="SAPBEXstdDataEmph 2 2 7 4" xfId="17147" xr:uid="{3FAFCA77-F04F-493F-83A0-18BDCB5796FD}"/>
    <cellStyle name="SAPBEXstdDataEmph 2 2 8" xfId="7889" xr:uid="{6A161911-84B8-4743-8B26-74D66A0AA888}"/>
    <cellStyle name="SAPBEXstdDataEmph 2 2 8 2" xfId="12504" xr:uid="{C9640537-DE7B-4E3A-BCBF-33F3DA04ABE7}"/>
    <cellStyle name="SAPBEXstdDataEmph 2 2 8 2 2" xfId="34493" xr:uid="{FC374E23-423A-4A3A-92DD-27EBCB6D6D83}"/>
    <cellStyle name="SAPBEXstdDataEmph 2 2 8 2 3" xfId="24251" xr:uid="{EF5A204E-7A49-41BE-B360-744B6F3A6698}"/>
    <cellStyle name="SAPBEXstdDataEmph 2 2 8 3" xfId="30433" xr:uid="{F1FB12AD-64DD-4009-8F6E-D66650A14AF3}"/>
    <cellStyle name="SAPBEXstdDataEmph 2 2 8 4" xfId="20148" xr:uid="{E98B0A51-2838-4574-B00B-8F82ADEFB3CC}"/>
    <cellStyle name="SAPBEXstdDataEmph 2 2 9" xfId="26088" xr:uid="{AF961891-5005-4278-9B02-ED0730A17DF6}"/>
    <cellStyle name="SAPBEXstdDataEmph 2 3" xfId="2406" xr:uid="{C85AE317-B1AC-4AC1-A93F-18014C107C63}"/>
    <cellStyle name="SAPBEXstdDataEmph 2 3 10" xfId="15673" xr:uid="{1D3B33D6-E5B2-47FC-A8FB-12007F62A583}"/>
    <cellStyle name="SAPBEXstdDataEmph 2 3 2" xfId="2958" xr:uid="{25BF8E0F-97FC-4C72-9F34-B23FABF4441A}"/>
    <cellStyle name="SAPBEXstdDataEmph 2 3 2 10" xfId="6243" xr:uid="{9E028D08-1EA0-4010-97E3-E0220A5316CD}"/>
    <cellStyle name="SAPBEXstdDataEmph 2 3 2 10 2" xfId="10987" xr:uid="{D5469B56-A1AF-4FB0-98EE-05876AA202CF}"/>
    <cellStyle name="SAPBEXstdDataEmph 2 3 2 10 2 2" xfId="33138" xr:uid="{52DC4CA3-43F0-428C-96D7-EDCC39AE0E4D}"/>
    <cellStyle name="SAPBEXstdDataEmph 2 3 2 10 2 3" xfId="22889" xr:uid="{89C17C58-649A-48F0-8551-C9796085AFF0}"/>
    <cellStyle name="SAPBEXstdDataEmph 2 3 2 10 3" xfId="28964" xr:uid="{8B3E3E31-61A6-49CD-A5E6-991A26992692}"/>
    <cellStyle name="SAPBEXstdDataEmph 2 3 2 10 4" xfId="18669" xr:uid="{39D07B7F-D59C-4F95-A51F-217A9BF7EC10}"/>
    <cellStyle name="SAPBEXstdDataEmph 2 3 2 11" xfId="8183" xr:uid="{ABA963F5-FF0B-43F8-B6E0-E1CB7EEE4570}"/>
    <cellStyle name="SAPBEXstdDataEmph 2 3 2 11 2" xfId="12796" xr:uid="{07B8039E-FFAB-4F38-BEA2-96D8985A3BA0}"/>
    <cellStyle name="SAPBEXstdDataEmph 2 3 2 11 2 2" xfId="34722" xr:uid="{F7B0255F-9974-41A5-8255-23224A77CD57}"/>
    <cellStyle name="SAPBEXstdDataEmph 2 3 2 11 2 3" xfId="24493" xr:uid="{FB6216FB-87AC-4E0A-9F3A-A5EAAD67E04D}"/>
    <cellStyle name="SAPBEXstdDataEmph 2 3 2 11 3" xfId="30727" xr:uid="{201F7F1C-8FC0-48E5-9274-CCEEA8489AFF}"/>
    <cellStyle name="SAPBEXstdDataEmph 2 3 2 11 4" xfId="20441" xr:uid="{09A7508A-0429-414F-844C-553587E35B9C}"/>
    <cellStyle name="SAPBEXstdDataEmph 2 3 2 12" xfId="26343" xr:uid="{1F9502FE-0F64-44DB-946C-E3A5814FC538}"/>
    <cellStyle name="SAPBEXstdDataEmph 2 3 2 13" xfId="15932" xr:uid="{40364161-FBC7-4EFD-BB84-E41AB7D41973}"/>
    <cellStyle name="SAPBEXstdDataEmph 2 3 2 2" xfId="4380" xr:uid="{4710D164-5C99-4087-B45D-A0CE2903963D}"/>
    <cellStyle name="SAPBEXstdDataEmph 2 3 2 2 2" xfId="9425" xr:uid="{2CD3BF0A-6296-4683-9C24-AF689A604CDC}"/>
    <cellStyle name="SAPBEXstdDataEmph 2 3 2 2 2 2" xfId="31708" xr:uid="{F88F5353-7FB8-4CC3-8066-9313F2039127}"/>
    <cellStyle name="SAPBEXstdDataEmph 2 3 2 2 2 3" xfId="21445" xr:uid="{887C78C7-4D6B-413C-93A4-7670E2D6D525}"/>
    <cellStyle name="SAPBEXstdDataEmph 2 3 2 2 3" xfId="27396" xr:uid="{7422F791-814A-46B4-81F0-854C83DB7AFB}"/>
    <cellStyle name="SAPBEXstdDataEmph 2 3 2 2 4" xfId="17062" xr:uid="{F57060AA-D306-4EAE-8631-D2B9ADB32A87}"/>
    <cellStyle name="SAPBEXstdDataEmph 2 3 2 3" xfId="4837" xr:uid="{2EA19E08-BAD2-4AFD-8F89-EBF26F4E099C}"/>
    <cellStyle name="SAPBEXstdDataEmph 2 3 2 3 2" xfId="9779" xr:uid="{F30279A8-508D-44F3-B205-03948334B980}"/>
    <cellStyle name="SAPBEXstdDataEmph 2 3 2 3 2 2" xfId="32032" xr:uid="{1C2CE581-C249-4E77-9C33-443B7F4E4659}"/>
    <cellStyle name="SAPBEXstdDataEmph 2 3 2 3 2 3" xfId="21767" xr:uid="{C806D566-4E31-4085-B5E8-5D5348A28EFF}"/>
    <cellStyle name="SAPBEXstdDataEmph 2 3 2 3 3" xfId="27751" xr:uid="{9CA13291-1474-4F2D-B4D3-7EC2D2D3D3E7}"/>
    <cellStyle name="SAPBEXstdDataEmph 2 3 2 3 4" xfId="17421" xr:uid="{4FD08070-D1EB-4E83-9B45-3A8F1B5E1898}"/>
    <cellStyle name="SAPBEXstdDataEmph 2 3 2 4" xfId="5355" xr:uid="{EF149638-BCC8-4981-8B59-3388B30C17D2}"/>
    <cellStyle name="SAPBEXstdDataEmph 2 3 2 4 2" xfId="10214" xr:uid="{7E01A1ED-492A-4ADE-A995-A484DC7C4FC1}"/>
    <cellStyle name="SAPBEXstdDataEmph 2 3 2 4 2 2" xfId="32450" xr:uid="{3BB080C5-CE27-4DDC-819E-E5120AFEE6F7}"/>
    <cellStyle name="SAPBEXstdDataEmph 2 3 2 4 2 3" xfId="22195" xr:uid="{EA763388-1979-4D9D-AD9D-43C18A6AC77D}"/>
    <cellStyle name="SAPBEXstdDataEmph 2 3 2 4 3" xfId="28190" xr:uid="{A38A5806-60B6-44ED-8A78-AB10E9DADEDC}"/>
    <cellStyle name="SAPBEXstdDataEmph 2 3 2 4 4" xfId="17888" xr:uid="{2ABB2AA5-129F-4267-84F1-5C9B3094F361}"/>
    <cellStyle name="SAPBEXstdDataEmph 2 3 2 5" xfId="5973" xr:uid="{D17D0DA7-334E-467C-99FA-79FC1B74DBA8}"/>
    <cellStyle name="SAPBEXstdDataEmph 2 3 2 5 2" xfId="10742" xr:uid="{13BC9162-0357-4A8D-BD80-FE0A174B13F1}"/>
    <cellStyle name="SAPBEXstdDataEmph 2 3 2 5 2 2" xfId="32904" xr:uid="{9A27129C-3AAC-4F49-AA2B-54880D8D3599}"/>
    <cellStyle name="SAPBEXstdDataEmph 2 3 2 5 2 3" xfId="22654" xr:uid="{F0654D19-2454-48EB-BA23-2ECD25F24287}"/>
    <cellStyle name="SAPBEXstdDataEmph 2 3 2 5 3" xfId="28714" xr:uid="{17BA6A43-9747-45DD-A11B-89CA193BF1F5}"/>
    <cellStyle name="SAPBEXstdDataEmph 2 3 2 5 4" xfId="18417" xr:uid="{B243D0B8-79A8-419D-ADC3-E229B93611D9}"/>
    <cellStyle name="SAPBEXstdDataEmph 2 3 2 6" xfId="6361" xr:uid="{636F0AEC-4C34-4EA1-BDEA-CA807EC26A3B}"/>
    <cellStyle name="SAPBEXstdDataEmph 2 3 2 6 2" xfId="11103" xr:uid="{72AC00DD-4E41-4E83-8554-A51DC2EE355D}"/>
    <cellStyle name="SAPBEXstdDataEmph 2 3 2 6 2 2" xfId="33236" xr:uid="{1B655B8F-3644-4E0C-B202-9ADF7F2BB3FE}"/>
    <cellStyle name="SAPBEXstdDataEmph 2 3 2 6 2 3" xfId="22988" xr:uid="{023B740E-99CF-444B-A55C-3CF26B7DE88C}"/>
    <cellStyle name="SAPBEXstdDataEmph 2 3 2 6 3" xfId="29063" xr:uid="{17E94856-DDBA-42C5-B261-CEAA7981346F}"/>
    <cellStyle name="SAPBEXstdDataEmph 2 3 2 6 4" xfId="18769" xr:uid="{FB2ADD11-04A0-42CE-AD2A-3ED83B13413A}"/>
    <cellStyle name="SAPBEXstdDataEmph 2 3 2 7" xfId="3972" xr:uid="{DC3D7AE4-28CC-4769-89F5-566EFA6EB139}"/>
    <cellStyle name="SAPBEXstdDataEmph 2 3 2 7 2" xfId="27038" xr:uid="{06D35EEC-74B3-48DC-8211-78EB8AD33813}"/>
    <cellStyle name="SAPBEXstdDataEmph 2 3 2 7 3" xfId="16705" xr:uid="{A9ADC350-42E2-4D1B-8403-4A41C8F4913A}"/>
    <cellStyle name="SAPBEXstdDataEmph 2 3 2 8" xfId="6971" xr:uid="{92DD1561-CE43-4076-883E-9886E71153F8}"/>
    <cellStyle name="SAPBEXstdDataEmph 2 3 2 8 2" xfId="11603" xr:uid="{1041D6C2-1A58-4C47-8FB8-11CBFB66033C}"/>
    <cellStyle name="SAPBEXstdDataEmph 2 3 2 8 2 2" xfId="33662" xr:uid="{3DFACC8C-D889-4E6A-8724-0D775E9FACAE}"/>
    <cellStyle name="SAPBEXstdDataEmph 2 3 2 8 2 3" xfId="23420" xr:uid="{F0BBFA8F-568C-455C-BCC0-B5EEE18734A1}"/>
    <cellStyle name="SAPBEXstdDataEmph 2 3 2 8 3" xfId="29595" xr:uid="{A98B6461-8366-4E13-A4BC-E456DDF0A252}"/>
    <cellStyle name="SAPBEXstdDataEmph 2 3 2 8 4" xfId="19307" xr:uid="{C765BF7E-C234-4F85-9BC3-0409176B19A3}"/>
    <cellStyle name="SAPBEXstdDataEmph 2 3 2 9" xfId="7362" xr:uid="{5D6F420C-60B2-4321-B0FC-C7E46D0832AD}"/>
    <cellStyle name="SAPBEXstdDataEmph 2 3 2 9 2" xfId="11989" xr:uid="{66792625-D3EC-487F-A934-9B4FE8FFF746}"/>
    <cellStyle name="SAPBEXstdDataEmph 2 3 2 9 2 2" xfId="34011" xr:uid="{8655D272-128F-4C83-92EC-0712D651140F}"/>
    <cellStyle name="SAPBEXstdDataEmph 2 3 2 9 2 3" xfId="23771" xr:uid="{EA8E812E-C6EF-44CF-8B7D-959A1552C6DF}"/>
    <cellStyle name="SAPBEXstdDataEmph 2 3 2 9 3" xfId="29942" xr:uid="{EE61E4C0-9AC0-471C-ABAC-9701BB6DB07A}"/>
    <cellStyle name="SAPBEXstdDataEmph 2 3 2 9 4" xfId="19659" xr:uid="{8EEA895C-9FFA-46FF-B614-AD73B601E869}"/>
    <cellStyle name="SAPBEXstdDataEmph 2 3 3" xfId="2678" xr:uid="{294180A9-78E8-4876-B384-FB6E5CA03E4C}"/>
    <cellStyle name="SAPBEXstdDataEmph 2 3 3 10" xfId="3668" xr:uid="{3D1A396D-AE77-40EA-A6D2-85A1FA5D0628}"/>
    <cellStyle name="SAPBEXstdDataEmph 2 3 3 10 2" xfId="8874" xr:uid="{1A88C751-B46B-4AF6-9D8D-2A8B9C0D6602}"/>
    <cellStyle name="SAPBEXstdDataEmph 2 3 3 10 2 2" xfId="31316" xr:uid="{81DD3088-B4B3-44CE-B49B-042ED43AB67C}"/>
    <cellStyle name="SAPBEXstdDataEmph 2 3 3 10 2 3" xfId="21050" xr:uid="{58068055-C7B3-482D-AE20-ABDC26E80BC0}"/>
    <cellStyle name="SAPBEXstdDataEmph 2 3 3 10 3" xfId="26898" xr:uid="{9D414B8A-6948-4BBC-87A6-90715D93F384}"/>
    <cellStyle name="SAPBEXstdDataEmph 2 3 3 10 4" xfId="16552" xr:uid="{7C99CF70-FE0E-41DE-B858-0EA21A85CC72}"/>
    <cellStyle name="SAPBEXstdDataEmph 2 3 3 11" xfId="7958" xr:uid="{66A6B8FB-93F6-48D4-80D1-A5F292E51ED1}"/>
    <cellStyle name="SAPBEXstdDataEmph 2 3 3 11 2" xfId="12571" xr:uid="{13972D75-6BBF-47C0-BD93-0ED04810CCFB}"/>
    <cellStyle name="SAPBEXstdDataEmph 2 3 3 11 2 2" xfId="34551" xr:uid="{DCD0D2F5-89F2-4AC1-80ED-218556DCC222}"/>
    <cellStyle name="SAPBEXstdDataEmph 2 3 3 11 2 3" xfId="24311" xr:uid="{CEFDD079-A0D0-4092-8164-6C6025CF3E87}"/>
    <cellStyle name="SAPBEXstdDataEmph 2 3 3 11 3" xfId="30502" xr:uid="{CA961A96-0FAD-4BC6-848B-E5418CAE8B24}"/>
    <cellStyle name="SAPBEXstdDataEmph 2 3 3 11 4" xfId="20216" xr:uid="{C1514B80-25E9-4B40-8078-4A32DE439B94}"/>
    <cellStyle name="SAPBEXstdDataEmph 2 3 3 12" xfId="26154" xr:uid="{CF8385AC-E8DD-4339-B514-FE2154F08C83}"/>
    <cellStyle name="SAPBEXstdDataEmph 2 3 3 13" xfId="15738" xr:uid="{247C4E8E-12F7-4A5B-AED8-9E75AF6ECE43}"/>
    <cellStyle name="SAPBEXstdDataEmph 2 3 3 2" xfId="4381" xr:uid="{DBED267B-1D50-4794-B138-17612112C45A}"/>
    <cellStyle name="SAPBEXstdDataEmph 2 3 3 2 2" xfId="9426" xr:uid="{15095D9D-E596-48F2-9E0B-3E4AC65B5910}"/>
    <cellStyle name="SAPBEXstdDataEmph 2 3 3 2 2 2" xfId="31709" xr:uid="{1615A1C0-13C8-4C61-AC5C-9EE850C9AE75}"/>
    <cellStyle name="SAPBEXstdDataEmph 2 3 3 2 2 3" xfId="21446" xr:uid="{2FDDCD41-593E-45FE-8A12-F0EACE36AD0E}"/>
    <cellStyle name="SAPBEXstdDataEmph 2 3 3 2 3" xfId="27397" xr:uid="{58ACD619-8600-40D4-ACA2-0DC6645CF3F7}"/>
    <cellStyle name="SAPBEXstdDataEmph 2 3 3 2 4" xfId="17063" xr:uid="{8F9F2410-09F0-409C-BBE4-C34F3D3A1F7D}"/>
    <cellStyle name="SAPBEXstdDataEmph 2 3 3 3" xfId="4567" xr:uid="{13244FEF-9C13-413F-84B6-1B5EECB74593}"/>
    <cellStyle name="SAPBEXstdDataEmph 2 3 3 3 2" xfId="9580" xr:uid="{BA2EA02E-4B05-4A5F-8316-AEF593E92B81}"/>
    <cellStyle name="SAPBEXstdDataEmph 2 3 3 3 2 2" xfId="31845" xr:uid="{7C163B31-E565-4C7D-9813-D67BCCCB346D}"/>
    <cellStyle name="SAPBEXstdDataEmph 2 3 3 3 2 3" xfId="21582" xr:uid="{4A3ED4E2-39E9-4D1D-B5F1-A84A54C12088}"/>
    <cellStyle name="SAPBEXstdDataEmph 2 3 3 3 3" xfId="27561" xr:uid="{272206B2-B77B-4986-99F3-1AE86B39AA4F}"/>
    <cellStyle name="SAPBEXstdDataEmph 2 3 3 3 4" xfId="17227" xr:uid="{037F3491-5E8C-4DEE-94F0-428C08A61A12}"/>
    <cellStyle name="SAPBEXstdDataEmph 2 3 3 4" xfId="5125" xr:uid="{74D6D194-508C-4571-B9DC-4AFF1C302E75}"/>
    <cellStyle name="SAPBEXstdDataEmph 2 3 3 4 2" xfId="10024" xr:uid="{B8B936AD-E216-4BCD-A42F-EBFD13A9BE33}"/>
    <cellStyle name="SAPBEXstdDataEmph 2 3 3 4 2 2" xfId="32270" xr:uid="{CD522724-5B0C-49F2-B2D4-09B6E4D1B083}"/>
    <cellStyle name="SAPBEXstdDataEmph 2 3 3 4 2 3" xfId="22006" xr:uid="{F85784A7-07F8-4304-AF7D-84B724CD482A}"/>
    <cellStyle name="SAPBEXstdDataEmph 2 3 3 4 3" xfId="28006" xr:uid="{C39F83F2-B13A-4622-8019-C3D3309B3126}"/>
    <cellStyle name="SAPBEXstdDataEmph 2 3 3 4 4" xfId="17679" xr:uid="{86F11A7B-66A1-4E0F-AA65-8702CF29E096}"/>
    <cellStyle name="SAPBEXstdDataEmph 2 3 3 5" xfId="5420" xr:uid="{5A15A683-E38B-4B26-84A9-F6CC335E822B}"/>
    <cellStyle name="SAPBEXstdDataEmph 2 3 3 5 2" xfId="10273" xr:uid="{82D36B33-DC2E-475E-B744-F4690BB1E37B}"/>
    <cellStyle name="SAPBEXstdDataEmph 2 3 3 5 2 2" xfId="32508" xr:uid="{F95B1A9A-6114-4B78-9F54-BEC9D50812F7}"/>
    <cellStyle name="SAPBEXstdDataEmph 2 3 3 5 2 3" xfId="22254" xr:uid="{6D6F98F7-4F00-4A1F-A165-61C37944F6FF}"/>
    <cellStyle name="SAPBEXstdDataEmph 2 3 3 5 3" xfId="28245" xr:uid="{AB0C68D0-2936-4106-8080-D39454559AD4}"/>
    <cellStyle name="SAPBEXstdDataEmph 2 3 3 5 4" xfId="17947" xr:uid="{2FA5DA6E-3ABA-4EDA-9943-0B000D978310}"/>
    <cellStyle name="SAPBEXstdDataEmph 2 3 3 6" xfId="4357" xr:uid="{DFFA3CC6-00E5-4B45-B1D1-F34F19FC99D6}"/>
    <cellStyle name="SAPBEXstdDataEmph 2 3 3 6 2" xfId="9405" xr:uid="{F9C6CDB5-4893-4081-9192-A4CB022306E3}"/>
    <cellStyle name="SAPBEXstdDataEmph 2 3 3 6 2 2" xfId="31690" xr:uid="{D46BAA10-07C7-4C4F-BAB8-6D9D7B01B816}"/>
    <cellStyle name="SAPBEXstdDataEmph 2 3 3 6 2 3" xfId="21426" xr:uid="{0AD5B8C5-965C-4B68-AD8D-81C9DFCB1E3D}"/>
    <cellStyle name="SAPBEXstdDataEmph 2 3 3 6 3" xfId="27375" xr:uid="{89466A4B-5BB1-4005-85DA-3903251D719C}"/>
    <cellStyle name="SAPBEXstdDataEmph 2 3 3 6 4" xfId="17040" xr:uid="{1AEE7406-C26D-4601-B084-4C5F9169903F}"/>
    <cellStyle name="SAPBEXstdDataEmph 2 3 3 7" xfId="3402" xr:uid="{940CF910-824B-4079-AD5A-F46B68BDAB58}"/>
    <cellStyle name="SAPBEXstdDataEmph 2 3 3 7 2" xfId="26690" xr:uid="{3097B3B2-0731-4157-9E7A-B40E330A8D71}"/>
    <cellStyle name="SAPBEXstdDataEmph 2 3 3 7 3" xfId="16311" xr:uid="{D033ABD9-2AE7-4AED-BC84-7153A36D91F9}"/>
    <cellStyle name="SAPBEXstdDataEmph 2 3 3 8" xfId="6650" xr:uid="{0B26102F-B9D0-4807-9311-F6485DEF7375}"/>
    <cellStyle name="SAPBEXstdDataEmph 2 3 3 8 2" xfId="11380" xr:uid="{1A7FF1E2-9726-4B6E-A9FA-4B9343082C9C}"/>
    <cellStyle name="SAPBEXstdDataEmph 2 3 3 8 2 2" xfId="33478" xr:uid="{E4C12032-DC98-494E-B756-BDB985204FB8}"/>
    <cellStyle name="SAPBEXstdDataEmph 2 3 3 8 2 3" xfId="23232" xr:uid="{640017C6-848D-4F7C-85FB-82989068B86F}"/>
    <cellStyle name="SAPBEXstdDataEmph 2 3 3 8 3" xfId="29314" xr:uid="{097246B1-3698-4312-847E-D3B307BD0757}"/>
    <cellStyle name="SAPBEXstdDataEmph 2 3 3 8 4" xfId="19022" xr:uid="{1AAFF15C-4056-46DB-8B94-7391FEEBA31D}"/>
    <cellStyle name="SAPBEXstdDataEmph 2 3 3 9" xfId="7039" xr:uid="{0C069ED7-DA38-4341-8A55-375B293C42AF}"/>
    <cellStyle name="SAPBEXstdDataEmph 2 3 3 9 2" xfId="11670" xr:uid="{E1B8547C-7E47-42A5-AEA2-2F67B584374B}"/>
    <cellStyle name="SAPBEXstdDataEmph 2 3 3 9 2 2" xfId="33724" xr:uid="{D9DC3866-AA69-4330-A957-8ACECDDD9975}"/>
    <cellStyle name="SAPBEXstdDataEmph 2 3 3 9 2 3" xfId="23483" xr:uid="{DFBD996E-8439-49C4-AD6C-1830A551AEE4}"/>
    <cellStyle name="SAPBEXstdDataEmph 2 3 3 9 3" xfId="29657" xr:uid="{3F62B110-F677-44E8-AE69-B3B4767DE409}"/>
    <cellStyle name="SAPBEXstdDataEmph 2 3 3 9 4" xfId="19371" xr:uid="{BE4DF047-1457-4BCD-9ED9-F8F736A591F7}"/>
    <cellStyle name="SAPBEXstdDataEmph 2 3 4" xfId="3158" xr:uid="{A49173F0-50E1-45A4-B1F8-6F1E48FE1C33}"/>
    <cellStyle name="SAPBEXstdDataEmph 2 3 4 10" xfId="8376" xr:uid="{1BF74DA5-3CB0-4902-A2CD-0E5975BA2D5E}"/>
    <cellStyle name="SAPBEXstdDataEmph 2 3 4 10 2" xfId="12970" xr:uid="{B002E9E6-E9AE-41FA-BF75-E21EA994CB19}"/>
    <cellStyle name="SAPBEXstdDataEmph 2 3 4 10 2 2" xfId="34879" xr:uid="{22D65102-A79B-486B-AF00-F30864F80C37}"/>
    <cellStyle name="SAPBEXstdDataEmph 2 3 4 10 2 3" xfId="24651" xr:uid="{3E6835F0-8201-4559-AB11-1B90C1EDA247}"/>
    <cellStyle name="SAPBEXstdDataEmph 2 3 4 10 3" xfId="30920" xr:uid="{D155626C-B335-48B6-BDA9-847D96493C71}"/>
    <cellStyle name="SAPBEXstdDataEmph 2 3 4 10 4" xfId="20619" xr:uid="{B87A027F-7D2D-4A32-91F0-60BAE760876B}"/>
    <cellStyle name="SAPBEXstdDataEmph 2 3 4 11" xfId="26509" xr:uid="{72BF49B1-F5B8-4212-AD11-C19481D29131}"/>
    <cellStyle name="SAPBEXstdDataEmph 2 3 4 12" xfId="16098" xr:uid="{70F46590-4EF7-4281-8223-E18629363F22}"/>
    <cellStyle name="SAPBEXstdDataEmph 2 3 4 2" xfId="5053" xr:uid="{D931DD3C-CEE9-4DDD-B8AD-B4A42946AE8B}"/>
    <cellStyle name="SAPBEXstdDataEmph 2 3 4 2 2" xfId="9966" xr:uid="{74CEE1C7-E97D-4F9B-B505-98C8BA26A438}"/>
    <cellStyle name="SAPBEXstdDataEmph 2 3 4 2 2 2" xfId="32213" xr:uid="{AF72B86E-CA71-4A8D-A26B-7AB1F72C6AE3}"/>
    <cellStyle name="SAPBEXstdDataEmph 2 3 4 2 2 3" xfId="21948" xr:uid="{90B5D30C-B56A-46E2-87E0-3DE2EA41D545}"/>
    <cellStyle name="SAPBEXstdDataEmph 2 3 4 2 3" xfId="27937" xr:uid="{FD20DDAD-BE24-49BC-A303-B0184002CFD9}"/>
    <cellStyle name="SAPBEXstdDataEmph 2 3 4 2 4" xfId="17609" xr:uid="{262AF603-9748-402C-A968-5A31119F4E7A}"/>
    <cellStyle name="SAPBEXstdDataEmph 2 3 4 3" xfId="5559" xr:uid="{415E55FB-6EE6-477E-B441-7469F2B54030}"/>
    <cellStyle name="SAPBEXstdDataEmph 2 3 4 3 2" xfId="10399" xr:uid="{F7BA65DD-C349-4860-99F7-CD8387658E22}"/>
    <cellStyle name="SAPBEXstdDataEmph 2 3 4 3 2 2" xfId="32630" xr:uid="{8F500D3E-09E0-4424-A152-CF4105F7B1D0}"/>
    <cellStyle name="SAPBEXstdDataEmph 2 3 4 3 2 3" xfId="22376" xr:uid="{A017EC27-81DE-40BD-A032-0E5BC9370BF5}"/>
    <cellStyle name="SAPBEXstdDataEmph 2 3 4 3 3" xfId="28379" xr:uid="{45AE3C19-9E47-44AB-9DDA-0E5C749A6E1C}"/>
    <cellStyle name="SAPBEXstdDataEmph 2 3 4 3 4" xfId="18081" xr:uid="{B0F74C8B-F8CF-427F-8CE3-22CB3259AE44}"/>
    <cellStyle name="SAPBEXstdDataEmph 2 3 4 4" xfId="6197" xr:uid="{CB58D0F2-72F6-4F47-ABFA-CBE5CFC89B1B}"/>
    <cellStyle name="SAPBEXstdDataEmph 2 3 4 4 2" xfId="10946" xr:uid="{B801AE04-821E-44E1-BD3F-CC800544F200}"/>
    <cellStyle name="SAPBEXstdDataEmph 2 3 4 4 2 2" xfId="33100" xr:uid="{A248ADD8-776F-4F35-B12A-31029576150A}"/>
    <cellStyle name="SAPBEXstdDataEmph 2 3 4 4 2 3" xfId="22849" xr:uid="{5C84A8E2-2C75-4748-AA27-D901A2F0FB15}"/>
    <cellStyle name="SAPBEXstdDataEmph 2 3 4 4 3" xfId="28922" xr:uid="{D26B980A-3EEB-48FF-9CE3-2D8035B7EF2D}"/>
    <cellStyle name="SAPBEXstdDataEmph 2 3 4 4 4" xfId="18624" xr:uid="{6DE38A61-A865-4A65-A655-425CD477B641}"/>
    <cellStyle name="SAPBEXstdDataEmph 2 3 4 5" xfId="6558" xr:uid="{D227E7AE-1A7B-4544-8A8F-914913B258C7}"/>
    <cellStyle name="SAPBEXstdDataEmph 2 3 4 5 2" xfId="11297" xr:uid="{26691AFA-DFB8-4ED9-94C3-5F5F814957EC}"/>
    <cellStyle name="SAPBEXstdDataEmph 2 3 4 5 2 2" xfId="33421" xr:uid="{1CB7231D-367C-4DFA-AA72-C73B9EC3ACF8}"/>
    <cellStyle name="SAPBEXstdDataEmph 2 3 4 5 2 3" xfId="23175" xr:uid="{0C2F7E04-D8A7-4E1F-BDD6-E3812E42F0B3}"/>
    <cellStyle name="SAPBEXstdDataEmph 2 3 4 5 3" xfId="29251" xr:uid="{E3D5A7CD-7129-452E-8B31-2847A81A4D81}"/>
    <cellStyle name="SAPBEXstdDataEmph 2 3 4 5 4" xfId="18959" xr:uid="{827F03FB-6180-4494-9C33-37D144F0F387}"/>
    <cellStyle name="SAPBEXstdDataEmph 2 3 4 6" xfId="6811" xr:uid="{5AC8A5DF-7BA0-4260-90E0-F5C27C896F4F}"/>
    <cellStyle name="SAPBEXstdDataEmph 2 3 4 6 2" xfId="29461" xr:uid="{F2C43087-4DC4-4310-AF76-116CED80CAEF}"/>
    <cellStyle name="SAPBEXstdDataEmph 2 3 4 6 3" xfId="19170" xr:uid="{7C511F7D-6E6C-4D8E-BABC-7EAE5251C97A}"/>
    <cellStyle name="SAPBEXstdDataEmph 2 3 4 7" xfId="7163" xr:uid="{021EEB6F-6288-4956-886C-6829FE6B40C2}"/>
    <cellStyle name="SAPBEXstdDataEmph 2 3 4 7 2" xfId="11793" xr:uid="{76F089AD-94BE-43D0-8678-447D85DA2D57}"/>
    <cellStyle name="SAPBEXstdDataEmph 2 3 4 7 2 2" xfId="33844" xr:uid="{A0B863C0-8839-418E-8857-735663E286AB}"/>
    <cellStyle name="SAPBEXstdDataEmph 2 3 4 7 2 3" xfId="23603" xr:uid="{0B51522E-62D9-48DE-97E1-0C9D34000DB6}"/>
    <cellStyle name="SAPBEXstdDataEmph 2 3 4 7 3" xfId="29777" xr:uid="{A9873BAE-EEB5-4367-B8AF-99BB0E61CD6B}"/>
    <cellStyle name="SAPBEXstdDataEmph 2 3 4 7 4" xfId="19491" xr:uid="{315C2DAD-DF82-4DC4-94FF-727B7AD26EBC}"/>
    <cellStyle name="SAPBEXstdDataEmph 2 3 4 8" xfId="7550" xr:uid="{C43C7E83-463B-483A-97A0-BFD354DCD636}"/>
    <cellStyle name="SAPBEXstdDataEmph 2 3 4 8 2" xfId="12177" xr:uid="{975ACE23-915D-45E0-83B7-FE8E08263B0B}"/>
    <cellStyle name="SAPBEXstdDataEmph 2 3 4 8 2 2" xfId="34192" xr:uid="{C45493A1-EBF8-4979-9A75-99E4309A1406}"/>
    <cellStyle name="SAPBEXstdDataEmph 2 3 4 8 2 3" xfId="23953" xr:uid="{DACD4967-ADCD-4674-8606-0068DE0C5F50}"/>
    <cellStyle name="SAPBEXstdDataEmph 2 3 4 8 3" xfId="30123" xr:uid="{B9CF494A-8848-49A2-B589-D0065B5F323D}"/>
    <cellStyle name="SAPBEXstdDataEmph 2 3 4 8 4" xfId="19841" xr:uid="{564422DE-4261-476C-A703-60FC5FCC9F19}"/>
    <cellStyle name="SAPBEXstdDataEmph 2 3 4 9" xfId="7757" xr:uid="{FE4DF167-BFA0-4DEB-A656-A319E7EF0D23}"/>
    <cellStyle name="SAPBEXstdDataEmph 2 3 4 9 2" xfId="12381" xr:uid="{FE488355-B246-454E-ABC9-307886D0FD2E}"/>
    <cellStyle name="SAPBEXstdDataEmph 2 3 4 9 2 2" xfId="34376" xr:uid="{4A8B6AA2-5262-4896-B513-28873AB3CBE0}"/>
    <cellStyle name="SAPBEXstdDataEmph 2 3 4 9 2 3" xfId="24135" xr:uid="{9F9E2C2D-BF99-4BD3-AC6A-DFCEC2ABC69C}"/>
    <cellStyle name="SAPBEXstdDataEmph 2 3 4 9 3" xfId="30307" xr:uid="{76FCC797-D5E8-4B5C-B382-733B2DCF554C}"/>
    <cellStyle name="SAPBEXstdDataEmph 2 3 4 9 4" xfId="20024" xr:uid="{1736562D-CDA0-4096-9469-2DF5D18A91D3}"/>
    <cellStyle name="SAPBEXstdDataEmph 2 3 5" xfId="3427" xr:uid="{732B1B7C-17F5-4E55-ACD3-3FB709A74751}"/>
    <cellStyle name="SAPBEXstdDataEmph 2 3 5 2" xfId="8657" xr:uid="{3804FF90-6F65-4E81-AF56-4902EFA1FFD0}"/>
    <cellStyle name="SAPBEXstdDataEmph 2 3 5 2 2" xfId="31141" xr:uid="{83DE6D1B-DC85-4737-8056-4DC64B53EB67}"/>
    <cellStyle name="SAPBEXstdDataEmph 2 3 5 2 3" xfId="20849" xr:uid="{54AA7275-09DB-468F-BC10-F14CD9D9D086}"/>
    <cellStyle name="SAPBEXstdDataEmph 2 3 5 3" xfId="26711" xr:uid="{834F9765-35BE-4B78-93D6-935EEFC98534}"/>
    <cellStyle name="SAPBEXstdDataEmph 2 3 5 4" xfId="16334" xr:uid="{B20B4CAF-2406-47ED-8E9E-DE5EEAD413CB}"/>
    <cellStyle name="SAPBEXstdDataEmph 2 3 6" xfId="3256" xr:uid="{925064FB-A8D9-4868-88A4-30FBF6CCCDFF}"/>
    <cellStyle name="SAPBEXstdDataEmph 2 3 6 2" xfId="8512" xr:uid="{6349867F-07DB-49E0-AB77-438EBDEB97B2}"/>
    <cellStyle name="SAPBEXstdDataEmph 2 3 6 2 2" xfId="31040" xr:uid="{9D3932C8-582E-43FD-84F5-4BD7028117EE}"/>
    <cellStyle name="SAPBEXstdDataEmph 2 3 6 2 3" xfId="20719" xr:uid="{FD05801D-B809-49DC-B255-C197137D6722}"/>
    <cellStyle name="SAPBEXstdDataEmph 2 3 6 3" xfId="26591" xr:uid="{390E02B2-71F9-43BC-97E5-DBB391DDB7C0}"/>
    <cellStyle name="SAPBEXstdDataEmph 2 3 6 4" xfId="16182" xr:uid="{81406373-AB76-43BA-A079-C2FAA72EDCC2}"/>
    <cellStyle name="SAPBEXstdDataEmph 2 3 7" xfId="7405" xr:uid="{DAA98F56-2477-4425-AEE5-94317E502A3E}"/>
    <cellStyle name="SAPBEXstdDataEmph 2 3 7 2" xfId="12032" xr:uid="{E614F150-B6CB-4E74-B7AF-CEBA0ABEA25C}"/>
    <cellStyle name="SAPBEXstdDataEmph 2 3 7 2 2" xfId="34049" xr:uid="{2FB523CA-BBF2-4176-9873-15DDC2C76C19}"/>
    <cellStyle name="SAPBEXstdDataEmph 2 3 7 2 3" xfId="23810" xr:uid="{6808D2C5-D154-49AB-B314-4266377086BC}"/>
    <cellStyle name="SAPBEXstdDataEmph 2 3 7 3" xfId="29980" xr:uid="{69BA400F-8802-4ACF-9689-CB7F84494053}"/>
    <cellStyle name="SAPBEXstdDataEmph 2 3 7 4" xfId="19698" xr:uid="{A9FACC2C-918A-410C-8DA2-9E22F935646E}"/>
    <cellStyle name="SAPBEXstdDataEmph 2 3 8" xfId="7890" xr:uid="{42D66D0E-B6D7-43B6-8AD4-13DC32CAA52E}"/>
    <cellStyle name="SAPBEXstdDataEmph 2 3 8 2" xfId="12505" xr:uid="{203D5F47-1770-46DB-992F-E3257E276B89}"/>
    <cellStyle name="SAPBEXstdDataEmph 2 3 8 2 2" xfId="34494" xr:uid="{27B74419-2C36-4CEF-BBB9-30E0D604C646}"/>
    <cellStyle name="SAPBEXstdDataEmph 2 3 8 2 3" xfId="24252" xr:uid="{6023F8BD-3610-4FC1-AE57-4875A6ACF781}"/>
    <cellStyle name="SAPBEXstdDataEmph 2 3 8 3" xfId="30434" xr:uid="{5AFE1883-F5B6-49E1-933C-FA2B9934590D}"/>
    <cellStyle name="SAPBEXstdDataEmph 2 3 8 4" xfId="20149" xr:uid="{05F3AD71-CFF7-4F43-BA2C-173CB4532222}"/>
    <cellStyle name="SAPBEXstdDataEmph 2 3 9" xfId="26089" xr:uid="{7596D625-7628-4024-8C1C-44AE2B31C383}"/>
    <cellStyle name="SAPBEXstdDataEmph 2 4" xfId="2407" xr:uid="{395A9FEF-2C6B-43EA-8E6D-98E52DB0A1F5}"/>
    <cellStyle name="SAPBEXstdDataEmph 2 4 10" xfId="15674" xr:uid="{6B6BD4F4-3769-4B6B-BA1E-254631FCE68A}"/>
    <cellStyle name="SAPBEXstdDataEmph 2 4 2" xfId="2630" xr:uid="{959A3307-C2EC-496C-BC44-E95E20FA4652}"/>
    <cellStyle name="SAPBEXstdDataEmph 2 4 2 10" xfId="6740" xr:uid="{5D18163D-B281-4ED6-BCFF-3C5400E14035}"/>
    <cellStyle name="SAPBEXstdDataEmph 2 4 2 10 2" xfId="11462" xr:uid="{A1181344-12E7-400C-AD60-E48994DA1433}"/>
    <cellStyle name="SAPBEXstdDataEmph 2 4 2 10 2 2" xfId="33547" xr:uid="{84360D3C-CF1E-413E-B2FB-0EFDDD9A15FF}"/>
    <cellStyle name="SAPBEXstdDataEmph 2 4 2 10 2 3" xfId="23302" xr:uid="{646D60E3-5485-4D0C-8C89-09163C015487}"/>
    <cellStyle name="SAPBEXstdDataEmph 2 4 2 10 3" xfId="29390" xr:uid="{8BE32355-CF29-471F-AB6E-3E371073918D}"/>
    <cellStyle name="SAPBEXstdDataEmph 2 4 2 10 4" xfId="19099" xr:uid="{6020F736-3985-4297-9D16-71654D88B168}"/>
    <cellStyle name="SAPBEXstdDataEmph 2 4 2 11" xfId="7916" xr:uid="{920D78EF-0767-4D97-B725-CDE22D3FEB92}"/>
    <cellStyle name="SAPBEXstdDataEmph 2 4 2 11 2" xfId="12529" xr:uid="{F3184162-825D-49F6-BAA0-B2D7F1FE00EC}"/>
    <cellStyle name="SAPBEXstdDataEmph 2 4 2 11 2 2" xfId="34516" xr:uid="{47867DED-1637-4A2D-9841-D0200239ACAE}"/>
    <cellStyle name="SAPBEXstdDataEmph 2 4 2 11 2 3" xfId="24275" xr:uid="{FE6AD6DA-8A45-4151-B9F5-6FD3A78EF3AD}"/>
    <cellStyle name="SAPBEXstdDataEmph 2 4 2 11 3" xfId="30460" xr:uid="{75F01F82-6F70-4501-B3F5-C02ACD8296C0}"/>
    <cellStyle name="SAPBEXstdDataEmph 2 4 2 11 4" xfId="20174" xr:uid="{FD66D8D4-78B9-4410-92C1-3723EF472358}"/>
    <cellStyle name="SAPBEXstdDataEmph 2 4 2 12" xfId="26117" xr:uid="{7BB0D6C1-07CA-4D2A-9294-6C29AF003BED}"/>
    <cellStyle name="SAPBEXstdDataEmph 2 4 2 13" xfId="15700" xr:uid="{786510B0-2050-4444-9387-17D4B2769839}"/>
    <cellStyle name="SAPBEXstdDataEmph 2 4 2 2" xfId="4383" xr:uid="{6A4685BE-1B9C-4031-83C5-E4BDEBFB162C}"/>
    <cellStyle name="SAPBEXstdDataEmph 2 4 2 2 2" xfId="9428" xr:uid="{FDAB69AD-06FC-44DF-B439-F4CE7F829C22}"/>
    <cellStyle name="SAPBEXstdDataEmph 2 4 2 2 2 2" xfId="31711" xr:uid="{BF9B49DC-15C7-411E-BB93-E10D25291467}"/>
    <cellStyle name="SAPBEXstdDataEmph 2 4 2 2 2 3" xfId="21448" xr:uid="{FC51C383-2D5C-49D5-9D59-94EADCA0E538}"/>
    <cellStyle name="SAPBEXstdDataEmph 2 4 2 2 3" xfId="27399" xr:uid="{A66BBB46-18A0-419A-B4E1-A08A32F360AA}"/>
    <cellStyle name="SAPBEXstdDataEmph 2 4 2 2 4" xfId="17065" xr:uid="{97E6A55B-41B0-4F91-B126-A5ABA9288B17}"/>
    <cellStyle name="SAPBEXstdDataEmph 2 4 2 3" xfId="3206" xr:uid="{0322D2BB-785A-4240-A6B4-746960469A34}"/>
    <cellStyle name="SAPBEXstdDataEmph 2 4 2 3 2" xfId="8472" xr:uid="{53293152-CF54-4D0F-8BFB-9EF54A6E854F}"/>
    <cellStyle name="SAPBEXstdDataEmph 2 4 2 3 2 2" xfId="31006" xr:uid="{C5AC07A4-B42B-443D-BE1A-6E98017F34C2}"/>
    <cellStyle name="SAPBEXstdDataEmph 2 4 2 3 2 3" xfId="20684" xr:uid="{7875DEF9-1382-4729-90D4-F0962EE493B0}"/>
    <cellStyle name="SAPBEXstdDataEmph 2 4 2 3 3" xfId="26550" xr:uid="{16196039-66B3-45E5-9D12-3CE2A9035C33}"/>
    <cellStyle name="SAPBEXstdDataEmph 2 4 2 3 4" xfId="16139" xr:uid="{59480149-6F24-44A9-AD1C-65A236C350C4}"/>
    <cellStyle name="SAPBEXstdDataEmph 2 4 2 4" xfId="5085" xr:uid="{33F9EFC1-0900-4CEE-88B1-8C29CCA17250}"/>
    <cellStyle name="SAPBEXstdDataEmph 2 4 2 4 2" xfId="9991" xr:uid="{653E7690-DF55-4F72-85DA-767FD39CCC85}"/>
    <cellStyle name="SAPBEXstdDataEmph 2 4 2 4 2 2" xfId="32238" xr:uid="{BE3ED4E6-D692-43D2-A98D-7AEBC14E69F7}"/>
    <cellStyle name="SAPBEXstdDataEmph 2 4 2 4 2 3" xfId="21973" xr:uid="{CE936009-AF9F-4F1F-81C9-DAAA3384AA2A}"/>
    <cellStyle name="SAPBEXstdDataEmph 2 4 2 4 3" xfId="27968" xr:uid="{39063E25-7A0C-496B-906A-05361CD53B2B}"/>
    <cellStyle name="SAPBEXstdDataEmph 2 4 2 4 4" xfId="17640" xr:uid="{8A2DE953-FC71-4143-9A97-B00A88AD77B2}"/>
    <cellStyle name="SAPBEXstdDataEmph 2 4 2 5" xfId="3589" xr:uid="{A0DF2CC0-45B2-4754-8905-590781589275}"/>
    <cellStyle name="SAPBEXstdDataEmph 2 4 2 5 2" xfId="8804" xr:uid="{61EAD1DE-9F9E-4438-B448-08460DE4E7A1}"/>
    <cellStyle name="SAPBEXstdDataEmph 2 4 2 5 2 2" xfId="31279" xr:uid="{4419A363-8389-465C-A637-9FFE1BC14437}"/>
    <cellStyle name="SAPBEXstdDataEmph 2 4 2 5 2 3" xfId="20988" xr:uid="{F4CF05C4-84DC-4A72-AEDC-74E6A0314214}"/>
    <cellStyle name="SAPBEXstdDataEmph 2 4 2 5 3" xfId="26852" xr:uid="{CE5E881B-7605-410C-9CF2-705383CDD039}"/>
    <cellStyle name="SAPBEXstdDataEmph 2 4 2 5 4" xfId="16481" xr:uid="{07B6B195-C503-4358-91AA-9596FC1E16A1}"/>
    <cellStyle name="SAPBEXstdDataEmph 2 4 2 6" xfId="4369" xr:uid="{4182818B-895B-48A5-8D7E-97F6D13D4AD0}"/>
    <cellStyle name="SAPBEXstdDataEmph 2 4 2 6 2" xfId="9416" xr:uid="{4965705D-EE84-4E48-9EB1-47AFB2E3872F}"/>
    <cellStyle name="SAPBEXstdDataEmph 2 4 2 6 2 2" xfId="31699" xr:uid="{38EAB459-846E-460A-A5AC-A3512AF17A9B}"/>
    <cellStyle name="SAPBEXstdDataEmph 2 4 2 6 2 3" xfId="21436" xr:uid="{43F5B996-4B5E-4DD1-A41A-34CC5074C533}"/>
    <cellStyle name="SAPBEXstdDataEmph 2 4 2 6 3" xfId="27385" xr:uid="{580CF9BB-F2C7-413C-9C1B-C2D655797E4C}"/>
    <cellStyle name="SAPBEXstdDataEmph 2 4 2 6 4" xfId="17051" xr:uid="{AFAF1E00-D131-469D-A5F8-EBBBB1A21EA1}"/>
    <cellStyle name="SAPBEXstdDataEmph 2 4 2 7" xfId="4374" xr:uid="{9EBFE2F6-35C1-4F38-AEEC-C108A949A196}"/>
    <cellStyle name="SAPBEXstdDataEmph 2 4 2 7 2" xfId="27390" xr:uid="{7D09A42A-1802-47D5-89AD-8F875CFA497C}"/>
    <cellStyle name="SAPBEXstdDataEmph 2 4 2 7 3" xfId="17056" xr:uid="{BFE53A8B-6286-4153-83F5-9D6E69ACDCF8}"/>
    <cellStyle name="SAPBEXstdDataEmph 2 4 2 8" xfId="6616" xr:uid="{EB1D77F5-1DCE-4645-A2F1-0396AD571A21}"/>
    <cellStyle name="SAPBEXstdDataEmph 2 4 2 8 2" xfId="11348" xr:uid="{BA7CB517-3A01-466C-B167-CC903AF1051E}"/>
    <cellStyle name="SAPBEXstdDataEmph 2 4 2 8 2 2" xfId="33449" xr:uid="{08EF238C-A69E-421A-9832-F8DC7F6AF7D0}"/>
    <cellStyle name="SAPBEXstdDataEmph 2 4 2 8 2 3" xfId="23203" xr:uid="{9C70E936-B6B3-485C-B0C2-684E7956FE62}"/>
    <cellStyle name="SAPBEXstdDataEmph 2 4 2 8 3" xfId="29283" xr:uid="{7B9BBCB8-85DC-4780-8328-C0023594E134}"/>
    <cellStyle name="SAPBEXstdDataEmph 2 4 2 8 4" xfId="18991" xr:uid="{C5365EE0-E645-4933-9517-E9BC13913A7A}"/>
    <cellStyle name="SAPBEXstdDataEmph 2 4 2 9" xfId="7045" xr:uid="{157005B3-D5A8-4899-9AED-C430D3B90F0D}"/>
    <cellStyle name="SAPBEXstdDataEmph 2 4 2 9 2" xfId="11676" xr:uid="{A01A6631-C0F3-40F7-BE36-F11C98C740AE}"/>
    <cellStyle name="SAPBEXstdDataEmph 2 4 2 9 2 2" xfId="33729" xr:uid="{A2B6F9F8-0BFE-434C-97CF-240667093E1F}"/>
    <cellStyle name="SAPBEXstdDataEmph 2 4 2 9 2 3" xfId="23488" xr:uid="{C338E0AC-3BA6-4BC1-B817-82E9640D4FA7}"/>
    <cellStyle name="SAPBEXstdDataEmph 2 4 2 9 3" xfId="29662" xr:uid="{D15633BA-1378-4F08-BFFA-BEDFC9A61EB5}"/>
    <cellStyle name="SAPBEXstdDataEmph 2 4 2 9 4" xfId="19376" xr:uid="{8226B371-0CCB-45DA-B064-079801EE17A0}"/>
    <cellStyle name="SAPBEXstdDataEmph 2 4 3" xfId="2842" xr:uid="{9028948C-B3F4-4F87-A94D-B792C006A31B}"/>
    <cellStyle name="SAPBEXstdDataEmph 2 4 3 10" xfId="5294" xr:uid="{208A6656-7593-4951-B1C9-2FC475AA7791}"/>
    <cellStyle name="SAPBEXstdDataEmph 2 4 3 10 2" xfId="10158" xr:uid="{A5A2B12B-6293-4153-AC23-133429FA8E5D}"/>
    <cellStyle name="SAPBEXstdDataEmph 2 4 3 10 2 2" xfId="32397" xr:uid="{FD00705C-8283-4706-86CB-EAE7D86C2AFF}"/>
    <cellStyle name="SAPBEXstdDataEmph 2 4 3 10 2 3" xfId="22139" xr:uid="{EAC3C257-15DA-4472-A3BF-766104FBA0FE}"/>
    <cellStyle name="SAPBEXstdDataEmph 2 4 3 10 3" xfId="28138" xr:uid="{5C95F833-9783-41F7-A49B-153203281257}"/>
    <cellStyle name="SAPBEXstdDataEmph 2 4 3 10 4" xfId="17834" xr:uid="{D0526821-D7E7-4080-AFAE-EBD1E8EE8D31}"/>
    <cellStyle name="SAPBEXstdDataEmph 2 4 3 11" xfId="8092" xr:uid="{32998A2F-25BD-4E1B-8BD2-AC6184B44BDB}"/>
    <cellStyle name="SAPBEXstdDataEmph 2 4 3 11 2" xfId="12705" xr:uid="{4580E875-B5C0-46AE-9440-2E821600B861}"/>
    <cellStyle name="SAPBEXstdDataEmph 2 4 3 11 2 2" xfId="34654" xr:uid="{EBF2AF79-8536-4679-B8A4-C0AE4CC69BD3}"/>
    <cellStyle name="SAPBEXstdDataEmph 2 4 3 11 2 3" xfId="24418" xr:uid="{E6201832-4628-4F19-B309-FD8FF895A4D8}"/>
    <cellStyle name="SAPBEXstdDataEmph 2 4 3 11 3" xfId="30636" xr:uid="{F9E6B02E-160C-4600-A18E-8A2E50FD2534}"/>
    <cellStyle name="SAPBEXstdDataEmph 2 4 3 11 4" xfId="20350" xr:uid="{0942A672-6FE9-424D-8A7B-2E4A6E99E139}"/>
    <cellStyle name="SAPBEXstdDataEmph 2 4 3 12" xfId="26266" xr:uid="{597C0F33-2247-4F51-86FD-1E8431795F06}"/>
    <cellStyle name="SAPBEXstdDataEmph 2 4 3 13" xfId="15853" xr:uid="{D42986A4-AEF8-4809-8036-0D1F92666FB0}"/>
    <cellStyle name="SAPBEXstdDataEmph 2 4 3 2" xfId="4384" xr:uid="{83F6AE73-F206-4AE0-95D8-BCE9F49DF98F}"/>
    <cellStyle name="SAPBEXstdDataEmph 2 4 3 2 2" xfId="9429" xr:uid="{A4ACC5A3-0FA9-4E5B-98C3-82508AB24F31}"/>
    <cellStyle name="SAPBEXstdDataEmph 2 4 3 2 2 2" xfId="31712" xr:uid="{797B4F3C-EAA0-4235-8F40-B72FAA5DF45C}"/>
    <cellStyle name="SAPBEXstdDataEmph 2 4 3 2 2 3" xfId="21449" xr:uid="{6157815D-20B7-4CF6-9B45-2E06DA33A3AD}"/>
    <cellStyle name="SAPBEXstdDataEmph 2 4 3 2 3" xfId="27400" xr:uid="{1AA7C00A-B0A0-469C-B919-2186DFBE1F0B}"/>
    <cellStyle name="SAPBEXstdDataEmph 2 4 3 2 4" xfId="17066" xr:uid="{6007DD25-9ECB-45EC-8F25-3D1006368CDD}"/>
    <cellStyle name="SAPBEXstdDataEmph 2 4 3 3" xfId="4725" xr:uid="{33805C7C-5665-4C23-A57C-3290F2BD272E}"/>
    <cellStyle name="SAPBEXstdDataEmph 2 4 3 3 2" xfId="9698" xr:uid="{2D2DC23B-F50E-47CF-9D92-0D0F6DF5B035}"/>
    <cellStyle name="SAPBEXstdDataEmph 2 4 3 3 2 2" xfId="31956" xr:uid="{40B8D2C3-CBE1-432E-9660-1C4DD1254BD7}"/>
    <cellStyle name="SAPBEXstdDataEmph 2 4 3 3 2 3" xfId="21692" xr:uid="{55453E5D-AB30-4EB5-BCFC-557B56F94C6A}"/>
    <cellStyle name="SAPBEXstdDataEmph 2 4 3 3 3" xfId="27673" xr:uid="{6DF292C1-C596-4B14-848E-883ADB9A4553}"/>
    <cellStyle name="SAPBEXstdDataEmph 2 4 3 3 4" xfId="17340" xr:uid="{9B3DFDB3-F875-4985-AA05-92009B618D53}"/>
    <cellStyle name="SAPBEXstdDataEmph 2 4 3 4" xfId="5260" xr:uid="{83DB7F59-DD92-4E1C-90B6-E18BB4370C88}"/>
    <cellStyle name="SAPBEXstdDataEmph 2 4 3 4 2" xfId="10132" xr:uid="{C1F0F13C-014A-4125-A4F7-C32A77384AEB}"/>
    <cellStyle name="SAPBEXstdDataEmph 2 4 3 4 2 2" xfId="32374" xr:uid="{83CBBE88-C34C-461A-A862-B6D65F7382A7}"/>
    <cellStyle name="SAPBEXstdDataEmph 2 4 3 4 2 3" xfId="22114" xr:uid="{A2287873-48A6-4D3F-91DC-FF946A35B7E0}"/>
    <cellStyle name="SAPBEXstdDataEmph 2 4 3 4 3" xfId="28116" xr:uid="{9393E120-D1B3-43FA-A2EC-DFD6DDC9DB40}"/>
    <cellStyle name="SAPBEXstdDataEmph 2 4 3 4 4" xfId="17804" xr:uid="{11A01622-6F4C-45D7-B051-AB9E53ECC0FD}"/>
    <cellStyle name="SAPBEXstdDataEmph 2 4 3 5" xfId="5866" xr:uid="{5EE777DB-A390-49EE-8758-C8968304EBF2}"/>
    <cellStyle name="SAPBEXstdDataEmph 2 4 3 5 2" xfId="10645" xr:uid="{B4295D66-93E2-4EEE-A03E-EB9DEE69ED84}"/>
    <cellStyle name="SAPBEXstdDataEmph 2 4 3 5 2 2" xfId="32818" xr:uid="{F31DB2E5-4DD1-49E0-81E3-DC37FE50D99C}"/>
    <cellStyle name="SAPBEXstdDataEmph 2 4 3 5 2 3" xfId="22565" xr:uid="{35B333EB-D03D-4272-8E39-0046902530EE}"/>
    <cellStyle name="SAPBEXstdDataEmph 2 4 3 5 3" xfId="28623" xr:uid="{3D6031F0-76C8-42F9-8E07-5B3AF1F4E387}"/>
    <cellStyle name="SAPBEXstdDataEmph 2 4 3 5 4" xfId="18327" xr:uid="{F797DD26-09EB-4136-845E-D583B298ACE6}"/>
    <cellStyle name="SAPBEXstdDataEmph 2 4 3 6" xfId="6259" xr:uid="{8932C483-7276-4795-9866-3766C1B3E732}"/>
    <cellStyle name="SAPBEXstdDataEmph 2 4 3 6 2" xfId="11003" xr:uid="{6AA98987-3DF3-457A-9CA7-A846F1762965}"/>
    <cellStyle name="SAPBEXstdDataEmph 2 4 3 6 2 2" xfId="33151" xr:uid="{3EC1C4D9-3A3F-44D9-875E-E63B20F239AE}"/>
    <cellStyle name="SAPBEXstdDataEmph 2 4 3 6 2 3" xfId="22902" xr:uid="{6ED708D0-B9B0-45F9-99EC-84FCCC41407F}"/>
    <cellStyle name="SAPBEXstdDataEmph 2 4 3 6 3" xfId="28977" xr:uid="{C82CC0EC-F104-48A3-84FE-2DCF476C4047}"/>
    <cellStyle name="SAPBEXstdDataEmph 2 4 3 6 4" xfId="18682" xr:uid="{8680027D-5F9E-4778-842D-BFD7FC6A826C}"/>
    <cellStyle name="SAPBEXstdDataEmph 2 4 3 7" xfId="5679" xr:uid="{3AA6E8C2-B411-4CB1-96DD-45018ACCE2D1}"/>
    <cellStyle name="SAPBEXstdDataEmph 2 4 3 7 2" xfId="28474" xr:uid="{03FBF2B2-A7A0-456C-9ADA-8B47EA85EA6D}"/>
    <cellStyle name="SAPBEXstdDataEmph 2 4 3 7 3" xfId="18177" xr:uid="{970D10F5-0896-4EA2-8F11-BF6DC8310E64}"/>
    <cellStyle name="SAPBEXstdDataEmph 2 4 3 8" xfId="6874" xr:uid="{CE949FE2-65C0-4C06-AEAA-5F1935246AE1}"/>
    <cellStyle name="SAPBEXstdDataEmph 2 4 3 8 2" xfId="11510" xr:uid="{1400046D-B3FB-4406-996C-89CF623D54F5}"/>
    <cellStyle name="SAPBEXstdDataEmph 2 4 3 8 2 2" xfId="33588" xr:uid="{4F29B9E6-5404-4AB8-97D3-B5FBEB790CE8}"/>
    <cellStyle name="SAPBEXstdDataEmph 2 4 3 8 2 3" xfId="23344" xr:uid="{DABD431F-8EF8-4EF7-95BC-3881D60D1E3B}"/>
    <cellStyle name="SAPBEXstdDataEmph 2 4 3 8 3" xfId="29517" xr:uid="{47E3B65D-5F58-4EB6-87B5-5FB317721441}"/>
    <cellStyle name="SAPBEXstdDataEmph 2 4 3 8 4" xfId="19227" xr:uid="{400381A0-F03F-4017-B0A4-79311E74EE08}"/>
    <cellStyle name="SAPBEXstdDataEmph 2 4 3 9" xfId="7257" xr:uid="{FEDD6439-9A0C-4256-B514-D492196B5DB4}"/>
    <cellStyle name="SAPBEXstdDataEmph 2 4 3 9 2" xfId="11884" xr:uid="{C9B95109-3AEC-4748-B6AD-A4F5453C9A21}"/>
    <cellStyle name="SAPBEXstdDataEmph 2 4 3 9 2 2" xfId="33923" xr:uid="{3DAB1FA7-CA26-4C24-AAE4-6EFE58E20208}"/>
    <cellStyle name="SAPBEXstdDataEmph 2 4 3 9 2 3" xfId="23682" xr:uid="{650D6A0A-A1EC-47BB-A65D-87C2F3CB1836}"/>
    <cellStyle name="SAPBEXstdDataEmph 2 4 3 9 3" xfId="29855" xr:uid="{EF068425-6D71-4634-80BE-2D9F505C2449}"/>
    <cellStyle name="SAPBEXstdDataEmph 2 4 3 9 4" xfId="19570" xr:uid="{18054327-7CF0-4F26-87CA-D8706F6D819B}"/>
    <cellStyle name="SAPBEXstdDataEmph 2 4 4" xfId="3113" xr:uid="{E7962CE8-C33C-4D19-8599-D02363A3EAA4}"/>
    <cellStyle name="SAPBEXstdDataEmph 2 4 4 10" xfId="8331" xr:uid="{3F429279-515E-4E53-9221-B2D2AE9A6A4E}"/>
    <cellStyle name="SAPBEXstdDataEmph 2 4 4 10 2" xfId="12928" xr:uid="{2A157521-F024-4BE1-BDDC-EDC6943BD8EA}"/>
    <cellStyle name="SAPBEXstdDataEmph 2 4 4 10 2 2" xfId="34840" xr:uid="{30F92953-7EA7-4945-BE8B-6B053E9FB3B1}"/>
    <cellStyle name="SAPBEXstdDataEmph 2 4 4 10 2 3" xfId="24612" xr:uid="{8AEBF342-5DAC-40F2-BA84-14366D41A572}"/>
    <cellStyle name="SAPBEXstdDataEmph 2 4 4 10 3" xfId="30875" xr:uid="{A15A03DD-4D45-46C9-90DA-53C1480A59F4}"/>
    <cellStyle name="SAPBEXstdDataEmph 2 4 4 10 4" xfId="20574" xr:uid="{6AF03A31-C8DF-44BA-9067-B3553002789D}"/>
    <cellStyle name="SAPBEXstdDataEmph 2 4 4 11" xfId="26467" xr:uid="{0D84FCD8-BB53-4A9F-A047-81586A0000D4}"/>
    <cellStyle name="SAPBEXstdDataEmph 2 4 4 12" xfId="16056" xr:uid="{1E0B1D90-3295-418F-862F-A875CEA5FA62}"/>
    <cellStyle name="SAPBEXstdDataEmph 2 4 4 2" xfId="5009" xr:uid="{F9DA71E0-1454-4C3F-B404-0446298A3569}"/>
    <cellStyle name="SAPBEXstdDataEmph 2 4 4 2 2" xfId="9925" xr:uid="{1BE31C90-C874-445E-ADF2-77E88B4DF739}"/>
    <cellStyle name="SAPBEXstdDataEmph 2 4 4 2 2 2" xfId="32172" xr:uid="{10315516-AC03-43E1-8E26-9AD5284E7208}"/>
    <cellStyle name="SAPBEXstdDataEmph 2 4 4 2 2 3" xfId="21907" xr:uid="{AE48E543-C090-499A-841F-5DE70F4419AC}"/>
    <cellStyle name="SAPBEXstdDataEmph 2 4 4 2 3" xfId="27896" xr:uid="{2034B9F9-3B92-409B-973B-A6EC98041443}"/>
    <cellStyle name="SAPBEXstdDataEmph 2 4 4 2 4" xfId="17568" xr:uid="{B1098E56-7DA4-4F3E-8C3F-516E6B7EC7CD}"/>
    <cellStyle name="SAPBEXstdDataEmph 2 4 4 3" xfId="5516" xr:uid="{4B2DB5B7-A6E7-48A6-98EF-05A88F9CB934}"/>
    <cellStyle name="SAPBEXstdDataEmph 2 4 4 3 2" xfId="10357" xr:uid="{A2183586-2AA2-4932-B181-40D35B8D93C6}"/>
    <cellStyle name="SAPBEXstdDataEmph 2 4 4 3 2 2" xfId="32589" xr:uid="{A38E0244-0D23-4F4D-B82A-363EE38661DF}"/>
    <cellStyle name="SAPBEXstdDataEmph 2 4 4 3 2 3" xfId="22335" xr:uid="{DF60FA82-C069-4827-99CA-9163A64D27D1}"/>
    <cellStyle name="SAPBEXstdDataEmph 2 4 4 3 3" xfId="28337" xr:uid="{DB3D73F3-19D3-4EAD-AB49-ABAE3B197828}"/>
    <cellStyle name="SAPBEXstdDataEmph 2 4 4 3 4" xfId="18039" xr:uid="{89781A65-A8B0-4627-9176-311441AFC435}"/>
    <cellStyle name="SAPBEXstdDataEmph 2 4 4 4" xfId="6154" xr:uid="{C4CFD668-B936-4F6A-82AC-09A61DB58043}"/>
    <cellStyle name="SAPBEXstdDataEmph 2 4 4 4 2" xfId="10906" xr:uid="{0D8E557D-B634-4C45-A4C1-6CDFA269BEE6}"/>
    <cellStyle name="SAPBEXstdDataEmph 2 4 4 4 2 2" xfId="33060" xr:uid="{8E53116A-20A2-4B3E-BE8E-80C79F442F32}"/>
    <cellStyle name="SAPBEXstdDataEmph 2 4 4 4 2 3" xfId="22809" xr:uid="{CA92A9E4-5964-4D51-A0E6-ABC19CE01031}"/>
    <cellStyle name="SAPBEXstdDataEmph 2 4 4 4 3" xfId="28880" xr:uid="{F1E8CE66-6C61-46AF-9A91-736965FAA5F1}"/>
    <cellStyle name="SAPBEXstdDataEmph 2 4 4 4 4" xfId="18582" xr:uid="{391552DE-E08E-4C25-ADD1-D1A4637E5BE0}"/>
    <cellStyle name="SAPBEXstdDataEmph 2 4 4 5" xfId="6516" xr:uid="{231B9F67-39C0-4163-8489-74D7D0BBEE7F}"/>
    <cellStyle name="SAPBEXstdDataEmph 2 4 4 5 2" xfId="11255" xr:uid="{A5921BD4-02CE-4ED7-8545-C75B561E208E}"/>
    <cellStyle name="SAPBEXstdDataEmph 2 4 4 5 2 2" xfId="33379" xr:uid="{B5227314-29BA-45C9-B579-3FCD5BBE0EDF}"/>
    <cellStyle name="SAPBEXstdDataEmph 2 4 4 5 2 3" xfId="23133" xr:uid="{219B1BF1-7FF9-43B4-91A7-166B27F53A28}"/>
    <cellStyle name="SAPBEXstdDataEmph 2 4 4 5 3" xfId="29209" xr:uid="{8FC86B29-849F-425D-9352-A56221427385}"/>
    <cellStyle name="SAPBEXstdDataEmph 2 4 4 5 4" xfId="18917" xr:uid="{1ED6321C-1574-41AA-8D09-BB5D8A3365AC}"/>
    <cellStyle name="SAPBEXstdDataEmph 2 4 4 6" xfId="6771" xr:uid="{292C25DC-F349-4821-9F17-7C79EE506565}"/>
    <cellStyle name="SAPBEXstdDataEmph 2 4 4 6 2" xfId="29421" xr:uid="{C3999DE4-2738-4994-ABD8-39A5CDF4FE5F}"/>
    <cellStyle name="SAPBEXstdDataEmph 2 4 4 6 3" xfId="19130" xr:uid="{F34E7CE7-2652-4714-B28F-8E05428FC080}"/>
    <cellStyle name="SAPBEXstdDataEmph 2 4 4 7" xfId="7122" xr:uid="{F165E5F4-9BBD-4635-8441-404A5C5F8563}"/>
    <cellStyle name="SAPBEXstdDataEmph 2 4 4 7 2" xfId="11752" xr:uid="{ED17F4B0-0D4E-47B7-B05F-15E83D392FFB}"/>
    <cellStyle name="SAPBEXstdDataEmph 2 4 4 7 2 2" xfId="33803" xr:uid="{17194CC6-8322-49B5-AADE-75BCEB129D6A}"/>
    <cellStyle name="SAPBEXstdDataEmph 2 4 4 7 2 3" xfId="23562" xr:uid="{EC187569-FB21-4487-BC3F-8CA0E5CE196A}"/>
    <cellStyle name="SAPBEXstdDataEmph 2 4 4 7 3" xfId="29736" xr:uid="{678CA32F-7CF3-42AB-8F3B-EF4169F02118}"/>
    <cellStyle name="SAPBEXstdDataEmph 2 4 4 7 4" xfId="19450" xr:uid="{9C6813D0-B617-4024-AEB3-2F8C5BB8CA45}"/>
    <cellStyle name="SAPBEXstdDataEmph 2 4 4 8" xfId="7509" xr:uid="{81F7C157-604C-440E-98FD-980C798425C2}"/>
    <cellStyle name="SAPBEXstdDataEmph 2 4 4 8 2" xfId="12136" xr:uid="{8AE95650-1DF7-4A90-AE4E-19073B87CBDA}"/>
    <cellStyle name="SAPBEXstdDataEmph 2 4 4 8 2 2" xfId="34151" xr:uid="{A46593AD-8B66-4AE1-8166-B6F81FEAFAD5}"/>
    <cellStyle name="SAPBEXstdDataEmph 2 4 4 8 2 3" xfId="23912" xr:uid="{A1955C9E-7F75-40D9-919E-B04EA4D6DA67}"/>
    <cellStyle name="SAPBEXstdDataEmph 2 4 4 8 3" xfId="30082" xr:uid="{8AB872DF-8536-4AAE-AA67-97F55347D75F}"/>
    <cellStyle name="SAPBEXstdDataEmph 2 4 4 8 4" xfId="19800" xr:uid="{7B2D18C7-014D-4808-B9AD-5BD5A7577BE1}"/>
    <cellStyle name="SAPBEXstdDataEmph 2 4 4 9" xfId="7718" xr:uid="{C0B75BCD-2B51-4B36-B011-2270DFF4D3AC}"/>
    <cellStyle name="SAPBEXstdDataEmph 2 4 4 9 2" xfId="12342" xr:uid="{93A5C103-668D-4D5B-A536-1E86BDFDC49B}"/>
    <cellStyle name="SAPBEXstdDataEmph 2 4 4 9 2 2" xfId="34337" xr:uid="{49094469-40F9-4456-AB6D-48FE02DB30C0}"/>
    <cellStyle name="SAPBEXstdDataEmph 2 4 4 9 2 3" xfId="24096" xr:uid="{D9A51580-9E11-45F8-95E4-D117B74AC0FE}"/>
    <cellStyle name="SAPBEXstdDataEmph 2 4 4 9 3" xfId="30268" xr:uid="{154CDEE2-BBBD-4289-9D28-6878556EDCF1}"/>
    <cellStyle name="SAPBEXstdDataEmph 2 4 4 9 4" xfId="19985" xr:uid="{E56DFE15-1E28-44A0-B92A-7D8A840E2202}"/>
    <cellStyle name="SAPBEXstdDataEmph 2 4 5" xfId="3426" xr:uid="{28057BC7-CEB1-4FDB-B89D-1DF6188400A5}"/>
    <cellStyle name="SAPBEXstdDataEmph 2 4 5 2" xfId="8656" xr:uid="{A557132D-E044-47D8-AEC8-D3A9897DB8C5}"/>
    <cellStyle name="SAPBEXstdDataEmph 2 4 5 2 2" xfId="31140" xr:uid="{3BA53A4A-D463-4ADB-8A72-97F3F631F52B}"/>
    <cellStyle name="SAPBEXstdDataEmph 2 4 5 2 3" xfId="20848" xr:uid="{5BF9718F-AFD7-4684-BA27-FC51857B4187}"/>
    <cellStyle name="SAPBEXstdDataEmph 2 4 5 3" xfId="26710" xr:uid="{765335A5-ABC1-4F8A-850B-F908030CA128}"/>
    <cellStyle name="SAPBEXstdDataEmph 2 4 5 4" xfId="16333" xr:uid="{3759EFA2-CD27-48EB-BEC6-12C2E363B840}"/>
    <cellStyle name="SAPBEXstdDataEmph 2 4 6" xfId="3252" xr:uid="{907241C7-CF10-449A-AE0C-8F65837FD874}"/>
    <cellStyle name="SAPBEXstdDataEmph 2 4 6 2" xfId="8509" xr:uid="{5404104B-C4D0-4F9B-80B8-3064BD519987}"/>
    <cellStyle name="SAPBEXstdDataEmph 2 4 6 2 2" xfId="31038" xr:uid="{9D77F737-6136-4188-B105-7E7E267FFA1F}"/>
    <cellStyle name="SAPBEXstdDataEmph 2 4 6 2 3" xfId="20717" xr:uid="{8DA8DE90-4F29-4EE5-9831-00AC53C87F9D}"/>
    <cellStyle name="SAPBEXstdDataEmph 2 4 6 3" xfId="26588" xr:uid="{744E9298-9641-4A73-A4AD-8EBFB3E15137}"/>
    <cellStyle name="SAPBEXstdDataEmph 2 4 6 4" xfId="16179" xr:uid="{AF1DB525-E3BD-4AB9-86A0-DBB1E33C05FE}"/>
    <cellStyle name="SAPBEXstdDataEmph 2 4 7" xfId="7042" xr:uid="{C347D4D7-5F14-4D84-8467-23A13B7AB3D6}"/>
    <cellStyle name="SAPBEXstdDataEmph 2 4 7 2" xfId="11673" xr:uid="{BFF49B15-8E27-450B-A761-ED7EC989A4C3}"/>
    <cellStyle name="SAPBEXstdDataEmph 2 4 7 2 2" xfId="33727" xr:uid="{F8482642-DBA1-41B3-A6D1-99720522AFEA}"/>
    <cellStyle name="SAPBEXstdDataEmph 2 4 7 2 3" xfId="23486" xr:uid="{42100563-D115-4C9F-938C-62150CC9E86D}"/>
    <cellStyle name="SAPBEXstdDataEmph 2 4 7 3" xfId="29660" xr:uid="{1721AF01-77EA-43D1-91B9-0B591933C1E4}"/>
    <cellStyle name="SAPBEXstdDataEmph 2 4 7 4" xfId="19374" xr:uid="{CAD86B6D-E9F5-4E42-A95F-D4822D87EF24}"/>
    <cellStyle name="SAPBEXstdDataEmph 2 4 8" xfId="7891" xr:uid="{4DCE6E02-11F5-48BE-B50F-04E9F672C417}"/>
    <cellStyle name="SAPBEXstdDataEmph 2 4 8 2" xfId="12506" xr:uid="{8583C522-0CF2-4AA5-B97B-3058EC091EDC}"/>
    <cellStyle name="SAPBEXstdDataEmph 2 4 8 2 2" xfId="34495" xr:uid="{A2AF2C17-9E99-4D4A-B9E1-1E2FF1C35F1A}"/>
    <cellStyle name="SAPBEXstdDataEmph 2 4 8 2 3" xfId="24253" xr:uid="{86458543-00EC-4039-9F49-E530A59347C8}"/>
    <cellStyle name="SAPBEXstdDataEmph 2 4 8 3" xfId="30435" xr:uid="{AEC091DD-4B97-4CE5-9EB0-9EF16E1BDAD2}"/>
    <cellStyle name="SAPBEXstdDataEmph 2 4 8 4" xfId="20150" xr:uid="{5F714BD1-D911-4975-8790-CC886EF0F0A7}"/>
    <cellStyle name="SAPBEXstdDataEmph 2 4 9" xfId="26090" xr:uid="{07FF62C3-9ACD-43EB-8C9F-46F6917C893E}"/>
    <cellStyle name="SAPBEXstdDataEmph 2 5" xfId="2753" xr:uid="{AC2F89DB-F0FD-484B-A263-897DF15948BB}"/>
    <cellStyle name="SAPBEXstdDataEmph 2 5 10" xfId="4877" xr:uid="{D3827DA5-A6A9-4FE0-B201-F61A15284D98}"/>
    <cellStyle name="SAPBEXstdDataEmph 2 5 10 2" xfId="9810" xr:uid="{F2E762CD-5147-4CFF-8BBB-53074D05AA41}"/>
    <cellStyle name="SAPBEXstdDataEmph 2 5 10 2 2" xfId="32059" xr:uid="{E3EFD211-8162-40D0-97FE-E780E353ABAC}"/>
    <cellStyle name="SAPBEXstdDataEmph 2 5 10 2 3" xfId="21794" xr:uid="{4F8B4E99-5239-4719-B95F-F4B012994013}"/>
    <cellStyle name="SAPBEXstdDataEmph 2 5 10 3" xfId="27778" xr:uid="{B1AFA743-E29A-4D69-8934-0948C3EDC939}"/>
    <cellStyle name="SAPBEXstdDataEmph 2 5 10 4" xfId="17448" xr:uid="{ECBEC785-DBEB-444B-ABF9-B193BE9B3E8C}"/>
    <cellStyle name="SAPBEXstdDataEmph 2 5 11" xfId="8022" xr:uid="{F4EEB9E2-497F-4DF6-9BD6-497EE853CB70}"/>
    <cellStyle name="SAPBEXstdDataEmph 2 5 11 2" xfId="12635" xr:uid="{03397689-B59E-4896-85A7-3045BD381E8F}"/>
    <cellStyle name="SAPBEXstdDataEmph 2 5 11 2 2" xfId="34602" xr:uid="{C0F284AE-3745-4809-BD15-9E6E541AF6FC}"/>
    <cellStyle name="SAPBEXstdDataEmph 2 5 11 2 3" xfId="24365" xr:uid="{68A9D57D-D92B-4AB0-AD0F-F10E158D3099}"/>
    <cellStyle name="SAPBEXstdDataEmph 2 5 11 3" xfId="30566" xr:uid="{4CAC36B0-205D-44FC-B812-993AE14C9CDB}"/>
    <cellStyle name="SAPBEXstdDataEmph 2 5 11 4" xfId="20280" xr:uid="{21643A3D-B643-41AA-8ECE-DE56097FC14C}"/>
    <cellStyle name="SAPBEXstdDataEmph 2 5 12" xfId="26208" xr:uid="{124DA6F9-6F52-497C-888E-C6189DC1DBC2}"/>
    <cellStyle name="SAPBEXstdDataEmph 2 5 13" xfId="15792" xr:uid="{ACDF714D-278E-4C2B-A5D1-27B99C59B8BE}"/>
    <cellStyle name="SAPBEXstdDataEmph 2 5 2" xfId="4386" xr:uid="{F0935979-CA90-4822-AB08-EBDE31464349}"/>
    <cellStyle name="SAPBEXstdDataEmph 2 5 2 2" xfId="9430" xr:uid="{206FA1CA-6C0B-4A03-93A4-2A850D880781}"/>
    <cellStyle name="SAPBEXstdDataEmph 2 5 2 2 2" xfId="31713" xr:uid="{BE9EEF6A-9413-4F85-B98F-2A8D5CDC361F}"/>
    <cellStyle name="SAPBEXstdDataEmph 2 5 2 2 3" xfId="21450" xr:uid="{0E206116-24C3-407C-89F2-6385529E57EE}"/>
    <cellStyle name="SAPBEXstdDataEmph 2 5 2 3" xfId="27402" xr:uid="{4FCA8BEE-A2D3-47EA-9804-FF0F0737D63B}"/>
    <cellStyle name="SAPBEXstdDataEmph 2 5 2 4" xfId="17068" xr:uid="{C1BCF425-00B8-4104-A14C-9872A9C43835}"/>
    <cellStyle name="SAPBEXstdDataEmph 2 5 3" xfId="4640" xr:uid="{5E916788-E7B8-4FCE-BDE9-A07530CBF469}"/>
    <cellStyle name="SAPBEXstdDataEmph 2 5 3 2" xfId="9636" xr:uid="{C4425F22-8438-4C2B-ABDF-8B66E249052C}"/>
    <cellStyle name="SAPBEXstdDataEmph 2 5 3 2 2" xfId="31899" xr:uid="{EC9DA81A-104E-4B5A-827E-FF7FCB57155E}"/>
    <cellStyle name="SAPBEXstdDataEmph 2 5 3 2 3" xfId="21635" xr:uid="{747A6875-2832-41A1-A4B8-C4DB24F6A804}"/>
    <cellStyle name="SAPBEXstdDataEmph 2 5 3 3" xfId="27616" xr:uid="{8EF6B764-97B3-4D4A-B4F8-7493A2B5D2E2}"/>
    <cellStyle name="SAPBEXstdDataEmph 2 5 3 4" xfId="17283" xr:uid="{B9E98F07-B7D7-40E8-81FD-49D398DC10C7}"/>
    <cellStyle name="SAPBEXstdDataEmph 2 5 4" xfId="5188" xr:uid="{C06B2B1B-D54A-4380-A439-89D2A8FC7A29}"/>
    <cellStyle name="SAPBEXstdDataEmph 2 5 4 2" xfId="10075" xr:uid="{33CA33F2-A176-454B-A9F5-856810505A2D}"/>
    <cellStyle name="SAPBEXstdDataEmph 2 5 4 2 2" xfId="32319" xr:uid="{1313356A-B650-4732-9E24-A27927142F2E}"/>
    <cellStyle name="SAPBEXstdDataEmph 2 5 4 2 3" xfId="22057" xr:uid="{C8BEAE54-2072-48B8-8844-BC12F1F9A0F3}"/>
    <cellStyle name="SAPBEXstdDataEmph 2 5 4 3" xfId="28060" xr:uid="{7D1AC79F-8CF2-476B-9D2E-7523AA41ED47}"/>
    <cellStyle name="SAPBEXstdDataEmph 2 5 4 4" xfId="17738" xr:uid="{0AF2D5FC-A0F4-42F3-9FC9-3CC4DCCA8DE2}"/>
    <cellStyle name="SAPBEXstdDataEmph 2 5 5" xfId="3397" xr:uid="{1CC3D52C-D609-4567-BB69-1DCFF2E2228A}"/>
    <cellStyle name="SAPBEXstdDataEmph 2 5 5 2" xfId="8632" xr:uid="{1406116D-AFE4-4CD5-8828-34FA5C8C5D1C}"/>
    <cellStyle name="SAPBEXstdDataEmph 2 5 5 2 2" xfId="31116" xr:uid="{CB0C4ED9-CC9B-4265-A023-8E26C5CD5329}"/>
    <cellStyle name="SAPBEXstdDataEmph 2 5 5 2 3" xfId="20825" xr:uid="{EE93D1AD-B0FF-4043-B9D8-8E5D2B13CE0D}"/>
    <cellStyle name="SAPBEXstdDataEmph 2 5 5 3" xfId="26685" xr:uid="{A18A3DEF-0FE1-4B13-925D-0CA241132F7E}"/>
    <cellStyle name="SAPBEXstdDataEmph 2 5 5 4" xfId="16306" xr:uid="{F6C4483B-E496-4A3F-8686-777F35AECC35}"/>
    <cellStyle name="SAPBEXstdDataEmph 2 5 6" xfId="4197" xr:uid="{304E44D2-93AC-4257-AD7E-D958261F83D1}"/>
    <cellStyle name="SAPBEXstdDataEmph 2 5 6 2" xfId="9263" xr:uid="{E1570C0C-AF1A-4D3A-B83C-0BACC10D147F}"/>
    <cellStyle name="SAPBEXstdDataEmph 2 5 6 2 2" xfId="31570" xr:uid="{417BFF58-3278-4C1E-9525-D2DDF6A1565F}"/>
    <cellStyle name="SAPBEXstdDataEmph 2 5 6 2 3" xfId="21306" xr:uid="{F7045620-CD59-4141-8726-B105E55393D2}"/>
    <cellStyle name="SAPBEXstdDataEmph 2 5 6 3" xfId="27239" xr:uid="{6F9277AB-C8EE-4024-AB55-E56B23393D60}"/>
    <cellStyle name="SAPBEXstdDataEmph 2 5 6 4" xfId="16904" xr:uid="{DD4F34E7-81A6-4F43-A8E2-8F977334F56E}"/>
    <cellStyle name="SAPBEXstdDataEmph 2 5 7" xfId="3875" xr:uid="{68A7BDF4-23F9-4E7B-A36E-B770AC6AB69C}"/>
    <cellStyle name="SAPBEXstdDataEmph 2 5 7 2" xfId="26981" xr:uid="{88C4DD3A-E800-411F-BE3F-B595345E743A}"/>
    <cellStyle name="SAPBEXstdDataEmph 2 5 7 3" xfId="16646" xr:uid="{34990B3D-E37B-42C2-B0EB-467DF198C982}"/>
    <cellStyle name="SAPBEXstdDataEmph 2 5 8" xfId="6710" xr:uid="{17223B8B-242E-45BC-A537-D76578B5BE52}"/>
    <cellStyle name="SAPBEXstdDataEmph 2 5 8 2" xfId="11434" xr:uid="{ACC89002-FCA4-459C-9837-D8A0D90A20B1}"/>
    <cellStyle name="SAPBEXstdDataEmph 2 5 8 2 2" xfId="33523" xr:uid="{374BF3F7-99D3-4F1A-AF64-9BF39D2AE99B}"/>
    <cellStyle name="SAPBEXstdDataEmph 2 5 8 2 3" xfId="23278" xr:uid="{513D4C47-4010-4051-AB19-F018158A78E2}"/>
    <cellStyle name="SAPBEXstdDataEmph 2 5 8 3" xfId="29365" xr:uid="{8E33E6D8-9005-4A56-AC56-A9C6E09F1CB8}"/>
    <cellStyle name="SAPBEXstdDataEmph 2 5 8 4" xfId="19074" xr:uid="{F0174BC8-A2EB-4E23-833F-2A928D847BC2}"/>
    <cellStyle name="SAPBEXstdDataEmph 2 5 9" xfId="3367" xr:uid="{970606BE-171A-4727-B456-AAD7F53B91F4}"/>
    <cellStyle name="SAPBEXstdDataEmph 2 5 9 2" xfId="8603" xr:uid="{9AC615CD-52E1-4759-A51D-31EBC2A3FD13}"/>
    <cellStyle name="SAPBEXstdDataEmph 2 5 9 2 2" xfId="31090" xr:uid="{FEB4F85D-3D90-4641-B308-A5AE35F56ED0}"/>
    <cellStyle name="SAPBEXstdDataEmph 2 5 9 2 3" xfId="20799" xr:uid="{475CAFC1-50DB-4954-8549-4B45AE483BDA}"/>
    <cellStyle name="SAPBEXstdDataEmph 2 5 9 3" xfId="26659" xr:uid="{4C2B6891-AAD0-4260-B354-2AAB7ED17F90}"/>
    <cellStyle name="SAPBEXstdDataEmph 2 5 9 4" xfId="16280" xr:uid="{4C410432-6EEC-41D3-8904-BCC855067E74}"/>
    <cellStyle name="SAPBEXstdDataEmph 2 6" xfId="2787" xr:uid="{A52481A5-E67B-459B-921B-88AEC2AB4024}"/>
    <cellStyle name="SAPBEXstdDataEmph 2 6 10" xfId="7605" xr:uid="{6D77C129-1A3D-4021-9BB4-AD74F118DEB1}"/>
    <cellStyle name="SAPBEXstdDataEmph 2 6 10 2" xfId="12230" xr:uid="{D6F2DDE2-2EB4-4046-9857-03691A423252}"/>
    <cellStyle name="SAPBEXstdDataEmph 2 6 10 2 2" xfId="34227" xr:uid="{E14B4C25-4CB9-4027-AC31-6D3F1C7B2569}"/>
    <cellStyle name="SAPBEXstdDataEmph 2 6 10 2 3" xfId="23987" xr:uid="{279CF899-540B-439C-ADF5-4E6FE564F1A8}"/>
    <cellStyle name="SAPBEXstdDataEmph 2 6 10 3" xfId="30158" xr:uid="{1B2789C6-818C-4FA2-BD3A-CCA4D803D4C7}"/>
    <cellStyle name="SAPBEXstdDataEmph 2 6 10 4" xfId="19876" xr:uid="{654FFDAE-BAE2-4691-8CFB-231261B39505}"/>
    <cellStyle name="SAPBEXstdDataEmph 2 6 11" xfId="8051" xr:uid="{88035978-0ECD-4FD3-9349-7ABFB6B79C10}"/>
    <cellStyle name="SAPBEXstdDataEmph 2 6 11 2" xfId="12664" xr:uid="{DD3F3C2B-5C58-4B99-8DB7-8BF4709C04C7}"/>
    <cellStyle name="SAPBEXstdDataEmph 2 6 11 2 2" xfId="34622" xr:uid="{79D03681-9035-41E3-BCEA-D400BF952567}"/>
    <cellStyle name="SAPBEXstdDataEmph 2 6 11 2 3" xfId="24386" xr:uid="{52AD131B-3552-4690-9882-F1E64AABA128}"/>
    <cellStyle name="SAPBEXstdDataEmph 2 6 11 3" xfId="30595" xr:uid="{FD672946-2BD2-40F1-B77C-B506E07F6651}"/>
    <cellStyle name="SAPBEXstdDataEmph 2 6 11 4" xfId="20309" xr:uid="{430B91ED-6047-47B3-89C4-4566FABCC151}"/>
    <cellStyle name="SAPBEXstdDataEmph 2 6 12" xfId="26230" xr:uid="{F2A1F724-77D9-4AB7-93EF-78E3E4BE6039}"/>
    <cellStyle name="SAPBEXstdDataEmph 2 6 13" xfId="15815" xr:uid="{9170BAE5-B6C0-460A-80DD-71E8F04A845A}"/>
    <cellStyle name="SAPBEXstdDataEmph 2 6 2" xfId="4387" xr:uid="{60F5F843-1BCD-42A7-AE1D-68FEBC9A707D}"/>
    <cellStyle name="SAPBEXstdDataEmph 2 6 2 2" xfId="9431" xr:uid="{DE953EDA-E571-4461-AD67-7457E2624589}"/>
    <cellStyle name="SAPBEXstdDataEmph 2 6 2 2 2" xfId="31714" xr:uid="{9359514B-F696-4C61-B50D-BF5DDAD5F10A}"/>
    <cellStyle name="SAPBEXstdDataEmph 2 6 2 2 3" xfId="21451" xr:uid="{A5068A58-6C7B-4453-8598-D4906AC5AF36}"/>
    <cellStyle name="SAPBEXstdDataEmph 2 6 2 3" xfId="27403" xr:uid="{FBE3CA0E-9D4F-4E29-AD65-1C1A7D3DE152}"/>
    <cellStyle name="SAPBEXstdDataEmph 2 6 2 4" xfId="17069" xr:uid="{090D1EB9-0052-4AEC-91DE-251ED06F1B51}"/>
    <cellStyle name="SAPBEXstdDataEmph 2 6 3" xfId="4673" xr:uid="{3A8587EB-5674-4751-90F6-7E8C1F6ACFBE}"/>
    <cellStyle name="SAPBEXstdDataEmph 2 6 3 2" xfId="9660" xr:uid="{2E360CD8-EC99-4073-B5D3-E9E2524D136A}"/>
    <cellStyle name="SAPBEXstdDataEmph 2 6 3 2 2" xfId="31920" xr:uid="{922D9202-4887-4BCA-BAC7-BE4C1AD677A5}"/>
    <cellStyle name="SAPBEXstdDataEmph 2 6 3 2 3" xfId="21656" xr:uid="{DA92C10B-140A-4C31-A475-5C8A0AFBEC64}"/>
    <cellStyle name="SAPBEXstdDataEmph 2 6 3 3" xfId="27637" xr:uid="{5D7E7E94-AEAB-480F-861B-E9C892FDA9ED}"/>
    <cellStyle name="SAPBEXstdDataEmph 2 6 3 4" xfId="17304" xr:uid="{DFEBDF44-16C5-44D6-B03C-25D5A2FA8E54}"/>
    <cellStyle name="SAPBEXstdDataEmph 2 6 4" xfId="5218" xr:uid="{4AA0C76A-05E9-4E16-A3F5-530836DBD63F}"/>
    <cellStyle name="SAPBEXstdDataEmph 2 6 4 2" xfId="10097" xr:uid="{E074777E-6C29-47BD-840C-03F68A15F3BE}"/>
    <cellStyle name="SAPBEXstdDataEmph 2 6 4 2 2" xfId="32341" xr:uid="{3B5C98F4-05FB-42F5-897E-8EFA402B960E}"/>
    <cellStyle name="SAPBEXstdDataEmph 2 6 4 2 3" xfId="22079" xr:uid="{1A5AF7FE-1D21-4599-83AD-BC3B642E67A4}"/>
    <cellStyle name="SAPBEXstdDataEmph 2 6 4 3" xfId="28085" xr:uid="{DEE7AEA9-31BF-4954-9BAA-1617580B9B21}"/>
    <cellStyle name="SAPBEXstdDataEmph 2 6 4 4" xfId="17767" xr:uid="{7A44EDC7-1CBA-4FAF-8C9F-118E43EC7A71}"/>
    <cellStyle name="SAPBEXstdDataEmph 2 6 5" xfId="3368" xr:uid="{684D2C83-DFE8-47C1-9BFB-169B925E919F}"/>
    <cellStyle name="SAPBEXstdDataEmph 2 6 5 2" xfId="8604" xr:uid="{CB7A187E-4B66-4599-97D3-7C918A77C90B}"/>
    <cellStyle name="SAPBEXstdDataEmph 2 6 5 2 2" xfId="31091" xr:uid="{19D14D83-D26B-485A-AD54-395F74D3C434}"/>
    <cellStyle name="SAPBEXstdDataEmph 2 6 5 2 3" xfId="20800" xr:uid="{4870B634-BA86-44CB-AA89-62DE9D74B4E6}"/>
    <cellStyle name="SAPBEXstdDataEmph 2 6 5 3" xfId="26660" xr:uid="{35447A48-45FE-47FA-9B8F-25D847DBD8B2}"/>
    <cellStyle name="SAPBEXstdDataEmph 2 6 5 4" xfId="16281" xr:uid="{DE8ABE8D-62E0-499E-9F56-7A58494F2FC8}"/>
    <cellStyle name="SAPBEXstdDataEmph 2 6 6" xfId="4272" xr:uid="{19B0FBBF-C61F-4B8A-903B-AAF009FE79DF}"/>
    <cellStyle name="SAPBEXstdDataEmph 2 6 6 2" xfId="9328" xr:uid="{64F03172-BE73-4483-A067-D130234CBA8F}"/>
    <cellStyle name="SAPBEXstdDataEmph 2 6 6 2 2" xfId="31626" xr:uid="{07557FC2-CD6C-4B87-AB33-145C6D85B2A0}"/>
    <cellStyle name="SAPBEXstdDataEmph 2 6 6 2 3" xfId="21362" xr:uid="{74650DF1-4DD7-4175-9715-6DB8E6D066C2}"/>
    <cellStyle name="SAPBEXstdDataEmph 2 6 6 3" xfId="27304" xr:uid="{64E2E42A-95B4-4529-BDC7-8C8C183030D1}"/>
    <cellStyle name="SAPBEXstdDataEmph 2 6 6 4" xfId="16969" xr:uid="{500CCCE7-4B44-4269-A039-CB436620436A}"/>
    <cellStyle name="SAPBEXstdDataEmph 2 6 7" xfId="3272" xr:uid="{C5D0905B-1FD4-4D24-AB59-9BE4A6575F7E}"/>
    <cellStyle name="SAPBEXstdDataEmph 2 6 7 2" xfId="26606" xr:uid="{3D9D88AF-2A25-4861-AC9B-8E992F828963}"/>
    <cellStyle name="SAPBEXstdDataEmph 2 6 7 3" xfId="16197" xr:uid="{47AD51A1-2AF6-43A7-9CF6-E3C50D5D293B}"/>
    <cellStyle name="SAPBEXstdDataEmph 2 6 8" xfId="6829" xr:uid="{153E3ADE-AD37-432E-B3CB-137753C98B5A}"/>
    <cellStyle name="SAPBEXstdDataEmph 2 6 8 2" xfId="11470" xr:uid="{AB5F0D82-E0E0-4571-BAE0-64FBE09DD1BB}"/>
    <cellStyle name="SAPBEXstdDataEmph 2 6 8 2 2" xfId="33554" xr:uid="{C1243768-3C17-4D3E-A989-1B01CFE558F7}"/>
    <cellStyle name="SAPBEXstdDataEmph 2 6 8 2 3" xfId="23309" xr:uid="{9988EE0D-4E1D-4223-807F-B16A8CD07320}"/>
    <cellStyle name="SAPBEXstdDataEmph 2 6 8 3" xfId="29478" xr:uid="{E0A44E3E-C575-4173-9B68-86BA133BF1AF}"/>
    <cellStyle name="SAPBEXstdDataEmph 2 6 8 4" xfId="19187" xr:uid="{18ABA48E-973C-40F9-A188-3DFBEE2C05AB}"/>
    <cellStyle name="SAPBEXstdDataEmph 2 6 9" xfId="7209" xr:uid="{4974DBE5-E83A-450B-988D-DC75EA9BC40C}"/>
    <cellStyle name="SAPBEXstdDataEmph 2 6 9 2" xfId="11836" xr:uid="{A3A2FA3D-88A9-478C-896F-ABB025C6D89A}"/>
    <cellStyle name="SAPBEXstdDataEmph 2 6 9 2 2" xfId="33882" xr:uid="{D21D1CBF-882D-4092-B11D-7581A3411EC8}"/>
    <cellStyle name="SAPBEXstdDataEmph 2 6 9 2 3" xfId="23640" xr:uid="{EF8E6CE9-DEFD-4E38-8051-F2D4C024C4DB}"/>
    <cellStyle name="SAPBEXstdDataEmph 2 6 9 3" xfId="29814" xr:uid="{F669BF89-1A00-4A67-B742-C2F7999AC277}"/>
    <cellStyle name="SAPBEXstdDataEmph 2 6 9 4" xfId="19528" xr:uid="{EF67182D-384E-46D4-93DC-CDC5556B7089}"/>
    <cellStyle name="SAPBEXstdDataEmph 2 7" xfId="3072" xr:uid="{CB14499B-C7FB-4C9F-B7A1-36529F5F6F36}"/>
    <cellStyle name="SAPBEXstdDataEmph 2 7 10" xfId="8290" xr:uid="{D503A1B5-B18F-4D10-B6B0-D5D601C8D922}"/>
    <cellStyle name="SAPBEXstdDataEmph 2 7 10 2" xfId="12887" xr:uid="{C5D99DC8-B5E2-48ED-A197-668BF575A1D2}"/>
    <cellStyle name="SAPBEXstdDataEmph 2 7 10 2 2" xfId="34802" xr:uid="{909FB7D6-188A-428D-85D1-830D3819ED55}"/>
    <cellStyle name="SAPBEXstdDataEmph 2 7 10 2 3" xfId="24574" xr:uid="{385A2802-BA6B-4543-A0FE-A60A497703DC}"/>
    <cellStyle name="SAPBEXstdDataEmph 2 7 10 3" xfId="30834" xr:uid="{210F253F-AD67-41AE-AB7C-658C0E6FC1E3}"/>
    <cellStyle name="SAPBEXstdDataEmph 2 7 10 4" xfId="20533" xr:uid="{69150E5A-7390-4F30-893D-925758CF1689}"/>
    <cellStyle name="SAPBEXstdDataEmph 2 7 11" xfId="26429" xr:uid="{D7A839FB-F8AD-429F-9C48-4FD9E5544C11}"/>
    <cellStyle name="SAPBEXstdDataEmph 2 7 12" xfId="16018" xr:uid="{CB42ADAD-AA39-4BB0-9786-1B1F4EF65CAF}"/>
    <cellStyle name="SAPBEXstdDataEmph 2 7 2" xfId="4968" xr:uid="{AA852BEA-C65F-486D-B897-B61716858B46}"/>
    <cellStyle name="SAPBEXstdDataEmph 2 7 2 2" xfId="9887" xr:uid="{01A4912B-996D-49B8-B816-1D777880810E}"/>
    <cellStyle name="SAPBEXstdDataEmph 2 7 2 2 2" xfId="32134" xr:uid="{CEBDFD8C-EA01-4E88-B315-8A4F1DAF57FA}"/>
    <cellStyle name="SAPBEXstdDataEmph 2 7 2 2 3" xfId="21869" xr:uid="{6BA6ED36-8DED-4FED-A500-B8312918A64E}"/>
    <cellStyle name="SAPBEXstdDataEmph 2 7 2 3" xfId="27858" xr:uid="{C479656A-C627-4D56-BE01-6D78832A617E}"/>
    <cellStyle name="SAPBEXstdDataEmph 2 7 2 4" xfId="17530" xr:uid="{4A78DE40-D46A-4B84-B20A-94A0500932AB}"/>
    <cellStyle name="SAPBEXstdDataEmph 2 7 3" xfId="5477" xr:uid="{E86A1A5F-5649-464D-8F88-442B5521E48F}"/>
    <cellStyle name="SAPBEXstdDataEmph 2 7 3 2" xfId="10319" xr:uid="{68730B7E-82CE-4312-8C8E-7FBD418C0A8E}"/>
    <cellStyle name="SAPBEXstdDataEmph 2 7 3 2 2" xfId="32551" xr:uid="{7910AA53-F19F-45BD-B3F9-C0972D1F1599}"/>
    <cellStyle name="SAPBEXstdDataEmph 2 7 3 2 3" xfId="22297" xr:uid="{3DCF0BB9-4A56-47B4-B7B7-838A7EE89DC3}"/>
    <cellStyle name="SAPBEXstdDataEmph 2 7 3 3" xfId="28298" xr:uid="{04A5C3CC-9666-41B1-9A33-6FE6E44180CC}"/>
    <cellStyle name="SAPBEXstdDataEmph 2 7 3 4" xfId="18000" xr:uid="{A2B4AEF8-37D6-4016-A385-05D4A4682A5B}"/>
    <cellStyle name="SAPBEXstdDataEmph 2 7 4" xfId="6113" xr:uid="{AA2461A4-6748-4A68-9CCA-D34741A2E59F}"/>
    <cellStyle name="SAPBEXstdDataEmph 2 7 4 2" xfId="10865" xr:uid="{87940645-E68C-464B-B999-B26B6A6481BB}"/>
    <cellStyle name="SAPBEXstdDataEmph 2 7 4 2 2" xfId="33019" xr:uid="{24C081ED-5AA3-4420-93A8-1A230551A1F8}"/>
    <cellStyle name="SAPBEXstdDataEmph 2 7 4 2 3" xfId="22769" xr:uid="{D8B88E88-2A08-4740-AAEA-EFF23F507A0D}"/>
    <cellStyle name="SAPBEXstdDataEmph 2 7 4 3" xfId="28839" xr:uid="{E01F2131-30F5-415D-9F86-D2B76D039C2F}"/>
    <cellStyle name="SAPBEXstdDataEmph 2 7 4 4" xfId="18542" xr:uid="{E859FDA4-43CA-40F5-9EB1-19C02E25823C}"/>
    <cellStyle name="SAPBEXstdDataEmph 2 7 5" xfId="6475" xr:uid="{D0B007A0-FEAF-49EC-BBFF-0AE0F6103F71}"/>
    <cellStyle name="SAPBEXstdDataEmph 2 7 5 2" xfId="11214" xr:uid="{91E0B81E-8FD0-45C3-8672-1C83FAE80FAA}"/>
    <cellStyle name="SAPBEXstdDataEmph 2 7 5 2 2" xfId="33338" xr:uid="{2FF3AE0E-CFB4-4B52-96B3-25727EC4CE4C}"/>
    <cellStyle name="SAPBEXstdDataEmph 2 7 5 2 3" xfId="23092" xr:uid="{DD6EAC16-D3D2-4403-A755-5762106AF42B}"/>
    <cellStyle name="SAPBEXstdDataEmph 2 7 5 3" xfId="29168" xr:uid="{DD3A6D70-FB5A-4890-A06A-AD6342EA4C8F}"/>
    <cellStyle name="SAPBEXstdDataEmph 2 7 5 4" xfId="18876" xr:uid="{A9F36514-164E-4A6D-8F07-4744437BB723}"/>
    <cellStyle name="SAPBEXstdDataEmph 2 7 6" xfId="5819" xr:uid="{55F3181E-9160-4F0D-A473-A14500758108}"/>
    <cellStyle name="SAPBEXstdDataEmph 2 7 6 2" xfId="28581" xr:uid="{0B8A62A3-1F22-40E9-B1C9-899D7F05232A}"/>
    <cellStyle name="SAPBEXstdDataEmph 2 7 6 3" xfId="18284" xr:uid="{79BF8B83-3D05-4E18-B9FB-ED269CB28699}"/>
    <cellStyle name="SAPBEXstdDataEmph 2 7 7" xfId="7084" xr:uid="{28960DD0-053D-4546-B065-3DEA5D941D6E}"/>
    <cellStyle name="SAPBEXstdDataEmph 2 7 7 2" xfId="11714" xr:uid="{50AB9AB2-4929-4A55-A0F1-5CC56097C65D}"/>
    <cellStyle name="SAPBEXstdDataEmph 2 7 7 2 2" xfId="33765" xr:uid="{DF8EAE46-BA91-4BBC-A959-6DE638EFCCFE}"/>
    <cellStyle name="SAPBEXstdDataEmph 2 7 7 2 3" xfId="23524" xr:uid="{6BAC918E-9CDF-4EE2-8E33-0783F76771FC}"/>
    <cellStyle name="SAPBEXstdDataEmph 2 7 7 3" xfId="29698" xr:uid="{CB0F3887-A16D-4155-85DB-B041271F5D84}"/>
    <cellStyle name="SAPBEXstdDataEmph 2 7 7 4" xfId="19412" xr:uid="{C18D4922-9181-4030-967D-5C0288FA5D2B}"/>
    <cellStyle name="SAPBEXstdDataEmph 2 7 8" xfId="7468" xr:uid="{A6995BC2-412A-4428-B226-026FC0D5D115}"/>
    <cellStyle name="SAPBEXstdDataEmph 2 7 8 2" xfId="12095" xr:uid="{0808A2FD-0727-4666-A447-C5D38052EFFD}"/>
    <cellStyle name="SAPBEXstdDataEmph 2 7 8 2 2" xfId="34111" xr:uid="{F27AE8B7-E47E-4A62-B730-9BD2CD88C243}"/>
    <cellStyle name="SAPBEXstdDataEmph 2 7 8 2 3" xfId="23872" xr:uid="{99E23CBB-BFAF-4B56-A51A-C7E9A5209FDB}"/>
    <cellStyle name="SAPBEXstdDataEmph 2 7 8 3" xfId="30042" xr:uid="{5ACA09FF-E5BD-49C1-8168-3A9331A4A298}"/>
    <cellStyle name="SAPBEXstdDataEmph 2 7 8 4" xfId="19760" xr:uid="{FDB6FA2D-2A0A-45D7-B45A-C4C94640D81C}"/>
    <cellStyle name="SAPBEXstdDataEmph 2 7 9" xfId="7680" xr:uid="{DAC7F628-3E3A-4C07-B833-B42A15237153}"/>
    <cellStyle name="SAPBEXstdDataEmph 2 7 9 2" xfId="12304" xr:uid="{7E1E2E02-3BF1-4C48-9CCA-5FB79B0188E2}"/>
    <cellStyle name="SAPBEXstdDataEmph 2 7 9 2 2" xfId="34299" xr:uid="{887532CD-ECD2-4B77-BC81-D7D44BE4E93F}"/>
    <cellStyle name="SAPBEXstdDataEmph 2 7 9 2 3" xfId="24058" xr:uid="{49AE56DA-9415-4C30-98CC-71BDA90B094F}"/>
    <cellStyle name="SAPBEXstdDataEmph 2 7 9 3" xfId="30230" xr:uid="{3BF59F7C-F2EC-4BC1-B68B-363B41F214F5}"/>
    <cellStyle name="SAPBEXstdDataEmph 2 7 9 4" xfId="19947" xr:uid="{A5981C2D-6E6D-45F2-963A-A26BB9EF8CEE}"/>
    <cellStyle name="SAPBEXstdDataEmph 2 8" xfId="3429" xr:uid="{2C27683F-F56D-477B-864A-4FCE925B3518}"/>
    <cellStyle name="SAPBEXstdDataEmph 2 8 2" xfId="8659" xr:uid="{9A1B818D-0556-4582-B894-A22CADBA33D3}"/>
    <cellStyle name="SAPBEXstdDataEmph 2 8 2 2" xfId="31143" xr:uid="{6D4B1D00-7639-4093-9D37-1B14F6EF82B0}"/>
    <cellStyle name="SAPBEXstdDataEmph 2 8 2 3" xfId="20851" xr:uid="{F936990E-4A1A-4C82-BFD4-00B189BC2208}"/>
    <cellStyle name="SAPBEXstdDataEmph 2 8 3" xfId="26713" xr:uid="{5C3C5F76-E7D6-4D3F-926B-FF2B3AFB0497}"/>
    <cellStyle name="SAPBEXstdDataEmph 2 8 4" xfId="16336" xr:uid="{2775AD70-49FF-438E-B0B8-F1FED1880C05}"/>
    <cellStyle name="SAPBEXstdDataEmph 2 9" xfId="3269" xr:uid="{F3F4ED77-FCFF-4AEC-88B8-E0F56FD03AED}"/>
    <cellStyle name="SAPBEXstdDataEmph 2 9 2" xfId="8522" xr:uid="{649E657A-2238-4580-814E-1416266CDBC4}"/>
    <cellStyle name="SAPBEXstdDataEmph 2 9 2 2" xfId="31049" xr:uid="{CD1293F4-7D1D-438F-8D74-4E51E91EA0C3}"/>
    <cellStyle name="SAPBEXstdDataEmph 2 9 2 3" xfId="20728" xr:uid="{A06F2743-F3BF-46E1-B649-32C1E7ABE52A}"/>
    <cellStyle name="SAPBEXstdDataEmph 2 9 3" xfId="26603" xr:uid="{BC9FD41D-CEE5-410E-9CF4-4CC6D470F02F}"/>
    <cellStyle name="SAPBEXstdDataEmph 2 9 4" xfId="16194" xr:uid="{9A94BF57-796D-4102-8B05-BF8F1772844A}"/>
    <cellStyle name="SAPBEXstdDataEmph 3" xfId="2408" xr:uid="{39D5FC7F-AF84-4908-BA3B-E6EA67399F6C}"/>
    <cellStyle name="SAPBEXstdDataEmph 3 10" xfId="15675" xr:uid="{8E034C1B-4C99-4B4E-80ED-9A03B8194103}"/>
    <cellStyle name="SAPBEXstdDataEmph 3 2" xfId="2875" xr:uid="{10E65FD0-1B93-4437-8829-1C90120FD4B4}"/>
    <cellStyle name="SAPBEXstdDataEmph 3 2 10" xfId="6045" xr:uid="{EBD836D6-7E18-4491-B0EC-B6414B36D1C3}"/>
    <cellStyle name="SAPBEXstdDataEmph 3 2 10 2" xfId="10809" xr:uid="{AB368A66-DAD1-4DC8-BB07-87FC266CC13B}"/>
    <cellStyle name="SAPBEXstdDataEmph 3 2 10 2 2" xfId="32965" xr:uid="{E3F8BAC8-CE1B-46D2-B9B9-3253A3FC160B}"/>
    <cellStyle name="SAPBEXstdDataEmph 3 2 10 2 3" xfId="22715" xr:uid="{6F36257A-7BD4-4CA4-8E05-534C73531CBC}"/>
    <cellStyle name="SAPBEXstdDataEmph 3 2 10 3" xfId="28775" xr:uid="{097C0DAD-E7F3-48EA-9BAA-D7461D772D6C}"/>
    <cellStyle name="SAPBEXstdDataEmph 3 2 10 4" xfId="18478" xr:uid="{ECC030E3-E331-4EDE-B0F9-EED63A8D0705}"/>
    <cellStyle name="SAPBEXstdDataEmph 3 2 11" xfId="8118" xr:uid="{8545F0F5-20FA-4C43-B4F9-016E4B078FF9}"/>
    <cellStyle name="SAPBEXstdDataEmph 3 2 11 2" xfId="12731" xr:uid="{A7E9E096-80A4-456D-B843-18487C7A9FC3}"/>
    <cellStyle name="SAPBEXstdDataEmph 3 2 11 2 2" xfId="34672" xr:uid="{A06DBCEF-B786-45D7-A5FA-5970F7E1E9E1}"/>
    <cellStyle name="SAPBEXstdDataEmph 3 2 11 2 3" xfId="24439" xr:uid="{287D7B31-E926-4199-A77D-625FF657A59F}"/>
    <cellStyle name="SAPBEXstdDataEmph 3 2 11 3" xfId="30662" xr:uid="{3BC92652-8A00-4710-99FC-1E0298E2E9B0}"/>
    <cellStyle name="SAPBEXstdDataEmph 3 2 11 4" xfId="20376" xr:uid="{E087B1E2-B09E-45EB-AFA2-2F5ADE79A1F8}"/>
    <cellStyle name="SAPBEXstdDataEmph 3 2 12" xfId="26286" xr:uid="{0B5D2FD0-DADA-4A16-86F3-500375515285}"/>
    <cellStyle name="SAPBEXstdDataEmph 3 2 13" xfId="15874" xr:uid="{F33159D6-81F5-4B53-B6ED-0EA792FEED40}"/>
    <cellStyle name="SAPBEXstdDataEmph 3 2 2" xfId="4388" xr:uid="{55D83F11-0EDA-4D34-A545-70EA4AD2DF0A}"/>
    <cellStyle name="SAPBEXstdDataEmph 3 2 2 2" xfId="9432" xr:uid="{68A2BBC7-2AC5-45AE-BF03-A987D23EA239}"/>
    <cellStyle name="SAPBEXstdDataEmph 3 2 2 2 2" xfId="31715" xr:uid="{CBC50E8E-1BE3-4FC2-B353-0AA4EC91E215}"/>
    <cellStyle name="SAPBEXstdDataEmph 3 2 2 2 3" xfId="21452" xr:uid="{2ECEA65F-872B-4F84-86A2-EEE09A0B13AC}"/>
    <cellStyle name="SAPBEXstdDataEmph 3 2 2 3" xfId="27404" xr:uid="{AAE7EF6A-3FB1-4908-AAFD-AF8480BA9E57}"/>
    <cellStyle name="SAPBEXstdDataEmph 3 2 2 4" xfId="17070" xr:uid="{36DCDF1B-DF0A-4437-B865-58FE46C99223}"/>
    <cellStyle name="SAPBEXstdDataEmph 3 2 3" xfId="4756" xr:uid="{D80346DD-A603-4594-8592-729A0EE11D95}"/>
    <cellStyle name="SAPBEXstdDataEmph 3 2 3 2" xfId="9718" xr:uid="{5F117EC3-5206-49F8-AACC-17DF35120925}"/>
    <cellStyle name="SAPBEXstdDataEmph 3 2 3 2 2" xfId="31975" xr:uid="{5B7951EF-583F-42EB-AC29-21B07C21B3CD}"/>
    <cellStyle name="SAPBEXstdDataEmph 3 2 3 2 3" xfId="21711" xr:uid="{923C97B6-4227-4A3F-A4DF-BCA18285FE57}"/>
    <cellStyle name="SAPBEXstdDataEmph 3 2 3 3" xfId="27693" xr:uid="{DEB1E6CE-DA63-4B7F-9E8B-A99A0500B5EA}"/>
    <cellStyle name="SAPBEXstdDataEmph 3 2 3 4" xfId="17363" xr:uid="{475A6041-1B1D-448D-933B-145F952D5C2D}"/>
    <cellStyle name="SAPBEXstdDataEmph 3 2 4" xfId="5288" xr:uid="{2980DD24-7366-4B6D-92DA-F1345B798F27}"/>
    <cellStyle name="SAPBEXstdDataEmph 3 2 4 2" xfId="10155" xr:uid="{E45A4F01-44D7-45F8-B420-3F16FA97F1E4}"/>
    <cellStyle name="SAPBEXstdDataEmph 3 2 4 2 2" xfId="32394" xr:uid="{98902786-D70F-43B8-B63D-CB37ED77B543}"/>
    <cellStyle name="SAPBEXstdDataEmph 3 2 4 2 3" xfId="22136" xr:uid="{42312CFB-7D50-4233-931E-4181DA7CF978}"/>
    <cellStyle name="SAPBEXstdDataEmph 3 2 4 3" xfId="28135" xr:uid="{36E4DDFC-B8FF-40FC-B87C-7E7F5979ABE9}"/>
    <cellStyle name="SAPBEXstdDataEmph 3 2 4 4" xfId="17828" xr:uid="{A68DFE28-5816-4D80-A5FD-43C2B1E5EE70}"/>
    <cellStyle name="SAPBEXstdDataEmph 3 2 5" xfId="5894" xr:uid="{4DF3FBCE-9D85-4D95-8D31-089320DD3988}"/>
    <cellStyle name="SAPBEXstdDataEmph 3 2 5 2" xfId="10671" xr:uid="{44DF0370-0930-4FC4-A51C-CACCD288387F}"/>
    <cellStyle name="SAPBEXstdDataEmph 3 2 5 2 2" xfId="32839" xr:uid="{5100C279-4686-428E-9D5F-33B3E9419CDB}"/>
    <cellStyle name="SAPBEXstdDataEmph 3 2 5 2 3" xfId="22587" xr:uid="{B9D00C91-C582-421D-9F9C-76FBD06B5B83}"/>
    <cellStyle name="SAPBEXstdDataEmph 3 2 5 3" xfId="28645" xr:uid="{4B291064-6480-4081-890A-A27E2B5A9193}"/>
    <cellStyle name="SAPBEXstdDataEmph 3 2 5 4" xfId="18349" xr:uid="{ADD57333-B4F1-49F7-90F3-1348E42CBC95}"/>
    <cellStyle name="SAPBEXstdDataEmph 3 2 6" xfId="6288" xr:uid="{3A0A418D-DF5B-45AA-92F4-92710D72434B}"/>
    <cellStyle name="SAPBEXstdDataEmph 3 2 6 2" xfId="11032" xr:uid="{4C3007A4-7609-4BF2-B096-841C9566811C}"/>
    <cellStyle name="SAPBEXstdDataEmph 3 2 6 2 2" xfId="33173" xr:uid="{6C4A928E-760D-412F-9DE3-6F88B0074CD9}"/>
    <cellStyle name="SAPBEXstdDataEmph 3 2 6 2 3" xfId="22923" xr:uid="{32B3B561-10D0-48B4-A9CA-F694C7E3325F}"/>
    <cellStyle name="SAPBEXstdDataEmph 3 2 6 3" xfId="28999" xr:uid="{D71D8B91-F94A-4FE0-A4B9-EC6A401E98CA}"/>
    <cellStyle name="SAPBEXstdDataEmph 3 2 6 4" xfId="18703" xr:uid="{426EB085-8188-408F-B552-72695F4C0D7B}"/>
    <cellStyle name="SAPBEXstdDataEmph 3 2 7" xfId="5962" xr:uid="{3FA8AF29-C47C-49D5-AFB9-DB4453FD7531}"/>
    <cellStyle name="SAPBEXstdDataEmph 3 2 7 2" xfId="28704" xr:uid="{AAA43FEE-98B3-4306-8891-F283042C0367}"/>
    <cellStyle name="SAPBEXstdDataEmph 3 2 7 3" xfId="18407" xr:uid="{6BC0ED75-DBBF-4357-BAB9-A41985C12016}"/>
    <cellStyle name="SAPBEXstdDataEmph 3 2 8" xfId="6904" xr:uid="{0A37F6C3-294C-41A7-9F47-A87C1FC222ED}"/>
    <cellStyle name="SAPBEXstdDataEmph 3 2 8 2" xfId="11538" xr:uid="{693F0CA9-9730-4587-8F78-AFFBA188EE7C}"/>
    <cellStyle name="SAPBEXstdDataEmph 3 2 8 2 2" xfId="33608" xr:uid="{7CDEB7CC-4FFE-4770-B0CD-099348F49A93}"/>
    <cellStyle name="SAPBEXstdDataEmph 3 2 8 2 3" xfId="23364" xr:uid="{EE222C9D-0EF6-4C25-B0E9-015DE8C21C84}"/>
    <cellStyle name="SAPBEXstdDataEmph 3 2 8 3" xfId="29539" xr:uid="{7B8F31BC-245C-4F6A-AC84-3DF7B9259A86}"/>
    <cellStyle name="SAPBEXstdDataEmph 3 2 8 4" xfId="19249" xr:uid="{A80C570E-1C45-4A09-86AF-2FC9F3B4608F}"/>
    <cellStyle name="SAPBEXstdDataEmph 3 2 9" xfId="7287" xr:uid="{7525DE17-6070-4176-BEDD-2290762C3933}"/>
    <cellStyle name="SAPBEXstdDataEmph 3 2 9 2" xfId="11914" xr:uid="{9D9E3C46-A705-45E0-8E79-90EE9FC1AC38}"/>
    <cellStyle name="SAPBEXstdDataEmph 3 2 9 2 2" xfId="33945" xr:uid="{BC00EAA4-A053-4A72-90A8-2B7043DEC75F}"/>
    <cellStyle name="SAPBEXstdDataEmph 3 2 9 2 3" xfId="23703" xr:uid="{51C5609C-6375-4E47-B8DE-A5C2B5AA1512}"/>
    <cellStyle name="SAPBEXstdDataEmph 3 2 9 3" xfId="29876" xr:uid="{F8DA7095-03DD-4306-A44C-00B49E8DBEEF}"/>
    <cellStyle name="SAPBEXstdDataEmph 3 2 9 4" xfId="19591" xr:uid="{288E8AE1-FE19-4346-9716-0636FA88C7EF}"/>
    <cellStyle name="SAPBEXstdDataEmph 3 3" xfId="2781" xr:uid="{E7D2B18B-6F6D-46E4-8D35-ECE26F1CD99E}"/>
    <cellStyle name="SAPBEXstdDataEmph 3 3 10" xfId="7611" xr:uid="{94AF93C8-092E-4133-B7B8-AE71A3B8EE57}"/>
    <cellStyle name="SAPBEXstdDataEmph 3 3 10 2" xfId="12236" xr:uid="{4B93BAFB-5A55-44BC-BF2F-12ED824A775F}"/>
    <cellStyle name="SAPBEXstdDataEmph 3 3 10 2 2" xfId="34233" xr:uid="{334B4B49-ED39-40F7-97BF-72E87AFB0D80}"/>
    <cellStyle name="SAPBEXstdDataEmph 3 3 10 2 3" xfId="23993" xr:uid="{9CD45D5B-BB6B-47A3-8087-D60B7500617F}"/>
    <cellStyle name="SAPBEXstdDataEmph 3 3 10 3" xfId="30164" xr:uid="{F362D4AB-893F-4651-9934-2A7BE0A3DF4C}"/>
    <cellStyle name="SAPBEXstdDataEmph 3 3 10 4" xfId="19882" xr:uid="{FBD1482B-864E-48B7-9088-3C5F279C170E}"/>
    <cellStyle name="SAPBEXstdDataEmph 3 3 11" xfId="8047" xr:uid="{60A315F0-6509-4E22-8336-7F5251EEB19F}"/>
    <cellStyle name="SAPBEXstdDataEmph 3 3 11 2" xfId="12660" xr:uid="{62B2BD75-F380-4A12-B6B2-F43E5734A0CA}"/>
    <cellStyle name="SAPBEXstdDataEmph 3 3 11 2 2" xfId="34618" xr:uid="{6CB8FFDA-D73F-4B87-AC0A-7B93AFE3D252}"/>
    <cellStyle name="SAPBEXstdDataEmph 3 3 11 2 3" xfId="24382" xr:uid="{0D5914AE-4592-47D4-8543-7C1BEC8DA2C1}"/>
    <cellStyle name="SAPBEXstdDataEmph 3 3 11 3" xfId="30591" xr:uid="{BFE2ECE4-BDA4-439D-BF2F-B47358DFEADA}"/>
    <cellStyle name="SAPBEXstdDataEmph 3 3 11 4" xfId="20305" xr:uid="{6EC0A6B4-E6E0-4A4D-968A-080485EBBA40}"/>
    <cellStyle name="SAPBEXstdDataEmph 3 3 12" xfId="26225" xr:uid="{12331666-A9FB-46BB-BCD4-36DD934BCFA2}"/>
    <cellStyle name="SAPBEXstdDataEmph 3 3 13" xfId="15811" xr:uid="{5DDDB615-FCAC-4981-AC76-C0A574467788}"/>
    <cellStyle name="SAPBEXstdDataEmph 3 3 2" xfId="4389" xr:uid="{D532351B-3E45-45B1-953D-3707690F3D06}"/>
    <cellStyle name="SAPBEXstdDataEmph 3 3 2 2" xfId="9433" xr:uid="{E09943D5-C2AD-458D-A50A-F1AFCEB97035}"/>
    <cellStyle name="SAPBEXstdDataEmph 3 3 2 2 2" xfId="31716" xr:uid="{FE655834-733F-4735-9174-557300490067}"/>
    <cellStyle name="SAPBEXstdDataEmph 3 3 2 2 3" xfId="21453" xr:uid="{B8734C3E-818D-4AF9-966E-D4057425EA03}"/>
    <cellStyle name="SAPBEXstdDataEmph 3 3 2 3" xfId="27405" xr:uid="{BB2CBDC3-27BE-4381-BF8A-4AC10BBEFAA9}"/>
    <cellStyle name="SAPBEXstdDataEmph 3 3 2 4" xfId="17071" xr:uid="{D25F4752-5633-4BB6-85E6-5F93A79AC8A1}"/>
    <cellStyle name="SAPBEXstdDataEmph 3 3 3" xfId="4668" xr:uid="{68CF1F2E-3435-4621-98F5-3F38EC65DD45}"/>
    <cellStyle name="SAPBEXstdDataEmph 3 3 3 2" xfId="9655" xr:uid="{E1F9FA72-ADD7-42C4-94F7-12B976E90241}"/>
    <cellStyle name="SAPBEXstdDataEmph 3 3 3 2 2" xfId="31916" xr:uid="{8FB9DE29-474D-47F5-90A7-BAAC50173904}"/>
    <cellStyle name="SAPBEXstdDataEmph 3 3 3 2 3" xfId="21652" xr:uid="{FFFCAD4F-97B8-46FE-B469-C94CC4F52E76}"/>
    <cellStyle name="SAPBEXstdDataEmph 3 3 3 3" xfId="27633" xr:uid="{AA4B0AEF-A2E1-40EF-99C9-CF0184ED219C}"/>
    <cellStyle name="SAPBEXstdDataEmph 3 3 3 4" xfId="17300" xr:uid="{6BC6DDA0-A8DD-4501-9ED9-3E810A7DAD0E}"/>
    <cellStyle name="SAPBEXstdDataEmph 3 3 4" xfId="5212" xr:uid="{8A5A85E4-575C-4229-BF8C-FCA305F3DD2A}"/>
    <cellStyle name="SAPBEXstdDataEmph 3 3 4 2" xfId="10093" xr:uid="{394A6C15-64DD-4618-BCCD-6F8E14BE7FA2}"/>
    <cellStyle name="SAPBEXstdDataEmph 3 3 4 2 2" xfId="32337" xr:uid="{EA2C1019-33F0-44B2-B084-D595EAC11235}"/>
    <cellStyle name="SAPBEXstdDataEmph 3 3 4 2 3" xfId="22075" xr:uid="{DA171C81-D34A-4BDD-823F-175C84E008D5}"/>
    <cellStyle name="SAPBEXstdDataEmph 3 3 4 3" xfId="28081" xr:uid="{79CC7BA1-5A4A-405F-94FD-6089AA0062C9}"/>
    <cellStyle name="SAPBEXstdDataEmph 3 3 4 4" xfId="17761" xr:uid="{D9255C9E-6C0E-495E-A5CB-1007999C29C5}"/>
    <cellStyle name="SAPBEXstdDataEmph 3 3 5" xfId="3238" xr:uid="{E12CE5AE-7CD3-43FF-9D75-0924836114DB}"/>
    <cellStyle name="SAPBEXstdDataEmph 3 3 5 2" xfId="8499" xr:uid="{F28F08F0-2E34-4425-A0B3-B3D227D1B0FE}"/>
    <cellStyle name="SAPBEXstdDataEmph 3 3 5 2 2" xfId="31031" xr:uid="{DBA0D534-F230-407C-A43D-2118227AA824}"/>
    <cellStyle name="SAPBEXstdDataEmph 3 3 5 2 3" xfId="20710" xr:uid="{EA240927-FA82-4F7B-8705-B569761C0DDE}"/>
    <cellStyle name="SAPBEXstdDataEmph 3 3 5 3" xfId="26577" xr:uid="{A5626ACD-3CC5-46EA-B5B9-6F322E5E35CE}"/>
    <cellStyle name="SAPBEXstdDataEmph 3 3 5 4" xfId="16168" xr:uid="{1279089D-E3DC-43CA-AADA-BAF2CEBA9AAA}"/>
    <cellStyle name="SAPBEXstdDataEmph 3 3 6" xfId="5444" xr:uid="{344081CB-BB88-402D-9AAC-27AF68F6F26B}"/>
    <cellStyle name="SAPBEXstdDataEmph 3 3 6 2" xfId="10289" xr:uid="{4BBD4272-53A5-45E3-9BAE-544422C46112}"/>
    <cellStyle name="SAPBEXstdDataEmph 3 3 6 2 2" xfId="32521" xr:uid="{DB65A4B5-CAC5-47A8-9C62-D100B1F47C46}"/>
    <cellStyle name="SAPBEXstdDataEmph 3 3 6 2 3" xfId="22267" xr:uid="{EDF1283F-43EC-4C91-A222-49EE80651ACE}"/>
    <cellStyle name="SAPBEXstdDataEmph 3 3 6 3" xfId="28265" xr:uid="{E207795F-4524-4237-A90F-55BA75A8085B}"/>
    <cellStyle name="SAPBEXstdDataEmph 3 3 6 4" xfId="17967" xr:uid="{075FFA3F-E668-4C4E-A96A-FADB235316D3}"/>
    <cellStyle name="SAPBEXstdDataEmph 3 3 7" xfId="3894" xr:uid="{F67843FD-9037-42AC-9C16-D672FC8471A3}"/>
    <cellStyle name="SAPBEXstdDataEmph 3 3 7 2" xfId="26997" xr:uid="{81CED0A1-CBB7-47DF-AF90-28D74C804EE9}"/>
    <cellStyle name="SAPBEXstdDataEmph 3 3 7 3" xfId="16662" xr:uid="{C3AF3B5A-09E2-45A9-B4FC-2F218B28F862}"/>
    <cellStyle name="SAPBEXstdDataEmph 3 3 8" xfId="6731" xr:uid="{C8C3203D-9CD1-4CD1-A38D-736CBC550D4D}"/>
    <cellStyle name="SAPBEXstdDataEmph 3 3 8 2" xfId="11454" xr:uid="{FF84B6D3-B455-4611-B7D4-6267E9DB803B}"/>
    <cellStyle name="SAPBEXstdDataEmph 3 3 8 2 2" xfId="33540" xr:uid="{B371AE72-6746-482D-8ACC-94B8D5048DC4}"/>
    <cellStyle name="SAPBEXstdDataEmph 3 3 8 2 3" xfId="23295" xr:uid="{F420526C-307A-47D8-BFC4-D6B690D15608}"/>
    <cellStyle name="SAPBEXstdDataEmph 3 3 8 3" xfId="29383" xr:uid="{AB77DA8C-85EB-42FC-B319-54F2900CB7B3}"/>
    <cellStyle name="SAPBEXstdDataEmph 3 3 8 4" xfId="19092" xr:uid="{DA3A864A-72CD-45EA-A6FA-18B905B5159B}"/>
    <cellStyle name="SAPBEXstdDataEmph 3 3 9" xfId="7203" xr:uid="{57F8BF9B-7012-4840-9DEF-3279484D03F9}"/>
    <cellStyle name="SAPBEXstdDataEmph 3 3 9 2" xfId="11830" xr:uid="{6D639539-87A3-4171-A717-A8CDECC18342}"/>
    <cellStyle name="SAPBEXstdDataEmph 3 3 9 2 2" xfId="33877" xr:uid="{767DEA8E-A911-4FC8-9963-2B928717ABAF}"/>
    <cellStyle name="SAPBEXstdDataEmph 3 3 9 2 3" xfId="23636" xr:uid="{C2F763C0-4A2B-4F8B-B16F-177A2EE96E74}"/>
    <cellStyle name="SAPBEXstdDataEmph 3 3 9 3" xfId="29810" xr:uid="{BD930686-7F71-491A-B515-8E99C8E90E74}"/>
    <cellStyle name="SAPBEXstdDataEmph 3 3 9 4" xfId="19524" xr:uid="{D137274B-C3AC-48FB-A8C2-33DBE0A929E6}"/>
    <cellStyle name="SAPBEXstdDataEmph 3 4" xfId="3092" xr:uid="{5EFDADBA-6394-4FD0-8417-DDC495817560}"/>
    <cellStyle name="SAPBEXstdDataEmph 3 4 10" xfId="8310" xr:uid="{38C3BCD9-E5D6-4D43-BE81-9189D76D3C7C}"/>
    <cellStyle name="SAPBEXstdDataEmph 3 4 10 2" xfId="12907" xr:uid="{E4575431-B5DB-4BBB-AC7F-A38C82C2C11E}"/>
    <cellStyle name="SAPBEXstdDataEmph 3 4 10 2 2" xfId="34821" xr:uid="{73B48D4A-DB60-4626-B1DB-C485E92FD255}"/>
    <cellStyle name="SAPBEXstdDataEmph 3 4 10 2 3" xfId="24593" xr:uid="{67FB34F5-6133-41DF-8FD6-0C211C26D09B}"/>
    <cellStyle name="SAPBEXstdDataEmph 3 4 10 3" xfId="30854" xr:uid="{0DF2967E-E815-47FC-85F7-16015A423BFE}"/>
    <cellStyle name="SAPBEXstdDataEmph 3 4 10 4" xfId="20553" xr:uid="{C1BAB317-4B69-4922-9E73-7AD266339D72}"/>
    <cellStyle name="SAPBEXstdDataEmph 3 4 11" xfId="26448" xr:uid="{ED18B560-1C39-4194-A339-F5623740043A}"/>
    <cellStyle name="SAPBEXstdDataEmph 3 4 12" xfId="16037" xr:uid="{277C7266-D65B-469F-A9AA-BE71994EFAD5}"/>
    <cellStyle name="SAPBEXstdDataEmph 3 4 2" xfId="4988" xr:uid="{1ADC0919-20CA-4081-8B27-E62953967CD0}"/>
    <cellStyle name="SAPBEXstdDataEmph 3 4 2 2" xfId="9906" xr:uid="{1F2A011F-ACB4-408A-A86A-2580752721A2}"/>
    <cellStyle name="SAPBEXstdDataEmph 3 4 2 2 2" xfId="32153" xr:uid="{F9AE65D0-9F98-431C-99A5-7F6C1C9E8BB5}"/>
    <cellStyle name="SAPBEXstdDataEmph 3 4 2 2 3" xfId="21888" xr:uid="{0D1E11FC-0A8A-4A70-97E6-0E1BB9CF66BB}"/>
    <cellStyle name="SAPBEXstdDataEmph 3 4 2 3" xfId="27877" xr:uid="{5B622765-B100-4085-A52E-ACCE0D4C8366}"/>
    <cellStyle name="SAPBEXstdDataEmph 3 4 2 4" xfId="17549" xr:uid="{099D049D-BEE4-46B8-B406-506ED1EB298D}"/>
    <cellStyle name="SAPBEXstdDataEmph 3 4 3" xfId="5497" xr:uid="{B8DCDCF1-039D-4B1B-892C-4F52087375CF}"/>
    <cellStyle name="SAPBEXstdDataEmph 3 4 3 2" xfId="10338" xr:uid="{FB8BEDDC-CF03-4A31-8E79-49AE0A194FBC}"/>
    <cellStyle name="SAPBEXstdDataEmph 3 4 3 2 2" xfId="32570" xr:uid="{FCBEC806-8743-4FB9-8291-0A767A42C365}"/>
    <cellStyle name="SAPBEXstdDataEmph 3 4 3 2 3" xfId="22316" xr:uid="{4CD89E7C-39E0-4313-84C6-0D3DBE866243}"/>
    <cellStyle name="SAPBEXstdDataEmph 3 4 3 3" xfId="28318" xr:uid="{61A52A6C-DE00-4CB1-8ABB-A21EEECFF323}"/>
    <cellStyle name="SAPBEXstdDataEmph 3 4 3 4" xfId="18020" xr:uid="{3590C691-BDCF-451F-8594-3CD356F529A3}"/>
    <cellStyle name="SAPBEXstdDataEmph 3 4 4" xfId="6133" xr:uid="{044C9F75-C1E9-4F8C-8328-47D8049F0190}"/>
    <cellStyle name="SAPBEXstdDataEmph 3 4 4 2" xfId="10885" xr:uid="{D653C310-2F44-46FF-B23F-781B1959B07A}"/>
    <cellStyle name="SAPBEXstdDataEmph 3 4 4 2 2" xfId="33039" xr:uid="{D45D2194-BD81-4929-AF5C-D5007854F36E}"/>
    <cellStyle name="SAPBEXstdDataEmph 3 4 4 2 3" xfId="22789" xr:uid="{B4C11744-F84D-4836-B313-A69131F92E02}"/>
    <cellStyle name="SAPBEXstdDataEmph 3 4 4 3" xfId="28859" xr:uid="{16E49528-D7C5-4024-B7E5-07EE96D8A761}"/>
    <cellStyle name="SAPBEXstdDataEmph 3 4 4 4" xfId="18562" xr:uid="{0A30DFFC-2BF3-41FF-B31A-2A612E3B8E84}"/>
    <cellStyle name="SAPBEXstdDataEmph 3 4 5" xfId="6495" xr:uid="{7EE290CD-CA01-4491-8878-F534694BBEC7}"/>
    <cellStyle name="SAPBEXstdDataEmph 3 4 5 2" xfId="11234" xr:uid="{ECC84AE9-04CD-4F5C-813C-6C34BCD312A4}"/>
    <cellStyle name="SAPBEXstdDataEmph 3 4 5 2 2" xfId="33358" xr:uid="{4A16BDBA-6B47-4B04-9032-7515032DE168}"/>
    <cellStyle name="SAPBEXstdDataEmph 3 4 5 2 3" xfId="23112" xr:uid="{159E0EA3-60EF-415D-84FA-264A7570E6B8}"/>
    <cellStyle name="SAPBEXstdDataEmph 3 4 5 3" xfId="29188" xr:uid="{1ADE41F1-8437-4C2B-9A7A-89ED75670F1C}"/>
    <cellStyle name="SAPBEXstdDataEmph 3 4 5 4" xfId="18896" xr:uid="{173808AB-957A-4259-8CD6-BED4C1222881}"/>
    <cellStyle name="SAPBEXstdDataEmph 3 4 6" xfId="6751" xr:uid="{3CDB2473-E603-43F7-87D1-7303E68DE10C}"/>
    <cellStyle name="SAPBEXstdDataEmph 3 4 6 2" xfId="29401" xr:uid="{C3479501-3049-4063-9CE4-2BBB63566F54}"/>
    <cellStyle name="SAPBEXstdDataEmph 3 4 6 3" xfId="19110" xr:uid="{AFFB133C-BCC7-490A-95D0-75D4CDA1A0E9}"/>
    <cellStyle name="SAPBEXstdDataEmph 3 4 7" xfId="7103" xr:uid="{7FCE0FAB-C92F-4AE6-A317-64ADFE178729}"/>
    <cellStyle name="SAPBEXstdDataEmph 3 4 7 2" xfId="11733" xr:uid="{20C20A5B-8971-45B3-BFD6-0A8B60729192}"/>
    <cellStyle name="SAPBEXstdDataEmph 3 4 7 2 2" xfId="33784" xr:uid="{5E512862-2F69-43B6-9DCB-714119F2C23C}"/>
    <cellStyle name="SAPBEXstdDataEmph 3 4 7 2 3" xfId="23543" xr:uid="{94040EAF-5F6F-4EBB-A67E-E9ADDF931F6F}"/>
    <cellStyle name="SAPBEXstdDataEmph 3 4 7 3" xfId="29717" xr:uid="{3CA95E2D-49E1-4031-A63A-D7AD3DEBBFD6}"/>
    <cellStyle name="SAPBEXstdDataEmph 3 4 7 4" xfId="19431" xr:uid="{43C1E089-B06D-4AD9-BD25-468FD3D6E493}"/>
    <cellStyle name="SAPBEXstdDataEmph 3 4 8" xfId="7488" xr:uid="{55FE3376-6342-4AEA-891F-C1A66A12D938}"/>
    <cellStyle name="SAPBEXstdDataEmph 3 4 8 2" xfId="12115" xr:uid="{CC10401C-CD56-4CA5-9480-FB6E48D5F27D}"/>
    <cellStyle name="SAPBEXstdDataEmph 3 4 8 2 2" xfId="34131" xr:uid="{56695F4B-6C63-4FA9-BD0C-712010BF2F64}"/>
    <cellStyle name="SAPBEXstdDataEmph 3 4 8 2 3" xfId="23892" xr:uid="{203D6644-D68E-43B3-A5A6-52CD1C89C517}"/>
    <cellStyle name="SAPBEXstdDataEmph 3 4 8 3" xfId="30062" xr:uid="{DC1A41BE-5547-4DFF-BAAC-ACF7850F638D}"/>
    <cellStyle name="SAPBEXstdDataEmph 3 4 8 4" xfId="19780" xr:uid="{CC9CBC9E-7F30-437F-8374-47CB6774EDA8}"/>
    <cellStyle name="SAPBEXstdDataEmph 3 4 9" xfId="7699" xr:uid="{3D4F01EB-ABFB-4CE7-B311-45362CE34E06}"/>
    <cellStyle name="SAPBEXstdDataEmph 3 4 9 2" xfId="12323" xr:uid="{21A0DEE5-8997-4730-960A-CDD36270F4DD}"/>
    <cellStyle name="SAPBEXstdDataEmph 3 4 9 2 2" xfId="34318" xr:uid="{A137CC80-0C7C-48AD-9E37-06BF12FF97D3}"/>
    <cellStyle name="SAPBEXstdDataEmph 3 4 9 2 3" xfId="24077" xr:uid="{D86211F4-9AB2-4495-BFAD-C7EF49060362}"/>
    <cellStyle name="SAPBEXstdDataEmph 3 4 9 3" xfId="30249" xr:uid="{9C5616C3-D715-4924-A70A-7D6337B008FF}"/>
    <cellStyle name="SAPBEXstdDataEmph 3 4 9 4" xfId="19966" xr:uid="{7B43772D-B227-44CD-8A43-7D2C39CCBD52}"/>
    <cellStyle name="SAPBEXstdDataEmph 3 5" xfId="3425" xr:uid="{5337042A-0C08-4C94-9D81-40BAC7E1AEA9}"/>
    <cellStyle name="SAPBEXstdDataEmph 3 5 2" xfId="8655" xr:uid="{05BEB882-0FCF-472C-A9E6-E7E8901221C2}"/>
    <cellStyle name="SAPBEXstdDataEmph 3 5 2 2" xfId="31139" xr:uid="{E74EAAB1-DC5C-42B5-8D61-8B408F76F0A7}"/>
    <cellStyle name="SAPBEXstdDataEmph 3 5 2 3" xfId="20847" xr:uid="{03CE4E52-63C0-4CB7-A044-7B14E2633E4B}"/>
    <cellStyle name="SAPBEXstdDataEmph 3 5 3" xfId="26709" xr:uid="{BD130B7F-3C35-4883-B1E3-5E45FD906C7E}"/>
    <cellStyle name="SAPBEXstdDataEmph 3 5 4" xfId="16332" xr:uid="{A3B79CC6-DFD3-4DBD-8089-A41C0FC59A25}"/>
    <cellStyle name="SAPBEXstdDataEmph 3 6" xfId="5588" xr:uid="{3FFAB23B-87C0-4C94-81D5-71EDFA4F56D0}"/>
    <cellStyle name="SAPBEXstdDataEmph 3 6 2" xfId="10427" xr:uid="{8D92C9DA-4410-4800-BC33-C795487C19C1}"/>
    <cellStyle name="SAPBEXstdDataEmph 3 6 2 2" xfId="32654" xr:uid="{61B60BC6-A6CF-45EE-8185-C3E459CC2CF0}"/>
    <cellStyle name="SAPBEXstdDataEmph 3 6 2 3" xfId="22400" xr:uid="{5C06E23E-CA94-410B-83D7-6E85469E2B45}"/>
    <cellStyle name="SAPBEXstdDataEmph 3 6 3" xfId="28404" xr:uid="{73E3E7F2-F0AF-4C32-B5EE-214E3BD999D8}"/>
    <cellStyle name="SAPBEXstdDataEmph 3 6 4" xfId="18106" xr:uid="{C825D6F0-CFC7-41FE-9AB9-8A771BBD4304}"/>
    <cellStyle name="SAPBEXstdDataEmph 3 7" xfId="4481" xr:uid="{9462F895-ABAE-4DA9-87A6-60E93BA1E088}"/>
    <cellStyle name="SAPBEXstdDataEmph 3 7 2" xfId="9513" xr:uid="{D42A8301-8285-4D8D-AFB9-BF4A48C95FF4}"/>
    <cellStyle name="SAPBEXstdDataEmph 3 7 2 2" xfId="31785" xr:uid="{820F5765-8A41-4E12-A797-3F21655E80B2}"/>
    <cellStyle name="SAPBEXstdDataEmph 3 7 2 3" xfId="21521" xr:uid="{15AB2477-465B-490D-B684-A492F4353234}"/>
    <cellStyle name="SAPBEXstdDataEmph 3 7 3" xfId="27485" xr:uid="{479EF030-BA37-43AB-9E72-B50775BD8623}"/>
    <cellStyle name="SAPBEXstdDataEmph 3 7 4" xfId="17150" xr:uid="{8803C601-AEA0-4206-BC0F-9CCB4370A5FF}"/>
    <cellStyle name="SAPBEXstdDataEmph 3 8" xfId="7892" xr:uid="{0F65BD08-265C-4FCE-88B6-14E737FB1F7F}"/>
    <cellStyle name="SAPBEXstdDataEmph 3 8 2" xfId="12507" xr:uid="{D9913B3F-37B2-4494-959B-44660481FBFF}"/>
    <cellStyle name="SAPBEXstdDataEmph 3 8 2 2" xfId="34496" xr:uid="{B81B1E0F-0CE6-4801-8C93-E3D27F72D571}"/>
    <cellStyle name="SAPBEXstdDataEmph 3 8 2 3" xfId="24254" xr:uid="{1BD8D8DF-E38A-4E23-93A4-85EDB103C0F5}"/>
    <cellStyle name="SAPBEXstdDataEmph 3 8 3" xfId="30436" xr:uid="{43FF3542-8524-4264-837D-0E090FDED308}"/>
    <cellStyle name="SAPBEXstdDataEmph 3 8 4" xfId="20151" xr:uid="{3263B0F4-9FE4-49AF-9E6B-A5408EEF4EA1}"/>
    <cellStyle name="SAPBEXstdDataEmph 3 9" xfId="26091" xr:uid="{C11E54A0-9768-40A5-BC00-B95720FCCA06}"/>
    <cellStyle name="SAPBEXstdDataEmph 4" xfId="2409" xr:uid="{569A8B2F-DFBB-4334-A7E0-848F771719E8}"/>
    <cellStyle name="SAPBEXstdDataEmph 4 10" xfId="15676" xr:uid="{D3461BC8-596A-45F9-8847-A1CB5D8BC29C}"/>
    <cellStyle name="SAPBEXstdDataEmph 4 2" xfId="2942" xr:uid="{4361E105-A7FE-439D-B798-1DC3408E5866}"/>
    <cellStyle name="SAPBEXstdDataEmph 4 2 10" xfId="5871" xr:uid="{6AA1D75C-E9D8-4A7C-8539-177FAAE3F1C2}"/>
    <cellStyle name="SAPBEXstdDataEmph 4 2 10 2" xfId="10648" xr:uid="{2837715B-672E-43DD-9709-C1AAC5D4C694}"/>
    <cellStyle name="SAPBEXstdDataEmph 4 2 10 2 2" xfId="32821" xr:uid="{57E9C1A0-8105-43B3-B42D-291F95CCF6F5}"/>
    <cellStyle name="SAPBEXstdDataEmph 4 2 10 2 3" xfId="22568" xr:uid="{A7818F39-9F28-4529-A00D-9A8153FE3ECB}"/>
    <cellStyle name="SAPBEXstdDataEmph 4 2 10 3" xfId="28627" xr:uid="{01515104-0FC2-43FD-9978-27E26AA4570A}"/>
    <cellStyle name="SAPBEXstdDataEmph 4 2 10 4" xfId="18331" xr:uid="{B0E6BB7E-DE31-4990-B5DA-0EFFE973B876}"/>
    <cellStyle name="SAPBEXstdDataEmph 4 2 11" xfId="8170" xr:uid="{4844A53D-E451-4054-AEC2-137F455FB814}"/>
    <cellStyle name="SAPBEXstdDataEmph 4 2 11 2" xfId="12783" xr:uid="{5F3CB02B-189B-4BB4-A420-158C3A441908}"/>
    <cellStyle name="SAPBEXstdDataEmph 4 2 11 2 2" xfId="34710" xr:uid="{268076AD-8428-4271-91E2-F5CBBEED2ADC}"/>
    <cellStyle name="SAPBEXstdDataEmph 4 2 11 2 3" xfId="24481" xr:uid="{9017B213-F68E-497B-A48A-263FA57607D5}"/>
    <cellStyle name="SAPBEXstdDataEmph 4 2 11 3" xfId="30714" xr:uid="{B611AFAE-13DA-4609-BEE8-8FF79DA39432}"/>
    <cellStyle name="SAPBEXstdDataEmph 4 2 11 4" xfId="20428" xr:uid="{B6CE0DF6-5C30-4000-B83D-2CF52303CBFB}"/>
    <cellStyle name="SAPBEXstdDataEmph 4 2 12" xfId="26329" xr:uid="{D4D954D2-8C32-43C3-9FB6-B62A19C37EA7}"/>
    <cellStyle name="SAPBEXstdDataEmph 4 2 13" xfId="15918" xr:uid="{F8FF732D-B5C4-42E7-9AB3-6DB0A3CDDFFF}"/>
    <cellStyle name="SAPBEXstdDataEmph 4 2 2" xfId="4391" xr:uid="{553A40AD-CAC2-4384-A9CF-A86FBB4340ED}"/>
    <cellStyle name="SAPBEXstdDataEmph 4 2 2 2" xfId="9435" xr:uid="{A23D3350-DC9B-43CA-A597-FD977C4D9835}"/>
    <cellStyle name="SAPBEXstdDataEmph 4 2 2 2 2" xfId="31717" xr:uid="{9C6383C8-E171-4C95-BE65-030E186E4BDD}"/>
    <cellStyle name="SAPBEXstdDataEmph 4 2 2 2 3" xfId="21454" xr:uid="{C7A4F4B5-ECE1-49F3-A583-32864E249C57}"/>
    <cellStyle name="SAPBEXstdDataEmph 4 2 2 3" xfId="27406" xr:uid="{813C8724-15A9-45D1-BD96-6FEDA97A80C2}"/>
    <cellStyle name="SAPBEXstdDataEmph 4 2 2 4" xfId="17072" xr:uid="{E9E49511-415D-4E91-A1F6-01C2C2D27698}"/>
    <cellStyle name="SAPBEXstdDataEmph 4 2 3" xfId="4821" xr:uid="{A5AA85B8-AAD7-44B8-BF1E-23097FDEEBF1}"/>
    <cellStyle name="SAPBEXstdDataEmph 4 2 3 2" xfId="9766" xr:uid="{D24E1B92-C75F-459B-A55E-BA27CF60148A}"/>
    <cellStyle name="SAPBEXstdDataEmph 4 2 3 2 2" xfId="32019" xr:uid="{53018896-EA71-4EED-AE98-2D4BB00AA8BF}"/>
    <cellStyle name="SAPBEXstdDataEmph 4 2 3 2 3" xfId="21754" xr:uid="{6A879CFA-8327-4C28-9586-467CA49506E3}"/>
    <cellStyle name="SAPBEXstdDataEmph 4 2 3 3" xfId="27738" xr:uid="{E2898585-3C87-45D7-8133-59149B082DB4}"/>
    <cellStyle name="SAPBEXstdDataEmph 4 2 3 4" xfId="17408" xr:uid="{26780A8D-BA88-4878-9E13-7C1042F0D062}"/>
    <cellStyle name="SAPBEXstdDataEmph 4 2 4" xfId="5341" xr:uid="{96F2C2C6-5BA7-4853-B9F1-BDB04C09E664}"/>
    <cellStyle name="SAPBEXstdDataEmph 4 2 4 2" xfId="10200" xr:uid="{D951E92A-2124-4F35-BA54-0A4FAB98B5B1}"/>
    <cellStyle name="SAPBEXstdDataEmph 4 2 4 2 2" xfId="32437" xr:uid="{5816B69A-2D06-40DA-AF90-D112C5AA9333}"/>
    <cellStyle name="SAPBEXstdDataEmph 4 2 4 2 3" xfId="22181" xr:uid="{B0F55490-4F08-4991-8658-CA3DDC6994D0}"/>
    <cellStyle name="SAPBEXstdDataEmph 4 2 4 3" xfId="28178" xr:uid="{605E5065-0279-45AE-B716-D68FC0FB8BD5}"/>
    <cellStyle name="SAPBEXstdDataEmph 4 2 4 4" xfId="17876" xr:uid="{2D9CCCE0-0856-4A0F-813D-145774859AA0}"/>
    <cellStyle name="SAPBEXstdDataEmph 4 2 5" xfId="5957" xr:uid="{A333F04D-C154-4B2A-B286-BA7A5132A372}"/>
    <cellStyle name="SAPBEXstdDataEmph 4 2 5 2" xfId="10727" xr:uid="{487BE2FA-53CC-4337-8D8A-DDE07EB0F153}"/>
    <cellStyle name="SAPBEXstdDataEmph 4 2 5 2 2" xfId="32890" xr:uid="{F29F3EAD-3EDC-4D5D-BC0A-E149B6519987}"/>
    <cellStyle name="SAPBEXstdDataEmph 4 2 5 2 3" xfId="22639" xr:uid="{BF67325F-71C7-4D21-87EF-87830C4DD7E1}"/>
    <cellStyle name="SAPBEXstdDataEmph 4 2 5 3" xfId="28699" xr:uid="{C433E8CE-A1A7-4DCA-8B52-8255015BB0E8}"/>
    <cellStyle name="SAPBEXstdDataEmph 4 2 5 4" xfId="18402" xr:uid="{D0FCA372-963C-49A3-A8E2-0D29DE214B6C}"/>
    <cellStyle name="SAPBEXstdDataEmph 4 2 6" xfId="6347" xr:uid="{AED917E5-E58E-4BDB-9A28-1489E38A3A60}"/>
    <cellStyle name="SAPBEXstdDataEmph 4 2 6 2" xfId="11089" xr:uid="{23EAB415-C004-444C-916E-6E95E328B720}"/>
    <cellStyle name="SAPBEXstdDataEmph 4 2 6 2 2" xfId="33223" xr:uid="{BD8014E0-C2AC-4E74-9BBF-5B375B3DE36A}"/>
    <cellStyle name="SAPBEXstdDataEmph 4 2 6 2 3" xfId="22974" xr:uid="{E077A74A-B8E5-46D3-9871-A54BEE95FF2E}"/>
    <cellStyle name="SAPBEXstdDataEmph 4 2 6 3" xfId="29050" xr:uid="{6CA2EA6F-E4A5-44DC-AEDD-49AA6B76505E}"/>
    <cellStyle name="SAPBEXstdDataEmph 4 2 6 4" xfId="18755" xr:uid="{E7CA03B5-1F26-45D7-828A-8FF8838594B1}"/>
    <cellStyle name="SAPBEXstdDataEmph 4 2 7" xfId="3916" xr:uid="{49639F4C-FF0E-4134-845C-00309B8D4559}"/>
    <cellStyle name="SAPBEXstdDataEmph 4 2 7 2" xfId="27015" xr:uid="{B0819068-E2CE-4E19-96E9-F0119F4DA4A1}"/>
    <cellStyle name="SAPBEXstdDataEmph 4 2 7 3" xfId="16681" xr:uid="{9802B190-689C-49EF-BC7E-B89236F7ED5B}"/>
    <cellStyle name="SAPBEXstdDataEmph 4 2 8" xfId="6956" xr:uid="{F59883E2-2FF2-44D5-98BB-0C3A5A52BF5B}"/>
    <cellStyle name="SAPBEXstdDataEmph 4 2 8 2" xfId="11588" xr:uid="{3019C460-32EB-4973-A650-D13CFCDF8561}"/>
    <cellStyle name="SAPBEXstdDataEmph 4 2 8 2 2" xfId="33649" xr:uid="{176E71E3-E0D5-448C-8F5F-62B6AC0F2280}"/>
    <cellStyle name="SAPBEXstdDataEmph 4 2 8 2 3" xfId="23406" xr:uid="{9A6885AA-2666-4664-995D-295C4CF26DC9}"/>
    <cellStyle name="SAPBEXstdDataEmph 4 2 8 3" xfId="29582" xr:uid="{867A83E5-4626-4A74-A3F2-FACDC5509878}"/>
    <cellStyle name="SAPBEXstdDataEmph 4 2 8 4" xfId="19293" xr:uid="{CD9F1F15-0379-4D4E-BAF0-44C4B4780CB6}"/>
    <cellStyle name="SAPBEXstdDataEmph 4 2 9" xfId="7347" xr:uid="{11C25DF1-0678-4221-993B-7BE6BEAC41CE}"/>
    <cellStyle name="SAPBEXstdDataEmph 4 2 9 2" xfId="11974" xr:uid="{22AA29CB-1597-4109-9A43-D63B7B89E952}"/>
    <cellStyle name="SAPBEXstdDataEmph 4 2 9 2 2" xfId="33997" xr:uid="{AF0485A3-54E9-4FD3-9B5E-5A948E1A510B}"/>
    <cellStyle name="SAPBEXstdDataEmph 4 2 9 2 3" xfId="23756" xr:uid="{9B8D5F81-38B8-4A9B-8DDC-EA9D74165CFC}"/>
    <cellStyle name="SAPBEXstdDataEmph 4 2 9 3" xfId="29928" xr:uid="{586058D0-96F5-462C-B629-9D455DCA55E5}"/>
    <cellStyle name="SAPBEXstdDataEmph 4 2 9 4" xfId="19644" xr:uid="{4AB34EB0-BCA7-4469-8879-96821D5B42F9}"/>
    <cellStyle name="SAPBEXstdDataEmph 4 3" xfId="2824" xr:uid="{0757055C-D598-4ACF-A497-D16ACF07FBF2}"/>
    <cellStyle name="SAPBEXstdDataEmph 4 3 10" xfId="5073" xr:uid="{A284088C-E342-48C4-A7D5-5FD2479AEF3A}"/>
    <cellStyle name="SAPBEXstdDataEmph 4 3 10 2" xfId="9981" xr:uid="{63DCD3A2-64D1-4692-B05F-419B4117F105}"/>
    <cellStyle name="SAPBEXstdDataEmph 4 3 10 2 2" xfId="32228" xr:uid="{8854556E-F84B-428F-B5C1-E2260B96D17E}"/>
    <cellStyle name="SAPBEXstdDataEmph 4 3 10 2 3" xfId="21963" xr:uid="{7BA77518-72FA-4C10-9CA6-31C2AB607E46}"/>
    <cellStyle name="SAPBEXstdDataEmph 4 3 10 3" xfId="27957" xr:uid="{257488A2-D07D-4FC7-8AC6-D01E6AE8FF25}"/>
    <cellStyle name="SAPBEXstdDataEmph 4 3 10 4" xfId="17629" xr:uid="{FB61D3FB-6023-47BD-B5AA-CD4E1727A831}"/>
    <cellStyle name="SAPBEXstdDataEmph 4 3 11" xfId="8077" xr:uid="{4FABE154-D70B-4BC2-B9E5-37D2E42934E2}"/>
    <cellStyle name="SAPBEXstdDataEmph 4 3 11 2" xfId="12690" xr:uid="{94F17E70-AF40-4740-9272-F53B8D2956AE}"/>
    <cellStyle name="SAPBEXstdDataEmph 4 3 11 2 2" xfId="34643" xr:uid="{F5AABE7E-1176-4EA8-B5F3-F97986DB73B3}"/>
    <cellStyle name="SAPBEXstdDataEmph 4 3 11 2 3" xfId="24407" xr:uid="{73F571EB-AED1-4809-B67B-CB25162239D3}"/>
    <cellStyle name="SAPBEXstdDataEmph 4 3 11 3" xfId="30621" xr:uid="{3E0CED18-B589-457A-AD48-E4B05501C2A4}"/>
    <cellStyle name="SAPBEXstdDataEmph 4 3 11 4" xfId="20335" xr:uid="{0FF8E84B-8B8C-47CD-929B-B0B1C8D2F1B1}"/>
    <cellStyle name="SAPBEXstdDataEmph 4 3 12" xfId="26254" xr:uid="{8875B0FD-5DC4-4221-B57C-4A483D8B30F7}"/>
    <cellStyle name="SAPBEXstdDataEmph 4 3 13" xfId="15840" xr:uid="{FFDEFD8A-0EE3-4F37-B241-24D9CF0B7B05}"/>
    <cellStyle name="SAPBEXstdDataEmph 4 3 2" xfId="4392" xr:uid="{B440D506-C8DE-4B84-AC68-768FA406C767}"/>
    <cellStyle name="SAPBEXstdDataEmph 4 3 2 2" xfId="9436" xr:uid="{E2BFFFB3-9E58-4B38-BE1A-B4EBA20ECC33}"/>
    <cellStyle name="SAPBEXstdDataEmph 4 3 2 2 2" xfId="31718" xr:uid="{88690954-82D1-4D3E-972B-014A93105842}"/>
    <cellStyle name="SAPBEXstdDataEmph 4 3 2 2 3" xfId="21455" xr:uid="{8192C405-150A-4BD4-ABA5-DE8275AE4774}"/>
    <cellStyle name="SAPBEXstdDataEmph 4 3 2 3" xfId="27407" xr:uid="{B23B70B8-5621-4A41-B21E-EF576AA83412}"/>
    <cellStyle name="SAPBEXstdDataEmph 4 3 2 4" xfId="17073" xr:uid="{E5CB834F-77C5-4565-82DD-B6A78AD3FE62}"/>
    <cellStyle name="SAPBEXstdDataEmph 4 3 3" xfId="4708" xr:uid="{94601B05-F096-4D90-9487-2AE6ADDA1EAC}"/>
    <cellStyle name="SAPBEXstdDataEmph 4 3 3 2" xfId="9686" xr:uid="{93895B1B-52C9-4B5F-8EC0-2474C7E70F7E}"/>
    <cellStyle name="SAPBEXstdDataEmph 4 3 3 2 2" xfId="31945" xr:uid="{08AE3243-1372-4EDD-88B9-1D4130B122D3}"/>
    <cellStyle name="SAPBEXstdDataEmph 4 3 3 2 3" xfId="21681" xr:uid="{842EEC7B-1806-4572-ABDF-2C931E605BFF}"/>
    <cellStyle name="SAPBEXstdDataEmph 4 3 3 3" xfId="27662" xr:uid="{3166D2DA-371B-4BCB-9E69-634BE0412956}"/>
    <cellStyle name="SAPBEXstdDataEmph 4 3 3 4" xfId="17329" xr:uid="{A66F012E-C538-4AF0-A21C-84166586684F}"/>
    <cellStyle name="SAPBEXstdDataEmph 4 3 4" xfId="5248" xr:uid="{045C57B9-2F1C-4F87-BDA4-46529493C00A}"/>
    <cellStyle name="SAPBEXstdDataEmph 4 3 4 2" xfId="10124" xr:uid="{B75C5843-08A0-4475-A239-E8F7988F9441}"/>
    <cellStyle name="SAPBEXstdDataEmph 4 3 4 2 2" xfId="32366" xr:uid="{1C0031C9-C903-4001-B49F-21A243302A31}"/>
    <cellStyle name="SAPBEXstdDataEmph 4 3 4 2 3" xfId="22106" xr:uid="{810ABFFE-60D7-4B15-A4CD-E9676F90A1E6}"/>
    <cellStyle name="SAPBEXstdDataEmph 4 3 4 3" xfId="28107" xr:uid="{35122885-1636-44B4-84A6-0500ADB81278}"/>
    <cellStyle name="SAPBEXstdDataEmph 4 3 4 4" xfId="17793" xr:uid="{3672E6A8-F7E0-473A-84F5-2F76815EE451}"/>
    <cellStyle name="SAPBEXstdDataEmph 4 3 5" xfId="5850" xr:uid="{75E5BBAA-C1E5-4180-9F1B-60DEFC985539}"/>
    <cellStyle name="SAPBEXstdDataEmph 4 3 5 2" xfId="10630" xr:uid="{CFFE4560-C26A-44FC-84C8-27CC9E311D45}"/>
    <cellStyle name="SAPBEXstdDataEmph 4 3 5 2 2" xfId="32803" xr:uid="{BD637F3A-2BBE-46F8-B609-1CCC67436AAF}"/>
    <cellStyle name="SAPBEXstdDataEmph 4 3 5 2 3" xfId="22550" xr:uid="{0C04E154-A038-4306-8C9E-2D64F6F64EDE}"/>
    <cellStyle name="SAPBEXstdDataEmph 4 3 5 3" xfId="28607" xr:uid="{44AB2CEB-D323-440B-A7C5-C03B861C6A0D}"/>
    <cellStyle name="SAPBEXstdDataEmph 4 3 5 4" xfId="18311" xr:uid="{DDACEE7D-0602-401C-96F6-061CF869E4B7}"/>
    <cellStyle name="SAPBEXstdDataEmph 4 3 6" xfId="6242" xr:uid="{E21AFB46-E168-47A1-9AE5-83F80BE30EC9}"/>
    <cellStyle name="SAPBEXstdDataEmph 4 3 6 2" xfId="10986" xr:uid="{6930C43D-ED74-4E1C-8521-10D02F0E7CA2}"/>
    <cellStyle name="SAPBEXstdDataEmph 4 3 6 2 2" xfId="33137" xr:uid="{6EFBF238-D7DF-4926-9082-FAC054C37769}"/>
    <cellStyle name="SAPBEXstdDataEmph 4 3 6 2 3" xfId="22888" xr:uid="{36663CD2-1726-477C-B4D1-96B3830875CF}"/>
    <cellStyle name="SAPBEXstdDataEmph 4 3 6 3" xfId="28963" xr:uid="{681DF561-01CE-43C8-A773-F05E026D1734}"/>
    <cellStyle name="SAPBEXstdDataEmph 4 3 6 4" xfId="18668" xr:uid="{3C5EC772-2422-4DE9-92DE-55D617187373}"/>
    <cellStyle name="SAPBEXstdDataEmph 4 3 7" xfId="4727" xr:uid="{B2D3C413-59D3-4C7D-B419-C5482C94767B}"/>
    <cellStyle name="SAPBEXstdDataEmph 4 3 7 2" xfId="27675" xr:uid="{490D24B6-5255-4AB4-93C7-9D88765CBD62}"/>
    <cellStyle name="SAPBEXstdDataEmph 4 3 7 3" xfId="17342" xr:uid="{707DB4A5-A3FB-4D10-B42B-291FD2D1A123}"/>
    <cellStyle name="SAPBEXstdDataEmph 4 3 8" xfId="6859" xr:uid="{36B8495A-BC90-448D-9FCF-9C7F4EA01CC9}"/>
    <cellStyle name="SAPBEXstdDataEmph 4 3 8 2" xfId="11499" xr:uid="{88158B6B-D4CF-496D-9442-89B2F8719F95}"/>
    <cellStyle name="SAPBEXstdDataEmph 4 3 8 2 2" xfId="33579" xr:uid="{B9E548E2-DE7F-4341-9485-9599AEAB89FC}"/>
    <cellStyle name="SAPBEXstdDataEmph 4 3 8 2 3" xfId="23335" xr:uid="{4FF41803-40FE-40D7-A90D-B465EB97B1DE}"/>
    <cellStyle name="SAPBEXstdDataEmph 4 3 8 3" xfId="29504" xr:uid="{6617A275-620C-4DEB-970C-A9F52E609A43}"/>
    <cellStyle name="SAPBEXstdDataEmph 4 3 8 4" xfId="19214" xr:uid="{3BD3264F-117B-4CDC-B14E-96CD78B892DE}"/>
    <cellStyle name="SAPBEXstdDataEmph 4 3 9" xfId="7242" xr:uid="{4A691105-DB44-4368-B116-A05B13B11B9B}"/>
    <cellStyle name="SAPBEXstdDataEmph 4 3 9 2" xfId="11869" xr:uid="{83C33082-4968-49DB-A91E-CDBC756E239E}"/>
    <cellStyle name="SAPBEXstdDataEmph 4 3 9 2 2" xfId="33910" xr:uid="{D4543C5E-F6B4-49D2-B86A-42585FB00504}"/>
    <cellStyle name="SAPBEXstdDataEmph 4 3 9 2 3" xfId="23669" xr:uid="{999D1B30-70F8-4C3A-8294-D70B0D298C4C}"/>
    <cellStyle name="SAPBEXstdDataEmph 4 3 9 3" xfId="29842" xr:uid="{80D9F9EF-9347-4B60-9D71-1BB292596E13}"/>
    <cellStyle name="SAPBEXstdDataEmph 4 3 9 4" xfId="19557" xr:uid="{F02AB947-4118-4DEC-830E-E6C1905773E0}"/>
    <cellStyle name="SAPBEXstdDataEmph 4 4" xfId="3148" xr:uid="{AE11E850-F79F-4BA3-829F-7B403B28F6EC}"/>
    <cellStyle name="SAPBEXstdDataEmph 4 4 10" xfId="8366" xr:uid="{EE6DF173-68B5-45F1-9934-4D2B7A5C5827}"/>
    <cellStyle name="SAPBEXstdDataEmph 4 4 10 2" xfId="12960" xr:uid="{7863094D-65DE-4C7F-940F-EB2193E6FF03}"/>
    <cellStyle name="SAPBEXstdDataEmph 4 4 10 2 2" xfId="34869" xr:uid="{11548F63-E6F7-4C34-9EA4-ED7094BA80A3}"/>
    <cellStyle name="SAPBEXstdDataEmph 4 4 10 2 3" xfId="24641" xr:uid="{4AD80609-3107-45C3-A4C7-A4C66C1984DC}"/>
    <cellStyle name="SAPBEXstdDataEmph 4 4 10 3" xfId="30910" xr:uid="{1C539B8D-5F5F-4F16-B8BB-95183B9E5F6D}"/>
    <cellStyle name="SAPBEXstdDataEmph 4 4 10 4" xfId="20609" xr:uid="{4FCD5294-714F-48E7-ADDF-98448C08E33E}"/>
    <cellStyle name="SAPBEXstdDataEmph 4 4 11" xfId="26499" xr:uid="{C9DF17B8-2895-4C69-8180-B1962370E4D2}"/>
    <cellStyle name="SAPBEXstdDataEmph 4 4 12" xfId="16088" xr:uid="{555CD244-2FB5-4A98-A472-5F93B5547D25}"/>
    <cellStyle name="SAPBEXstdDataEmph 4 4 2" xfId="5043" xr:uid="{981D4928-6A71-4569-AD08-3A7655F3F3CC}"/>
    <cellStyle name="SAPBEXstdDataEmph 4 4 2 2" xfId="9956" xr:uid="{084BBB24-2681-4053-9B67-59C214B74062}"/>
    <cellStyle name="SAPBEXstdDataEmph 4 4 2 2 2" xfId="32203" xr:uid="{50C0B342-797A-4373-ACE3-5587B3C4F774}"/>
    <cellStyle name="SAPBEXstdDataEmph 4 4 2 2 3" xfId="21938" xr:uid="{A37AAA53-CA05-40AE-990E-1DC63E14BC44}"/>
    <cellStyle name="SAPBEXstdDataEmph 4 4 2 3" xfId="27927" xr:uid="{00D0E11C-E56B-4FE8-AD4F-392444D1385D}"/>
    <cellStyle name="SAPBEXstdDataEmph 4 4 2 4" xfId="17599" xr:uid="{25AC994E-6934-4061-80CC-2820A700CB40}"/>
    <cellStyle name="SAPBEXstdDataEmph 4 4 3" xfId="5549" xr:uid="{1200B6E1-0F3F-4CE5-9EC9-CEA0BB5FB4E0}"/>
    <cellStyle name="SAPBEXstdDataEmph 4 4 3 2" xfId="10389" xr:uid="{933F5175-13AD-4FDA-89CB-6F188174183F}"/>
    <cellStyle name="SAPBEXstdDataEmph 4 4 3 2 2" xfId="32620" xr:uid="{71A176E3-BB5B-41D9-A69E-1D24BB96B934}"/>
    <cellStyle name="SAPBEXstdDataEmph 4 4 3 2 3" xfId="22366" xr:uid="{0094CA0E-8B90-4F29-9CE1-07AD03D0B24C}"/>
    <cellStyle name="SAPBEXstdDataEmph 4 4 3 3" xfId="28369" xr:uid="{C9A18562-8E5F-44C4-8D36-13418FD6D675}"/>
    <cellStyle name="SAPBEXstdDataEmph 4 4 3 4" xfId="18071" xr:uid="{AEBA0A9A-18AF-455F-9550-16DF8B45AEC9}"/>
    <cellStyle name="SAPBEXstdDataEmph 4 4 4" xfId="6187" xr:uid="{44067E15-7EB8-4442-8737-EBD0FD040A9C}"/>
    <cellStyle name="SAPBEXstdDataEmph 4 4 4 2" xfId="10936" xr:uid="{D893F910-0484-4176-8019-5903873E2AE0}"/>
    <cellStyle name="SAPBEXstdDataEmph 4 4 4 2 2" xfId="33090" xr:uid="{96A977FF-39B4-466A-B0F7-AA34BF4BFA9E}"/>
    <cellStyle name="SAPBEXstdDataEmph 4 4 4 2 3" xfId="22839" xr:uid="{EF7C54E2-F30A-4ACA-8C83-04E882E11134}"/>
    <cellStyle name="SAPBEXstdDataEmph 4 4 4 3" xfId="28912" xr:uid="{6396B08E-B4FF-4571-A16E-8A6E1C416943}"/>
    <cellStyle name="SAPBEXstdDataEmph 4 4 4 4" xfId="18614" xr:uid="{2207D31A-DB3F-4EF2-90F5-8B17E31BBB28}"/>
    <cellStyle name="SAPBEXstdDataEmph 4 4 5" xfId="6548" xr:uid="{A1124FA0-8555-4D13-BFD7-D2C0DA8EBE40}"/>
    <cellStyle name="SAPBEXstdDataEmph 4 4 5 2" xfId="11287" xr:uid="{4057E960-96A6-4CD8-8152-83CBF28173FF}"/>
    <cellStyle name="SAPBEXstdDataEmph 4 4 5 2 2" xfId="33411" xr:uid="{AB8B1945-AAE3-4465-8444-912C9F338703}"/>
    <cellStyle name="SAPBEXstdDataEmph 4 4 5 2 3" xfId="23165" xr:uid="{E77D2C6A-48AB-4D2A-8883-BF8EA5106552}"/>
    <cellStyle name="SAPBEXstdDataEmph 4 4 5 3" xfId="29241" xr:uid="{52B1A2BD-53D7-4945-8C40-BEBC7F1F5554}"/>
    <cellStyle name="SAPBEXstdDataEmph 4 4 5 4" xfId="18949" xr:uid="{6FA9C388-934E-4BC7-8011-949984C0588B}"/>
    <cellStyle name="SAPBEXstdDataEmph 4 4 6" xfId="6801" xr:uid="{8AC7189F-F9CB-4CB6-A0DB-2B9E33163673}"/>
    <cellStyle name="SAPBEXstdDataEmph 4 4 6 2" xfId="29451" xr:uid="{C814F31A-F059-43B2-899E-1A5591864B8E}"/>
    <cellStyle name="SAPBEXstdDataEmph 4 4 6 3" xfId="19160" xr:uid="{27F4F3CE-2CE2-4465-8066-F084B8CC7D91}"/>
    <cellStyle name="SAPBEXstdDataEmph 4 4 7" xfId="7153" xr:uid="{4B2760C0-0DFF-45CD-AE9B-829BCC5EEC51}"/>
    <cellStyle name="SAPBEXstdDataEmph 4 4 7 2" xfId="11783" xr:uid="{3D580B55-C261-4614-B0D7-7E2789011F30}"/>
    <cellStyle name="SAPBEXstdDataEmph 4 4 7 2 2" xfId="33834" xr:uid="{7FED3C3C-4878-462C-BA06-463DD60EC8D3}"/>
    <cellStyle name="SAPBEXstdDataEmph 4 4 7 2 3" xfId="23593" xr:uid="{02AB284B-382D-4069-BC50-0FEAC8597CF4}"/>
    <cellStyle name="SAPBEXstdDataEmph 4 4 7 3" xfId="29767" xr:uid="{048DC6A7-C13C-4D30-BED2-BE278A7788F0}"/>
    <cellStyle name="SAPBEXstdDataEmph 4 4 7 4" xfId="19481" xr:uid="{34F5CD2A-FA5C-4C8C-AC83-C0DAAE0378D7}"/>
    <cellStyle name="SAPBEXstdDataEmph 4 4 8" xfId="7540" xr:uid="{720769C8-EC26-4859-82AA-041917CFB5D6}"/>
    <cellStyle name="SAPBEXstdDataEmph 4 4 8 2" xfId="12167" xr:uid="{84ECA451-7BA5-4076-A721-B151D111AA64}"/>
    <cellStyle name="SAPBEXstdDataEmph 4 4 8 2 2" xfId="34182" xr:uid="{2825FC0C-0A31-4DF9-B811-100D41A31B31}"/>
    <cellStyle name="SAPBEXstdDataEmph 4 4 8 2 3" xfId="23943" xr:uid="{72D2C746-4789-43DE-8E02-8A11DC5ABBF7}"/>
    <cellStyle name="SAPBEXstdDataEmph 4 4 8 3" xfId="30113" xr:uid="{B4FB9740-F158-4B8D-8E3C-CAAA5840E9CC}"/>
    <cellStyle name="SAPBEXstdDataEmph 4 4 8 4" xfId="19831" xr:uid="{7AE9C59E-3D06-44C9-BD1A-376058A59B3B}"/>
    <cellStyle name="SAPBEXstdDataEmph 4 4 9" xfId="7747" xr:uid="{30D56AB3-0031-4037-BED9-7757A9CE1F40}"/>
    <cellStyle name="SAPBEXstdDataEmph 4 4 9 2" xfId="12371" xr:uid="{DB411B05-5E1B-48E7-8E5F-C4461A4AE910}"/>
    <cellStyle name="SAPBEXstdDataEmph 4 4 9 2 2" xfId="34366" xr:uid="{2FD3AE0F-446C-490F-BCC8-DE83A2A2E5D5}"/>
    <cellStyle name="SAPBEXstdDataEmph 4 4 9 2 3" xfId="24125" xr:uid="{53C5C812-AAB8-4E09-BF2D-D7C2E1BFF8A3}"/>
    <cellStyle name="SAPBEXstdDataEmph 4 4 9 3" xfId="30297" xr:uid="{913DF901-C404-4CC3-B256-0C7591C8D499}"/>
    <cellStyle name="SAPBEXstdDataEmph 4 4 9 4" xfId="20014" xr:uid="{CE548A0C-B6C2-4F60-8FB1-6370BC27704D}"/>
    <cellStyle name="SAPBEXstdDataEmph 4 5" xfId="3424" xr:uid="{BD16BA6C-8F0B-4EB9-B7F3-F771AA9FF54F}"/>
    <cellStyle name="SAPBEXstdDataEmph 4 5 2" xfId="8654" xr:uid="{09D10754-60B9-4B33-A3DD-6FDBE4253915}"/>
    <cellStyle name="SAPBEXstdDataEmph 4 5 2 2" xfId="31138" xr:uid="{F40543A2-42E2-4C76-8D60-5E059A5CF8D5}"/>
    <cellStyle name="SAPBEXstdDataEmph 4 5 2 3" xfId="20846" xr:uid="{5AC9D12A-DC39-4D8D-83BF-7A3E79B03D45}"/>
    <cellStyle name="SAPBEXstdDataEmph 4 5 3" xfId="26708" xr:uid="{A3BB1062-3EE3-4110-9064-8B360F6BA4CF}"/>
    <cellStyle name="SAPBEXstdDataEmph 4 5 4" xfId="16331" xr:uid="{16FF89EC-B4B1-459D-A0AF-3DD51310E30A}"/>
    <cellStyle name="SAPBEXstdDataEmph 4 6" xfId="5603" xr:uid="{F90E72A5-D6A1-4C4E-B23B-AD09FE7ACB36}"/>
    <cellStyle name="SAPBEXstdDataEmph 4 6 2" xfId="10438" xr:uid="{DE1F3A28-84B5-49AF-BB45-782CF6B71948}"/>
    <cellStyle name="SAPBEXstdDataEmph 4 6 2 2" xfId="32661" xr:uid="{F8A5DA3A-5CC8-4759-96B8-65FC33D961E0}"/>
    <cellStyle name="SAPBEXstdDataEmph 4 6 2 3" xfId="22407" xr:uid="{59CB924C-0F25-4490-B563-A7EB8F9E67AB}"/>
    <cellStyle name="SAPBEXstdDataEmph 4 6 3" xfId="28415" xr:uid="{80BB4DF8-C0C3-4A26-80AA-744F7678EC4B}"/>
    <cellStyle name="SAPBEXstdDataEmph 4 6 4" xfId="18117" xr:uid="{9AEA4630-1C80-4940-8B72-98669EACA3F8}"/>
    <cellStyle name="SAPBEXstdDataEmph 4 7" xfId="3646" xr:uid="{4424B1FA-2CDF-45C5-ADED-02268FEEA94D}"/>
    <cellStyle name="SAPBEXstdDataEmph 4 7 2" xfId="8852" xr:uid="{9BC9A1D0-EE2F-4175-B040-3E692269E994}"/>
    <cellStyle name="SAPBEXstdDataEmph 4 7 2 2" xfId="31296" xr:uid="{64D16A84-147D-4F56-A3C3-163E579B5FA3}"/>
    <cellStyle name="SAPBEXstdDataEmph 4 7 2 3" xfId="21030" xr:uid="{08CA19C3-7AAB-476D-88BA-16650175D212}"/>
    <cellStyle name="SAPBEXstdDataEmph 4 7 3" xfId="26878" xr:uid="{44BCA73B-267F-427D-9763-5243DC370CDB}"/>
    <cellStyle name="SAPBEXstdDataEmph 4 7 4" xfId="16532" xr:uid="{049EB00B-626D-4EFB-96EF-2A90C07C4EE5}"/>
    <cellStyle name="SAPBEXstdDataEmph 4 8" xfId="7893" xr:uid="{69567D8B-064B-4394-B5FF-FEA895CEB1C7}"/>
    <cellStyle name="SAPBEXstdDataEmph 4 8 2" xfId="12508" xr:uid="{B7D3F4DA-2764-4D0F-A27F-D567133C494C}"/>
    <cellStyle name="SAPBEXstdDataEmph 4 8 2 2" xfId="34497" xr:uid="{89DBABB3-8847-4DE2-BC6C-8828CC835B7D}"/>
    <cellStyle name="SAPBEXstdDataEmph 4 8 2 3" xfId="24255" xr:uid="{AEF723D6-F472-4F98-9C8C-6C1ED230315C}"/>
    <cellStyle name="SAPBEXstdDataEmph 4 8 3" xfId="30437" xr:uid="{9C4654F6-E9A0-4E32-9272-B14A443BFC74}"/>
    <cellStyle name="SAPBEXstdDataEmph 4 8 4" xfId="20152" xr:uid="{21CA34F8-55E8-400A-94B2-81919D095F9F}"/>
    <cellStyle name="SAPBEXstdDataEmph 4 9" xfId="26092" xr:uid="{96F159AA-3D01-4EA5-B3D7-CBCF0BD955A0}"/>
    <cellStyle name="SAPBEXstdDataEmph 5" xfId="2410" xr:uid="{9525B88B-97BC-4FAF-8731-08AD7076B4B2}"/>
    <cellStyle name="SAPBEXstdDataEmph 5 10" xfId="15677" xr:uid="{C0FC3E4A-12AD-4F95-AD37-38DF14F520D1}"/>
    <cellStyle name="SAPBEXstdDataEmph 5 2" xfId="2827" xr:uid="{9F0C87DF-B343-4038-87C9-26AF22C2F9B0}"/>
    <cellStyle name="SAPBEXstdDataEmph 5 2 10" xfId="7627" xr:uid="{D35AD98F-4BDD-4BE1-B2A9-0595EA97F6FA}"/>
    <cellStyle name="SAPBEXstdDataEmph 5 2 10 2" xfId="12251" xr:uid="{91625780-F673-4335-BCCA-A6FD86E794C1}"/>
    <cellStyle name="SAPBEXstdDataEmph 5 2 10 2 2" xfId="34248" xr:uid="{2CD3A2AD-5132-4D94-A9EB-39B76F5C186C}"/>
    <cellStyle name="SAPBEXstdDataEmph 5 2 10 2 3" xfId="24007" xr:uid="{42276AA5-2D28-49E0-936E-553718A38B06}"/>
    <cellStyle name="SAPBEXstdDataEmph 5 2 10 3" xfId="30179" xr:uid="{238F92D7-4580-4770-BC83-A5A3B42C8635}"/>
    <cellStyle name="SAPBEXstdDataEmph 5 2 10 4" xfId="19896" xr:uid="{9B475097-354D-449A-AC70-05EC2FFE1B22}"/>
    <cellStyle name="SAPBEXstdDataEmph 5 2 11" xfId="8080" xr:uid="{21A1DE07-EA74-455D-BD1D-1440C1EBA23A}"/>
    <cellStyle name="SAPBEXstdDataEmph 5 2 11 2" xfId="12693" xr:uid="{CB44C940-6434-4F18-B5A5-CF4E60A36824}"/>
    <cellStyle name="SAPBEXstdDataEmph 5 2 11 2 2" xfId="34644" xr:uid="{37515CAD-C270-4F89-BAAC-59F232F8BC0E}"/>
    <cellStyle name="SAPBEXstdDataEmph 5 2 11 2 3" xfId="24408" xr:uid="{56E9273C-5EF4-40DF-9E9E-13830FA13D4B}"/>
    <cellStyle name="SAPBEXstdDataEmph 5 2 11 3" xfId="30624" xr:uid="{958E36DF-2989-4FCB-A177-4D0201641732}"/>
    <cellStyle name="SAPBEXstdDataEmph 5 2 11 4" xfId="20338" xr:uid="{E461D67A-5AAA-4610-8C8B-56626101DDF5}"/>
    <cellStyle name="SAPBEXstdDataEmph 5 2 12" xfId="26256" xr:uid="{50058550-9BB8-42FE-BB00-3BED791CEB78}"/>
    <cellStyle name="SAPBEXstdDataEmph 5 2 13" xfId="15842" xr:uid="{3EF9FD31-0B40-492B-A5B4-29C7DF271D24}"/>
    <cellStyle name="SAPBEXstdDataEmph 5 2 2" xfId="4393" xr:uid="{1296A764-F056-46DD-8195-9E093D9BC593}"/>
    <cellStyle name="SAPBEXstdDataEmph 5 2 2 2" xfId="9437" xr:uid="{B718035E-A500-4D3B-B4ED-F9A7B1C4787F}"/>
    <cellStyle name="SAPBEXstdDataEmph 5 2 2 2 2" xfId="31719" xr:uid="{476DD0E0-1C4E-491D-BE70-E4BD7A9F2245}"/>
    <cellStyle name="SAPBEXstdDataEmph 5 2 2 2 3" xfId="21456" xr:uid="{2FC4842F-3198-4A49-8440-A7DB2D517187}"/>
    <cellStyle name="SAPBEXstdDataEmph 5 2 2 3" xfId="27408" xr:uid="{02D06C34-ABEC-4197-9901-17DE920B0DA9}"/>
    <cellStyle name="SAPBEXstdDataEmph 5 2 2 4" xfId="17074" xr:uid="{1C1989AC-5EB3-4617-8FBE-E4A7EA7DE5A8}"/>
    <cellStyle name="SAPBEXstdDataEmph 5 2 3" xfId="4711" xr:uid="{6C12F6D6-D15A-4AAF-8865-AD8116D11495}"/>
    <cellStyle name="SAPBEXstdDataEmph 5 2 3 2" xfId="9687" xr:uid="{E7C35594-5BFD-4453-8BE0-052D00804CED}"/>
    <cellStyle name="SAPBEXstdDataEmph 5 2 3 2 2" xfId="31946" xr:uid="{DE4AF3BC-DCDA-4669-8467-0A7AF1A1A413}"/>
    <cellStyle name="SAPBEXstdDataEmph 5 2 3 2 3" xfId="21682" xr:uid="{4E3AB1C8-A634-4641-AC72-D54D82C6704C}"/>
    <cellStyle name="SAPBEXstdDataEmph 5 2 3 3" xfId="27663" xr:uid="{29CEC102-3F67-4329-9830-6D232DD534F2}"/>
    <cellStyle name="SAPBEXstdDataEmph 5 2 3 4" xfId="17330" xr:uid="{E4687506-B921-4BB0-B14C-7505EC6F5BE0}"/>
    <cellStyle name="SAPBEXstdDataEmph 5 2 4" xfId="5250" xr:uid="{6637AAA9-7C69-4194-96A5-35978766F414}"/>
    <cellStyle name="SAPBEXstdDataEmph 5 2 4 2" xfId="10126" xr:uid="{65C487A3-E1C8-4B92-83DF-BBF32895B967}"/>
    <cellStyle name="SAPBEXstdDataEmph 5 2 4 2 2" xfId="32368" xr:uid="{F2D87EF6-A66A-4F59-8FF5-515CAA911C1B}"/>
    <cellStyle name="SAPBEXstdDataEmph 5 2 4 2 3" xfId="22108" xr:uid="{CF4E66F4-3002-4FAD-ACCF-CBCFB0FA3618}"/>
    <cellStyle name="SAPBEXstdDataEmph 5 2 4 3" xfId="28109" xr:uid="{ECFADB07-579A-4C0C-9F02-E0EA9D1C0C61}"/>
    <cellStyle name="SAPBEXstdDataEmph 5 2 4 4" xfId="17795" xr:uid="{CE790474-D677-469B-B2B8-965EC4F90B16}"/>
    <cellStyle name="SAPBEXstdDataEmph 5 2 5" xfId="5853" xr:uid="{E7A2ADF7-BE51-4187-A6C0-CD4941F06BF9}"/>
    <cellStyle name="SAPBEXstdDataEmph 5 2 5 2" xfId="10633" xr:uid="{B1C0FEB6-C3A8-4A23-A105-F474E61E19B5}"/>
    <cellStyle name="SAPBEXstdDataEmph 5 2 5 2 2" xfId="32806" xr:uid="{96ABAC27-C6A3-48F9-B8C5-3D0E3E366312}"/>
    <cellStyle name="SAPBEXstdDataEmph 5 2 5 2 3" xfId="22553" xr:uid="{A4C66FD9-8CDC-4C52-A6D5-2BEDDA93E632}"/>
    <cellStyle name="SAPBEXstdDataEmph 5 2 5 3" xfId="28610" xr:uid="{B9206300-CA8A-4621-A4D3-A6443B002540}"/>
    <cellStyle name="SAPBEXstdDataEmph 5 2 5 4" xfId="18314" xr:uid="{8485C6F6-E027-4FE2-8B1F-1BBB68AF79A9}"/>
    <cellStyle name="SAPBEXstdDataEmph 5 2 6" xfId="6245" xr:uid="{DD0FC68F-C88E-49BF-B452-1D887720E08F}"/>
    <cellStyle name="SAPBEXstdDataEmph 5 2 6 2" xfId="10989" xr:uid="{CE4DEC65-6DCA-490B-A007-1769B8465971}"/>
    <cellStyle name="SAPBEXstdDataEmph 5 2 6 2 2" xfId="33140" xr:uid="{2C4778A8-339A-4E46-933A-D8C6B0FADE9F}"/>
    <cellStyle name="SAPBEXstdDataEmph 5 2 6 2 3" xfId="22891" xr:uid="{4AA99C03-F42A-406D-B2AD-B2AE5232A974}"/>
    <cellStyle name="SAPBEXstdDataEmph 5 2 6 3" xfId="28966" xr:uid="{43A1BDC6-4549-41A6-BF64-636F0E6C9CED}"/>
    <cellStyle name="SAPBEXstdDataEmph 5 2 6 4" xfId="18671" xr:uid="{10024FE2-9AB0-4216-B804-DEEA65DA0DE5}"/>
    <cellStyle name="SAPBEXstdDataEmph 5 2 7" xfId="5799" xr:uid="{B0320C4B-4AF0-4D44-8C8D-29CBE936ACEF}"/>
    <cellStyle name="SAPBEXstdDataEmph 5 2 7 2" xfId="28563" xr:uid="{6ADC5CC8-A3FF-4A41-9545-BD017153CAC4}"/>
    <cellStyle name="SAPBEXstdDataEmph 5 2 7 3" xfId="18266" xr:uid="{BB6BE7DE-7D12-4971-A740-B04E29A1828F}"/>
    <cellStyle name="SAPBEXstdDataEmph 5 2 8" xfId="6860" xr:uid="{7D446A5A-E72C-49AB-AC06-B0A377FD3ED3}"/>
    <cellStyle name="SAPBEXstdDataEmph 5 2 8 2" xfId="11500" xr:uid="{68214DBC-B7E4-4AFA-A027-C12F8A57D16A}"/>
    <cellStyle name="SAPBEXstdDataEmph 5 2 8 2 2" xfId="33580" xr:uid="{BEBA6348-9371-4819-AFA0-2F1C73A4D79F}"/>
    <cellStyle name="SAPBEXstdDataEmph 5 2 8 2 3" xfId="23336" xr:uid="{497A954F-8666-48E7-9E58-2968BF6322F8}"/>
    <cellStyle name="SAPBEXstdDataEmph 5 2 8 3" xfId="29505" xr:uid="{A4412C1B-664A-4459-8476-98AA55F0FF4B}"/>
    <cellStyle name="SAPBEXstdDataEmph 5 2 8 4" xfId="19215" xr:uid="{A10C1AA1-2FFD-4EE1-928B-6F0A9F636FF0}"/>
    <cellStyle name="SAPBEXstdDataEmph 5 2 9" xfId="7244" xr:uid="{26920208-0084-449A-BA95-37D6A63CD3BE}"/>
    <cellStyle name="SAPBEXstdDataEmph 5 2 9 2" xfId="11871" xr:uid="{D4302F28-A278-42E5-B713-6AD7F36CF25A}"/>
    <cellStyle name="SAPBEXstdDataEmph 5 2 9 2 2" xfId="33912" xr:uid="{8F68AF93-A20C-4688-BDC2-C63626CDDE8B}"/>
    <cellStyle name="SAPBEXstdDataEmph 5 2 9 2 3" xfId="23671" xr:uid="{F3316E76-3F84-466B-A4B7-9683ED3D78B8}"/>
    <cellStyle name="SAPBEXstdDataEmph 5 2 9 3" xfId="29844" xr:uid="{DA9BC033-7825-48FE-850D-0A6EDC84E7C1}"/>
    <cellStyle name="SAPBEXstdDataEmph 5 2 9 4" xfId="19559" xr:uid="{D12CF7E9-2FE8-4C9D-BA7B-D9CC9FB08DD5}"/>
    <cellStyle name="SAPBEXstdDataEmph 5 3" xfId="2874" xr:uid="{A957F72B-11A3-4674-A68A-EE32D21E9659}"/>
    <cellStyle name="SAPBEXstdDataEmph 5 3 10" xfId="3294" xr:uid="{797E5F5F-E9A2-4C2E-AAC9-7FDFB5640E65}"/>
    <cellStyle name="SAPBEXstdDataEmph 5 3 10 2" xfId="8542" xr:uid="{E643C0C2-5811-42F2-9740-6880186D9549}"/>
    <cellStyle name="SAPBEXstdDataEmph 5 3 10 2 2" xfId="31069" xr:uid="{99FEC581-16DF-405B-8B32-560A37EC057E}"/>
    <cellStyle name="SAPBEXstdDataEmph 5 3 10 2 3" xfId="20748" xr:uid="{2DEE0F12-0B49-4A61-9F50-66775FBB69A2}"/>
    <cellStyle name="SAPBEXstdDataEmph 5 3 10 3" xfId="26628" xr:uid="{3F304E06-B7CC-49F8-8AB2-F02DFE51F268}"/>
    <cellStyle name="SAPBEXstdDataEmph 5 3 10 4" xfId="16219" xr:uid="{B933C641-C67D-4146-8D44-1B950548E0BD}"/>
    <cellStyle name="SAPBEXstdDataEmph 5 3 11" xfId="8117" xr:uid="{A61488C2-F69F-4A2D-A65C-16F33E53034F}"/>
    <cellStyle name="SAPBEXstdDataEmph 5 3 11 2" xfId="12730" xr:uid="{12B23056-23D0-43C7-BC0E-979A1C6402BE}"/>
    <cellStyle name="SAPBEXstdDataEmph 5 3 11 2 2" xfId="34671" xr:uid="{97286348-1655-4515-905D-13D8794A37EB}"/>
    <cellStyle name="SAPBEXstdDataEmph 5 3 11 2 3" xfId="24438" xr:uid="{EED1C9E1-CAF6-46B9-A323-30F7DE46AF75}"/>
    <cellStyle name="SAPBEXstdDataEmph 5 3 11 3" xfId="30661" xr:uid="{4ADFA216-B35F-481F-A30B-71DB88B13F76}"/>
    <cellStyle name="SAPBEXstdDataEmph 5 3 11 4" xfId="20375" xr:uid="{6945AD84-8583-486C-9426-733119AF7670}"/>
    <cellStyle name="SAPBEXstdDataEmph 5 3 12" xfId="26285" xr:uid="{82733F94-A629-4FB8-A296-98FC7E149CD8}"/>
    <cellStyle name="SAPBEXstdDataEmph 5 3 13" xfId="15873" xr:uid="{7C4806F7-66A8-46A9-B315-5B07481A7334}"/>
    <cellStyle name="SAPBEXstdDataEmph 5 3 2" xfId="4394" xr:uid="{61A27FB5-DB67-4167-9224-8F487DD66ACA}"/>
    <cellStyle name="SAPBEXstdDataEmph 5 3 2 2" xfId="9438" xr:uid="{6DC0820A-5752-4906-8600-BB0069E4EF5C}"/>
    <cellStyle name="SAPBEXstdDataEmph 5 3 2 2 2" xfId="31720" xr:uid="{74571F23-1EC3-4849-B8B3-1646A3B16F91}"/>
    <cellStyle name="SAPBEXstdDataEmph 5 3 2 2 3" xfId="21457" xr:uid="{29CD279A-DCCA-45CB-B6D7-64686BD16495}"/>
    <cellStyle name="SAPBEXstdDataEmph 5 3 2 3" xfId="27409" xr:uid="{B52D2BCD-6A5B-4828-A225-ED12C9792638}"/>
    <cellStyle name="SAPBEXstdDataEmph 5 3 2 4" xfId="17075" xr:uid="{DC5DF6E1-CF47-4D98-BA42-4A328E443020}"/>
    <cellStyle name="SAPBEXstdDataEmph 5 3 3" xfId="4755" xr:uid="{84CE5FDB-27DE-4A2E-A26A-F0CADDBB11A0}"/>
    <cellStyle name="SAPBEXstdDataEmph 5 3 3 2" xfId="9717" xr:uid="{68952F93-C967-4836-9BD7-EEF4B88230EC}"/>
    <cellStyle name="SAPBEXstdDataEmph 5 3 3 2 2" xfId="31974" xr:uid="{436BAA1C-4977-45F7-994F-AE5293A097DA}"/>
    <cellStyle name="SAPBEXstdDataEmph 5 3 3 2 3" xfId="21710" xr:uid="{F6F0FFFE-4E7E-483E-8DFB-51B6DA467564}"/>
    <cellStyle name="SAPBEXstdDataEmph 5 3 3 3" xfId="27692" xr:uid="{BC863BE4-6781-4BD3-B0F7-87403E067E98}"/>
    <cellStyle name="SAPBEXstdDataEmph 5 3 3 4" xfId="17362" xr:uid="{CE132F74-C462-40F2-BD69-4AD3299978D5}"/>
    <cellStyle name="SAPBEXstdDataEmph 5 3 4" xfId="5287" xr:uid="{51E0AB02-78A4-4CB2-8477-ADD62C566ED2}"/>
    <cellStyle name="SAPBEXstdDataEmph 5 3 4 2" xfId="10154" xr:uid="{4DC85325-BC7F-41BC-B4EA-86528198A748}"/>
    <cellStyle name="SAPBEXstdDataEmph 5 3 4 2 2" xfId="32393" xr:uid="{F1459A3C-1371-4202-B9F8-E21C377B58FB}"/>
    <cellStyle name="SAPBEXstdDataEmph 5 3 4 2 3" xfId="22135" xr:uid="{BE48AF3C-C5E3-4052-AFDE-C5CCB3E9B2D9}"/>
    <cellStyle name="SAPBEXstdDataEmph 5 3 4 3" xfId="28134" xr:uid="{7A1D26DC-430C-46C2-8D7F-B2C4130F880C}"/>
    <cellStyle name="SAPBEXstdDataEmph 5 3 4 4" xfId="17827" xr:uid="{46477094-792D-44DA-A9F2-EBB91DA1D650}"/>
    <cellStyle name="SAPBEXstdDataEmph 5 3 5" xfId="5893" xr:uid="{7335429A-B906-4F05-B4A8-27C41BADE03B}"/>
    <cellStyle name="SAPBEXstdDataEmph 5 3 5 2" xfId="10670" xr:uid="{2890E36D-8EAF-4E90-8BC5-27A2F059B5D6}"/>
    <cellStyle name="SAPBEXstdDataEmph 5 3 5 2 2" xfId="32838" xr:uid="{6B0847A0-B0D6-42EB-B852-10FB14A3F807}"/>
    <cellStyle name="SAPBEXstdDataEmph 5 3 5 2 3" xfId="22586" xr:uid="{B64AB777-350D-4939-9CD0-E74F98DC94B3}"/>
    <cellStyle name="SAPBEXstdDataEmph 5 3 5 3" xfId="28644" xr:uid="{9006C87A-E193-40ED-B175-60D641F68B4A}"/>
    <cellStyle name="SAPBEXstdDataEmph 5 3 5 4" xfId="18348" xr:uid="{440CF996-80F7-4304-90FB-471F91220F5A}"/>
    <cellStyle name="SAPBEXstdDataEmph 5 3 6" xfId="6287" xr:uid="{4506E83C-EB2A-4F16-A8EB-2C16EC600EBE}"/>
    <cellStyle name="SAPBEXstdDataEmph 5 3 6 2" xfId="11031" xr:uid="{40976706-ADE1-44F6-A47C-1DD2A511E28B}"/>
    <cellStyle name="SAPBEXstdDataEmph 5 3 6 2 2" xfId="33172" xr:uid="{B9EE8A82-658A-4713-BF36-9FB094499323}"/>
    <cellStyle name="SAPBEXstdDataEmph 5 3 6 2 3" xfId="22922" xr:uid="{97E0E2E3-B2C5-4D33-8D06-84A8BF003D65}"/>
    <cellStyle name="SAPBEXstdDataEmph 5 3 6 3" xfId="28998" xr:uid="{E535C4C7-1CE6-4E16-BF65-8C0C87D8A932}"/>
    <cellStyle name="SAPBEXstdDataEmph 5 3 6 4" xfId="18702" xr:uid="{6F229DF6-6748-42C8-B104-F724C1AB0037}"/>
    <cellStyle name="SAPBEXstdDataEmph 5 3 7" xfId="3567" xr:uid="{C69A09F1-E66B-4317-92F3-D06C7EEE34CD}"/>
    <cellStyle name="SAPBEXstdDataEmph 5 3 7 2" xfId="26834" xr:uid="{74925336-239A-4C86-B2A6-4F9F0279F4FA}"/>
    <cellStyle name="SAPBEXstdDataEmph 5 3 7 3" xfId="16463" xr:uid="{C42AF1C1-AB25-479E-BC6B-FA72889A4523}"/>
    <cellStyle name="SAPBEXstdDataEmph 5 3 8" xfId="6903" xr:uid="{459E962E-A781-4CA7-8C32-C319EE9B7566}"/>
    <cellStyle name="SAPBEXstdDataEmph 5 3 8 2" xfId="11537" xr:uid="{253ACCBC-CB65-42DC-B26D-A691C1666F73}"/>
    <cellStyle name="SAPBEXstdDataEmph 5 3 8 2 2" xfId="33607" xr:uid="{FA58D8AF-EBF1-4507-BABC-9871DC0A59EA}"/>
    <cellStyle name="SAPBEXstdDataEmph 5 3 8 2 3" xfId="23363" xr:uid="{26AC78E6-B3C8-475A-88D6-76B038EC3251}"/>
    <cellStyle name="SAPBEXstdDataEmph 5 3 8 3" xfId="29538" xr:uid="{30F9193B-A835-4B6D-86DF-4D2F3D13A9AC}"/>
    <cellStyle name="SAPBEXstdDataEmph 5 3 8 4" xfId="19248" xr:uid="{9C43C1A8-F73F-44FF-810B-7077773FFF94}"/>
    <cellStyle name="SAPBEXstdDataEmph 5 3 9" xfId="7286" xr:uid="{7DB6E54E-807C-491E-A3AB-5A96A243E963}"/>
    <cellStyle name="SAPBEXstdDataEmph 5 3 9 2" xfId="11913" xr:uid="{5DADF27C-06EA-4794-A8C7-2C3641532CB6}"/>
    <cellStyle name="SAPBEXstdDataEmph 5 3 9 2 2" xfId="33944" xr:uid="{7E5C1179-A88C-4308-8691-93D0E76417FE}"/>
    <cellStyle name="SAPBEXstdDataEmph 5 3 9 2 3" xfId="23702" xr:uid="{26725057-5186-4322-86C1-58AC776B73EC}"/>
    <cellStyle name="SAPBEXstdDataEmph 5 3 9 3" xfId="29875" xr:uid="{6B2C8740-F9C7-4BE4-A2A4-604442F31CB5}"/>
    <cellStyle name="SAPBEXstdDataEmph 5 3 9 4" xfId="19590" xr:uid="{221497CA-A5C0-4509-970C-CC550081F9B1}"/>
    <cellStyle name="SAPBEXstdDataEmph 5 4" xfId="3088" xr:uid="{DE1F9E2F-423A-4D21-B6DD-5CB3BAB86127}"/>
    <cellStyle name="SAPBEXstdDataEmph 5 4 10" xfId="8306" xr:uid="{04859EBB-9EBD-4441-8207-7C3E434FB8A1}"/>
    <cellStyle name="SAPBEXstdDataEmph 5 4 10 2" xfId="12903" xr:uid="{000BC15C-FEB3-46F5-9CE7-E82C006FD94B}"/>
    <cellStyle name="SAPBEXstdDataEmph 5 4 10 2 2" xfId="34818" xr:uid="{52D9653F-18FB-4A55-9E48-9FBDCA325F14}"/>
    <cellStyle name="SAPBEXstdDataEmph 5 4 10 2 3" xfId="24590" xr:uid="{7949A931-4247-46E7-83F0-E66E452C485E}"/>
    <cellStyle name="SAPBEXstdDataEmph 5 4 10 3" xfId="30850" xr:uid="{08DE9B56-FC60-418E-AF01-A53008EB3737}"/>
    <cellStyle name="SAPBEXstdDataEmph 5 4 10 4" xfId="20549" xr:uid="{8F0D1E4E-B98E-4C9A-914C-EDF8B2EC9252}"/>
    <cellStyle name="SAPBEXstdDataEmph 5 4 11" xfId="26445" xr:uid="{CC149D98-2666-4E89-840D-E3BD9EE156FF}"/>
    <cellStyle name="SAPBEXstdDataEmph 5 4 12" xfId="16034" xr:uid="{1F84B68F-8D9A-4BD7-BE4C-B853C1048456}"/>
    <cellStyle name="SAPBEXstdDataEmph 5 4 2" xfId="4984" xr:uid="{080C6842-3F4E-46DD-A386-1B6FB16BC783}"/>
    <cellStyle name="SAPBEXstdDataEmph 5 4 2 2" xfId="9903" xr:uid="{365F7E2B-2F59-4325-A2D0-2A01624E8750}"/>
    <cellStyle name="SAPBEXstdDataEmph 5 4 2 2 2" xfId="32150" xr:uid="{5C185569-E940-4288-8189-16AC1A503A1B}"/>
    <cellStyle name="SAPBEXstdDataEmph 5 4 2 2 3" xfId="21885" xr:uid="{408505DC-050C-4A51-9E3E-306ED9A9A5B5}"/>
    <cellStyle name="SAPBEXstdDataEmph 5 4 2 3" xfId="27874" xr:uid="{BA96D106-C800-425F-BFBD-C937E6F8CABB}"/>
    <cellStyle name="SAPBEXstdDataEmph 5 4 2 4" xfId="17546" xr:uid="{96FBB2A2-3CB8-4C29-9B74-7E2225AE6C5C}"/>
    <cellStyle name="SAPBEXstdDataEmph 5 4 3" xfId="5493" xr:uid="{52E6CEE1-4D66-4DF3-9C6D-D526D107D0A6}"/>
    <cellStyle name="SAPBEXstdDataEmph 5 4 3 2" xfId="10334" xr:uid="{17501143-2DB5-4414-8471-870175397E33}"/>
    <cellStyle name="SAPBEXstdDataEmph 5 4 3 2 2" xfId="32566" xr:uid="{B6781B78-4E22-45A3-9EB6-2C923DC88E30}"/>
    <cellStyle name="SAPBEXstdDataEmph 5 4 3 2 3" xfId="22312" xr:uid="{6A326C37-FFF5-48C3-978A-93E2A1EC8334}"/>
    <cellStyle name="SAPBEXstdDataEmph 5 4 3 3" xfId="28314" xr:uid="{0C59ED68-EF41-434F-AA80-A891236154C6}"/>
    <cellStyle name="SAPBEXstdDataEmph 5 4 3 4" xfId="18016" xr:uid="{733BA345-8663-425D-A60D-64A25D0E0B3A}"/>
    <cellStyle name="SAPBEXstdDataEmph 5 4 4" xfId="6129" xr:uid="{8C755ED1-0EB1-42FB-BD6D-64AFDB343163}"/>
    <cellStyle name="SAPBEXstdDataEmph 5 4 4 2" xfId="10881" xr:uid="{DF31717B-02E6-48B1-9B7A-48A513730890}"/>
    <cellStyle name="SAPBEXstdDataEmph 5 4 4 2 2" xfId="33035" xr:uid="{0957982F-B13F-4E29-87E9-22E0F7595FB0}"/>
    <cellStyle name="SAPBEXstdDataEmph 5 4 4 2 3" xfId="22785" xr:uid="{BF7A092C-3F7E-4445-A5B0-150B6252DEC0}"/>
    <cellStyle name="SAPBEXstdDataEmph 5 4 4 3" xfId="28855" xr:uid="{34228E17-2621-40BF-B42B-467DAD465494}"/>
    <cellStyle name="SAPBEXstdDataEmph 5 4 4 4" xfId="18558" xr:uid="{7ED3055F-778B-4D1A-BA14-76714E33E855}"/>
    <cellStyle name="SAPBEXstdDataEmph 5 4 5" xfId="6491" xr:uid="{A4CF107E-A5A6-4773-9F8C-49A4ECA08D56}"/>
    <cellStyle name="SAPBEXstdDataEmph 5 4 5 2" xfId="11230" xr:uid="{E27B5ADB-66B8-45FE-9A1B-805D70BEC86E}"/>
    <cellStyle name="SAPBEXstdDataEmph 5 4 5 2 2" xfId="33354" xr:uid="{BD0F7328-E3A6-47FF-AB92-4012955BCA05}"/>
    <cellStyle name="SAPBEXstdDataEmph 5 4 5 2 3" xfId="23108" xr:uid="{C1BAF826-BFCF-44E1-9C06-A57C6A8182DB}"/>
    <cellStyle name="SAPBEXstdDataEmph 5 4 5 3" xfId="29184" xr:uid="{61CB21C1-BBC9-4856-9B00-2421B28D36BB}"/>
    <cellStyle name="SAPBEXstdDataEmph 5 4 5 4" xfId="18892" xr:uid="{993315A3-FFB6-4214-AE6B-56DF22D0E3EE}"/>
    <cellStyle name="SAPBEXstdDataEmph 5 4 6" xfId="6748" xr:uid="{C8D53F86-8F39-4DC6-B7D3-51BCD09140CD}"/>
    <cellStyle name="SAPBEXstdDataEmph 5 4 6 2" xfId="29398" xr:uid="{4000398C-CDBE-494F-A079-4C7877163783}"/>
    <cellStyle name="SAPBEXstdDataEmph 5 4 6 3" xfId="19107" xr:uid="{9EC0063F-7CD4-409D-94C3-A0B9EC8DE8AB}"/>
    <cellStyle name="SAPBEXstdDataEmph 5 4 7" xfId="7100" xr:uid="{4080AF8F-95BF-4593-B734-E4674BF05BDF}"/>
    <cellStyle name="SAPBEXstdDataEmph 5 4 7 2" xfId="11730" xr:uid="{64197B80-062A-4249-8DE5-6FE14129FE30}"/>
    <cellStyle name="SAPBEXstdDataEmph 5 4 7 2 2" xfId="33781" xr:uid="{3E52794D-6D0C-4AF2-86D1-2EE646512466}"/>
    <cellStyle name="SAPBEXstdDataEmph 5 4 7 2 3" xfId="23540" xr:uid="{E55E19B7-05BD-42FC-B873-101524CD8EF3}"/>
    <cellStyle name="SAPBEXstdDataEmph 5 4 7 3" xfId="29714" xr:uid="{7EBC94CF-D456-43D5-94DD-D94DA8E9B8DF}"/>
    <cellStyle name="SAPBEXstdDataEmph 5 4 7 4" xfId="19428" xr:uid="{4EA038AA-DF4F-44CC-B790-94B2E46B1CA2}"/>
    <cellStyle name="SAPBEXstdDataEmph 5 4 8" xfId="7484" xr:uid="{16588350-0E77-4103-85C6-E48D64A110FB}"/>
    <cellStyle name="SAPBEXstdDataEmph 5 4 8 2" xfId="12111" xr:uid="{6087E558-0F3E-4EE9-B50C-922825847AD7}"/>
    <cellStyle name="SAPBEXstdDataEmph 5 4 8 2 2" xfId="34127" xr:uid="{C04212CC-20A4-4C3E-9C15-6113C85C4A00}"/>
    <cellStyle name="SAPBEXstdDataEmph 5 4 8 2 3" xfId="23888" xr:uid="{34C2C1EC-EF32-482B-A64B-1D17E6FCBF9F}"/>
    <cellStyle name="SAPBEXstdDataEmph 5 4 8 3" xfId="30058" xr:uid="{90EF10A6-8227-4DBB-B67B-F037F67AE0BE}"/>
    <cellStyle name="SAPBEXstdDataEmph 5 4 8 4" xfId="19776" xr:uid="{DBA05B86-97F9-453D-9CFC-57CC6C7B7371}"/>
    <cellStyle name="SAPBEXstdDataEmph 5 4 9" xfId="7696" xr:uid="{E7D34633-6A23-4D31-986E-6FDFB118E27A}"/>
    <cellStyle name="SAPBEXstdDataEmph 5 4 9 2" xfId="12320" xr:uid="{DB082CE7-8B87-4495-B579-3C41E8CCDFED}"/>
    <cellStyle name="SAPBEXstdDataEmph 5 4 9 2 2" xfId="34315" xr:uid="{0721620E-3115-4A80-BF00-CB1F536E1EE4}"/>
    <cellStyle name="SAPBEXstdDataEmph 5 4 9 2 3" xfId="24074" xr:uid="{8B6C032E-140A-4E07-BD49-F2B98F3D514B}"/>
    <cellStyle name="SAPBEXstdDataEmph 5 4 9 3" xfId="30246" xr:uid="{B312BD59-0BE8-4F2E-BB63-17B9CBE616FE}"/>
    <cellStyle name="SAPBEXstdDataEmph 5 4 9 4" xfId="19963" xr:uid="{C94352DA-D605-4BCA-9066-46EA1C818978}"/>
    <cellStyle name="SAPBEXstdDataEmph 5 5" xfId="3423" xr:uid="{131EDAC0-7769-4AC0-BABA-66441E8051B0}"/>
    <cellStyle name="SAPBEXstdDataEmph 5 5 2" xfId="8653" xr:uid="{8AFAAA62-E2E8-4DDD-A3E9-13EE8A560FA6}"/>
    <cellStyle name="SAPBEXstdDataEmph 5 5 2 2" xfId="31137" xr:uid="{40B314DA-E7E9-494C-936A-A062B2649340}"/>
    <cellStyle name="SAPBEXstdDataEmph 5 5 2 3" xfId="20845" xr:uid="{F0CE94BD-9220-4AA9-B5BB-82FEA58FAE1A}"/>
    <cellStyle name="SAPBEXstdDataEmph 5 5 3" xfId="26707" xr:uid="{F321CB4A-0A1E-4BDC-B812-D5F4DE99ABD4}"/>
    <cellStyle name="SAPBEXstdDataEmph 5 5 4" xfId="16330" xr:uid="{6215B06F-772D-4ED0-933C-9FFADDECFCE3}"/>
    <cellStyle name="SAPBEXstdDataEmph 5 6" xfId="5263" xr:uid="{E53D66A2-500F-4F6F-86C3-18B1554C8625}"/>
    <cellStyle name="SAPBEXstdDataEmph 5 6 2" xfId="10134" xr:uid="{AAA69306-31EA-4AAB-8041-29AD16E8BDB4}"/>
    <cellStyle name="SAPBEXstdDataEmph 5 6 2 2" xfId="32376" xr:uid="{8AEF3A75-F609-4C2F-A164-39EB38CCA93E}"/>
    <cellStyle name="SAPBEXstdDataEmph 5 6 2 3" xfId="22116" xr:uid="{9F46B859-224C-4E09-947A-6965664FE1D5}"/>
    <cellStyle name="SAPBEXstdDataEmph 5 6 3" xfId="28118" xr:uid="{C94408E5-2686-41D1-B93B-5F48C4015481}"/>
    <cellStyle name="SAPBEXstdDataEmph 5 6 4" xfId="17807" xr:uid="{9D589861-EE00-4281-81B6-5BA514BDA4CE}"/>
    <cellStyle name="SAPBEXstdDataEmph 5 7" xfId="7401" xr:uid="{29144373-C785-47CF-973A-541A8755B1C3}"/>
    <cellStyle name="SAPBEXstdDataEmph 5 7 2" xfId="12028" xr:uid="{2E6D8AEE-F500-413E-89EF-7F50331662C2}"/>
    <cellStyle name="SAPBEXstdDataEmph 5 7 2 2" xfId="34046" xr:uid="{C1E4AC3E-7977-4789-B4F2-A358FAC99C56}"/>
    <cellStyle name="SAPBEXstdDataEmph 5 7 2 3" xfId="23806" xr:uid="{8CCF2A2D-BB40-4961-911B-4AB999DA54EA}"/>
    <cellStyle name="SAPBEXstdDataEmph 5 7 3" xfId="29977" xr:uid="{C5FE815A-39FC-4BBE-8D02-E87FBE86B263}"/>
    <cellStyle name="SAPBEXstdDataEmph 5 7 4" xfId="19694" xr:uid="{F5DAE6E1-3FB2-4CE0-B4A6-A87C90B2AD8A}"/>
    <cellStyle name="SAPBEXstdDataEmph 5 8" xfId="7894" xr:uid="{9CC26A46-A15F-418C-B2CE-CF3B3CF81006}"/>
    <cellStyle name="SAPBEXstdDataEmph 5 8 2" xfId="12509" xr:uid="{B79C68CE-4E13-4CBA-AD43-985EC47D1AD4}"/>
    <cellStyle name="SAPBEXstdDataEmph 5 8 2 2" xfId="34498" xr:uid="{32319C83-1607-43DC-AF49-77961D300AB2}"/>
    <cellStyle name="SAPBEXstdDataEmph 5 8 2 3" xfId="24256" xr:uid="{7E74F2F5-1B4B-4845-A606-80012F6C1F25}"/>
    <cellStyle name="SAPBEXstdDataEmph 5 8 3" xfId="30438" xr:uid="{3F974E38-9532-488B-9BFC-A53902A838D0}"/>
    <cellStyle name="SAPBEXstdDataEmph 5 8 4" xfId="20153" xr:uid="{88B53DD3-3A7A-4B9A-AC71-19764D6D71A3}"/>
    <cellStyle name="SAPBEXstdDataEmph 5 9" xfId="26093" xr:uid="{6EC8890D-31D0-441A-BBC7-4D8BCC57464C}"/>
    <cellStyle name="SAPBEXstdDataEmph 6" xfId="2411" xr:uid="{9B19F7F2-943A-4036-8865-5E0966B2EB0E}"/>
    <cellStyle name="SAPBEXstdDataEmph 6 10" xfId="15678" xr:uid="{8512847B-E560-4A41-AA42-FB8F7248EDCA}"/>
    <cellStyle name="SAPBEXstdDataEmph 6 2" xfId="2992" xr:uid="{48959EC7-9DF4-49BF-9722-3329A44F6710}"/>
    <cellStyle name="SAPBEXstdDataEmph 6 2 10" xfId="5724" xr:uid="{F86919BF-CBB4-4B4E-8EBE-5731BCA61F48}"/>
    <cellStyle name="SAPBEXstdDataEmph 6 2 10 2" xfId="10533" xr:uid="{5A983771-0BFA-4D83-AAB7-05EC67BFC920}"/>
    <cellStyle name="SAPBEXstdDataEmph 6 2 10 2 2" xfId="32731" xr:uid="{85D7349F-80FE-4FE8-89FE-84B2DE61EFE0}"/>
    <cellStyle name="SAPBEXstdDataEmph 6 2 10 2 3" xfId="22477" xr:uid="{913BF7F4-1B07-4B21-A564-1631DEB55ECC}"/>
    <cellStyle name="SAPBEXstdDataEmph 6 2 10 3" xfId="28509" xr:uid="{BBA344EB-822C-4195-810A-A47E834FDB1B}"/>
    <cellStyle name="SAPBEXstdDataEmph 6 2 10 4" xfId="18212" xr:uid="{C890236E-254E-4EE7-BA09-440CA4982CF8}"/>
    <cellStyle name="SAPBEXstdDataEmph 6 2 11" xfId="8210" xr:uid="{F9111AA1-B42D-4FFF-8F7E-752EE0E86800}"/>
    <cellStyle name="SAPBEXstdDataEmph 6 2 11 2" xfId="12823" xr:uid="{7ECE0517-C2D0-42A2-8D75-5B4FF87C33A0}"/>
    <cellStyle name="SAPBEXstdDataEmph 6 2 11 2 2" xfId="34746" xr:uid="{A0AE7B7C-98C8-4F4D-9084-B7D0C5ECF1FC}"/>
    <cellStyle name="SAPBEXstdDataEmph 6 2 11 2 3" xfId="24518" xr:uid="{9F1A5F93-9B68-4FBE-AA55-AD7D98A2B88F}"/>
    <cellStyle name="SAPBEXstdDataEmph 6 2 11 3" xfId="30754" xr:uid="{89E2355C-7C58-4CAE-9D9A-8D32D9059CE1}"/>
    <cellStyle name="SAPBEXstdDataEmph 6 2 11 4" xfId="20468" xr:uid="{60D1BB83-ED81-4B98-9890-0AD877A0D1C8}"/>
    <cellStyle name="SAPBEXstdDataEmph 6 2 12" xfId="26368" xr:uid="{339F59EF-9DFC-4E81-A5A6-1AFE2B8936FA}"/>
    <cellStyle name="SAPBEXstdDataEmph 6 2 13" xfId="15960" xr:uid="{E172FAA6-A303-4846-8F75-1A479251B0A5}"/>
    <cellStyle name="SAPBEXstdDataEmph 6 2 2" xfId="4397" xr:uid="{3E3D092E-DFB2-48B2-BB3B-FE9EFDEF11D5}"/>
    <cellStyle name="SAPBEXstdDataEmph 6 2 2 2" xfId="9440" xr:uid="{F6DAF39D-36DF-4DB5-9612-176DF902311B}"/>
    <cellStyle name="SAPBEXstdDataEmph 6 2 2 2 2" xfId="31722" xr:uid="{3AD92078-6801-4EC5-8289-50E58A09A38C}"/>
    <cellStyle name="SAPBEXstdDataEmph 6 2 2 2 3" xfId="21459" xr:uid="{3D13ED89-8313-4843-ACF6-5CB3893B3878}"/>
    <cellStyle name="SAPBEXstdDataEmph 6 2 2 3" xfId="27412" xr:uid="{8A85EC1B-20AE-4B4D-9146-ECF08E2AC321}"/>
    <cellStyle name="SAPBEXstdDataEmph 6 2 2 4" xfId="17078" xr:uid="{0DA3F5A5-F674-4226-B999-37E93447B431}"/>
    <cellStyle name="SAPBEXstdDataEmph 6 2 3" xfId="4870" xr:uid="{A99AEE7B-94ED-4C32-8558-85EA17F2E2D8}"/>
    <cellStyle name="SAPBEXstdDataEmph 6 2 3 2" xfId="9805" xr:uid="{9A69E2C8-2603-47FE-9D83-53593EC998A4}"/>
    <cellStyle name="SAPBEXstdDataEmph 6 2 3 2 2" xfId="32055" xr:uid="{E619F18F-3AA8-41A6-8452-968CCA1B0658}"/>
    <cellStyle name="SAPBEXstdDataEmph 6 2 3 2 3" xfId="21790" xr:uid="{FDFAC21A-1D20-4BBD-B7E6-42416E0E8B00}"/>
    <cellStyle name="SAPBEXstdDataEmph 6 2 3 3" xfId="27774" xr:uid="{4F2A676F-5A77-43B7-A8ED-E2493392CC3C}"/>
    <cellStyle name="SAPBEXstdDataEmph 6 2 3 4" xfId="17444" xr:uid="{48E09941-777E-47BB-A8C5-3532672EA900}"/>
    <cellStyle name="SAPBEXstdDataEmph 6 2 4" xfId="5388" xr:uid="{60F7B5BC-6803-4A72-A1A1-301C4B6DA64C}"/>
    <cellStyle name="SAPBEXstdDataEmph 6 2 4 2" xfId="10243" xr:uid="{593EFC38-9B3B-4195-90A9-C2957DC79E55}"/>
    <cellStyle name="SAPBEXstdDataEmph 6 2 4 2 2" xfId="32479" xr:uid="{992CF6B5-DD6E-4292-B96E-D3F0A7C7D206}"/>
    <cellStyle name="SAPBEXstdDataEmph 6 2 4 2 3" xfId="22224" xr:uid="{FEF084CB-67B9-40D2-AAD8-ED8E6C57215C}"/>
    <cellStyle name="SAPBEXstdDataEmph 6 2 4 3" xfId="28215" xr:uid="{50DEDC99-4FCF-4668-AAE0-8A9655F8720D}"/>
    <cellStyle name="SAPBEXstdDataEmph 6 2 4 4" xfId="17916" xr:uid="{2570AEF0-58F7-4BA6-8C8C-3D32539AB533}"/>
    <cellStyle name="SAPBEXstdDataEmph 6 2 5" xfId="6006" xr:uid="{75AEED58-6352-4B78-AC90-0000B23AEFB7}"/>
    <cellStyle name="SAPBEXstdDataEmph 6 2 5 2" xfId="10775" xr:uid="{EF0CFAEC-FE81-4C4D-8195-735C2DCD3AD4}"/>
    <cellStyle name="SAPBEXstdDataEmph 6 2 5 2 2" xfId="32934" xr:uid="{3B1B1F6B-691A-4DB4-8019-39BEE615295F}"/>
    <cellStyle name="SAPBEXstdDataEmph 6 2 5 2 3" xfId="22683" xr:uid="{1F99ECEF-6724-4885-919A-3E4AAF1A8F27}"/>
    <cellStyle name="SAPBEXstdDataEmph 6 2 5 3" xfId="28743" xr:uid="{18978CFA-1D86-426A-BE85-90CA25ADA817}"/>
    <cellStyle name="SAPBEXstdDataEmph 6 2 5 4" xfId="18446" xr:uid="{74338557-56C8-42EF-B0F2-F51937D89FDE}"/>
    <cellStyle name="SAPBEXstdDataEmph 6 2 6" xfId="6394" xr:uid="{2535DBE3-096B-4A4B-907F-8EA083BA8B76}"/>
    <cellStyle name="SAPBEXstdDataEmph 6 2 6 2" xfId="11136" xr:uid="{C8E75A41-3412-4E17-9CA1-BFF98FB327EB}"/>
    <cellStyle name="SAPBEXstdDataEmph 6 2 6 2 2" xfId="33266" xr:uid="{CA100B37-2E4E-4D2C-B837-8A7F85021B70}"/>
    <cellStyle name="SAPBEXstdDataEmph 6 2 6 2 3" xfId="23018" xr:uid="{3FB8BAD1-C496-4F17-A665-E7717DB8461D}"/>
    <cellStyle name="SAPBEXstdDataEmph 6 2 6 3" xfId="29093" xr:uid="{D0B25F05-95CB-480A-96E7-E1D4956D57B0}"/>
    <cellStyle name="SAPBEXstdDataEmph 6 2 6 4" xfId="18799" xr:uid="{A1C9E4CE-A102-4545-A4D7-18B87AC77DE9}"/>
    <cellStyle name="SAPBEXstdDataEmph 6 2 7" xfId="6050" xr:uid="{8602837C-C573-4C92-AE87-8BF79524C2AB}"/>
    <cellStyle name="SAPBEXstdDataEmph 6 2 7 2" xfId="28777" xr:uid="{A1D3C98A-F162-43E6-A12A-7C722831CD97}"/>
    <cellStyle name="SAPBEXstdDataEmph 6 2 7 3" xfId="18480" xr:uid="{A3308D34-7B6F-4C1A-B0C2-6DD4BEE13FDC}"/>
    <cellStyle name="SAPBEXstdDataEmph 6 2 8" xfId="7003" xr:uid="{9D0D7FEA-7A2E-473C-A0F2-C01B7DA3FFA5}"/>
    <cellStyle name="SAPBEXstdDataEmph 6 2 8 2" xfId="11635" xr:uid="{D97B1FC0-35FD-4ABD-BD05-2E12137704EE}"/>
    <cellStyle name="SAPBEXstdDataEmph 6 2 8 2 2" xfId="33691" xr:uid="{AB866415-0182-4F75-A8B8-7FF09B19F7D9}"/>
    <cellStyle name="SAPBEXstdDataEmph 6 2 8 2 3" xfId="23449" xr:uid="{BAA2E679-2E31-42F7-BE95-1D5954F9B956}"/>
    <cellStyle name="SAPBEXstdDataEmph 6 2 8 3" xfId="29624" xr:uid="{6CE4F949-A998-42F9-8791-9B156D1FD845}"/>
    <cellStyle name="SAPBEXstdDataEmph 6 2 8 4" xfId="19336" xr:uid="{ADFEB42D-80C4-43DA-BD40-B9D1B78E80D7}"/>
    <cellStyle name="SAPBEXstdDataEmph 6 2 9" xfId="7393" xr:uid="{4B588439-BC12-4760-97B8-64465DD52E79}"/>
    <cellStyle name="SAPBEXstdDataEmph 6 2 9 2" xfId="12020" xr:uid="{F7E2A3D6-CFAC-478F-8D0C-AB00723EB176}"/>
    <cellStyle name="SAPBEXstdDataEmph 6 2 9 2 2" xfId="34039" xr:uid="{38A51400-EF01-455C-A38C-B36E1B9223AE}"/>
    <cellStyle name="SAPBEXstdDataEmph 6 2 9 2 3" xfId="23799" xr:uid="{1ABA6042-687E-40D4-BCF3-96444DB2430A}"/>
    <cellStyle name="SAPBEXstdDataEmph 6 2 9 3" xfId="29970" xr:uid="{CA3FECF1-F63C-4871-80FE-72DB6882C4B7}"/>
    <cellStyle name="SAPBEXstdDataEmph 6 2 9 4" xfId="19687" xr:uid="{30262EE6-7840-4329-8245-EBF229C80F0C}"/>
    <cellStyle name="SAPBEXstdDataEmph 6 3" xfId="3029" xr:uid="{B4DE773D-C6F3-4D7D-AF30-BC0CE4FA93C2}"/>
    <cellStyle name="SAPBEXstdDataEmph 6 3 10" xfId="7646" xr:uid="{64E565CC-F78D-4B74-BDEE-14D906077701}"/>
    <cellStyle name="SAPBEXstdDataEmph 6 3 10 2" xfId="12270" xr:uid="{31F31D68-4FAF-4786-B98B-0276D9D3AF31}"/>
    <cellStyle name="SAPBEXstdDataEmph 6 3 10 2 2" xfId="34265" xr:uid="{49B327DD-96FD-4FDD-9E28-96688B03BF2B}"/>
    <cellStyle name="SAPBEXstdDataEmph 6 3 10 2 3" xfId="24024" xr:uid="{BB8B6047-6030-44FB-A4E2-6B6104DC8EBB}"/>
    <cellStyle name="SAPBEXstdDataEmph 6 3 10 3" xfId="30196" xr:uid="{90361777-416C-4243-8365-D7C2C01DB5A8}"/>
    <cellStyle name="SAPBEXstdDataEmph 6 3 10 4" xfId="19913" xr:uid="{DEDCD65E-38EB-4E0A-9917-CD3E85F01FA8}"/>
    <cellStyle name="SAPBEXstdDataEmph 6 3 11" xfId="8237" xr:uid="{73ACD576-31FE-4F3D-B52F-704004554ADE}"/>
    <cellStyle name="SAPBEXstdDataEmph 6 3 11 2" xfId="12850" xr:uid="{14D73875-E549-4A33-BB8A-BE1C1DCF6645}"/>
    <cellStyle name="SAPBEXstdDataEmph 6 3 11 2 2" xfId="34768" xr:uid="{37C33211-8167-4503-9BE9-9C0AFE59DDE3}"/>
    <cellStyle name="SAPBEXstdDataEmph 6 3 11 2 3" xfId="24540" xr:uid="{947F1939-0B9A-4362-B846-F4AA2C0F613C}"/>
    <cellStyle name="SAPBEXstdDataEmph 6 3 11 3" xfId="30781" xr:uid="{FB07BD9D-C1E9-49E3-8143-DA1B0B31770B}"/>
    <cellStyle name="SAPBEXstdDataEmph 6 3 11 4" xfId="20495" xr:uid="{03524BB1-DDC4-46A7-83E9-4076407FEFA8}"/>
    <cellStyle name="SAPBEXstdDataEmph 6 3 12" xfId="26390" xr:uid="{FE7FEE40-B01D-4266-9A64-6A42FE8D3ADA}"/>
    <cellStyle name="SAPBEXstdDataEmph 6 3 13" xfId="15982" xr:uid="{8CADC223-4706-4D33-A578-ADC4000FE9C8}"/>
    <cellStyle name="SAPBEXstdDataEmph 6 3 2" xfId="4398" xr:uid="{BACD7F71-AB68-464D-8CB4-535E30CCB7B4}"/>
    <cellStyle name="SAPBEXstdDataEmph 6 3 2 2" xfId="9441" xr:uid="{5BA06981-1752-4534-9F29-C8117A713E09}"/>
    <cellStyle name="SAPBEXstdDataEmph 6 3 2 2 2" xfId="31723" xr:uid="{0AFA5956-AC73-4006-B845-A3B01AC2CF66}"/>
    <cellStyle name="SAPBEXstdDataEmph 6 3 2 2 3" xfId="21460" xr:uid="{F288502F-554B-4455-A418-3F5E553A3A0F}"/>
    <cellStyle name="SAPBEXstdDataEmph 6 3 2 3" xfId="27413" xr:uid="{1E73FC2D-53A9-4AE9-86A7-416D4103D5F6}"/>
    <cellStyle name="SAPBEXstdDataEmph 6 3 2 4" xfId="17079" xr:uid="{3D40E89C-52ED-42DA-8A78-CADD0DB35920}"/>
    <cellStyle name="SAPBEXstdDataEmph 6 3 3" xfId="4904" xr:uid="{CC28BE9D-AEB5-4AA4-B03F-CB5B87D9ED53}"/>
    <cellStyle name="SAPBEXstdDataEmph 6 3 3 2" xfId="9832" xr:uid="{7CC41D49-6162-401D-BBBF-733AE4637A81}"/>
    <cellStyle name="SAPBEXstdDataEmph 6 3 3 2 2" xfId="32080" xr:uid="{B6A0D61A-D5E8-49C0-BFDB-B4AF7FD16A87}"/>
    <cellStyle name="SAPBEXstdDataEmph 6 3 3 2 3" xfId="21815" xr:uid="{84FFD3B4-9002-45E5-9DDA-AC7FADCFD414}"/>
    <cellStyle name="SAPBEXstdDataEmph 6 3 3 3" xfId="27799" xr:uid="{063BF43A-E462-4E27-8774-5AD5DC571751}"/>
    <cellStyle name="SAPBEXstdDataEmph 6 3 3 4" xfId="17470" xr:uid="{1CE581C6-5E92-433B-A87B-F64E65219270}"/>
    <cellStyle name="SAPBEXstdDataEmph 6 3 4" xfId="5413" xr:uid="{803631C0-2DC8-4B71-91B7-D59BCD067B78}"/>
    <cellStyle name="SAPBEXstdDataEmph 6 3 4 2" xfId="10267" xr:uid="{15605F40-0427-467D-838F-B45AD7BC1F18}"/>
    <cellStyle name="SAPBEXstdDataEmph 6 3 4 2 2" xfId="32502" xr:uid="{7A1A7149-63A9-4BC7-A5C3-C1668B9562AA}"/>
    <cellStyle name="SAPBEXstdDataEmph 6 3 4 2 3" xfId="22248" xr:uid="{59CA5DF2-A22D-44F2-A259-FFF28C70042B}"/>
    <cellStyle name="SAPBEXstdDataEmph 6 3 4 3" xfId="28238" xr:uid="{D7AC893A-3382-4364-82C1-59F61C2C4472}"/>
    <cellStyle name="SAPBEXstdDataEmph 6 3 4 4" xfId="17940" xr:uid="{6283AEE5-3893-4C4A-AC3A-F2BF6358A234}"/>
    <cellStyle name="SAPBEXstdDataEmph 6 3 5" xfId="6041" xr:uid="{2BE214DE-4FE7-476A-9DB9-2F6C81AB402A}"/>
    <cellStyle name="SAPBEXstdDataEmph 6 3 5 2" xfId="10805" xr:uid="{47C64F99-3948-48AC-AA8E-C2CD3228E182}"/>
    <cellStyle name="SAPBEXstdDataEmph 6 3 5 2 2" xfId="32961" xr:uid="{579DF522-F5D1-4E5F-890D-8E35194B20DD}"/>
    <cellStyle name="SAPBEXstdDataEmph 6 3 5 2 3" xfId="22711" xr:uid="{B85235BD-4DF7-4F65-9D4A-B00F8E0FD828}"/>
    <cellStyle name="SAPBEXstdDataEmph 6 3 5 3" xfId="28771" xr:uid="{D4F62173-F7D6-49B3-B435-1B0182AE6770}"/>
    <cellStyle name="SAPBEXstdDataEmph 6 3 5 4" xfId="18474" xr:uid="{A0EDDB95-D923-4DE8-B8DC-5ECC645B6115}"/>
    <cellStyle name="SAPBEXstdDataEmph 6 3 6" xfId="6422" xr:uid="{4A75B746-CBD8-4DED-88DA-951C2963957E}"/>
    <cellStyle name="SAPBEXstdDataEmph 6 3 6 2" xfId="11164" xr:uid="{3C7EF41B-DD30-418F-B853-40333DB597A5}"/>
    <cellStyle name="SAPBEXstdDataEmph 6 3 6 2 2" xfId="33291" xr:uid="{03FB4802-B1A2-4C1B-A561-02BF018ABF24}"/>
    <cellStyle name="SAPBEXstdDataEmph 6 3 6 2 3" xfId="23044" xr:uid="{A51B0420-F2A2-47BD-A091-9254D9C486F4}"/>
    <cellStyle name="SAPBEXstdDataEmph 6 3 6 3" xfId="29118" xr:uid="{660C5F34-DF07-4FA7-9600-129C2EA0FA6D}"/>
    <cellStyle name="SAPBEXstdDataEmph 6 3 6 4" xfId="18825" xr:uid="{8AED3C92-1F16-4A4C-B338-7A36FBBE838E}"/>
    <cellStyle name="SAPBEXstdDataEmph 6 3 7" xfId="4265" xr:uid="{3427A0E0-723F-4A85-A1EB-88CE5E37982E}"/>
    <cellStyle name="SAPBEXstdDataEmph 6 3 7 2" xfId="27298" xr:uid="{4371D5A9-E76B-484D-A179-BB903C4B8E52}"/>
    <cellStyle name="SAPBEXstdDataEmph 6 3 7 3" xfId="16963" xr:uid="{9949DE75-8DCB-4AB3-A280-9BE5A6D8EF6F}"/>
    <cellStyle name="SAPBEXstdDataEmph 6 3 8" xfId="7028" xr:uid="{6ACA6E14-A49D-4FCA-8413-6831E9737153}"/>
    <cellStyle name="SAPBEXstdDataEmph 6 3 8 2" xfId="11660" xr:uid="{EA396917-2546-4DE1-AE24-FC4C236B606F}"/>
    <cellStyle name="SAPBEXstdDataEmph 6 3 8 2 2" xfId="33714" xr:uid="{C73B6706-A60C-4D1F-A829-6B96C209A859}"/>
    <cellStyle name="SAPBEXstdDataEmph 6 3 8 2 3" xfId="23473" xr:uid="{B3BCB6A6-08E2-4079-828D-8FB0A6C141F8}"/>
    <cellStyle name="SAPBEXstdDataEmph 6 3 8 3" xfId="29647" xr:uid="{7166FE6E-EB3B-464F-ADB5-0900680F4199}"/>
    <cellStyle name="SAPBEXstdDataEmph 6 3 8 4" xfId="19360" xr:uid="{15A9C158-9CCD-4807-8990-EAD33DF53DDA}"/>
    <cellStyle name="SAPBEXstdDataEmph 6 3 9" xfId="7429" xr:uid="{381ACAB0-C45B-4E12-B37A-BDA0E4FA0AB9}"/>
    <cellStyle name="SAPBEXstdDataEmph 6 3 9 2" xfId="12056" xr:uid="{87B17E49-EB5C-4E4D-B132-CBAC2A823E15}"/>
    <cellStyle name="SAPBEXstdDataEmph 6 3 9 2 2" xfId="34073" xr:uid="{4476A89A-6C8E-4D32-9B05-88BD2B6EC94E}"/>
    <cellStyle name="SAPBEXstdDataEmph 6 3 9 2 3" xfId="23834" xr:uid="{EC7C8FFD-209B-4848-94FB-0DB466CA1CFC}"/>
    <cellStyle name="SAPBEXstdDataEmph 6 3 9 3" xfId="30004" xr:uid="{FC70F957-2B71-4286-B52C-A3302C5AEF0C}"/>
    <cellStyle name="SAPBEXstdDataEmph 6 3 9 4" xfId="19722" xr:uid="{16FC18CD-9E88-415D-986C-CBE8B114FA3B}"/>
    <cellStyle name="SAPBEXstdDataEmph 6 4" xfId="3173" xr:uid="{1861CC4D-DBB0-458D-97C4-60AB92E10564}"/>
    <cellStyle name="SAPBEXstdDataEmph 6 4 10" xfId="8391" xr:uid="{3965FF54-DC6C-4D89-AAF3-B759021C4E14}"/>
    <cellStyle name="SAPBEXstdDataEmph 6 4 10 2" xfId="12982" xr:uid="{7CCF6D18-A7A0-4A2C-A158-F4CFF2324185}"/>
    <cellStyle name="SAPBEXstdDataEmph 6 4 10 2 2" xfId="34891" xr:uid="{72081FA9-231A-465B-8AAB-70F445753EA1}"/>
    <cellStyle name="SAPBEXstdDataEmph 6 4 10 2 3" xfId="24663" xr:uid="{04F7F43A-29CC-4DE9-8D9B-A13A0A48112F}"/>
    <cellStyle name="SAPBEXstdDataEmph 6 4 10 3" xfId="30935" xr:uid="{1A7E8291-AA48-407D-BF31-53EA03ACD81F}"/>
    <cellStyle name="SAPBEXstdDataEmph 6 4 10 4" xfId="20634" xr:uid="{3B1078C3-0285-4145-BF52-F48342936A5C}"/>
    <cellStyle name="SAPBEXstdDataEmph 6 4 11" xfId="26524" xr:uid="{088DE288-F9FA-4757-B21A-0B48AE81FC8A}"/>
    <cellStyle name="SAPBEXstdDataEmph 6 4 12" xfId="16113" xr:uid="{0C8F47FC-8EDC-45C3-B367-47C3970AB844}"/>
    <cellStyle name="SAPBEXstdDataEmph 6 4 2" xfId="5067" xr:uid="{2EC672A5-721A-439C-9482-5AE79C22E0D6}"/>
    <cellStyle name="SAPBEXstdDataEmph 6 4 2 2" xfId="9979" xr:uid="{3668F931-41CE-4BC1-B986-18DF5EFFDC7E}"/>
    <cellStyle name="SAPBEXstdDataEmph 6 4 2 2 2" xfId="32226" xr:uid="{95110333-7B8A-4AAE-8832-DE5D9EE21629}"/>
    <cellStyle name="SAPBEXstdDataEmph 6 4 2 2 3" xfId="21961" xr:uid="{F8F55E50-3726-48B5-82C7-43AD061E7C38}"/>
    <cellStyle name="SAPBEXstdDataEmph 6 4 2 3" xfId="27951" xr:uid="{D7379216-61FB-4F4D-AEE4-DB9F2612E2EE}"/>
    <cellStyle name="SAPBEXstdDataEmph 6 4 2 4" xfId="17623" xr:uid="{A21DD2BE-3B55-4458-9651-89644ACA981D}"/>
    <cellStyle name="SAPBEXstdDataEmph 6 4 3" xfId="5574" xr:uid="{DE1C2D5C-1CC3-42BD-9C77-E9E5D4BC1B43}"/>
    <cellStyle name="SAPBEXstdDataEmph 6 4 3 2" xfId="10413" xr:uid="{068CA33D-A5A6-4651-BDA8-34E8BB26EF3E}"/>
    <cellStyle name="SAPBEXstdDataEmph 6 4 3 2 2" xfId="32644" xr:uid="{A178EEEE-9D7A-4CCF-A521-B850020E4A6D}"/>
    <cellStyle name="SAPBEXstdDataEmph 6 4 3 2 3" xfId="22390" xr:uid="{ADF1E26B-476A-4B00-9397-D922B66697B2}"/>
    <cellStyle name="SAPBEXstdDataEmph 6 4 3 3" xfId="28394" xr:uid="{82894162-7B91-4A2E-A938-26835B70EB71}"/>
    <cellStyle name="SAPBEXstdDataEmph 6 4 3 4" xfId="18096" xr:uid="{B81A0848-F7E5-46EB-9842-1A0F3E92E0E3}"/>
    <cellStyle name="SAPBEXstdDataEmph 6 4 4" xfId="6212" xr:uid="{42668A65-799A-4899-9568-28154A36901C}"/>
    <cellStyle name="SAPBEXstdDataEmph 6 4 4 2" xfId="10959" xr:uid="{548EE631-51FA-427A-BD67-7F3E84FB6F00}"/>
    <cellStyle name="SAPBEXstdDataEmph 6 4 4 2 2" xfId="33113" xr:uid="{D05923DD-33E6-4ECF-96D3-8DB34A0257E6}"/>
    <cellStyle name="SAPBEXstdDataEmph 6 4 4 2 3" xfId="22862" xr:uid="{D0FD98D4-EF2B-4AE7-9965-EF9790FBA1FF}"/>
    <cellStyle name="SAPBEXstdDataEmph 6 4 4 3" xfId="28937" xr:uid="{D99BED9E-4E09-42CB-94D8-F54499BA39F0}"/>
    <cellStyle name="SAPBEXstdDataEmph 6 4 4 4" xfId="18639" xr:uid="{5CA1E1D4-7BEA-4156-833D-9AB9BD40FF1D}"/>
    <cellStyle name="SAPBEXstdDataEmph 6 4 5" xfId="6571" xr:uid="{9A376A85-EF7D-4AFC-8432-C87635B8775E}"/>
    <cellStyle name="SAPBEXstdDataEmph 6 4 5 2" xfId="11310" xr:uid="{CAAE7AAD-BF2C-4ABC-993C-8B1395F70AA0}"/>
    <cellStyle name="SAPBEXstdDataEmph 6 4 5 2 2" xfId="33434" xr:uid="{BCAF2E43-D346-49B8-8DE1-2A5C927BE7DC}"/>
    <cellStyle name="SAPBEXstdDataEmph 6 4 5 2 3" xfId="23188" xr:uid="{B6BC0FD8-2491-455B-AAA7-2450D65571DF}"/>
    <cellStyle name="SAPBEXstdDataEmph 6 4 5 3" xfId="29264" xr:uid="{71C7FE96-2ED7-4CF7-8B46-A3019967E33E}"/>
    <cellStyle name="SAPBEXstdDataEmph 6 4 5 4" xfId="18972" xr:uid="{1E90AB0B-2804-4624-9FD0-299461759E39}"/>
    <cellStyle name="SAPBEXstdDataEmph 6 4 6" xfId="6823" xr:uid="{57336990-4CDA-490B-B3FF-F117069202E6}"/>
    <cellStyle name="SAPBEXstdDataEmph 6 4 6 2" xfId="29473" xr:uid="{55EB2B6B-06FD-40AC-87BA-D7A8D6F23CDB}"/>
    <cellStyle name="SAPBEXstdDataEmph 6 4 6 3" xfId="19182" xr:uid="{4CFB1ABE-7C4B-4061-BD28-5F9837B248FF}"/>
    <cellStyle name="SAPBEXstdDataEmph 6 4 7" xfId="7178" xr:uid="{4C3347FF-A45A-4F1B-8A08-E21E258341A4}"/>
    <cellStyle name="SAPBEXstdDataEmph 6 4 7 2" xfId="11807" xr:uid="{1A75E9E9-DA95-4ABF-BB2C-F302E34EF20C}"/>
    <cellStyle name="SAPBEXstdDataEmph 6 4 7 2 2" xfId="33858" xr:uid="{D8368AE5-B5F2-4E25-89FE-005B843D0740}"/>
    <cellStyle name="SAPBEXstdDataEmph 6 4 7 2 3" xfId="23617" xr:uid="{F4009C3D-A4C8-43EF-B615-F74BCCFDAD24}"/>
    <cellStyle name="SAPBEXstdDataEmph 6 4 7 3" xfId="29791" xr:uid="{CD24D38E-2C39-4A5F-B88A-C4F766F7DDFB}"/>
    <cellStyle name="SAPBEXstdDataEmph 6 4 7 4" xfId="19505" xr:uid="{B35F650A-A1CE-48D5-838E-46B451FE4F5A}"/>
    <cellStyle name="SAPBEXstdDataEmph 6 4 8" xfId="7562" xr:uid="{71823FD0-C2E5-4631-BFD9-FDB1F6E7D32D}"/>
    <cellStyle name="SAPBEXstdDataEmph 6 4 8 2" xfId="12189" xr:uid="{320BB599-4FF5-4451-93A0-1CD238332603}"/>
    <cellStyle name="SAPBEXstdDataEmph 6 4 8 2 2" xfId="34204" xr:uid="{04C80B48-B455-466D-BA39-D49BD1487F29}"/>
    <cellStyle name="SAPBEXstdDataEmph 6 4 8 2 3" xfId="23965" xr:uid="{8CE4B274-709B-4B14-82F3-BF2352409DA3}"/>
    <cellStyle name="SAPBEXstdDataEmph 6 4 8 3" xfId="30135" xr:uid="{ADCD7775-BA6E-4C43-9BEA-99C8F0736B65}"/>
    <cellStyle name="SAPBEXstdDataEmph 6 4 8 4" xfId="19853" xr:uid="{994F24CF-B5AD-4792-9BED-92048CF349EF}"/>
    <cellStyle name="SAPBEXstdDataEmph 6 4 9" xfId="7769" xr:uid="{14479FCF-2FE3-4973-9643-656AB3602C09}"/>
    <cellStyle name="SAPBEXstdDataEmph 6 4 9 2" xfId="12393" xr:uid="{5AF2C381-1162-45F0-B6B4-F28CCF07E65F}"/>
    <cellStyle name="SAPBEXstdDataEmph 6 4 9 2 2" xfId="34388" xr:uid="{E12369C5-74E1-4F5A-8380-9FAF45908F11}"/>
    <cellStyle name="SAPBEXstdDataEmph 6 4 9 2 3" xfId="24147" xr:uid="{666274CA-34B0-4DC2-9216-93F24746939C}"/>
    <cellStyle name="SAPBEXstdDataEmph 6 4 9 3" xfId="30319" xr:uid="{68A68450-B9E3-4156-87B4-99B11031B14E}"/>
    <cellStyle name="SAPBEXstdDataEmph 6 4 9 4" xfId="20036" xr:uid="{1956EABE-63E9-42F1-AD14-8631DF6AA714}"/>
    <cellStyle name="SAPBEXstdDataEmph 6 5" xfId="3422" xr:uid="{C22B6847-237C-4C20-BBCE-B19BA887DACF}"/>
    <cellStyle name="SAPBEXstdDataEmph 6 5 2" xfId="8652" xr:uid="{20B5646F-0BB3-47D6-9FC8-5DFE4011C914}"/>
    <cellStyle name="SAPBEXstdDataEmph 6 5 2 2" xfId="31136" xr:uid="{8675E60F-F5DD-46BC-8396-F946E6E47A99}"/>
    <cellStyle name="SAPBEXstdDataEmph 6 5 2 3" xfId="20844" xr:uid="{64DBB03D-0079-4849-9E0B-EA5001D00577}"/>
    <cellStyle name="SAPBEXstdDataEmph 6 5 3" xfId="26706" xr:uid="{C8BF8234-0BDA-4386-91E5-1484D2875C48}"/>
    <cellStyle name="SAPBEXstdDataEmph 6 5 4" xfId="16329" xr:uid="{BFB8BB22-C135-4288-9455-898D6B431DBE}"/>
    <cellStyle name="SAPBEXstdDataEmph 6 6" xfId="5675" xr:uid="{C8F1C3EA-2DBF-4E50-87B2-354CBB6548B1}"/>
    <cellStyle name="SAPBEXstdDataEmph 6 6 2" xfId="10498" xr:uid="{58B2B69C-E312-4E0F-8EDB-8870EF75DE8B}"/>
    <cellStyle name="SAPBEXstdDataEmph 6 6 2 2" xfId="32706" xr:uid="{2FA3E306-AF5A-42D3-9901-8B393EAE681A}"/>
    <cellStyle name="SAPBEXstdDataEmph 6 6 2 3" xfId="22452" xr:uid="{B3602772-6035-4E20-B98A-D563AED0CD0F}"/>
    <cellStyle name="SAPBEXstdDataEmph 6 6 3" xfId="28470" xr:uid="{49B98B17-8EDC-4CA1-8FEA-0D1A91E7FE98}"/>
    <cellStyle name="SAPBEXstdDataEmph 6 6 4" xfId="18173" xr:uid="{6B27213A-A1D4-4C8A-AB5E-4DA246E92097}"/>
    <cellStyle name="SAPBEXstdDataEmph 6 7" xfId="7227" xr:uid="{D41BC826-943D-4F05-8E62-48A00C931860}"/>
    <cellStyle name="SAPBEXstdDataEmph 6 7 2" xfId="11854" xr:uid="{66AF1302-C68B-473C-A2AC-87A61A745F2F}"/>
    <cellStyle name="SAPBEXstdDataEmph 6 7 2 2" xfId="33897" xr:uid="{D569DDC7-9E89-4FD8-A0BC-DAD96261BE1D}"/>
    <cellStyle name="SAPBEXstdDataEmph 6 7 2 3" xfId="23655" xr:uid="{A152C063-2F64-4BE2-A7F7-810975E02CC0}"/>
    <cellStyle name="SAPBEXstdDataEmph 6 7 3" xfId="29829" xr:uid="{BF2A1B95-2AA2-45D7-B0E7-B30024A16776}"/>
    <cellStyle name="SAPBEXstdDataEmph 6 7 4" xfId="19543" xr:uid="{5082A6F0-6596-4B2C-A8E0-7B7CBC324611}"/>
    <cellStyle name="SAPBEXstdDataEmph 6 8" xfId="7895" xr:uid="{7DF3513A-482A-43C6-8C4C-8DF573292251}"/>
    <cellStyle name="SAPBEXstdDataEmph 6 8 2" xfId="12510" xr:uid="{4837577B-8EEA-4396-91C7-487237B142D0}"/>
    <cellStyle name="SAPBEXstdDataEmph 6 8 2 2" xfId="34499" xr:uid="{2C683A61-B431-4687-9F5F-BFE040903822}"/>
    <cellStyle name="SAPBEXstdDataEmph 6 8 2 3" xfId="24257" xr:uid="{A647454E-C1FD-4495-9A60-F472617F7CDE}"/>
    <cellStyle name="SAPBEXstdDataEmph 6 8 3" xfId="30439" xr:uid="{C385C3B5-FD21-4775-B37C-A214EBC6ED13}"/>
    <cellStyle name="SAPBEXstdDataEmph 6 8 4" xfId="20154" xr:uid="{A19995AE-F6B6-44B7-83E0-66896C36E8E0}"/>
    <cellStyle name="SAPBEXstdDataEmph 6 9" xfId="26094" xr:uid="{439B3551-2001-45FE-B62F-5511A0F850DF}"/>
    <cellStyle name="SAPBEXstdDataEmph 7" xfId="2658" xr:uid="{BCCC026D-AE94-40ED-8C5C-6632BD1D9899}"/>
    <cellStyle name="SAPBEXstdDataEmph 7 10" xfId="5627" xr:uid="{348888D4-24AB-4D14-A569-EA2F5157F731}"/>
    <cellStyle name="SAPBEXstdDataEmph 7 10 2" xfId="10458" xr:uid="{C66CAF3E-94D4-4F2E-AF9E-440E433513CE}"/>
    <cellStyle name="SAPBEXstdDataEmph 7 10 2 2" xfId="32675" xr:uid="{4585A921-62D2-499B-BB86-930FF048F9A6}"/>
    <cellStyle name="SAPBEXstdDataEmph 7 10 2 3" xfId="22420" xr:uid="{9F135B1F-A790-47B1-86F8-3AB0591A8171}"/>
    <cellStyle name="SAPBEXstdDataEmph 7 10 3" xfId="28431" xr:uid="{873BCCB5-90E9-4AAE-AB40-A3924162D5DF}"/>
    <cellStyle name="SAPBEXstdDataEmph 7 10 4" xfId="18133" xr:uid="{2F05F87B-1B24-4C41-937E-D1981E5D26FB}"/>
    <cellStyle name="SAPBEXstdDataEmph 7 11" xfId="7941" xr:uid="{4F130106-B38D-4F70-92FF-F357FE4C1B3D}"/>
    <cellStyle name="SAPBEXstdDataEmph 7 11 2" xfId="12554" xr:uid="{F59835EF-C6AA-415F-9469-4B9B1F77E618}"/>
    <cellStyle name="SAPBEXstdDataEmph 7 11 2 2" xfId="34536" xr:uid="{D9471929-DC78-4ECE-8836-5666C90CD936}"/>
    <cellStyle name="SAPBEXstdDataEmph 7 11 2 3" xfId="24296" xr:uid="{DDFFBA28-1040-4B9B-BCF9-BE0C607505AD}"/>
    <cellStyle name="SAPBEXstdDataEmph 7 11 3" xfId="30485" xr:uid="{6FFE43F7-28B6-4BF0-9FEF-85D1D05F86BD}"/>
    <cellStyle name="SAPBEXstdDataEmph 7 11 4" xfId="20199" xr:uid="{3973406E-7011-496C-B302-777D2FBB217F}"/>
    <cellStyle name="SAPBEXstdDataEmph 7 12" xfId="26138" xr:uid="{98960ED2-FF6F-4350-B747-50FAC00D2F13}"/>
    <cellStyle name="SAPBEXstdDataEmph 7 13" xfId="15722" xr:uid="{0805D41E-2BAD-4656-969F-96C80CEE2785}"/>
    <cellStyle name="SAPBEXstdDataEmph 7 2" xfId="4399" xr:uid="{FA57C186-8C9F-41F0-9287-28F524CEB1AD}"/>
    <cellStyle name="SAPBEXstdDataEmph 7 2 2" xfId="9442" xr:uid="{41689462-DCB7-4548-A67C-8424D56ADEF7}"/>
    <cellStyle name="SAPBEXstdDataEmph 7 2 2 2" xfId="31724" xr:uid="{EDD1CAAA-CFA1-43D8-97B7-C39D3827E03F}"/>
    <cellStyle name="SAPBEXstdDataEmph 7 2 2 3" xfId="21461" xr:uid="{28BCECA2-DDBE-4B40-AABD-69831CB65178}"/>
    <cellStyle name="SAPBEXstdDataEmph 7 2 3" xfId="27414" xr:uid="{183EE744-CEE0-4FF5-8BAB-22999F63DE92}"/>
    <cellStyle name="SAPBEXstdDataEmph 7 2 4" xfId="17080" xr:uid="{212B0A25-C500-4CA1-A04E-4CDF977A5C08}"/>
    <cellStyle name="SAPBEXstdDataEmph 7 3" xfId="4549" xr:uid="{D9CC30EF-C06B-4650-B24A-F8C76F6FFDC7}"/>
    <cellStyle name="SAPBEXstdDataEmph 7 3 2" xfId="9564" xr:uid="{7665EB22-A46A-49D3-83AC-2302326AD0F7}"/>
    <cellStyle name="SAPBEXstdDataEmph 7 3 2 2" xfId="31830" xr:uid="{87BBD39A-FA2B-4DE7-AC03-BA05441472A1}"/>
    <cellStyle name="SAPBEXstdDataEmph 7 3 2 3" xfId="21567" xr:uid="{1DE5BC87-D94C-46A8-8EC8-ABC5D61E9F14}"/>
    <cellStyle name="SAPBEXstdDataEmph 7 3 3" xfId="27546" xr:uid="{69DA7424-471D-4FFD-81FF-9AD78B40D71A}"/>
    <cellStyle name="SAPBEXstdDataEmph 7 3 4" xfId="17212" xr:uid="{55B5C06A-0428-40D7-AD79-78F50DB70219}"/>
    <cellStyle name="SAPBEXstdDataEmph 7 4" xfId="5110" xr:uid="{E69EED2B-61BC-48CE-BF82-65F1735953C6}"/>
    <cellStyle name="SAPBEXstdDataEmph 7 4 2" xfId="10011" xr:uid="{8AA298FE-9C62-427C-AC27-E384BF704DEE}"/>
    <cellStyle name="SAPBEXstdDataEmph 7 4 2 2" xfId="32257" xr:uid="{DD19754B-7316-4E7E-B4E7-E1F67BB76A29}"/>
    <cellStyle name="SAPBEXstdDataEmph 7 4 2 3" xfId="21993" xr:uid="{F2EE0C87-063B-47F8-BD1C-9D6CCDD9830D}"/>
    <cellStyle name="SAPBEXstdDataEmph 7 4 3" xfId="27991" xr:uid="{82E6D24E-4278-4A66-9287-CCE204B3B9A0}"/>
    <cellStyle name="SAPBEXstdDataEmph 7 4 4" xfId="17664" xr:uid="{8095F244-FBEA-47F9-8565-8297FA369378}"/>
    <cellStyle name="SAPBEXstdDataEmph 7 5" xfId="3566" xr:uid="{5C1D40A9-7FB5-4758-9E3E-121A02800BB1}"/>
    <cellStyle name="SAPBEXstdDataEmph 7 5 2" xfId="8783" xr:uid="{8DB2BF69-CC5B-412E-BB31-A74617B3CB78}"/>
    <cellStyle name="SAPBEXstdDataEmph 7 5 2 2" xfId="31261" xr:uid="{7B7FF372-9B6F-4ECE-BEBE-298D57C65DEB}"/>
    <cellStyle name="SAPBEXstdDataEmph 7 5 2 3" xfId="20969" xr:uid="{BC1078A7-87A6-4551-A13A-44ACB4E6AB51}"/>
    <cellStyle name="SAPBEXstdDataEmph 7 5 3" xfId="26833" xr:uid="{F5ABAA79-B6D3-447D-BE42-B56BD85E9745}"/>
    <cellStyle name="SAPBEXstdDataEmph 7 5 4" xfId="16462" xr:uid="{AF97535A-C92C-419C-A829-E50D91034184}"/>
    <cellStyle name="SAPBEXstdDataEmph 7 6" xfId="4026" xr:uid="{FB13CE2E-E82E-4FE5-8A4F-D8811EDEA0CE}"/>
    <cellStyle name="SAPBEXstdDataEmph 7 6 2" xfId="9113" xr:uid="{FD5B2883-2DE6-48B2-BAEF-6E7A6B48E023}"/>
    <cellStyle name="SAPBEXstdDataEmph 7 6 2 2" xfId="31441" xr:uid="{B9DF3246-6B3C-4CCA-9539-9E0CB63EE926}"/>
    <cellStyle name="SAPBEXstdDataEmph 7 6 2 3" xfId="21178" xr:uid="{F4E3A834-6B51-4660-95C6-61B67F9305DB}"/>
    <cellStyle name="SAPBEXstdDataEmph 7 6 3" xfId="27089" xr:uid="{C18C1A21-5E17-4831-B845-607CB8F3EA22}"/>
    <cellStyle name="SAPBEXstdDataEmph 7 6 4" xfId="16756" xr:uid="{C74D2A07-AAE0-4F5D-B1BC-B0A8BD726998}"/>
    <cellStyle name="SAPBEXstdDataEmph 7 7" xfId="4183" xr:uid="{3E731AE6-2630-4D0A-BF56-60B43CE14FDD}"/>
    <cellStyle name="SAPBEXstdDataEmph 7 7 2" xfId="27226" xr:uid="{30F6F884-CDF7-429E-AB8D-70291A4D88DB}"/>
    <cellStyle name="SAPBEXstdDataEmph 7 7 3" xfId="16892" xr:uid="{8C421B94-A47A-4319-8C00-E9BA4CFFB1F5}"/>
    <cellStyle name="SAPBEXstdDataEmph 7 8" xfId="6635" xr:uid="{127CE67E-9DC6-49E3-BEFA-9A93C9CA1BDF}"/>
    <cellStyle name="SAPBEXstdDataEmph 7 8 2" xfId="11367" xr:uid="{2116FB31-E515-4BCE-9CA3-B9434878B417}"/>
    <cellStyle name="SAPBEXstdDataEmph 7 8 2 2" xfId="33466" xr:uid="{B29EB86A-C70A-4D1C-A24A-18BEE4012FFF}"/>
    <cellStyle name="SAPBEXstdDataEmph 7 8 2 3" xfId="23220" xr:uid="{C22E55D5-E1ED-4F8E-8C20-63922816C5DB}"/>
    <cellStyle name="SAPBEXstdDataEmph 7 8 3" xfId="29300" xr:uid="{C63D5C16-AF9B-48D7-9D71-5CD4D22A4CB6}"/>
    <cellStyle name="SAPBEXstdDataEmph 7 8 4" xfId="19008" xr:uid="{55516119-8684-4599-9312-E199904BBB48}"/>
    <cellStyle name="SAPBEXstdDataEmph 7 9" xfId="4130" xr:uid="{17C1B344-5CC4-43BA-BB90-E461F49010C0}"/>
    <cellStyle name="SAPBEXstdDataEmph 7 9 2" xfId="9204" xr:uid="{EA615C83-424C-4158-94DF-E13330409587}"/>
    <cellStyle name="SAPBEXstdDataEmph 7 9 2 2" xfId="31513" xr:uid="{FB676EF6-C5C5-4302-9BD6-46E50146E993}"/>
    <cellStyle name="SAPBEXstdDataEmph 7 9 2 3" xfId="21250" xr:uid="{DF08D441-7C7E-4236-9475-4F3311EB2F7E}"/>
    <cellStyle name="SAPBEXstdDataEmph 7 9 3" xfId="27174" xr:uid="{BBFB45B6-E869-4E4F-86B0-D1ADAE6D03B6}"/>
    <cellStyle name="SAPBEXstdDataEmph 7 9 4" xfId="16840" xr:uid="{A081D1BA-D9BA-42BF-8192-11B9C20887B3}"/>
    <cellStyle name="SAPBEXstdDataEmph 8" xfId="3047" xr:uid="{79423882-C54B-42B3-B5AE-EB3547FDE396}"/>
    <cellStyle name="SAPBEXstdDataEmph 8 10" xfId="8265" xr:uid="{1960E175-3955-4A00-BBCB-42A0C70438CA}"/>
    <cellStyle name="SAPBEXstdDataEmph 8 10 2" xfId="12862" xr:uid="{8C5B8FB7-AB25-4399-B676-7B2F6E4AD80A}"/>
    <cellStyle name="SAPBEXstdDataEmph 8 10 2 2" xfId="34778" xr:uid="{D11E6114-75F6-45A8-B63D-BBAF29EBFA4C}"/>
    <cellStyle name="SAPBEXstdDataEmph 8 10 2 3" xfId="24550" xr:uid="{A5A6DDF0-C473-4899-A35C-9D41BFD90A74}"/>
    <cellStyle name="SAPBEXstdDataEmph 8 10 3" xfId="30809" xr:uid="{D6F67741-86CF-4C85-B2C2-220C76E94F00}"/>
    <cellStyle name="SAPBEXstdDataEmph 8 10 4" xfId="20508" xr:uid="{CBF8334B-33B0-4B52-BFCB-A9C8B8C7FE6F}"/>
    <cellStyle name="SAPBEXstdDataEmph 8 11" xfId="26405" xr:uid="{F6A5305E-706F-4144-A398-12866F9ED5D8}"/>
    <cellStyle name="SAPBEXstdDataEmph 8 12" xfId="15994" xr:uid="{95D4E674-5443-4F59-AA90-030EECC5CE38}"/>
    <cellStyle name="SAPBEXstdDataEmph 8 2" xfId="4943" xr:uid="{024D7555-A187-47D8-A3F0-BCE71D7801A0}"/>
    <cellStyle name="SAPBEXstdDataEmph 8 2 2" xfId="9863" xr:uid="{C657D9C4-7DBA-45E3-9B2A-2E7B58376AF6}"/>
    <cellStyle name="SAPBEXstdDataEmph 8 2 2 2" xfId="32110" xr:uid="{8D4085E6-9740-4E16-AA07-E97E614CF41C}"/>
    <cellStyle name="SAPBEXstdDataEmph 8 2 2 3" xfId="21845" xr:uid="{E1699DC7-F954-4481-8408-65CCEADFF6B5}"/>
    <cellStyle name="SAPBEXstdDataEmph 8 2 3" xfId="27834" xr:uid="{2BF7FD0D-792D-4543-8DC6-E894344C6482}"/>
    <cellStyle name="SAPBEXstdDataEmph 8 2 4" xfId="17506" xr:uid="{0F04FE3C-76A9-45E0-963C-409EEE014E7E}"/>
    <cellStyle name="SAPBEXstdDataEmph 8 3" xfId="5453" xr:uid="{8C0B5F3E-4543-479C-B277-8A20B76FEF32}"/>
    <cellStyle name="SAPBEXstdDataEmph 8 3 2" xfId="10298" xr:uid="{C625AF01-7A9F-4254-8677-044E05D0DB9C}"/>
    <cellStyle name="SAPBEXstdDataEmph 8 3 2 2" xfId="32530" xr:uid="{0D549BFD-FBE0-44D8-A444-8C56EFEE5C97}"/>
    <cellStyle name="SAPBEXstdDataEmph 8 3 2 3" xfId="22276" xr:uid="{A1652C1E-157D-4F4C-A40E-2AE1014404D7}"/>
    <cellStyle name="SAPBEXstdDataEmph 8 3 3" xfId="28274" xr:uid="{E68D1622-A79E-44F7-ABE6-48E8011E08C6}"/>
    <cellStyle name="SAPBEXstdDataEmph 8 3 4" xfId="17976" xr:uid="{195F27DD-FC8B-41E9-AEF1-0F15818CC87B}"/>
    <cellStyle name="SAPBEXstdDataEmph 8 4" xfId="6089" xr:uid="{D945964A-1B66-49C3-9857-F4E869934CCC}"/>
    <cellStyle name="SAPBEXstdDataEmph 8 4 2" xfId="10841" xr:uid="{38EEB524-B16D-4B4F-845E-1B208F3332CB}"/>
    <cellStyle name="SAPBEXstdDataEmph 8 4 2 2" xfId="32995" xr:uid="{F0F8C346-BAA5-4092-A82A-EAA5ECFD0BE7}"/>
    <cellStyle name="SAPBEXstdDataEmph 8 4 2 3" xfId="22745" xr:uid="{841E013A-736E-4F06-B34B-9766ABBF75C4}"/>
    <cellStyle name="SAPBEXstdDataEmph 8 4 3" xfId="28815" xr:uid="{2A7FD75F-71A2-43CB-908C-9A9BE6AA97E6}"/>
    <cellStyle name="SAPBEXstdDataEmph 8 4 4" xfId="18518" xr:uid="{3CB61CCA-690A-4EB9-88F8-9D33F0F20C82}"/>
    <cellStyle name="SAPBEXstdDataEmph 8 5" xfId="6450" xr:uid="{10295445-FA04-4F35-A386-0376E2021414}"/>
    <cellStyle name="SAPBEXstdDataEmph 8 5 2" xfId="11189" xr:uid="{13FE8EB2-5B8C-4C68-A674-F404ACCCB116}"/>
    <cellStyle name="SAPBEXstdDataEmph 8 5 2 2" xfId="33313" xr:uid="{9430C079-ACA2-44BB-976F-962130175F6C}"/>
    <cellStyle name="SAPBEXstdDataEmph 8 5 2 3" xfId="23067" xr:uid="{BB1E97E3-DD15-4219-A33B-3FEBA8FB6278}"/>
    <cellStyle name="SAPBEXstdDataEmph 8 5 3" xfId="29143" xr:uid="{5C7F961C-755A-4F9F-BE46-8C3D2A4866EE}"/>
    <cellStyle name="SAPBEXstdDataEmph 8 5 4" xfId="18851" xr:uid="{C38B5399-F62C-4A2F-8D5C-4941DBC8D49D}"/>
    <cellStyle name="SAPBEXstdDataEmph 8 6" xfId="5835" xr:uid="{F0FBF95D-DAD7-4326-8843-5531D2460163}"/>
    <cellStyle name="SAPBEXstdDataEmph 8 6 2" xfId="28596" xr:uid="{5A417CD1-260D-4875-B971-EDE12B678A52}"/>
    <cellStyle name="SAPBEXstdDataEmph 8 6 3" xfId="18299" xr:uid="{D20E2ACE-1ADA-4835-985A-02172026D440}"/>
    <cellStyle name="SAPBEXstdDataEmph 8 7" xfId="7060" xr:uid="{8625E524-FE24-4E1F-9A05-36987F62A119}"/>
    <cellStyle name="SAPBEXstdDataEmph 8 7 2" xfId="11690" xr:uid="{850F7182-A909-4A05-B6CB-5038A77CDC57}"/>
    <cellStyle name="SAPBEXstdDataEmph 8 7 2 2" xfId="33741" xr:uid="{3192ECC3-20FA-4E26-A7A8-0BE18003B3DB}"/>
    <cellStyle name="SAPBEXstdDataEmph 8 7 2 3" xfId="23500" xr:uid="{2E2D6AED-5A31-4475-B9E2-E561E4C5CB9A}"/>
    <cellStyle name="SAPBEXstdDataEmph 8 7 3" xfId="29674" xr:uid="{65BFB91B-3AF7-44A3-B592-CACA1E8AC4F6}"/>
    <cellStyle name="SAPBEXstdDataEmph 8 7 4" xfId="19388" xr:uid="{FE364769-D9B6-402B-83E7-0EFC8C7A5D17}"/>
    <cellStyle name="SAPBEXstdDataEmph 8 8" xfId="7444" xr:uid="{9EE369FA-E1EE-4148-98EC-2675CED64AFA}"/>
    <cellStyle name="SAPBEXstdDataEmph 8 8 2" xfId="12071" xr:uid="{AC1AD9E9-D9BA-4E2E-B729-4401ECCA6A67}"/>
    <cellStyle name="SAPBEXstdDataEmph 8 8 2 2" xfId="34087" xr:uid="{B0A6B9C0-B085-45A0-B4A4-DBA3983AA979}"/>
    <cellStyle name="SAPBEXstdDataEmph 8 8 2 3" xfId="23848" xr:uid="{3A876A34-6522-43EB-ABFB-CF6D948FE828}"/>
    <cellStyle name="SAPBEXstdDataEmph 8 8 3" xfId="30018" xr:uid="{5CBDC80B-2088-44BE-93AF-06CAD27E9CD0}"/>
    <cellStyle name="SAPBEXstdDataEmph 8 8 4" xfId="19736" xr:uid="{72EE4945-3076-4113-A39A-9E8A5C5C124A}"/>
    <cellStyle name="SAPBEXstdDataEmph 8 9" xfId="7656" xr:uid="{962D197D-6645-4B10-B535-0E137F213D4E}"/>
    <cellStyle name="SAPBEXstdDataEmph 8 9 2" xfId="12280" xr:uid="{417AAE8A-BA41-4A97-8E2B-0D133D852A39}"/>
    <cellStyle name="SAPBEXstdDataEmph 8 9 2 2" xfId="34275" xr:uid="{EB9B5375-4264-4826-9004-878222E77EBC}"/>
    <cellStyle name="SAPBEXstdDataEmph 8 9 2 3" xfId="24034" xr:uid="{540CC261-8137-4C99-A4EB-4CCF50EA8D31}"/>
    <cellStyle name="SAPBEXstdDataEmph 8 9 3" xfId="30206" xr:uid="{12557B43-5D37-453C-B352-5F0FDC10244A}"/>
    <cellStyle name="SAPBEXstdDataEmph 8 9 4" xfId="19923" xr:uid="{A176D69D-AC9B-422C-95A8-D826011456B1}"/>
    <cellStyle name="SAPBEXstdDataEmph 9" xfId="2403" xr:uid="{D47071F0-C6AC-4255-9A69-59137D7FA01A}"/>
    <cellStyle name="SAPBEXstdDataEmph 9 2" xfId="8442" xr:uid="{2EDAAA25-3D68-42E5-A947-4389A17FDD8A}"/>
    <cellStyle name="SAPBEXstdDataEmph 9 2 2" xfId="30985" xr:uid="{FDE25DEF-F7B7-4AA2-A16C-44127F99A0BE}"/>
    <cellStyle name="SAPBEXstdDataEmph 9 2 3" xfId="20663" xr:uid="{2D303248-9DC1-4554-AA8B-A5AEFB7324ED}"/>
    <cellStyle name="SAPBEXstdDataEmph 9 3" xfId="26086" xr:uid="{350ABD21-3D40-4ADB-A7D3-1F88318C4B25}"/>
    <cellStyle name="SAPBEXstdDataEmph 9 4" xfId="15670" xr:uid="{1EB2F563-931E-47F6-833A-29EE900EF584}"/>
    <cellStyle name="SAPBEXstdItem" xfId="1289" xr:uid="{B0E6F6D0-B12F-43E9-9657-59E701944245}"/>
    <cellStyle name="SAPBEXstdItem 10" xfId="3421" xr:uid="{684D6A67-F30B-461E-858A-D27CC2C4DC1A}"/>
    <cellStyle name="SAPBEXstdItem 10 2" xfId="8651" xr:uid="{C1FF69F3-40F8-41F9-9B83-88C5CB8D1BAF}"/>
    <cellStyle name="SAPBEXstdItem 10 2 2" xfId="31135" xr:uid="{4E26ACD9-4C3C-4AAC-BF8A-1A9AD5C92A4F}"/>
    <cellStyle name="SAPBEXstdItem 10 2 3" xfId="20843" xr:uid="{3D005A5C-9D6A-45EC-AD9B-9B9F97AC1C01}"/>
    <cellStyle name="SAPBEXstdItem 10 3" xfId="26705" xr:uid="{39415FC7-4D4C-42CA-9409-FE89149D2729}"/>
    <cellStyle name="SAPBEXstdItem 10 4" xfId="16328" xr:uid="{8FAAACE2-7745-410B-8C13-2F011C82937F}"/>
    <cellStyle name="SAPBEXstdItem 11" xfId="3273" xr:uid="{379FCF3F-E9D2-4FFF-8698-11C01D68812E}"/>
    <cellStyle name="SAPBEXstdItem 11 2" xfId="8525" xr:uid="{85C97818-9B73-4FB3-A4A1-C388F05F6E40}"/>
    <cellStyle name="SAPBEXstdItem 11 2 2" xfId="31052" xr:uid="{3A9962A3-5A4C-4AE5-AB9A-866A304CEEC5}"/>
    <cellStyle name="SAPBEXstdItem 11 2 3" xfId="20731" xr:uid="{A6724A97-C133-4BCA-932B-337E41C6FACC}"/>
    <cellStyle name="SAPBEXstdItem 11 3" xfId="26607" xr:uid="{EE1941AF-52C7-46D6-BCD7-92FE9AA178C4}"/>
    <cellStyle name="SAPBEXstdItem 11 4" xfId="16198" xr:uid="{E1D875C4-259B-4529-850F-CEF024BE3C6A}"/>
    <cellStyle name="SAPBEXstdItem 12" xfId="5745" xr:uid="{E33A8AC1-B9EE-46EF-91B5-0BB371197709}"/>
    <cellStyle name="SAPBEXstdItem 12 2" xfId="10550" xr:uid="{879DAFE9-67AA-45FD-937F-70B5142C948F}"/>
    <cellStyle name="SAPBEXstdItem 12 2 2" xfId="32745" xr:uid="{B8E7301B-D295-4913-B82B-DF64CFFBFCA8}"/>
    <cellStyle name="SAPBEXstdItem 12 2 3" xfId="22491" xr:uid="{7B7EFC80-3E26-4ED0-929A-DA4ACC71F455}"/>
    <cellStyle name="SAPBEXstdItem 12 3" xfId="28527" xr:uid="{C960262D-3D72-46A2-9FEB-EC9FF79496D0}"/>
    <cellStyle name="SAPBEXstdItem 12 4" xfId="18230" xr:uid="{BCCBCBA4-D19B-421C-894F-F0AF5AF26FF6}"/>
    <cellStyle name="SAPBEXstdItem 13" xfId="7896" xr:uid="{CC189052-6EF7-4F83-B06C-CDC9BD103CAA}"/>
    <cellStyle name="SAPBEXstdItem 13 2" xfId="12511" xr:uid="{7D472E52-50D5-4C5E-B8DC-88F01DC424A5}"/>
    <cellStyle name="SAPBEXstdItem 13 2 2" xfId="34500" xr:uid="{FF3AA8EF-005A-4843-B0C9-B75A120F6B5E}"/>
    <cellStyle name="SAPBEXstdItem 13 2 3" xfId="24258" xr:uid="{78F7AA73-6D8A-4564-AF78-7CD2AECD3C83}"/>
    <cellStyle name="SAPBEXstdItem 13 3" xfId="30440" xr:uid="{4865D457-4DBA-4CCA-9B4E-A0D45BCA2705}"/>
    <cellStyle name="SAPBEXstdItem 13 4" xfId="20155" xr:uid="{33210E21-DEDF-4931-BBD0-DF25AF392437}"/>
    <cellStyle name="SAPBEXstdItem 14" xfId="25722" xr:uid="{1774F34D-35F0-4D97-A0B7-22D5F19B308A}"/>
    <cellStyle name="SAPBEXstdItem 15" xfId="15323" xr:uid="{2426D3D3-6DF6-49DD-9C1F-A62CD176E26B}"/>
    <cellStyle name="SAPBEXstdItem 2" xfId="2413" xr:uid="{EEB1D5D7-6F74-43BF-B55F-702E047B91FB}"/>
    <cellStyle name="SAPBEXstdItem 2 10" xfId="7304" xr:uid="{E5F4DC7B-8B52-44C1-8D2E-F75B0BF0C573}"/>
    <cellStyle name="SAPBEXstdItem 2 10 2" xfId="11931" xr:uid="{DA5D1B61-3092-4DD2-A2AA-240B057E4A17}"/>
    <cellStyle name="SAPBEXstdItem 2 10 2 2" xfId="33957" xr:uid="{99518552-2BF0-42E5-90D9-AFB77F3C40B0}"/>
    <cellStyle name="SAPBEXstdItem 2 10 2 3" xfId="23716" xr:uid="{38D1CB2D-3E4F-41BC-B60B-168E474B392D}"/>
    <cellStyle name="SAPBEXstdItem 2 10 3" xfId="29888" xr:uid="{BB6E6925-748E-4BC9-B8BE-41B046847767}"/>
    <cellStyle name="SAPBEXstdItem 2 10 4" xfId="19604" xr:uid="{BE84B5C9-8963-4484-9D21-0C71D4993302}"/>
    <cellStyle name="SAPBEXstdItem 2 11" xfId="7897" xr:uid="{1C75EC26-6045-4755-AFD0-854FDAC26309}"/>
    <cellStyle name="SAPBEXstdItem 2 11 2" xfId="12512" xr:uid="{D69DB485-5300-4571-BE42-2734764FD734}"/>
    <cellStyle name="SAPBEXstdItem 2 11 2 2" xfId="34501" xr:uid="{AF39C33B-B51B-426E-9052-8B8FBC6E7ED5}"/>
    <cellStyle name="SAPBEXstdItem 2 11 2 3" xfId="24259" xr:uid="{3F0CE57F-3578-44FF-ADD7-89A2361CDA3C}"/>
    <cellStyle name="SAPBEXstdItem 2 11 3" xfId="30441" xr:uid="{1B946C67-4E9B-4BCE-A5A1-3292A4FCD9CF}"/>
    <cellStyle name="SAPBEXstdItem 2 11 4" xfId="20156" xr:uid="{B5F58AB7-A75C-4C25-8FF3-FB5E470DF018}"/>
    <cellStyle name="SAPBEXstdItem 2 12" xfId="26096" xr:uid="{E7DFD7B9-4165-40CB-B4AC-3F0601573F39}"/>
    <cellStyle name="SAPBEXstdItem 2 13" xfId="15680" xr:uid="{C6E2AD99-26FC-4C25-A963-50B925BA80D0}"/>
    <cellStyle name="SAPBEXstdItem 2 2" xfId="2414" xr:uid="{1C62F121-197C-4C4C-B43E-F2DD915E0B1F}"/>
    <cellStyle name="SAPBEXstdItem 2 2 10" xfId="15681" xr:uid="{0C5C5B66-E42D-4A89-B581-31E33FBF7862}"/>
    <cellStyle name="SAPBEXstdItem 2 2 2" xfId="2685" xr:uid="{4FA924C1-4EAA-4887-A5DB-E0FBB9B30A6D}"/>
    <cellStyle name="SAPBEXstdItem 2 2 2 10" xfId="3675" xr:uid="{402A2C06-B5F1-4D93-A742-847088B86DE0}"/>
    <cellStyle name="SAPBEXstdItem 2 2 2 10 2" xfId="8879" xr:uid="{7110623C-F5F8-45A5-8329-2E90C5B7B0DF}"/>
    <cellStyle name="SAPBEXstdItem 2 2 2 10 2 2" xfId="31321" xr:uid="{F78B25F4-15F3-4DEC-9ACA-140165DEB596}"/>
    <cellStyle name="SAPBEXstdItem 2 2 2 10 2 3" xfId="21055" xr:uid="{A01A3227-99BF-47C5-AAF3-EF7911FAE155}"/>
    <cellStyle name="SAPBEXstdItem 2 2 2 10 3" xfId="26903" xr:uid="{12E13459-A3D7-43AC-97C9-C4E292A88311}"/>
    <cellStyle name="SAPBEXstdItem 2 2 2 10 4" xfId="16557" xr:uid="{445F22B3-A0E2-4E82-A2C0-C6377D3521C4}"/>
    <cellStyle name="SAPBEXstdItem 2 2 2 11" xfId="7964" xr:uid="{2CB52C0F-B844-4477-94DC-BDF1875E6CA5}"/>
    <cellStyle name="SAPBEXstdItem 2 2 2 11 2" xfId="12577" xr:uid="{9E80D3F7-349F-437F-BECB-D988438137AF}"/>
    <cellStyle name="SAPBEXstdItem 2 2 2 11 2 2" xfId="34557" xr:uid="{A5996F89-1C87-4162-8A1C-FB07FA0752F7}"/>
    <cellStyle name="SAPBEXstdItem 2 2 2 11 2 3" xfId="24317" xr:uid="{5446399A-8FF9-432F-A346-0BF90E386706}"/>
    <cellStyle name="SAPBEXstdItem 2 2 2 11 3" xfId="30508" xr:uid="{02E8FF39-976B-4F98-894E-490BE472C3F3}"/>
    <cellStyle name="SAPBEXstdItem 2 2 2 11 4" xfId="20222" xr:uid="{2BBD3C92-F7E3-4D23-8E5A-136B9453EDCC}"/>
    <cellStyle name="SAPBEXstdItem 2 2 2 12" xfId="26160" xr:uid="{152C0F41-2537-41E7-9721-AC65705ED6AC}"/>
    <cellStyle name="SAPBEXstdItem 2 2 2 13" xfId="15744" xr:uid="{E617D490-C727-4ACD-8479-5BB6ADA931F7}"/>
    <cellStyle name="SAPBEXstdItem 2 2 2 2" xfId="4402" xr:uid="{460144F4-895A-40F5-A581-D97C157A4851}"/>
    <cellStyle name="SAPBEXstdItem 2 2 2 2 2" xfId="9445" xr:uid="{71216432-A5F6-4F6F-9AFC-91DD9764222E}"/>
    <cellStyle name="SAPBEXstdItem 2 2 2 2 2 2" xfId="31727" xr:uid="{CB078C19-9DAF-454F-AD39-C49C97F00C51}"/>
    <cellStyle name="SAPBEXstdItem 2 2 2 2 2 3" xfId="21464" xr:uid="{17468D85-AA39-4D32-873D-29B0CF1D75C5}"/>
    <cellStyle name="SAPBEXstdItem 2 2 2 2 3" xfId="27417" xr:uid="{6D789B9D-7615-449A-87C1-4642FD6EA12C}"/>
    <cellStyle name="SAPBEXstdItem 2 2 2 2 4" xfId="17083" xr:uid="{9FC9C2AE-14F4-4058-8D35-36EE36B7C527}"/>
    <cellStyle name="SAPBEXstdItem 2 2 2 3" xfId="4574" xr:uid="{848572B9-1C45-4144-AE26-1948EEA90BBF}"/>
    <cellStyle name="SAPBEXstdItem 2 2 2 3 2" xfId="9587" xr:uid="{D5C6F3A6-06C5-4080-BB53-A7C83A12E227}"/>
    <cellStyle name="SAPBEXstdItem 2 2 2 3 2 2" xfId="31852" xr:uid="{8FE8D9DA-4C47-4FF4-B7E5-89B4F31F1B19}"/>
    <cellStyle name="SAPBEXstdItem 2 2 2 3 2 3" xfId="21589" xr:uid="{579A8248-A801-4916-B80B-691483422673}"/>
    <cellStyle name="SAPBEXstdItem 2 2 2 3 3" xfId="27568" xr:uid="{8CDC4F31-388C-4A83-A7F6-54C3233DAA3D}"/>
    <cellStyle name="SAPBEXstdItem 2 2 2 3 4" xfId="17234" xr:uid="{CEBE9243-CC88-4385-AABA-84749376A957}"/>
    <cellStyle name="SAPBEXstdItem 2 2 2 4" xfId="5131" xr:uid="{05874DE3-D972-4AA1-BAC8-0A66D2513CF8}"/>
    <cellStyle name="SAPBEXstdItem 2 2 2 4 2" xfId="10030" xr:uid="{040146D3-0348-4E68-8FEF-5278CDAB1515}"/>
    <cellStyle name="SAPBEXstdItem 2 2 2 4 2 2" xfId="32276" xr:uid="{50927EA1-D581-4F80-9C41-980ABD2DDFD1}"/>
    <cellStyle name="SAPBEXstdItem 2 2 2 4 2 3" xfId="22012" xr:uid="{02B6602E-5E02-4AC7-A154-A32C2BA793D3}"/>
    <cellStyle name="SAPBEXstdItem 2 2 2 4 3" xfId="28012" xr:uid="{DAC6A916-849B-4C9E-BF4E-83A48388B20A}"/>
    <cellStyle name="SAPBEXstdItem 2 2 2 4 4" xfId="17685" xr:uid="{36C4A2AF-1BF3-4446-BDE7-91ECC0E5107C}"/>
    <cellStyle name="SAPBEXstdItem 2 2 2 5" xfId="3547" xr:uid="{C36590C1-3ADF-4739-8CCF-83FF811E536E}"/>
    <cellStyle name="SAPBEXstdItem 2 2 2 5 2" xfId="8767" xr:uid="{B38C8A82-30D9-46F1-9EBB-125825ABFED1}"/>
    <cellStyle name="SAPBEXstdItem 2 2 2 5 2 2" xfId="31245" xr:uid="{67210D90-E7A4-43CA-9709-F63040519B61}"/>
    <cellStyle name="SAPBEXstdItem 2 2 2 5 2 3" xfId="20954" xr:uid="{2EED24C0-F6B6-47A8-A17C-9DD3E0E8FB08}"/>
    <cellStyle name="SAPBEXstdItem 2 2 2 5 3" xfId="26817" xr:uid="{3EED9A55-DE66-4CC3-8555-7CF02BF7A9D7}"/>
    <cellStyle name="SAPBEXstdItem 2 2 2 5 4" xfId="16446" xr:uid="{B5151D04-DFD9-4167-A89F-472CD5A343D1}"/>
    <cellStyle name="SAPBEXstdItem 2 2 2 6" xfId="4417" xr:uid="{2357303F-161D-4904-8011-00652103B4E5}"/>
    <cellStyle name="SAPBEXstdItem 2 2 2 6 2" xfId="9459" xr:uid="{E8985061-8A10-4CBA-BE82-0CE6E06DD45E}"/>
    <cellStyle name="SAPBEXstdItem 2 2 2 6 2 2" xfId="31741" xr:uid="{EAFFB878-A9D6-482F-BDC8-5837C1E7BBE1}"/>
    <cellStyle name="SAPBEXstdItem 2 2 2 6 2 3" xfId="21478" xr:uid="{171DF743-B73E-4887-97F7-79A0894134B9}"/>
    <cellStyle name="SAPBEXstdItem 2 2 2 6 3" xfId="27432" xr:uid="{5C932F1C-8D78-428A-8922-E821E6AAE380}"/>
    <cellStyle name="SAPBEXstdItem 2 2 2 6 4" xfId="17098" xr:uid="{2F7BE082-9CDE-4C94-8FE0-D65259AF2F0B}"/>
    <cellStyle name="SAPBEXstdItem 2 2 2 7" xfId="4506" xr:uid="{72B5B323-98BF-434F-A97B-B86BB5BFC782}"/>
    <cellStyle name="SAPBEXstdItem 2 2 2 7 2" xfId="27507" xr:uid="{88AA9EAD-A720-472B-A9DB-05B3A1800C91}"/>
    <cellStyle name="SAPBEXstdItem 2 2 2 7 3" xfId="17173" xr:uid="{BA847164-AD7F-4058-902F-9FEE1AEA431C}"/>
    <cellStyle name="SAPBEXstdItem 2 2 2 8" xfId="6656" xr:uid="{8D9D3ABA-8465-40DD-B94B-642B5D10D75A}"/>
    <cellStyle name="SAPBEXstdItem 2 2 2 8 2" xfId="11386" xr:uid="{23F007EB-AF62-4D14-BA03-3EE3A77469B5}"/>
    <cellStyle name="SAPBEXstdItem 2 2 2 8 2 2" xfId="33484" xr:uid="{9A62FC95-4AC7-486F-8AB8-DB9ECC029797}"/>
    <cellStyle name="SAPBEXstdItem 2 2 2 8 2 3" xfId="23238" xr:uid="{DAE1784D-8FEC-4C69-867F-DC1188ACB6B8}"/>
    <cellStyle name="SAPBEXstdItem 2 2 2 8 3" xfId="29320" xr:uid="{819CA5C2-6A7E-4EA6-B8B5-4C6EC7F3ACBE}"/>
    <cellStyle name="SAPBEXstdItem 2 2 2 8 4" xfId="19028" xr:uid="{2167228E-24CD-4D4E-A4D6-4A80E0B0FB56}"/>
    <cellStyle name="SAPBEXstdItem 2 2 2 9" xfId="6237" xr:uid="{8128C792-8DD7-4142-874E-5F8BA9A851AB}"/>
    <cellStyle name="SAPBEXstdItem 2 2 2 9 2" xfId="10981" xr:uid="{AFF3A751-94F9-4461-B797-764D0E718D9B}"/>
    <cellStyle name="SAPBEXstdItem 2 2 2 9 2 2" xfId="33132" xr:uid="{D658499F-6080-405C-8340-147DB48232E4}"/>
    <cellStyle name="SAPBEXstdItem 2 2 2 9 2 3" xfId="22883" xr:uid="{03A63FDF-EBA6-4735-A637-E899477F5253}"/>
    <cellStyle name="SAPBEXstdItem 2 2 2 9 3" xfId="28958" xr:uid="{C4D6AC5D-04D3-4904-817E-5DE78E2391EA}"/>
    <cellStyle name="SAPBEXstdItem 2 2 2 9 4" xfId="18663" xr:uid="{BE08FB11-B8BE-4A7F-AC4F-6672AAE845F8}"/>
    <cellStyle name="SAPBEXstdItem 2 2 3" xfId="3019" xr:uid="{8E64B8F2-2D29-4926-88FA-69F6E7CA883C}"/>
    <cellStyle name="SAPBEXstdItem 2 2 3 10" xfId="7038" xr:uid="{7B3D5FA1-F2EE-429C-BDF0-ABC1300A2B34}"/>
    <cellStyle name="SAPBEXstdItem 2 2 3 10 2" xfId="11669" xr:uid="{3ED5C538-3302-422C-9E08-982362078335}"/>
    <cellStyle name="SAPBEXstdItem 2 2 3 10 2 2" xfId="33723" xr:uid="{09EAB29B-104B-497C-A6BC-084B80ED4F9E}"/>
    <cellStyle name="SAPBEXstdItem 2 2 3 10 2 3" xfId="23482" xr:uid="{27FA908D-732A-44C5-8220-6C3EBA01D09A}"/>
    <cellStyle name="SAPBEXstdItem 2 2 3 10 3" xfId="29656" xr:uid="{BCE5CE67-80AA-454C-B596-5FD9E55B6867}"/>
    <cellStyle name="SAPBEXstdItem 2 2 3 10 4" xfId="19370" xr:uid="{89C51836-016A-4899-9E43-66B4AFE4DA65}"/>
    <cellStyle name="SAPBEXstdItem 2 2 3 11" xfId="8227" xr:uid="{AF8ADFB8-2C51-493E-B901-2C82596F4DFF}"/>
    <cellStyle name="SAPBEXstdItem 2 2 3 11 2" xfId="12840" xr:uid="{C15536A5-E322-4203-A981-F72DA66119CF}"/>
    <cellStyle name="SAPBEXstdItem 2 2 3 11 2 2" xfId="34759" xr:uid="{DF657B5C-7EBA-4383-B086-A1ABE50D227A}"/>
    <cellStyle name="SAPBEXstdItem 2 2 3 11 2 3" xfId="24531" xr:uid="{84B610CF-623C-436D-8C5A-EF34EB466728}"/>
    <cellStyle name="SAPBEXstdItem 2 2 3 11 3" xfId="30771" xr:uid="{1045AEA6-53C1-4E50-9BBC-05782733F075}"/>
    <cellStyle name="SAPBEXstdItem 2 2 3 11 4" xfId="20485" xr:uid="{22EE47DD-6799-4099-8F3F-05FA6F4345D0}"/>
    <cellStyle name="SAPBEXstdItem 2 2 3 12" xfId="26381" xr:uid="{6649A27B-FAC5-4A1B-87DE-377BA10AEDC0}"/>
    <cellStyle name="SAPBEXstdItem 2 2 3 13" xfId="15973" xr:uid="{90C21724-2F47-4F57-9D4C-C176AFC82AAA}"/>
    <cellStyle name="SAPBEXstdItem 2 2 3 2" xfId="4403" xr:uid="{53D53C95-683E-4C80-A3E0-4D126470227C}"/>
    <cellStyle name="SAPBEXstdItem 2 2 3 2 2" xfId="9446" xr:uid="{DDD51F4F-901E-4B2F-8204-C044EED32C20}"/>
    <cellStyle name="SAPBEXstdItem 2 2 3 2 2 2" xfId="31728" xr:uid="{63E49117-E705-4F9A-BB8D-E162F18F1467}"/>
    <cellStyle name="SAPBEXstdItem 2 2 3 2 2 3" xfId="21465" xr:uid="{268C536D-9369-4898-ACB1-2425DF38B001}"/>
    <cellStyle name="SAPBEXstdItem 2 2 3 2 3" xfId="27418" xr:uid="{D270587E-47FF-414A-9320-832F432EF1DD}"/>
    <cellStyle name="SAPBEXstdItem 2 2 3 2 4" xfId="17084" xr:uid="{3207A367-D376-4F1C-B453-BE40D904EB0B}"/>
    <cellStyle name="SAPBEXstdItem 2 2 3 3" xfId="4894" xr:uid="{34E6B1B5-0FCF-40F7-9411-D0AEE43E09D6}"/>
    <cellStyle name="SAPBEXstdItem 2 2 3 3 2" xfId="9823" xr:uid="{2A563E3D-D60D-491D-A230-7BA48A22CB16}"/>
    <cellStyle name="SAPBEXstdItem 2 2 3 3 2 2" xfId="32071" xr:uid="{4A72C70D-0736-4825-A889-1EC9C7EF3034}"/>
    <cellStyle name="SAPBEXstdItem 2 2 3 3 2 3" xfId="21806" xr:uid="{9CABBC20-4F8C-46D4-A0CC-D557769AC21E}"/>
    <cellStyle name="SAPBEXstdItem 2 2 3 3 3" xfId="27790" xr:uid="{7F8B4035-00D5-419A-986F-3B73DC912A99}"/>
    <cellStyle name="SAPBEXstdItem 2 2 3 3 4" xfId="17461" xr:uid="{F9DD3C08-CAE3-42D1-8FC5-6F5CC909DF93}"/>
    <cellStyle name="SAPBEXstdItem 2 2 3 4" xfId="5404" xr:uid="{AEFF53A1-5023-40A0-AFA9-4D9D6640EFE3}"/>
    <cellStyle name="SAPBEXstdItem 2 2 3 4 2" xfId="10258" xr:uid="{8632B4C4-A444-47FC-9536-2B10BACDDBB3}"/>
    <cellStyle name="SAPBEXstdItem 2 2 3 4 2 2" xfId="32493" xr:uid="{9F3A6C55-066F-44AD-B99F-F6900B758A4A}"/>
    <cellStyle name="SAPBEXstdItem 2 2 3 4 2 3" xfId="22239" xr:uid="{736D04E1-A42A-4D9E-93E7-9F0CE5E9C36F}"/>
    <cellStyle name="SAPBEXstdItem 2 2 3 4 3" xfId="28229" xr:uid="{FCA29EFF-55B7-4F2F-9BCA-621D17DAEFB7}"/>
    <cellStyle name="SAPBEXstdItem 2 2 3 4 4" xfId="17931" xr:uid="{D518D8BD-5191-455E-9CCF-A90919BA6758}"/>
    <cellStyle name="SAPBEXstdItem 2 2 3 5" xfId="6031" xr:uid="{B63D77C8-E3FD-4E1F-B866-CC90C1CA24B9}"/>
    <cellStyle name="SAPBEXstdItem 2 2 3 5 2" xfId="10796" xr:uid="{2B803B2E-E3FD-4BDA-8937-458B63B80F96}"/>
    <cellStyle name="SAPBEXstdItem 2 2 3 5 2 2" xfId="32952" xr:uid="{8B2B5622-C138-4177-8DAC-874608921A61}"/>
    <cellStyle name="SAPBEXstdItem 2 2 3 5 2 3" xfId="22702" xr:uid="{E9156485-C791-4091-BE61-A9AA2D0F014C}"/>
    <cellStyle name="SAPBEXstdItem 2 2 3 5 3" xfId="28762" xr:uid="{25EFE5BF-2CB1-4327-920E-4F05C9E08333}"/>
    <cellStyle name="SAPBEXstdItem 2 2 3 5 4" xfId="18465" xr:uid="{5913F26A-1C97-48D2-B26E-DF34F10AC21D}"/>
    <cellStyle name="SAPBEXstdItem 2 2 3 6" xfId="6412" xr:uid="{11F7977D-8080-4F6C-AF51-6DCCF223ED5D}"/>
    <cellStyle name="SAPBEXstdItem 2 2 3 6 2" xfId="11154" xr:uid="{834702BC-0A9E-41CF-8EA9-A1B378D4CB4E}"/>
    <cellStyle name="SAPBEXstdItem 2 2 3 6 2 2" xfId="33281" xr:uid="{FFFA60D6-1793-486B-B9D8-E4C367C3AA59}"/>
    <cellStyle name="SAPBEXstdItem 2 2 3 6 2 3" xfId="23034" xr:uid="{E031E612-3829-46BF-BBA2-1274A8809DCC}"/>
    <cellStyle name="SAPBEXstdItem 2 2 3 6 3" xfId="29108" xr:uid="{9BBC6D30-CB4E-4110-A384-F79DB3527AB5}"/>
    <cellStyle name="SAPBEXstdItem 2 2 3 6 4" xfId="18815" xr:uid="{86FB2070-A876-45AF-8B9C-96B7D2966884}"/>
    <cellStyle name="SAPBEXstdItem 2 2 3 7" xfId="5699" xr:uid="{D0B7B2CD-8F49-4273-B51F-175CE6B5BE88}"/>
    <cellStyle name="SAPBEXstdItem 2 2 3 7 2" xfId="28489" xr:uid="{8185B483-ECF9-41EC-A1C1-93163238A5BA}"/>
    <cellStyle name="SAPBEXstdItem 2 2 3 7 3" xfId="18192" xr:uid="{FE30A826-24FA-4E29-95F1-0F5907EF0DCE}"/>
    <cellStyle name="SAPBEXstdItem 2 2 3 8" xfId="7019" xr:uid="{A5FFE586-4E59-4B39-B8FB-7830BCA02B45}"/>
    <cellStyle name="SAPBEXstdItem 2 2 3 8 2" xfId="11651" xr:uid="{0B92DBBB-D82C-4A83-99E5-E03F56E8DC12}"/>
    <cellStyle name="SAPBEXstdItem 2 2 3 8 2 2" xfId="33705" xr:uid="{E7BE1C15-FB86-4E3B-B17B-27432E196D30}"/>
    <cellStyle name="SAPBEXstdItem 2 2 3 8 2 3" xfId="23464" xr:uid="{363C1EE5-FECD-41B4-AB72-03E14FE097B9}"/>
    <cellStyle name="SAPBEXstdItem 2 2 3 8 3" xfId="29638" xr:uid="{A79749BA-E4FE-4B0E-8172-B38FE491FD57}"/>
    <cellStyle name="SAPBEXstdItem 2 2 3 8 4" xfId="19351" xr:uid="{F5D921EE-573B-4A2A-8A46-6261DF7FE58F}"/>
    <cellStyle name="SAPBEXstdItem 2 2 3 9" xfId="7419" xr:uid="{18AF43FD-4B27-402E-9970-F68E6AB4CAC2}"/>
    <cellStyle name="SAPBEXstdItem 2 2 3 9 2" xfId="12046" xr:uid="{1951510E-7218-4734-8E64-E5B1CFE232E7}"/>
    <cellStyle name="SAPBEXstdItem 2 2 3 9 2 2" xfId="34063" xr:uid="{56EE78A5-8BE9-47C5-B229-C46673EF7470}"/>
    <cellStyle name="SAPBEXstdItem 2 2 3 9 2 3" xfId="23824" xr:uid="{18E5AB61-6B9C-4A10-99AD-68AF781A2702}"/>
    <cellStyle name="SAPBEXstdItem 2 2 3 9 3" xfId="29994" xr:uid="{4ED2C912-1584-4DA7-8F1C-0A419748DA0E}"/>
    <cellStyle name="SAPBEXstdItem 2 2 3 9 4" xfId="19712" xr:uid="{0F3C22F3-6B4D-4612-B32B-C0629C7DBDD6}"/>
    <cellStyle name="SAPBEXstdItem 2 2 4" xfId="3128" xr:uid="{F5BC3CE6-68DA-4CC8-9B7D-4A137CD29EBA}"/>
    <cellStyle name="SAPBEXstdItem 2 2 4 10" xfId="8346" xr:uid="{E83A39B1-CD67-4DB4-9BA7-D85E01DF0EDB}"/>
    <cellStyle name="SAPBEXstdItem 2 2 4 10 2" xfId="12943" xr:uid="{48A9C8BB-DEA6-4F29-AB9F-0FADE3ECE19F}"/>
    <cellStyle name="SAPBEXstdItem 2 2 4 10 2 2" xfId="34854" xr:uid="{C01B1283-DC85-4324-8325-09CE5F3D84E6}"/>
    <cellStyle name="SAPBEXstdItem 2 2 4 10 2 3" xfId="24626" xr:uid="{148497F4-0DD6-4CF1-A3FD-992D0A1FE48F}"/>
    <cellStyle name="SAPBEXstdItem 2 2 4 10 3" xfId="30890" xr:uid="{5E3CF0D8-D7EB-4C63-AA83-EBB73F63F9E1}"/>
    <cellStyle name="SAPBEXstdItem 2 2 4 10 4" xfId="20589" xr:uid="{8492507E-B71D-40A3-B665-0A5BCF7A0972}"/>
    <cellStyle name="SAPBEXstdItem 2 2 4 11" xfId="26481" xr:uid="{B53C4270-33DD-4A7F-84ED-65D249DDA577}"/>
    <cellStyle name="SAPBEXstdItem 2 2 4 12" xfId="16070" xr:uid="{33EFD224-E83A-4324-B9DB-58EB26CB3259}"/>
    <cellStyle name="SAPBEXstdItem 2 2 4 2" xfId="5024" xr:uid="{8309BA9B-5694-4712-937F-DB43D53771A5}"/>
    <cellStyle name="SAPBEXstdItem 2 2 4 2 2" xfId="9939" xr:uid="{4153C269-E009-485B-BD60-485E9E73CF8F}"/>
    <cellStyle name="SAPBEXstdItem 2 2 4 2 2 2" xfId="32186" xr:uid="{A3958538-A4A0-4940-AAA1-0C1BFAB12022}"/>
    <cellStyle name="SAPBEXstdItem 2 2 4 2 2 3" xfId="21921" xr:uid="{652DDD8E-2BD3-4E03-8B01-B9E9B7E7E5A1}"/>
    <cellStyle name="SAPBEXstdItem 2 2 4 2 3" xfId="27910" xr:uid="{6CE62629-9FBD-4011-8872-FB5D289C5DDE}"/>
    <cellStyle name="SAPBEXstdItem 2 2 4 2 4" xfId="17582" xr:uid="{2B147146-3866-45E8-A83D-270BC2A2AFEF}"/>
    <cellStyle name="SAPBEXstdItem 2 2 4 3" xfId="5530" xr:uid="{AF2D7578-6089-4F8D-AD7C-19CF807F5E2C}"/>
    <cellStyle name="SAPBEXstdItem 2 2 4 3 2" xfId="10370" xr:uid="{D13C0FB0-49D5-4D88-9F9D-492FB5831A42}"/>
    <cellStyle name="SAPBEXstdItem 2 2 4 3 2 2" xfId="32602" xr:uid="{7DB8614B-F938-4240-9417-AA5EA69E5E0D}"/>
    <cellStyle name="SAPBEXstdItem 2 2 4 3 2 3" xfId="22348" xr:uid="{E8915BB7-2232-4374-B7C6-09B891ABDC84}"/>
    <cellStyle name="SAPBEXstdItem 2 2 4 3 3" xfId="28351" xr:uid="{52513AE0-06DA-41C1-87B8-C0011A1E1C46}"/>
    <cellStyle name="SAPBEXstdItem 2 2 4 3 4" xfId="18053" xr:uid="{A19D9D3C-44E0-4620-9CE1-98D5CBF0A05C}"/>
    <cellStyle name="SAPBEXstdItem 2 2 4 4" xfId="6169" xr:uid="{C015AEDD-BEF5-4D1B-84F5-A35F354B6D43}"/>
    <cellStyle name="SAPBEXstdItem 2 2 4 4 2" xfId="10920" xr:uid="{6743FEFD-514C-4114-BF52-ECC6A26AE7BF}"/>
    <cellStyle name="SAPBEXstdItem 2 2 4 4 2 2" xfId="33074" xr:uid="{173F6AAE-9EEB-44FC-8911-2347B073DD1D}"/>
    <cellStyle name="SAPBEXstdItem 2 2 4 4 2 3" xfId="22823" xr:uid="{2B0C8404-DBAC-4EC8-9995-9368ADE3F2FD}"/>
    <cellStyle name="SAPBEXstdItem 2 2 4 4 3" xfId="28894" xr:uid="{3C4E2E6E-E544-4EBA-910A-E4932548054D}"/>
    <cellStyle name="SAPBEXstdItem 2 2 4 4 4" xfId="18596" xr:uid="{B39A799D-54D5-4A79-BAE0-845F8B4501D2}"/>
    <cellStyle name="SAPBEXstdItem 2 2 4 5" xfId="6531" xr:uid="{C6A5F8EC-D678-4164-9F6D-0BDB2DD24E4B}"/>
    <cellStyle name="SAPBEXstdItem 2 2 4 5 2" xfId="11270" xr:uid="{C1694CA0-DFE3-466C-B712-E294E0D12CB0}"/>
    <cellStyle name="SAPBEXstdItem 2 2 4 5 2 2" xfId="33394" xr:uid="{6CC62E59-3C65-4388-BDC2-ACEAC24CD0AD}"/>
    <cellStyle name="SAPBEXstdItem 2 2 4 5 2 3" xfId="23148" xr:uid="{7960D298-AF2A-45DF-963E-54532C2C929A}"/>
    <cellStyle name="SAPBEXstdItem 2 2 4 5 3" xfId="29224" xr:uid="{8F003D51-9B36-453C-B04D-0E2360E5E48C}"/>
    <cellStyle name="SAPBEXstdItem 2 2 4 5 4" xfId="18932" xr:uid="{04641ECB-B72E-46DB-9A41-98D063B33EB5}"/>
    <cellStyle name="SAPBEXstdItem 2 2 4 6" xfId="6785" xr:uid="{12966408-86D2-4E1E-B0CA-F6C703A634B6}"/>
    <cellStyle name="SAPBEXstdItem 2 2 4 6 2" xfId="29435" xr:uid="{4A8A1285-6961-440E-AEB8-523F32878BE0}"/>
    <cellStyle name="SAPBEXstdItem 2 2 4 6 3" xfId="19144" xr:uid="{2165D052-F497-41BA-A4FE-2C551DE853C0}"/>
    <cellStyle name="SAPBEXstdItem 2 2 4 7" xfId="7136" xr:uid="{6AB43733-5C11-439B-AE5E-57B5AC1C3977}"/>
    <cellStyle name="SAPBEXstdItem 2 2 4 7 2" xfId="11766" xr:uid="{6163934B-1717-4F00-B614-E59919DB7BF2}"/>
    <cellStyle name="SAPBEXstdItem 2 2 4 7 2 2" xfId="33817" xr:uid="{F9C714B0-205A-42F7-83B4-9CB606BD570B}"/>
    <cellStyle name="SAPBEXstdItem 2 2 4 7 2 3" xfId="23576" xr:uid="{028CF4F5-B690-4C4F-A58C-6A46271B5357}"/>
    <cellStyle name="SAPBEXstdItem 2 2 4 7 3" xfId="29750" xr:uid="{1EA71F32-0360-4EBC-8FBD-15F861BD6929}"/>
    <cellStyle name="SAPBEXstdItem 2 2 4 7 4" xfId="19464" xr:uid="{44A7B258-D545-4F7B-9C21-1939D603C806}"/>
    <cellStyle name="SAPBEXstdItem 2 2 4 8" xfId="7523" xr:uid="{797F3518-5CEF-4114-87C5-1EB72D96A6E3}"/>
    <cellStyle name="SAPBEXstdItem 2 2 4 8 2" xfId="12150" xr:uid="{1C192A7A-6BE8-4FA9-91EC-A3070F1023FE}"/>
    <cellStyle name="SAPBEXstdItem 2 2 4 8 2 2" xfId="34165" xr:uid="{A0A2B4AD-4CDD-4B6B-9D3D-EC089E17801D}"/>
    <cellStyle name="SAPBEXstdItem 2 2 4 8 2 3" xfId="23926" xr:uid="{AAD34489-2974-4A89-A71D-58C2CF91F8A7}"/>
    <cellStyle name="SAPBEXstdItem 2 2 4 8 3" xfId="30096" xr:uid="{F51AB6CB-6B2B-438D-9A02-598C2114787E}"/>
    <cellStyle name="SAPBEXstdItem 2 2 4 8 4" xfId="19814" xr:uid="{CFEE30E5-AD6D-479F-A0E2-4905293F9ECE}"/>
    <cellStyle name="SAPBEXstdItem 2 2 4 9" xfId="7732" xr:uid="{E9709CAF-D905-4953-B69A-BE20DBC1D01B}"/>
    <cellStyle name="SAPBEXstdItem 2 2 4 9 2" xfId="12356" xr:uid="{205C64A1-756B-44C7-B7BB-CE3BC1827B66}"/>
    <cellStyle name="SAPBEXstdItem 2 2 4 9 2 2" xfId="34351" xr:uid="{CFD2DDA7-AFA0-4472-8ED4-4C7F8E3D0E70}"/>
    <cellStyle name="SAPBEXstdItem 2 2 4 9 2 3" xfId="24110" xr:uid="{2EBD1F7E-9E4F-4A49-96FB-D8F8AA51DEB0}"/>
    <cellStyle name="SAPBEXstdItem 2 2 4 9 3" xfId="30282" xr:uid="{136B0583-2EC7-4E60-843C-8E6BC8676738}"/>
    <cellStyle name="SAPBEXstdItem 2 2 4 9 4" xfId="19999" xr:uid="{9DBA8F86-A9D8-4432-BB49-682A1FD155A8}"/>
    <cellStyle name="SAPBEXstdItem 2 2 5" xfId="3419" xr:uid="{B11B0BFE-6C4C-4198-8DDC-BCB354F1BAB0}"/>
    <cellStyle name="SAPBEXstdItem 2 2 5 2" xfId="8649" xr:uid="{06FFF060-951C-4079-9CE6-A18904C084FC}"/>
    <cellStyle name="SAPBEXstdItem 2 2 5 2 2" xfId="31133" xr:uid="{91ED2A03-8AF9-45E6-A71F-739692834C10}"/>
    <cellStyle name="SAPBEXstdItem 2 2 5 2 3" xfId="20841" xr:uid="{B0377FE6-1CCF-4A9A-ADDD-020B376EF0CE}"/>
    <cellStyle name="SAPBEXstdItem 2 2 5 3" xfId="26703" xr:uid="{47833AF8-19F7-4101-ACC6-43DA63E5D3EA}"/>
    <cellStyle name="SAPBEXstdItem 2 2 5 4" xfId="16326" xr:uid="{09E4107F-E5E7-431F-B694-F9D8B625AE92}"/>
    <cellStyle name="SAPBEXstdItem 2 2 6" xfId="5642" xr:uid="{54922676-2AC7-4504-9BED-AF9FA8124C25}"/>
    <cellStyle name="SAPBEXstdItem 2 2 6 2" xfId="10471" xr:uid="{373FA23D-6F0A-40B6-AA17-65780BFB0FB5}"/>
    <cellStyle name="SAPBEXstdItem 2 2 6 2 2" xfId="32683" xr:uid="{F444C3EF-28C5-4F3C-B7EB-C99D48DBC811}"/>
    <cellStyle name="SAPBEXstdItem 2 2 6 2 3" xfId="22429" xr:uid="{F721299A-8500-465D-BA22-5AACD921781E}"/>
    <cellStyle name="SAPBEXstdItem 2 2 6 3" xfId="28441" xr:uid="{E7ECFB9F-4AC9-445D-BA2F-CEF4D2E11737}"/>
    <cellStyle name="SAPBEXstdItem 2 2 6 4" xfId="18144" xr:uid="{E74352A8-9907-4959-AAC1-3C70F2F60BED}"/>
    <cellStyle name="SAPBEXstdItem 2 2 7" xfId="7434" xr:uid="{A633C0B1-CCA1-4474-B830-DB01F029BC7D}"/>
    <cellStyle name="SAPBEXstdItem 2 2 7 2" xfId="12061" xr:uid="{6EFB6545-CAA0-430D-8FCC-254475648611}"/>
    <cellStyle name="SAPBEXstdItem 2 2 7 2 2" xfId="34078" xr:uid="{62A52E9E-F9CE-4ADB-B6C5-15924D9D0E07}"/>
    <cellStyle name="SAPBEXstdItem 2 2 7 2 3" xfId="23839" xr:uid="{6B244CA5-C0CF-4A20-AAE3-DA71C1DFC0AD}"/>
    <cellStyle name="SAPBEXstdItem 2 2 7 3" xfId="30009" xr:uid="{6A1C91CD-34FB-457C-8686-B156C16B698F}"/>
    <cellStyle name="SAPBEXstdItem 2 2 7 4" xfId="19727" xr:uid="{F3237FDA-F64E-4045-862C-8F9F0AB39954}"/>
    <cellStyle name="SAPBEXstdItem 2 2 8" xfId="7898" xr:uid="{4F0E6DBD-AD40-4F0D-8AD4-377BFB75B786}"/>
    <cellStyle name="SAPBEXstdItem 2 2 8 2" xfId="12513" xr:uid="{5E3E1192-1668-4D5B-B49E-F6E643010D70}"/>
    <cellStyle name="SAPBEXstdItem 2 2 8 2 2" xfId="34502" xr:uid="{2828D8B4-8139-4450-99D5-50F0168C0CA3}"/>
    <cellStyle name="SAPBEXstdItem 2 2 8 2 3" xfId="24260" xr:uid="{6E7232B9-75CB-44B9-8B29-972C5F880A1B}"/>
    <cellStyle name="SAPBEXstdItem 2 2 8 3" xfId="30442" xr:uid="{D9AAD8FE-5F66-4DCD-9936-64FFBE71D2CF}"/>
    <cellStyle name="SAPBEXstdItem 2 2 8 4" xfId="20157" xr:uid="{AC95C453-347B-4164-99D3-3C02BBEE807F}"/>
    <cellStyle name="SAPBEXstdItem 2 2 9" xfId="26097" xr:uid="{BC7B628F-DD7E-4D77-AD11-F4E17F4D8DE1}"/>
    <cellStyle name="SAPBEXstdItem 2 3" xfId="2415" xr:uid="{ADBACEAE-4DB4-4626-9C8D-2FD4F475CDF1}"/>
    <cellStyle name="SAPBEXstdItem 2 3 10" xfId="15682" xr:uid="{49B02495-72DF-4467-AE7F-13A9CCF311E7}"/>
    <cellStyle name="SAPBEXstdItem 2 3 2" xfId="2959" xr:uid="{34A06C53-8318-4C67-9A89-EE2F8AF850CE}"/>
    <cellStyle name="SAPBEXstdItem 2 3 2 10" xfId="6220" xr:uid="{F71EFBEA-6FF6-40A5-8137-CE65EE387B2F}"/>
    <cellStyle name="SAPBEXstdItem 2 3 2 10 2" xfId="10966" xr:uid="{9374E4CF-B407-4A76-B2A8-40026963EB2A}"/>
    <cellStyle name="SAPBEXstdItem 2 3 2 10 2 2" xfId="33119" xr:uid="{2C235842-79E7-4CE9-AAE5-911DD14D131D}"/>
    <cellStyle name="SAPBEXstdItem 2 3 2 10 2 3" xfId="22869" xr:uid="{4CE738FC-91A2-4280-AB98-522C4C3C7C46}"/>
    <cellStyle name="SAPBEXstdItem 2 3 2 10 3" xfId="28944" xr:uid="{D8E8ADAB-5461-4E34-A971-C96B8722BC02}"/>
    <cellStyle name="SAPBEXstdItem 2 3 2 10 4" xfId="18647" xr:uid="{4A6063F2-7DB6-4692-8C14-07224EC37598}"/>
    <cellStyle name="SAPBEXstdItem 2 3 2 11" xfId="8184" xr:uid="{CC539B6D-0545-44D5-AAD8-CCE77D9F0187}"/>
    <cellStyle name="SAPBEXstdItem 2 3 2 11 2" xfId="12797" xr:uid="{DEF4A139-5165-45B5-968B-DD2A00B6F43C}"/>
    <cellStyle name="SAPBEXstdItem 2 3 2 11 2 2" xfId="34723" xr:uid="{FAEF9BD2-36B9-495C-B5B5-A8DB7BC75905}"/>
    <cellStyle name="SAPBEXstdItem 2 3 2 11 2 3" xfId="24494" xr:uid="{C89128F1-60D6-411B-B41A-AAA46A949ECD}"/>
    <cellStyle name="SAPBEXstdItem 2 3 2 11 3" xfId="30728" xr:uid="{9357814F-5B2F-4F1A-A019-CDD68A42F95C}"/>
    <cellStyle name="SAPBEXstdItem 2 3 2 11 4" xfId="20442" xr:uid="{83C30193-2F66-428D-996E-2FB906DEB3C1}"/>
    <cellStyle name="SAPBEXstdItem 2 3 2 12" xfId="26344" xr:uid="{19DED1E1-01A2-4077-ACEA-9618636EB2FA}"/>
    <cellStyle name="SAPBEXstdItem 2 3 2 13" xfId="15933" xr:uid="{91EB595B-86C3-4072-9887-4151C4BC2232}"/>
    <cellStyle name="SAPBEXstdItem 2 3 2 2" xfId="4405" xr:uid="{70D3B6E6-A68B-4BAC-BB79-82C477804B57}"/>
    <cellStyle name="SAPBEXstdItem 2 3 2 2 2" xfId="9448" xr:uid="{0176E766-800A-4314-A69F-704E5AFEAD18}"/>
    <cellStyle name="SAPBEXstdItem 2 3 2 2 2 2" xfId="31730" xr:uid="{8B550E17-D404-4DA7-BE9E-D1031862CC3B}"/>
    <cellStyle name="SAPBEXstdItem 2 3 2 2 2 3" xfId="21467" xr:uid="{C70BE3E4-B680-4D05-A470-A3D1C691A319}"/>
    <cellStyle name="SAPBEXstdItem 2 3 2 2 3" xfId="27420" xr:uid="{4D5499B3-2B48-4DF0-BE98-CFB80F8EE5A4}"/>
    <cellStyle name="SAPBEXstdItem 2 3 2 2 4" xfId="17086" xr:uid="{D7716DA7-6CD0-4448-8D0F-1401387EFDAF}"/>
    <cellStyle name="SAPBEXstdItem 2 3 2 3" xfId="4838" xr:uid="{13612421-7AB9-4103-9DF0-CA4DA9B8D275}"/>
    <cellStyle name="SAPBEXstdItem 2 3 2 3 2" xfId="9780" xr:uid="{474F22C5-58B8-479D-9BF2-A1568FA4FE9B}"/>
    <cellStyle name="SAPBEXstdItem 2 3 2 3 2 2" xfId="32033" xr:uid="{1B1E4F1E-710D-4723-AEB7-F67A2CF5134F}"/>
    <cellStyle name="SAPBEXstdItem 2 3 2 3 2 3" xfId="21768" xr:uid="{2989D44B-38F8-4C9F-8A38-5AD7090D0116}"/>
    <cellStyle name="SAPBEXstdItem 2 3 2 3 3" xfId="27752" xr:uid="{7650C9A4-1680-4F02-BC40-E594F9A6DA60}"/>
    <cellStyle name="SAPBEXstdItem 2 3 2 3 4" xfId="17422" xr:uid="{6772639F-2A6A-4169-BADA-BAEFFBABCF32}"/>
    <cellStyle name="SAPBEXstdItem 2 3 2 4" xfId="5356" xr:uid="{9158674F-7563-455B-B697-3B25B520025E}"/>
    <cellStyle name="SAPBEXstdItem 2 3 2 4 2" xfId="10215" xr:uid="{8673C18C-1521-432B-A8CC-A6C195EB16BD}"/>
    <cellStyle name="SAPBEXstdItem 2 3 2 4 2 2" xfId="32451" xr:uid="{11167AD4-DE3E-4647-ADE7-6531E7A0DCE6}"/>
    <cellStyle name="SAPBEXstdItem 2 3 2 4 2 3" xfId="22196" xr:uid="{01CE299E-AE95-4838-864A-7FED28E75F56}"/>
    <cellStyle name="SAPBEXstdItem 2 3 2 4 3" xfId="28191" xr:uid="{465F5FD2-74CF-4099-8658-06AC9B2C43ED}"/>
    <cellStyle name="SAPBEXstdItem 2 3 2 4 4" xfId="17889" xr:uid="{A0DE4AD4-BAAE-4AD6-953C-6932437A6318}"/>
    <cellStyle name="SAPBEXstdItem 2 3 2 5" xfId="5974" xr:uid="{904F9AA4-9996-46C0-B382-C5252A9E2E0E}"/>
    <cellStyle name="SAPBEXstdItem 2 3 2 5 2" xfId="10743" xr:uid="{6EB50563-E785-4446-A446-E8E69BDDA6C5}"/>
    <cellStyle name="SAPBEXstdItem 2 3 2 5 2 2" xfId="32905" xr:uid="{32E42F8D-2098-4AB9-B62C-123B9723E9B5}"/>
    <cellStyle name="SAPBEXstdItem 2 3 2 5 2 3" xfId="22655" xr:uid="{B1D77223-8C5E-444F-AFA1-B143261544B7}"/>
    <cellStyle name="SAPBEXstdItem 2 3 2 5 3" xfId="28715" xr:uid="{A4A5143F-7D34-4983-A662-FD45E37B879B}"/>
    <cellStyle name="SAPBEXstdItem 2 3 2 5 4" xfId="18418" xr:uid="{FFA1BB2D-ED35-48B8-B6BA-72E90178DCAA}"/>
    <cellStyle name="SAPBEXstdItem 2 3 2 6" xfId="6362" xr:uid="{54F299DC-1092-41DD-A333-908E4ACB63FF}"/>
    <cellStyle name="SAPBEXstdItem 2 3 2 6 2" xfId="11104" xr:uid="{ADF121AD-BC01-42E6-972C-BB6C72F335A9}"/>
    <cellStyle name="SAPBEXstdItem 2 3 2 6 2 2" xfId="33237" xr:uid="{97D02C3F-D39E-4C3F-9D87-8F65C18DC63D}"/>
    <cellStyle name="SAPBEXstdItem 2 3 2 6 2 3" xfId="22989" xr:uid="{40579B07-7ED4-4E4E-BF3D-CD9BF3C19368}"/>
    <cellStyle name="SAPBEXstdItem 2 3 2 6 3" xfId="29064" xr:uid="{D79EC1A2-511C-4B96-813C-588F8C40D3D8}"/>
    <cellStyle name="SAPBEXstdItem 2 3 2 6 4" xfId="18770" xr:uid="{1932D3D0-3A7D-4C4A-B056-EC05720BCCAA}"/>
    <cellStyle name="SAPBEXstdItem 2 3 2 7" xfId="5717" xr:uid="{AFA6F942-08A8-4D65-A22A-56345DF736F7}"/>
    <cellStyle name="SAPBEXstdItem 2 3 2 7 2" xfId="28503" xr:uid="{E3E4E332-2619-496C-8A84-66AD3E1F1D9B}"/>
    <cellStyle name="SAPBEXstdItem 2 3 2 7 3" xfId="18206" xr:uid="{B5050E9D-8BE1-4FBC-B092-946F031E53C6}"/>
    <cellStyle name="SAPBEXstdItem 2 3 2 8" xfId="6972" xr:uid="{44A1152A-B0C4-4E74-9A8B-B4ECC83838A0}"/>
    <cellStyle name="SAPBEXstdItem 2 3 2 8 2" xfId="11604" xr:uid="{185D0F57-4B6A-403D-9714-597BDC31A57C}"/>
    <cellStyle name="SAPBEXstdItem 2 3 2 8 2 2" xfId="33663" xr:uid="{D20AE96A-6051-4FD5-B871-A171863A9B09}"/>
    <cellStyle name="SAPBEXstdItem 2 3 2 8 2 3" xfId="23421" xr:uid="{971576D4-5CCD-42C7-BA47-DA4B379F96B1}"/>
    <cellStyle name="SAPBEXstdItem 2 3 2 8 3" xfId="29596" xr:uid="{A778D25A-9973-4884-B691-DC2FEBCA28FE}"/>
    <cellStyle name="SAPBEXstdItem 2 3 2 8 4" xfId="19308" xr:uid="{3FF97684-B90C-4475-8CFF-687430C1E677}"/>
    <cellStyle name="SAPBEXstdItem 2 3 2 9" xfId="7363" xr:uid="{C7099113-32F2-426B-8E9E-0903EA7E79CD}"/>
    <cellStyle name="SAPBEXstdItem 2 3 2 9 2" xfId="11990" xr:uid="{09B006BF-5854-4499-8733-D34878B6D96F}"/>
    <cellStyle name="SAPBEXstdItem 2 3 2 9 2 2" xfId="34012" xr:uid="{1762E21E-7DE2-4B46-BA54-37BA1D89F9A9}"/>
    <cellStyle name="SAPBEXstdItem 2 3 2 9 2 3" xfId="23772" xr:uid="{245205F7-6902-4797-A205-D3F55232AD23}"/>
    <cellStyle name="SAPBEXstdItem 2 3 2 9 3" xfId="29943" xr:uid="{DB2DE9D1-15ED-4F0D-A3EA-D2D05EA0EA34}"/>
    <cellStyle name="SAPBEXstdItem 2 3 2 9 4" xfId="19660" xr:uid="{FD66DC79-B807-4168-8305-2B40188355E8}"/>
    <cellStyle name="SAPBEXstdItem 2 3 3" xfId="2752" xr:uid="{6725F208-7406-47EB-A38E-D6ECFE239F4D}"/>
    <cellStyle name="SAPBEXstdItem 2 3 3 10" xfId="6737" xr:uid="{CF668106-9B5B-4B95-A2F9-6AECB42CA863}"/>
    <cellStyle name="SAPBEXstdItem 2 3 3 10 2" xfId="11460" xr:uid="{98837442-E3F5-43FB-BF20-63A17282C12C}"/>
    <cellStyle name="SAPBEXstdItem 2 3 3 10 2 2" xfId="33545" xr:uid="{CC7F06C8-FDC0-4457-BEC6-FA42498A45EC}"/>
    <cellStyle name="SAPBEXstdItem 2 3 3 10 2 3" xfId="23300" xr:uid="{0B429712-38E0-43E3-BB68-678AE8B25119}"/>
    <cellStyle name="SAPBEXstdItem 2 3 3 10 3" xfId="29388" xr:uid="{0311791D-E4B4-41BD-B415-66ECD13E2EE5}"/>
    <cellStyle name="SAPBEXstdItem 2 3 3 10 4" xfId="19097" xr:uid="{1BA1B861-6129-4876-BFE6-CA3E14EEDD70}"/>
    <cellStyle name="SAPBEXstdItem 2 3 3 11" xfId="8021" xr:uid="{177E3347-A1E6-4EA9-B16B-640B190CDE33}"/>
    <cellStyle name="SAPBEXstdItem 2 3 3 11 2" xfId="12634" xr:uid="{C87A9A50-D8E7-4A8D-9C20-B7EA3198C793}"/>
    <cellStyle name="SAPBEXstdItem 2 3 3 11 2 2" xfId="34601" xr:uid="{4DBD34FC-A986-4D65-9323-411FEA460812}"/>
    <cellStyle name="SAPBEXstdItem 2 3 3 11 2 3" xfId="24364" xr:uid="{CC275A45-8091-4EFB-BC37-C58C5090C761}"/>
    <cellStyle name="SAPBEXstdItem 2 3 3 11 3" xfId="30565" xr:uid="{74AD7C29-475F-4E1C-A7EB-1CCA144277E1}"/>
    <cellStyle name="SAPBEXstdItem 2 3 3 11 4" xfId="20279" xr:uid="{D0A1A8E4-D600-4F60-B01B-4329DB9EA211}"/>
    <cellStyle name="SAPBEXstdItem 2 3 3 12" xfId="26207" xr:uid="{18AB90ED-F811-4311-A6D8-05647DB62671}"/>
    <cellStyle name="SAPBEXstdItem 2 3 3 13" xfId="15791" xr:uid="{49246C12-68A5-4DA1-BF20-A8B846E36411}"/>
    <cellStyle name="SAPBEXstdItem 2 3 3 2" xfId="4406" xr:uid="{EFA236E2-7012-4DA8-91A6-1A4AF14CEDA5}"/>
    <cellStyle name="SAPBEXstdItem 2 3 3 2 2" xfId="9449" xr:uid="{173D2ABE-838B-4E6F-B900-2FE89D52D623}"/>
    <cellStyle name="SAPBEXstdItem 2 3 3 2 2 2" xfId="31731" xr:uid="{61F90408-C8E7-4B62-B89D-9104AAD12D78}"/>
    <cellStyle name="SAPBEXstdItem 2 3 3 2 2 3" xfId="21468" xr:uid="{1D5E13E0-2B04-48B7-B98B-90B768BC32AC}"/>
    <cellStyle name="SAPBEXstdItem 2 3 3 2 3" xfId="27421" xr:uid="{6E5627A0-D637-4D8B-9962-BBCB8F1B9FEB}"/>
    <cellStyle name="SAPBEXstdItem 2 3 3 2 4" xfId="17087" xr:uid="{A0CD866F-7F87-42F5-9CF9-4F3CD99AC74E}"/>
    <cellStyle name="SAPBEXstdItem 2 3 3 3" xfId="4639" xr:uid="{AF33E436-EC00-4ED9-93E6-035B8CD87312}"/>
    <cellStyle name="SAPBEXstdItem 2 3 3 3 2" xfId="9635" xr:uid="{E7A48817-6EE5-4EE7-AB89-4F825B0BFD73}"/>
    <cellStyle name="SAPBEXstdItem 2 3 3 3 2 2" xfId="31898" xr:uid="{76E69D6C-6F97-4C34-9186-760F766BC3FB}"/>
    <cellStyle name="SAPBEXstdItem 2 3 3 3 2 3" xfId="21634" xr:uid="{9E7D74A8-2F4A-4F3D-A547-8E88D0290CB3}"/>
    <cellStyle name="SAPBEXstdItem 2 3 3 3 3" xfId="27615" xr:uid="{0AC08BAD-2338-4B71-8D94-9703D1A6FB13}"/>
    <cellStyle name="SAPBEXstdItem 2 3 3 3 4" xfId="17282" xr:uid="{24250248-5D1B-40C3-8202-B1943D7D567B}"/>
    <cellStyle name="SAPBEXstdItem 2 3 3 4" xfId="5187" xr:uid="{1F67BE60-E226-4E98-83E0-F3448301B729}"/>
    <cellStyle name="SAPBEXstdItem 2 3 3 4 2" xfId="10074" xr:uid="{3DCBD05E-C9BD-4797-8EC0-DFE5321ADD3E}"/>
    <cellStyle name="SAPBEXstdItem 2 3 3 4 2 2" xfId="32318" xr:uid="{EED53C14-3C97-4B6B-9FDA-23EE1CA365D6}"/>
    <cellStyle name="SAPBEXstdItem 2 3 3 4 2 3" xfId="22056" xr:uid="{F2B6C141-F4CA-4EBA-B7D3-ABCB73B7C4BC}"/>
    <cellStyle name="SAPBEXstdItem 2 3 3 4 3" xfId="28059" xr:uid="{B3A96488-809D-426F-BC3F-4ECFBAA5ED03}"/>
    <cellStyle name="SAPBEXstdItem 2 3 3 4 4" xfId="17737" xr:uid="{1EF895C1-016F-495F-939A-A5B78630A736}"/>
    <cellStyle name="SAPBEXstdItem 2 3 3 5" xfId="3398" xr:uid="{B961EF8D-9C13-49B8-BB79-76925B47FDAB}"/>
    <cellStyle name="SAPBEXstdItem 2 3 3 5 2" xfId="8633" xr:uid="{676230AC-5AFD-490A-BA54-8771F0E9429D}"/>
    <cellStyle name="SAPBEXstdItem 2 3 3 5 2 2" xfId="31117" xr:uid="{A4FDA76C-ED37-43CA-9D1C-4578DB63A3C7}"/>
    <cellStyle name="SAPBEXstdItem 2 3 3 5 2 3" xfId="20826" xr:uid="{328D2543-6841-425C-92AB-79FD3635030F}"/>
    <cellStyle name="SAPBEXstdItem 2 3 3 5 3" xfId="26686" xr:uid="{1424B83F-63E0-4169-A14A-644F3EF69445}"/>
    <cellStyle name="SAPBEXstdItem 2 3 3 5 4" xfId="16307" xr:uid="{18A63276-6779-4C3D-8438-2AC17B880B6F}"/>
    <cellStyle name="SAPBEXstdItem 2 3 3 6" xfId="4379" xr:uid="{7880CF6C-621D-4906-A6EC-FCB5C83FE803}"/>
    <cellStyle name="SAPBEXstdItem 2 3 3 6 2" xfId="9424" xr:uid="{2D395B59-BE74-4E46-BD7C-38A4707D3537}"/>
    <cellStyle name="SAPBEXstdItem 2 3 3 6 2 2" xfId="31707" xr:uid="{6B34BA0D-8C6B-4384-9308-6F66CA7C2453}"/>
    <cellStyle name="SAPBEXstdItem 2 3 3 6 2 3" xfId="21444" xr:uid="{3A6799C4-04D2-4AFD-9D01-91A6814FB40F}"/>
    <cellStyle name="SAPBEXstdItem 2 3 3 6 3" xfId="27395" xr:uid="{D575F774-AE1C-4528-B8AF-249FEF04A235}"/>
    <cellStyle name="SAPBEXstdItem 2 3 3 6 4" xfId="17061" xr:uid="{D73D25A8-A48F-4D25-8A5E-E6BF64711387}"/>
    <cellStyle name="SAPBEXstdItem 2 3 3 7" xfId="3874" xr:uid="{953C57C9-E93D-415C-B619-E30FBE656405}"/>
    <cellStyle name="SAPBEXstdItem 2 3 3 7 2" xfId="26980" xr:uid="{19F3249C-1040-4395-9248-A223247F2A16}"/>
    <cellStyle name="SAPBEXstdItem 2 3 3 7 3" xfId="16645" xr:uid="{4934E917-111F-450E-A68A-9903166F522D}"/>
    <cellStyle name="SAPBEXstdItem 2 3 3 8" xfId="6709" xr:uid="{EDB99A35-7992-48BF-B23D-9AB17848DCA0}"/>
    <cellStyle name="SAPBEXstdItem 2 3 3 8 2" xfId="11433" xr:uid="{71E59361-6608-4797-BB58-FD1906D89E44}"/>
    <cellStyle name="SAPBEXstdItem 2 3 3 8 2 2" xfId="33522" xr:uid="{CBBBACED-9B7D-4479-B291-BA37576779EC}"/>
    <cellStyle name="SAPBEXstdItem 2 3 3 8 2 3" xfId="23277" xr:uid="{BF8FAC78-F5E0-4FE4-AFD1-8938DEABC73F}"/>
    <cellStyle name="SAPBEXstdItem 2 3 3 8 3" xfId="29364" xr:uid="{39A99020-A2A4-48DB-ADE6-2653B0F552A6}"/>
    <cellStyle name="SAPBEXstdItem 2 3 3 8 4" xfId="19073" xr:uid="{818FFCC1-E287-409D-9407-16E4FD4B7B58}"/>
    <cellStyle name="SAPBEXstdItem 2 3 3 9" xfId="3757" xr:uid="{5AC9FE6B-CAA9-432D-ABB8-A68E5EAEA25D}"/>
    <cellStyle name="SAPBEXstdItem 2 3 3 9 2" xfId="8943" xr:uid="{7EFB6C77-165B-4169-9F8D-6AE4CC767A51}"/>
    <cellStyle name="SAPBEXstdItem 2 3 3 9 2 2" xfId="31374" xr:uid="{41F4A1DD-A982-48F5-BD79-769FB0F687A8}"/>
    <cellStyle name="SAPBEXstdItem 2 3 3 9 2 3" xfId="21109" xr:uid="{99BD8B7A-E8E7-4417-A46F-2F407C5D299C}"/>
    <cellStyle name="SAPBEXstdItem 2 3 3 9 3" xfId="26956" xr:uid="{3CCA49FA-C0EA-4190-ABE9-539C9650CB46}"/>
    <cellStyle name="SAPBEXstdItem 2 3 3 9 4" xfId="16621" xr:uid="{E25EC4BF-F653-4F22-AF67-7FAE5F5D0321}"/>
    <cellStyle name="SAPBEXstdItem 2 3 4" xfId="3159" xr:uid="{1A0CDA19-3AA6-4F5E-95E5-5B0293A87808}"/>
    <cellStyle name="SAPBEXstdItem 2 3 4 10" xfId="8377" xr:uid="{12E848AD-26AC-449B-A78F-811FF5411726}"/>
    <cellStyle name="SAPBEXstdItem 2 3 4 10 2" xfId="12971" xr:uid="{FAED64F1-2480-435D-8D0F-1B249DE5195A}"/>
    <cellStyle name="SAPBEXstdItem 2 3 4 10 2 2" xfId="34880" xr:uid="{68F0CDD0-90AE-410C-A835-22508E41D07B}"/>
    <cellStyle name="SAPBEXstdItem 2 3 4 10 2 3" xfId="24652" xr:uid="{93F26C5C-3AA1-465A-8346-23133701E257}"/>
    <cellStyle name="SAPBEXstdItem 2 3 4 10 3" xfId="30921" xr:uid="{AB2E3344-13EC-46D5-93EB-23632FF90411}"/>
    <cellStyle name="SAPBEXstdItem 2 3 4 10 4" xfId="20620" xr:uid="{910C5EE0-A952-45A4-972F-310C8CF63FA9}"/>
    <cellStyle name="SAPBEXstdItem 2 3 4 11" xfId="26510" xr:uid="{62F9A914-A095-45D2-8A34-B3E3CCD66C90}"/>
    <cellStyle name="SAPBEXstdItem 2 3 4 12" xfId="16099" xr:uid="{3228077B-1FCC-4181-9298-6EB0D05671BE}"/>
    <cellStyle name="SAPBEXstdItem 2 3 4 2" xfId="5054" xr:uid="{7468288D-9DBB-4DB9-B01E-6242B14A6C83}"/>
    <cellStyle name="SAPBEXstdItem 2 3 4 2 2" xfId="9967" xr:uid="{C9FB12BE-882E-44F0-AD80-2DFEEABC11FD}"/>
    <cellStyle name="SAPBEXstdItem 2 3 4 2 2 2" xfId="32214" xr:uid="{5C9F2195-10D8-4669-978B-5C72BCCB8DA9}"/>
    <cellStyle name="SAPBEXstdItem 2 3 4 2 2 3" xfId="21949" xr:uid="{B14E358A-5A3F-47BC-808B-240FD8F0FCBC}"/>
    <cellStyle name="SAPBEXstdItem 2 3 4 2 3" xfId="27938" xr:uid="{D0265BA7-C013-4E81-AB43-C2B69DF49731}"/>
    <cellStyle name="SAPBEXstdItem 2 3 4 2 4" xfId="17610" xr:uid="{7C1C52D1-A5F9-4D90-B982-ADDD57A12ABB}"/>
    <cellStyle name="SAPBEXstdItem 2 3 4 3" xfId="5560" xr:uid="{15E6BD64-C3A6-43CE-B379-6CEA8507C775}"/>
    <cellStyle name="SAPBEXstdItem 2 3 4 3 2" xfId="10400" xr:uid="{75ADC47F-68F0-4192-B2F0-11DD0873F81D}"/>
    <cellStyle name="SAPBEXstdItem 2 3 4 3 2 2" xfId="32631" xr:uid="{8F6DDC89-29A0-46BE-91EC-1DDBC29419D0}"/>
    <cellStyle name="SAPBEXstdItem 2 3 4 3 2 3" xfId="22377" xr:uid="{5635EAFB-4456-4502-94B6-7A84638F782F}"/>
    <cellStyle name="SAPBEXstdItem 2 3 4 3 3" xfId="28380" xr:uid="{DFC0D920-1CC7-465F-8742-0DBA168764C2}"/>
    <cellStyle name="SAPBEXstdItem 2 3 4 3 4" xfId="18082" xr:uid="{9E385DDB-1299-4971-A26B-9B5DB45C53B5}"/>
    <cellStyle name="SAPBEXstdItem 2 3 4 4" xfId="6198" xr:uid="{37738E41-0086-41C3-9BC2-184A97A2DBCE}"/>
    <cellStyle name="SAPBEXstdItem 2 3 4 4 2" xfId="10947" xr:uid="{C7A46EBD-4FBC-4962-B787-0266C58B28D3}"/>
    <cellStyle name="SAPBEXstdItem 2 3 4 4 2 2" xfId="33101" xr:uid="{1C04BD5D-BBE8-48E0-82DC-9516C52899E5}"/>
    <cellStyle name="SAPBEXstdItem 2 3 4 4 2 3" xfId="22850" xr:uid="{C4D6B76F-2FAF-469A-85DF-9659491F3764}"/>
    <cellStyle name="SAPBEXstdItem 2 3 4 4 3" xfId="28923" xr:uid="{08E4818C-8CFB-4817-8FE6-1A0D3DE0F60D}"/>
    <cellStyle name="SAPBEXstdItem 2 3 4 4 4" xfId="18625" xr:uid="{775CF0DA-428E-4DBB-B246-3EC651F30754}"/>
    <cellStyle name="SAPBEXstdItem 2 3 4 5" xfId="6559" xr:uid="{45B901E8-7F54-4115-9220-2AD0A99BA991}"/>
    <cellStyle name="SAPBEXstdItem 2 3 4 5 2" xfId="11298" xr:uid="{714DA132-21F5-409C-A8CE-D88344D755FF}"/>
    <cellStyle name="SAPBEXstdItem 2 3 4 5 2 2" xfId="33422" xr:uid="{C2C90CAB-4F41-4474-A2E5-B496208C7A00}"/>
    <cellStyle name="SAPBEXstdItem 2 3 4 5 2 3" xfId="23176" xr:uid="{ADDC1C04-1C0B-444D-82A1-F62F1C92C37C}"/>
    <cellStyle name="SAPBEXstdItem 2 3 4 5 3" xfId="29252" xr:uid="{324D1671-855A-48D0-AC9C-9D8A90B33A0D}"/>
    <cellStyle name="SAPBEXstdItem 2 3 4 5 4" xfId="18960" xr:uid="{7D5CA4B5-AB7D-49A3-9C0E-475559139D99}"/>
    <cellStyle name="SAPBEXstdItem 2 3 4 6" xfId="6812" xr:uid="{2C0F7815-F49F-4A73-868C-DB4AD5E0D114}"/>
    <cellStyle name="SAPBEXstdItem 2 3 4 6 2" xfId="29462" xr:uid="{F62788F2-335F-4E06-A3ED-866CBF93BB78}"/>
    <cellStyle name="SAPBEXstdItem 2 3 4 6 3" xfId="19171" xr:uid="{A9BEACFF-0535-4B93-8F16-AC268FF303CE}"/>
    <cellStyle name="SAPBEXstdItem 2 3 4 7" xfId="7164" xr:uid="{97C18226-3A1E-4137-82F5-30DD74E33B4D}"/>
    <cellStyle name="SAPBEXstdItem 2 3 4 7 2" xfId="11794" xr:uid="{5C155B74-627B-409B-B313-7C4215E6B5F0}"/>
    <cellStyle name="SAPBEXstdItem 2 3 4 7 2 2" xfId="33845" xr:uid="{82A82CFA-8A48-41EE-86F1-130411F37D1E}"/>
    <cellStyle name="SAPBEXstdItem 2 3 4 7 2 3" xfId="23604" xr:uid="{CF500A79-EC61-409D-A90F-4373C26A369D}"/>
    <cellStyle name="SAPBEXstdItem 2 3 4 7 3" xfId="29778" xr:uid="{306EC371-D870-4A8B-BF56-3F2E6B670AA5}"/>
    <cellStyle name="SAPBEXstdItem 2 3 4 7 4" xfId="19492" xr:uid="{8FE0316A-73D4-447E-83DC-827DE30E007C}"/>
    <cellStyle name="SAPBEXstdItem 2 3 4 8" xfId="7551" xr:uid="{41DA7DCF-80C1-4037-BA2D-EDCC921AF8B4}"/>
    <cellStyle name="SAPBEXstdItem 2 3 4 8 2" xfId="12178" xr:uid="{9E7FE769-1618-45A4-8177-5CEF39A5EC92}"/>
    <cellStyle name="SAPBEXstdItem 2 3 4 8 2 2" xfId="34193" xr:uid="{2312F8A7-CE1C-474B-8830-5C95F929C77D}"/>
    <cellStyle name="SAPBEXstdItem 2 3 4 8 2 3" xfId="23954" xr:uid="{62FD67F3-619F-419D-95E8-511558F7DAB1}"/>
    <cellStyle name="SAPBEXstdItem 2 3 4 8 3" xfId="30124" xr:uid="{134F4983-FAEB-4103-9683-87019E88F5A4}"/>
    <cellStyle name="SAPBEXstdItem 2 3 4 8 4" xfId="19842" xr:uid="{30649C74-30D7-4E42-B631-AAE34FD5F04D}"/>
    <cellStyle name="SAPBEXstdItem 2 3 4 9" xfId="7758" xr:uid="{7B8400CD-2890-41E4-8349-2B55A56BBBFD}"/>
    <cellStyle name="SAPBEXstdItem 2 3 4 9 2" xfId="12382" xr:uid="{61DEFD75-72F0-4A3C-8205-95030D8589AB}"/>
    <cellStyle name="SAPBEXstdItem 2 3 4 9 2 2" xfId="34377" xr:uid="{F3773627-892B-47BC-A257-AEA28504B323}"/>
    <cellStyle name="SAPBEXstdItem 2 3 4 9 2 3" xfId="24136" xr:uid="{EB35AB06-3FAB-4F8F-BD14-58252AF73C82}"/>
    <cellStyle name="SAPBEXstdItem 2 3 4 9 3" xfId="30308" xr:uid="{1192586E-AF73-4CDB-96FA-CFF3928BB987}"/>
    <cellStyle name="SAPBEXstdItem 2 3 4 9 4" xfId="20025" xr:uid="{DA5923AB-C7E9-40EA-9A05-3B905688079F}"/>
    <cellStyle name="SAPBEXstdItem 2 3 5" xfId="3418" xr:uid="{0F61E8F0-8CBB-4FC1-ADD3-3CAF28DDAC7B}"/>
    <cellStyle name="SAPBEXstdItem 2 3 5 2" xfId="8648" xr:uid="{FCED9B42-1B93-4B90-9FB5-0A4AFADC6C16}"/>
    <cellStyle name="SAPBEXstdItem 2 3 5 2 2" xfId="31132" xr:uid="{A8E58D54-9112-40E4-BB0D-6AA820EE4A77}"/>
    <cellStyle name="SAPBEXstdItem 2 3 5 2 3" xfId="20840" xr:uid="{E1A8E6F7-3F76-4E55-8A0A-638064C9BBFF}"/>
    <cellStyle name="SAPBEXstdItem 2 3 5 3" xfId="26702" xr:uid="{9D307BCA-FA96-4246-93A5-2DDFCD7CF5CA}"/>
    <cellStyle name="SAPBEXstdItem 2 3 5 4" xfId="16325" xr:uid="{330A61A6-6457-4834-A3C1-516C18AE45BA}"/>
    <cellStyle name="SAPBEXstdItem 2 3 6" xfId="3228" xr:uid="{8AFC5A3F-A7E5-4624-8F73-6BAF7D6C0D38}"/>
    <cellStyle name="SAPBEXstdItem 2 3 6 2" xfId="8489" xr:uid="{00C13AF8-AB17-487D-81B2-72876CCA58CC}"/>
    <cellStyle name="SAPBEXstdItem 2 3 6 2 2" xfId="31022" xr:uid="{42C771BB-2609-4367-A394-F0CF8B3C025D}"/>
    <cellStyle name="SAPBEXstdItem 2 3 6 2 3" xfId="20701" xr:uid="{A32876D5-968E-4BE7-BA50-F9E4906457F8}"/>
    <cellStyle name="SAPBEXstdItem 2 3 6 3" xfId="26568" xr:uid="{27F2DAFC-7344-4499-B46F-5E04C8FD349D}"/>
    <cellStyle name="SAPBEXstdItem 2 3 6 4" xfId="16159" xr:uid="{154EB304-FAAF-4AA4-88DB-7D74505FC72C}"/>
    <cellStyle name="SAPBEXstdItem 2 3 7" xfId="5802" xr:uid="{1953B55A-3F62-4A3C-9D14-1BCB118257AC}"/>
    <cellStyle name="SAPBEXstdItem 2 3 7 2" xfId="10595" xr:uid="{3020DE0B-39C8-4685-956A-1E66B412EE1B}"/>
    <cellStyle name="SAPBEXstdItem 2 3 7 2 2" xfId="32774" xr:uid="{3CAFBD9B-1DE3-476E-BA36-28CAC2E9FF55}"/>
    <cellStyle name="SAPBEXstdItem 2 3 7 2 3" xfId="22520" xr:uid="{221B6ADE-082D-46DF-A390-CBED3F577A00}"/>
    <cellStyle name="SAPBEXstdItem 2 3 7 3" xfId="28566" xr:uid="{3088EE86-C153-456A-BEF2-C9DBF9B4A7EA}"/>
    <cellStyle name="SAPBEXstdItem 2 3 7 4" xfId="18269" xr:uid="{22784954-AE38-4070-90AA-F3E048BEF83E}"/>
    <cellStyle name="SAPBEXstdItem 2 3 8" xfId="7899" xr:uid="{4891C180-960E-4159-AE4B-C9A4A6EE73FE}"/>
    <cellStyle name="SAPBEXstdItem 2 3 8 2" xfId="12514" xr:uid="{F5539F7C-713D-4F6A-B8AB-D1D7846866ED}"/>
    <cellStyle name="SAPBEXstdItem 2 3 8 2 2" xfId="34503" xr:uid="{0DBE1F1B-3416-45D0-B55A-640C34F68B6D}"/>
    <cellStyle name="SAPBEXstdItem 2 3 8 2 3" xfId="24261" xr:uid="{E7C9CABA-9F76-48D9-8383-0993F2F4B18C}"/>
    <cellStyle name="SAPBEXstdItem 2 3 8 3" xfId="30443" xr:uid="{39EA0BA8-4F1F-4B1B-BCC6-F7F3FB76A6BE}"/>
    <cellStyle name="SAPBEXstdItem 2 3 8 4" xfId="20158" xr:uid="{DA692D17-2666-4A16-AC4C-EC8820BD779B}"/>
    <cellStyle name="SAPBEXstdItem 2 3 9" xfId="26098" xr:uid="{73FBA5F2-D3BA-40C9-8956-68A570D24649}"/>
    <cellStyle name="SAPBEXstdItem 2 4" xfId="2416" xr:uid="{5661FBBF-3D35-4910-A319-DD6C0D592896}"/>
    <cellStyle name="SAPBEXstdItem 2 4 10" xfId="15683" xr:uid="{9CD6FDF8-4298-4808-BE26-CE1195733213}"/>
    <cellStyle name="SAPBEXstdItem 2 4 2" xfId="2671" xr:uid="{54033066-02EB-4471-9B4E-975AFABF618C}"/>
    <cellStyle name="SAPBEXstdItem 2 4 2 10" xfId="7645" xr:uid="{3D00100F-30B2-4474-AD06-0D2A247E21A2}"/>
    <cellStyle name="SAPBEXstdItem 2 4 2 10 2" xfId="12269" xr:uid="{E5212EC7-03CF-423D-8F7F-1D0C4E460D7C}"/>
    <cellStyle name="SAPBEXstdItem 2 4 2 10 2 2" xfId="34264" xr:uid="{E6115E86-CE00-494F-BAD7-1F5D6D9F40E2}"/>
    <cellStyle name="SAPBEXstdItem 2 4 2 10 2 3" xfId="24023" xr:uid="{8A975132-7AB8-4C78-A527-66031A31AA1C}"/>
    <cellStyle name="SAPBEXstdItem 2 4 2 10 3" xfId="30195" xr:uid="{235F5239-4A3F-4C6B-8391-E2E327075AE3}"/>
    <cellStyle name="SAPBEXstdItem 2 4 2 10 4" xfId="19912" xr:uid="{90192BA2-CA50-4A6A-8E3A-605802970023}"/>
    <cellStyle name="SAPBEXstdItem 2 4 2 11" xfId="7953" xr:uid="{B98778C6-7B5C-49FD-AB36-E5BE0E83CBE5}"/>
    <cellStyle name="SAPBEXstdItem 2 4 2 11 2" xfId="12566" xr:uid="{A0189BA9-2B73-463C-B773-664893CE76FF}"/>
    <cellStyle name="SAPBEXstdItem 2 4 2 11 2 2" xfId="34546" xr:uid="{134FFACB-DBD8-4550-8774-C1B1C7AA56B8}"/>
    <cellStyle name="SAPBEXstdItem 2 4 2 11 2 3" xfId="24306" xr:uid="{9275856F-10C5-4EDA-9380-E19C987695E3}"/>
    <cellStyle name="SAPBEXstdItem 2 4 2 11 3" xfId="30497" xr:uid="{413E9108-0429-4F61-9A80-FE03E58F30A6}"/>
    <cellStyle name="SAPBEXstdItem 2 4 2 11 4" xfId="20211" xr:uid="{C0A2285C-E771-48C7-8287-59EB52EF3A24}"/>
    <cellStyle name="SAPBEXstdItem 2 4 2 12" xfId="26148" xr:uid="{A78EC917-C69D-49BE-A391-5C911D6D7947}"/>
    <cellStyle name="SAPBEXstdItem 2 4 2 13" xfId="15732" xr:uid="{B2D18D88-0B1B-415F-BE56-B81B9EA2832F}"/>
    <cellStyle name="SAPBEXstdItem 2 4 2 2" xfId="4408" xr:uid="{A1A7052C-F95A-4912-AB0B-05F805425AFF}"/>
    <cellStyle name="SAPBEXstdItem 2 4 2 2 2" xfId="9451" xr:uid="{BFAD4E70-0962-4EFC-B87D-30277100B3E7}"/>
    <cellStyle name="SAPBEXstdItem 2 4 2 2 2 2" xfId="31733" xr:uid="{085ADA76-1E93-4BD5-977F-845B062DC853}"/>
    <cellStyle name="SAPBEXstdItem 2 4 2 2 2 3" xfId="21470" xr:uid="{1C918E0B-7FE8-4A1E-914A-65C96C419D00}"/>
    <cellStyle name="SAPBEXstdItem 2 4 2 2 3" xfId="27423" xr:uid="{C2EFDCDE-96D5-4E86-8374-3E6034F73182}"/>
    <cellStyle name="SAPBEXstdItem 2 4 2 2 4" xfId="17089" xr:uid="{81BD71C4-0A29-436C-B45E-E3ACC3D2AB6E}"/>
    <cellStyle name="SAPBEXstdItem 2 4 2 3" xfId="4561" xr:uid="{708CE899-F847-4139-99AA-510477E75C0D}"/>
    <cellStyle name="SAPBEXstdItem 2 4 2 3 2" xfId="9574" xr:uid="{31375F8A-892B-4EDF-96EC-17B95858436D}"/>
    <cellStyle name="SAPBEXstdItem 2 4 2 3 2 2" xfId="31840" xr:uid="{C2A91C2A-E6BB-4281-924B-010CF20E698B}"/>
    <cellStyle name="SAPBEXstdItem 2 4 2 3 2 3" xfId="21577" xr:uid="{C33B9D83-6259-49BF-B55E-BB51F98FFDDD}"/>
    <cellStyle name="SAPBEXstdItem 2 4 2 3 3" xfId="27556" xr:uid="{46493CEE-E102-4116-977C-466CA354CFBD}"/>
    <cellStyle name="SAPBEXstdItem 2 4 2 3 4" xfId="17222" xr:uid="{5A52B466-E5EE-4B16-B3F6-28718576F354}"/>
    <cellStyle name="SAPBEXstdItem 2 4 2 4" xfId="5121" xr:uid="{82F606BD-C0CD-4FFD-9502-4EE8DFF3F876}"/>
    <cellStyle name="SAPBEXstdItem 2 4 2 4 2" xfId="10021" xr:uid="{52023BC8-5A33-4A56-A74F-02B4307870C0}"/>
    <cellStyle name="SAPBEXstdItem 2 4 2 4 2 2" xfId="32267" xr:uid="{0FCDA599-0793-44D5-8293-29197380143D}"/>
    <cellStyle name="SAPBEXstdItem 2 4 2 4 2 3" xfId="22003" xr:uid="{20A6A02E-A83D-4876-B47E-05459140AAA6}"/>
    <cellStyle name="SAPBEXstdItem 2 4 2 4 3" xfId="28002" xr:uid="{333DC15E-078D-4082-AAE8-8728F1232E8A}"/>
    <cellStyle name="SAPBEXstdItem 2 4 2 4 4" xfId="17675" xr:uid="{82A1330C-517A-4459-92CD-7F220E90B1FE}"/>
    <cellStyle name="SAPBEXstdItem 2 4 2 5" xfId="3219" xr:uid="{D58DB35F-C105-4AB1-9B95-3A0F9690D786}"/>
    <cellStyle name="SAPBEXstdItem 2 4 2 5 2" xfId="8481" xr:uid="{8A1ADF3D-25A1-44A3-9223-5B8FAADE8AB0}"/>
    <cellStyle name="SAPBEXstdItem 2 4 2 5 2 2" xfId="31015" xr:uid="{3F57BA7C-C405-4598-80F0-BD913A07C364}"/>
    <cellStyle name="SAPBEXstdItem 2 4 2 5 2 3" xfId="20693" xr:uid="{DC959DE7-EB4D-40D2-A754-E5AE51EB17DC}"/>
    <cellStyle name="SAPBEXstdItem 2 4 2 5 3" xfId="26560" xr:uid="{1DE36218-4985-4EDA-93A4-E58114E1C0F2}"/>
    <cellStyle name="SAPBEXstdItem 2 4 2 5 4" xfId="16150" xr:uid="{777DFAA4-3CD2-4D7A-A85E-E6B2FC1935B0}"/>
    <cellStyle name="SAPBEXstdItem 2 4 2 6" xfId="4137" xr:uid="{45D858E8-E5BC-4922-81A8-3ED05ECBD809}"/>
    <cellStyle name="SAPBEXstdItem 2 4 2 6 2" xfId="9210" xr:uid="{47591F86-F374-421C-8B86-00938C1A9880}"/>
    <cellStyle name="SAPBEXstdItem 2 4 2 6 2 2" xfId="31519" xr:uid="{6C00456A-26D3-42D9-9E9E-78611B357196}"/>
    <cellStyle name="SAPBEXstdItem 2 4 2 6 2 3" xfId="21256" xr:uid="{2C0C3DDA-1807-4E45-8851-93CE1EA04FD7}"/>
    <cellStyle name="SAPBEXstdItem 2 4 2 6 3" xfId="27181" xr:uid="{97EE2FDA-D0E3-47AA-B215-B668E3111487}"/>
    <cellStyle name="SAPBEXstdItem 2 4 2 6 4" xfId="16847" xr:uid="{64DC269B-A592-40CF-9C7E-4C8460C5F897}"/>
    <cellStyle name="SAPBEXstdItem 2 4 2 7" xfId="4156" xr:uid="{BE551AE4-0699-4494-AB75-68A48DB14A0F}"/>
    <cellStyle name="SAPBEXstdItem 2 4 2 7 2" xfId="27200" xr:uid="{5C6620D2-F63B-4A6B-9B5F-8CF152B0AC4C}"/>
    <cellStyle name="SAPBEXstdItem 2 4 2 7 3" xfId="16866" xr:uid="{DBCDC6FB-0A6F-4992-9A7D-60294E52F987}"/>
    <cellStyle name="SAPBEXstdItem 2 4 2 8" xfId="6645" xr:uid="{05B87528-02BF-4947-9347-4F5CF42D3BE5}"/>
    <cellStyle name="SAPBEXstdItem 2 4 2 8 2" xfId="11377" xr:uid="{44BF124D-5AE5-4730-BF06-950CC737C914}"/>
    <cellStyle name="SAPBEXstdItem 2 4 2 8 2 2" xfId="33476" xr:uid="{D8BFE654-57F8-4956-B79A-69D2F1621318}"/>
    <cellStyle name="SAPBEXstdItem 2 4 2 8 2 3" xfId="23230" xr:uid="{90A6CF6A-81BD-4415-9E42-190A9FE60411}"/>
    <cellStyle name="SAPBEXstdItem 2 4 2 8 3" xfId="29310" xr:uid="{5F6138F5-948D-4149-9066-BC5607D7E956}"/>
    <cellStyle name="SAPBEXstdItem 2 4 2 8 4" xfId="19018" xr:uid="{22E885DD-E650-4BD9-AB52-4CA385C2DE76}"/>
    <cellStyle name="SAPBEXstdItem 2 4 2 9" xfId="5657" xr:uid="{A3923670-5519-45A5-BE5D-CD9F5BC29357}"/>
    <cellStyle name="SAPBEXstdItem 2 4 2 9 2" xfId="10484" xr:uid="{0DBCDBB1-29D4-4937-A0B7-AE1C265A05B1}"/>
    <cellStyle name="SAPBEXstdItem 2 4 2 9 2 2" xfId="32693" xr:uid="{F04C7AC8-5933-4683-BFA5-7AD01F8E5789}"/>
    <cellStyle name="SAPBEXstdItem 2 4 2 9 2 3" xfId="22439" xr:uid="{77E91A80-B96E-405B-909F-52F99EAD315F}"/>
    <cellStyle name="SAPBEXstdItem 2 4 2 9 3" xfId="28453" xr:uid="{ABDC51EE-6FB3-4E3C-A914-A139D27697C4}"/>
    <cellStyle name="SAPBEXstdItem 2 4 2 9 4" xfId="18156" xr:uid="{E0742B83-A96F-4C97-977E-24BA2607838A}"/>
    <cellStyle name="SAPBEXstdItem 2 4 3" xfId="2637" xr:uid="{92E4C491-687B-41BF-8480-D04B3672FDB9}"/>
    <cellStyle name="SAPBEXstdItem 2 4 3 10" xfId="5757" xr:uid="{0DD2B26F-3D02-490F-A83C-2D412FA59B09}"/>
    <cellStyle name="SAPBEXstdItem 2 4 3 10 2" xfId="10561" xr:uid="{6FD6A6C4-34D4-4F04-9703-DC5BB0FBA912}"/>
    <cellStyle name="SAPBEXstdItem 2 4 3 10 2 2" xfId="32751" xr:uid="{5F80B335-5EF2-47A3-A73D-6DB1854A3467}"/>
    <cellStyle name="SAPBEXstdItem 2 4 3 10 2 3" xfId="22497" xr:uid="{7FCAE84C-6CA0-4119-8DC0-021067788D06}"/>
    <cellStyle name="SAPBEXstdItem 2 4 3 10 3" xfId="28533" xr:uid="{A0272316-652C-425C-9E70-51D3789719BF}"/>
    <cellStyle name="SAPBEXstdItem 2 4 3 10 4" xfId="18236" xr:uid="{1DB3A402-66CD-4E6B-BBFF-4BAF862E87DE}"/>
    <cellStyle name="SAPBEXstdItem 2 4 3 11" xfId="7923" xr:uid="{FE16A547-4792-4221-8FC2-FD49619E5212}"/>
    <cellStyle name="SAPBEXstdItem 2 4 3 11 2" xfId="12536" xr:uid="{AC1EE0E7-F8FD-4CA5-B297-B38E4D35D908}"/>
    <cellStyle name="SAPBEXstdItem 2 4 3 11 2 2" xfId="34521" xr:uid="{29B0936F-CCF1-461A-91EB-1405455A60B0}"/>
    <cellStyle name="SAPBEXstdItem 2 4 3 11 2 3" xfId="24281" xr:uid="{827FFFE2-A0B0-4EC5-B453-01491B72E92C}"/>
    <cellStyle name="SAPBEXstdItem 2 4 3 11 3" xfId="30467" xr:uid="{F6DA60EF-981A-4147-986A-69A499C9154A}"/>
    <cellStyle name="SAPBEXstdItem 2 4 3 11 4" xfId="20181" xr:uid="{705AD78E-207C-4850-B55A-E84446B2B51D}"/>
    <cellStyle name="SAPBEXstdItem 2 4 3 12" xfId="26122" xr:uid="{0EB7477A-441F-47DB-89A3-9ABB1C2716E1}"/>
    <cellStyle name="SAPBEXstdItem 2 4 3 13" xfId="15705" xr:uid="{3ABE0249-512E-4F18-8376-348D0484777B}"/>
    <cellStyle name="SAPBEXstdItem 2 4 3 2" xfId="4409" xr:uid="{2474D452-0453-44DE-A4AF-865FD36C0CA8}"/>
    <cellStyle name="SAPBEXstdItem 2 4 3 2 2" xfId="9452" xr:uid="{A62DE50A-BB76-43C5-B907-D54D8DCD9D09}"/>
    <cellStyle name="SAPBEXstdItem 2 4 3 2 2 2" xfId="31734" xr:uid="{B1C59596-4218-4A9C-839C-788DA9E26338}"/>
    <cellStyle name="SAPBEXstdItem 2 4 3 2 2 3" xfId="21471" xr:uid="{A403ED57-7341-4173-9E79-B4E67011DCC0}"/>
    <cellStyle name="SAPBEXstdItem 2 4 3 2 3" xfId="27424" xr:uid="{296193BD-492E-447C-B6BE-DE788F5CAEE9}"/>
    <cellStyle name="SAPBEXstdItem 2 4 3 2 4" xfId="17090" xr:uid="{8D042220-414E-4A2D-B091-99A4C13D0ECF}"/>
    <cellStyle name="SAPBEXstdItem 2 4 3 3" xfId="3199" xr:uid="{1C40B15E-35B1-4FED-9D41-601BD2D250A2}"/>
    <cellStyle name="SAPBEXstdItem 2 4 3 3 2" xfId="8467" xr:uid="{22BA8B5B-37A4-4968-8E5F-1883BFDD00F0}"/>
    <cellStyle name="SAPBEXstdItem 2 4 3 3 2 2" xfId="31001" xr:uid="{A9E73679-2D98-4EBC-B1E9-0C61BCC28793}"/>
    <cellStyle name="SAPBEXstdItem 2 4 3 3 2 3" xfId="20679" xr:uid="{0C9352B6-34DD-489B-85CD-41E4EDB55192}"/>
    <cellStyle name="SAPBEXstdItem 2 4 3 3 3" xfId="26545" xr:uid="{5ABE3985-DC6A-4696-95E5-710F4899098F}"/>
    <cellStyle name="SAPBEXstdItem 2 4 3 3 4" xfId="16133" xr:uid="{D0CA96E1-32BA-40DC-9F11-2FAC35745655}"/>
    <cellStyle name="SAPBEXstdItem 2 4 3 4" xfId="5091" xr:uid="{1FD34D35-249A-470D-9A38-37793F79F2C9}"/>
    <cellStyle name="SAPBEXstdItem 2 4 3 4 2" xfId="9997" xr:uid="{7FD3A09B-7DFC-47CB-B41C-AFDF6D0FD4F1}"/>
    <cellStyle name="SAPBEXstdItem 2 4 3 4 2 2" xfId="32244" xr:uid="{C94A4E46-24D3-48FB-A9EE-68107B6862C3}"/>
    <cellStyle name="SAPBEXstdItem 2 4 3 4 2 3" xfId="21979" xr:uid="{68BC32C9-AF2B-436C-99F9-D34F81F3C9E9}"/>
    <cellStyle name="SAPBEXstdItem 2 4 3 4 3" xfId="27974" xr:uid="{4FCD211E-EEC4-481B-8DB7-E2F3086FF99C}"/>
    <cellStyle name="SAPBEXstdItem 2 4 3 4 4" xfId="17646" xr:uid="{78FD5E59-AC08-4A98-BAEC-3557823999A1}"/>
    <cellStyle name="SAPBEXstdItem 2 4 3 5" xfId="3583" xr:uid="{1038F3E9-3080-42F8-91FD-3B3D435D44AE}"/>
    <cellStyle name="SAPBEXstdItem 2 4 3 5 2" xfId="8798" xr:uid="{CDCA948A-5994-42F9-A334-33CCE7BE833C}"/>
    <cellStyle name="SAPBEXstdItem 2 4 3 5 2 2" xfId="31274" xr:uid="{19C29814-4C4E-428F-AE56-AE2C87C4ED13}"/>
    <cellStyle name="SAPBEXstdItem 2 4 3 5 2 3" xfId="20983" xr:uid="{06BD12C4-5541-4579-A1D3-221D4B4AEE5B}"/>
    <cellStyle name="SAPBEXstdItem 2 4 3 5 3" xfId="26847" xr:uid="{BFCAF49C-6092-4A7E-858B-A672494211E8}"/>
    <cellStyle name="SAPBEXstdItem 2 4 3 5 4" xfId="16476" xr:uid="{2EBB0A04-0EC3-47F4-85C3-548214D577AA}"/>
    <cellStyle name="SAPBEXstdItem 2 4 3 6" xfId="4826" xr:uid="{A910469D-B6A2-4CDF-B8F9-D0DA5E1931AF}"/>
    <cellStyle name="SAPBEXstdItem 2 4 3 6 2" xfId="9770" xr:uid="{7B5EFD1B-115F-4AEA-A4F2-109B94365354}"/>
    <cellStyle name="SAPBEXstdItem 2 4 3 6 2 2" xfId="32023" xr:uid="{99046033-81DB-4AB5-A124-A2B89744EE57}"/>
    <cellStyle name="SAPBEXstdItem 2 4 3 6 2 3" xfId="21758" xr:uid="{6AAC541C-A472-464E-8E33-A5C9BB44785A}"/>
    <cellStyle name="SAPBEXstdItem 2 4 3 6 3" xfId="27742" xr:uid="{2C90CB7A-C75B-43F5-A72C-EC0C47553E04}"/>
    <cellStyle name="SAPBEXstdItem 2 4 3 6 4" xfId="17412" xr:uid="{60AB82AB-DD2D-4E84-AD51-8FAD83C509F4}"/>
    <cellStyle name="SAPBEXstdItem 2 4 3 7" xfId="3801" xr:uid="{26FC6FB1-E752-40C1-A7F9-24633D8E5BA8}"/>
    <cellStyle name="SAPBEXstdItem 2 4 3 7 2" xfId="26960" xr:uid="{86205200-4900-49C1-B79A-5225F11E27A0}"/>
    <cellStyle name="SAPBEXstdItem 2 4 3 7 3" xfId="16625" xr:uid="{9924BA76-BAB7-4ADB-951B-99A4CCF46B6F}"/>
    <cellStyle name="SAPBEXstdItem 2 4 3 8" xfId="6621" xr:uid="{10C46879-A019-4EDC-9F8B-A123FDB4D4FA}"/>
    <cellStyle name="SAPBEXstdItem 2 4 3 8 2" xfId="11353" xr:uid="{B216CFC3-E8A2-4420-997A-B525ECCE4EB0}"/>
    <cellStyle name="SAPBEXstdItem 2 4 3 8 2 2" xfId="33453" xr:uid="{2F44E155-BA8F-470E-B6E3-C9780BBCFB83}"/>
    <cellStyle name="SAPBEXstdItem 2 4 3 8 2 3" xfId="23207" xr:uid="{69E65666-7B66-4177-8834-87225D90B292}"/>
    <cellStyle name="SAPBEXstdItem 2 4 3 8 3" xfId="29287" xr:uid="{65C41791-B112-44F0-921C-1B2742A54696}"/>
    <cellStyle name="SAPBEXstdItem 2 4 3 8 4" xfId="18995" xr:uid="{D65F1647-BD2C-4A5E-BEE1-C714729C5655}"/>
    <cellStyle name="SAPBEXstdItem 2 4 3 9" xfId="4084" xr:uid="{26D46065-9300-4052-B6E5-5CE5BB32A242}"/>
    <cellStyle name="SAPBEXstdItem 2 4 3 9 2" xfId="9167" xr:uid="{C42EBA62-88EA-4076-A24F-EC27654E562E}"/>
    <cellStyle name="SAPBEXstdItem 2 4 3 9 2 2" xfId="31484" xr:uid="{97458668-E213-4593-B6FB-78B5887D7431}"/>
    <cellStyle name="SAPBEXstdItem 2 4 3 9 2 3" xfId="21220" xr:uid="{595C268B-FA60-48E5-A30D-DF0BA44C8EA6}"/>
    <cellStyle name="SAPBEXstdItem 2 4 3 9 3" xfId="27136" xr:uid="{4789EA66-3771-4454-AF1B-D3D2EA205508}"/>
    <cellStyle name="SAPBEXstdItem 2 4 3 9 4" xfId="16802" xr:uid="{C39B0B8D-67E7-4231-9DE0-9ACB5449F803}"/>
    <cellStyle name="SAPBEXstdItem 2 4 4" xfId="3114" xr:uid="{4A436FB8-6753-4168-99A7-F6E26C4D6903}"/>
    <cellStyle name="SAPBEXstdItem 2 4 4 10" xfId="8332" xr:uid="{CFB76EBA-7264-4E4A-BEA5-ABA097EAF3B4}"/>
    <cellStyle name="SAPBEXstdItem 2 4 4 10 2" xfId="12929" xr:uid="{4BBA5A50-918C-42C4-91D0-4C25871D8CFD}"/>
    <cellStyle name="SAPBEXstdItem 2 4 4 10 2 2" xfId="34841" xr:uid="{640DA93C-72D6-4AE7-906D-62AB7ED1F51C}"/>
    <cellStyle name="SAPBEXstdItem 2 4 4 10 2 3" xfId="24613" xr:uid="{6D908EBA-9F22-472C-A12A-DFA3451C0BDE}"/>
    <cellStyle name="SAPBEXstdItem 2 4 4 10 3" xfId="30876" xr:uid="{80D63024-3FC1-4B55-BCEF-CF9C6AC39A94}"/>
    <cellStyle name="SAPBEXstdItem 2 4 4 10 4" xfId="20575" xr:uid="{A8C0CF79-10B0-436D-96E8-F81BD194F68C}"/>
    <cellStyle name="SAPBEXstdItem 2 4 4 11" xfId="26468" xr:uid="{1FE31F64-4AD9-465F-83BC-ADA1FA72BF57}"/>
    <cellStyle name="SAPBEXstdItem 2 4 4 12" xfId="16057" xr:uid="{714108C9-B7B6-4AC0-8321-6A4CCCB1A841}"/>
    <cellStyle name="SAPBEXstdItem 2 4 4 2" xfId="5010" xr:uid="{42422B71-53D9-4C9E-AE04-EA78028F04DF}"/>
    <cellStyle name="SAPBEXstdItem 2 4 4 2 2" xfId="9926" xr:uid="{8FE0EE3D-B2D7-4351-B8FA-4D6677128C56}"/>
    <cellStyle name="SAPBEXstdItem 2 4 4 2 2 2" xfId="32173" xr:uid="{EB7BE1CE-F6F9-43AA-B43D-6E420BD5AC63}"/>
    <cellStyle name="SAPBEXstdItem 2 4 4 2 2 3" xfId="21908" xr:uid="{00FF1470-A1D3-4425-B479-1C622136375C}"/>
    <cellStyle name="SAPBEXstdItem 2 4 4 2 3" xfId="27897" xr:uid="{97FE333B-C35D-4B21-864F-2CA678AE0D74}"/>
    <cellStyle name="SAPBEXstdItem 2 4 4 2 4" xfId="17569" xr:uid="{2331498B-505E-4429-9803-254951CD8D0C}"/>
    <cellStyle name="SAPBEXstdItem 2 4 4 3" xfId="5517" xr:uid="{3BE5241E-1812-424D-847C-046A995090D0}"/>
    <cellStyle name="SAPBEXstdItem 2 4 4 3 2" xfId="10358" xr:uid="{DDE484D8-D5ED-4896-A7EA-D7C1906A3E76}"/>
    <cellStyle name="SAPBEXstdItem 2 4 4 3 2 2" xfId="32590" xr:uid="{86F48495-28C2-4A73-861E-9486C4F170C4}"/>
    <cellStyle name="SAPBEXstdItem 2 4 4 3 2 3" xfId="22336" xr:uid="{8817EC17-8232-4BD8-993E-12CC0EBF127C}"/>
    <cellStyle name="SAPBEXstdItem 2 4 4 3 3" xfId="28338" xr:uid="{FDB41BF4-91D4-4564-9912-769E52363048}"/>
    <cellStyle name="SAPBEXstdItem 2 4 4 3 4" xfId="18040" xr:uid="{78059CBE-F3A4-45F3-B01E-9664C012E392}"/>
    <cellStyle name="SAPBEXstdItem 2 4 4 4" xfId="6155" xr:uid="{D4FFED81-93C7-4089-BBD8-BC4BBFE96BAF}"/>
    <cellStyle name="SAPBEXstdItem 2 4 4 4 2" xfId="10907" xr:uid="{F3122694-6156-4956-A69F-8060E9103CED}"/>
    <cellStyle name="SAPBEXstdItem 2 4 4 4 2 2" xfId="33061" xr:uid="{2751D24C-0410-4406-A105-8F9EA468126B}"/>
    <cellStyle name="SAPBEXstdItem 2 4 4 4 2 3" xfId="22810" xr:uid="{F0EF93EC-35BC-440E-889D-D991D21F5F36}"/>
    <cellStyle name="SAPBEXstdItem 2 4 4 4 3" xfId="28881" xr:uid="{74954D90-771C-4D96-9AB8-188E99A30D9A}"/>
    <cellStyle name="SAPBEXstdItem 2 4 4 4 4" xfId="18583" xr:uid="{273C6CAB-69C1-44FE-8DB7-2D600E9412E6}"/>
    <cellStyle name="SAPBEXstdItem 2 4 4 5" xfId="6517" xr:uid="{11624614-AA11-40CA-B1F8-8349603F1A42}"/>
    <cellStyle name="SAPBEXstdItem 2 4 4 5 2" xfId="11256" xr:uid="{3EA47112-98CB-4006-AEDF-E8462B169F66}"/>
    <cellStyle name="SAPBEXstdItem 2 4 4 5 2 2" xfId="33380" xr:uid="{EB1D1D3B-638F-4BBB-9FA4-BD53C29497A6}"/>
    <cellStyle name="SAPBEXstdItem 2 4 4 5 2 3" xfId="23134" xr:uid="{A9C1E2C5-8A46-46A1-B0BE-6D3969603E56}"/>
    <cellStyle name="SAPBEXstdItem 2 4 4 5 3" xfId="29210" xr:uid="{00408824-0004-49FB-9065-D20D2EAFE583}"/>
    <cellStyle name="SAPBEXstdItem 2 4 4 5 4" xfId="18918" xr:uid="{1A8D5EB6-88BD-430A-92E2-57CB3F8465B7}"/>
    <cellStyle name="SAPBEXstdItem 2 4 4 6" xfId="6772" xr:uid="{BDDB5473-DC16-4B1D-BFA9-B131FB9DDAA9}"/>
    <cellStyle name="SAPBEXstdItem 2 4 4 6 2" xfId="29422" xr:uid="{11ADA5F9-965F-4470-9F9F-D0198EF86490}"/>
    <cellStyle name="SAPBEXstdItem 2 4 4 6 3" xfId="19131" xr:uid="{676BCDB7-CE04-4452-B1FC-E3DCA4EB6A28}"/>
    <cellStyle name="SAPBEXstdItem 2 4 4 7" xfId="7123" xr:uid="{6850D494-A99B-410C-B57C-761DDE160626}"/>
    <cellStyle name="SAPBEXstdItem 2 4 4 7 2" xfId="11753" xr:uid="{052D359F-1741-470C-9E45-9EB7A7432620}"/>
    <cellStyle name="SAPBEXstdItem 2 4 4 7 2 2" xfId="33804" xr:uid="{11BEDFA1-8304-4832-96F2-CA07DA17A9ED}"/>
    <cellStyle name="SAPBEXstdItem 2 4 4 7 2 3" xfId="23563" xr:uid="{5F63AACD-C22B-4F8D-B761-F65A3B748709}"/>
    <cellStyle name="SAPBEXstdItem 2 4 4 7 3" xfId="29737" xr:uid="{EFEB09F5-3024-4E09-A7C2-B73007052FDE}"/>
    <cellStyle name="SAPBEXstdItem 2 4 4 7 4" xfId="19451" xr:uid="{BF430FC2-ADD8-43A6-A4DB-0BD940936836}"/>
    <cellStyle name="SAPBEXstdItem 2 4 4 8" xfId="7510" xr:uid="{B9F9EF94-2046-4B5A-9AA1-B20CA1F1A761}"/>
    <cellStyle name="SAPBEXstdItem 2 4 4 8 2" xfId="12137" xr:uid="{97A9F41F-7521-4E17-9E88-935A5C154600}"/>
    <cellStyle name="SAPBEXstdItem 2 4 4 8 2 2" xfId="34152" xr:uid="{E5B7FA20-91BF-4594-9E8D-759E5145BBDF}"/>
    <cellStyle name="SAPBEXstdItem 2 4 4 8 2 3" xfId="23913" xr:uid="{07304211-FD6D-4591-AE4D-733B130C12FA}"/>
    <cellStyle name="SAPBEXstdItem 2 4 4 8 3" xfId="30083" xr:uid="{745876CC-5190-46EB-AC46-444A3D28D45D}"/>
    <cellStyle name="SAPBEXstdItem 2 4 4 8 4" xfId="19801" xr:uid="{E7729BA9-55C7-4B14-B51E-C4693252ABFC}"/>
    <cellStyle name="SAPBEXstdItem 2 4 4 9" xfId="7719" xr:uid="{C0939EC5-8B72-4B37-B7A0-F0FE64718225}"/>
    <cellStyle name="SAPBEXstdItem 2 4 4 9 2" xfId="12343" xr:uid="{6FB85049-B3E7-41BC-A45A-0892BF9F14AB}"/>
    <cellStyle name="SAPBEXstdItem 2 4 4 9 2 2" xfId="34338" xr:uid="{C8E895DD-263F-47B0-BD40-17359D2FCA31}"/>
    <cellStyle name="SAPBEXstdItem 2 4 4 9 2 3" xfId="24097" xr:uid="{560030D1-3BEE-438C-B351-653F646862D8}"/>
    <cellStyle name="SAPBEXstdItem 2 4 4 9 3" xfId="30269" xr:uid="{D676A003-D7BA-461F-8AA6-5C372A1F19B9}"/>
    <cellStyle name="SAPBEXstdItem 2 4 4 9 4" xfId="19986" xr:uid="{90F8CB60-3331-4BE7-944E-576E41635A19}"/>
    <cellStyle name="SAPBEXstdItem 2 4 5" xfId="3417" xr:uid="{A29824E6-FEEF-4DE9-810D-12D842EE7CB4}"/>
    <cellStyle name="SAPBEXstdItem 2 4 5 2" xfId="8647" xr:uid="{BF76808A-D5A2-4560-BF7C-633BDFAFB476}"/>
    <cellStyle name="SAPBEXstdItem 2 4 5 2 2" xfId="31131" xr:uid="{A768BD8A-D21A-4658-9C52-BDAA69BD6EFE}"/>
    <cellStyle name="SAPBEXstdItem 2 4 5 2 3" xfId="20839" xr:uid="{D377467C-48EC-46B0-B9CC-35F49827FDB5}"/>
    <cellStyle name="SAPBEXstdItem 2 4 5 3" xfId="26701" xr:uid="{9BB6A4BC-6821-4FC9-970F-360C516C4621}"/>
    <cellStyle name="SAPBEXstdItem 2 4 5 4" xfId="16324" xr:uid="{1CE6F589-68AD-41AE-86E8-03E132EDD5DE}"/>
    <cellStyle name="SAPBEXstdItem 2 4 6" xfId="5619" xr:uid="{6C7D77A4-212B-4E93-9B2D-1E196A758923}"/>
    <cellStyle name="SAPBEXstdItem 2 4 6 2" xfId="10453" xr:uid="{8A811965-5942-4050-AF27-A29B10FCCD2B}"/>
    <cellStyle name="SAPBEXstdItem 2 4 6 2 2" xfId="32672" xr:uid="{3F7C7CFB-2D87-41C2-9A30-FB5503E16F23}"/>
    <cellStyle name="SAPBEXstdItem 2 4 6 2 3" xfId="22417" xr:uid="{67342E04-E04D-451A-A33B-4BE60BB58B45}"/>
    <cellStyle name="SAPBEXstdItem 2 4 6 3" xfId="28425" xr:uid="{6B55E5C1-C34D-461B-AB2E-B0CA735F28B5}"/>
    <cellStyle name="SAPBEXstdItem 2 4 6 4" xfId="18127" xr:uid="{AB0CFC8F-F72A-42E2-B918-7C013B7275DB}"/>
    <cellStyle name="SAPBEXstdItem 2 4 7" xfId="5710" xr:uid="{C1D748FE-0038-4B4B-8E3D-F9FF6F08FC62}"/>
    <cellStyle name="SAPBEXstdItem 2 4 7 2" xfId="10522" xr:uid="{BC688E0B-82C7-4876-ADAD-342565F5E82E}"/>
    <cellStyle name="SAPBEXstdItem 2 4 7 2 2" xfId="32725" xr:uid="{82D76CBA-AA2B-43D2-9B08-3CBF64FD2C2C}"/>
    <cellStyle name="SAPBEXstdItem 2 4 7 2 3" xfId="22471" xr:uid="{F049176C-4B4F-445C-9410-DFF9448DBEB8}"/>
    <cellStyle name="SAPBEXstdItem 2 4 7 3" xfId="28500" xr:uid="{6E7B1D62-C3C6-4DFB-A6ED-673DFB023EFC}"/>
    <cellStyle name="SAPBEXstdItem 2 4 7 4" xfId="18203" xr:uid="{EF70042A-E327-4E22-A5AA-5C139FF54078}"/>
    <cellStyle name="SAPBEXstdItem 2 4 8" xfId="7900" xr:uid="{1D86B293-4C6D-4FD7-AFE2-6500F72B0E27}"/>
    <cellStyle name="SAPBEXstdItem 2 4 8 2" xfId="12515" xr:uid="{2E696C5D-60F1-4421-AD48-06E15D68B3F5}"/>
    <cellStyle name="SAPBEXstdItem 2 4 8 2 2" xfId="34504" xr:uid="{05EE05D4-A318-4282-AF8C-EEB65F544852}"/>
    <cellStyle name="SAPBEXstdItem 2 4 8 2 3" xfId="24262" xr:uid="{FE2ADF84-7974-45CB-8DA8-96BAE9F771B9}"/>
    <cellStyle name="SAPBEXstdItem 2 4 8 3" xfId="30444" xr:uid="{89F6D4F2-D7AB-441A-93AA-9078EFD5B264}"/>
    <cellStyle name="SAPBEXstdItem 2 4 8 4" xfId="20159" xr:uid="{D014E4FC-9BF1-417E-9E6D-518A7C5247CE}"/>
    <cellStyle name="SAPBEXstdItem 2 4 9" xfId="26099" xr:uid="{71AE3D7A-3B79-45AC-B0AC-299E2DF28521}"/>
    <cellStyle name="SAPBEXstdItem 2 5" xfId="2863" xr:uid="{F3198D4F-74C3-4859-9AFA-6E488C1C8990}"/>
    <cellStyle name="SAPBEXstdItem 2 5 10" xfId="7143" xr:uid="{C5BB0939-46CC-4C29-8A6E-4FAC5C0B6696}"/>
    <cellStyle name="SAPBEXstdItem 2 5 10 2" xfId="11773" xr:uid="{A6F21485-A7AF-4FF6-83ED-3F3A96500AD8}"/>
    <cellStyle name="SAPBEXstdItem 2 5 10 2 2" xfId="33824" xr:uid="{66E2C86E-D7B3-411F-B916-C522193210DA}"/>
    <cellStyle name="SAPBEXstdItem 2 5 10 2 3" xfId="23583" xr:uid="{71E6EA9F-3EC4-4669-80CF-45EA8851D421}"/>
    <cellStyle name="SAPBEXstdItem 2 5 10 3" xfId="29757" xr:uid="{BB40C7D4-DDD1-4713-8B38-131E1A293246}"/>
    <cellStyle name="SAPBEXstdItem 2 5 10 4" xfId="19471" xr:uid="{C17651ED-FCB0-4DA2-92A2-184685C83407}"/>
    <cellStyle name="SAPBEXstdItem 2 5 11" xfId="8106" xr:uid="{822C6396-B887-448A-B39D-B33D0F58C84D}"/>
    <cellStyle name="SAPBEXstdItem 2 5 11 2" xfId="12719" xr:uid="{80C6E88A-4B24-4528-83B0-F09D301C3A46}"/>
    <cellStyle name="SAPBEXstdItem 2 5 11 2 2" xfId="34662" xr:uid="{2DAC75C8-5ECB-44CF-8A12-2FDDC3E87362}"/>
    <cellStyle name="SAPBEXstdItem 2 5 11 2 3" xfId="24429" xr:uid="{5A0E5496-51D0-4FC3-8BCF-3CDD742C9B45}"/>
    <cellStyle name="SAPBEXstdItem 2 5 11 3" xfId="30650" xr:uid="{2B31A32A-F3D6-4BBA-A3B9-AE92CEA83CCF}"/>
    <cellStyle name="SAPBEXstdItem 2 5 11 4" xfId="20364" xr:uid="{8F880715-94BC-444C-B039-737F0D02AD9F}"/>
    <cellStyle name="SAPBEXstdItem 2 5 12" xfId="26276" xr:uid="{1FE590D4-CAA7-4474-8C30-B6BA3842D08D}"/>
    <cellStyle name="SAPBEXstdItem 2 5 13" xfId="15864" xr:uid="{B7738AF6-08FC-4F86-BCFC-6DF69963CE69}"/>
    <cellStyle name="SAPBEXstdItem 2 5 2" xfId="4411" xr:uid="{8F6CE437-A707-47F9-A363-D0FF88B28687}"/>
    <cellStyle name="SAPBEXstdItem 2 5 2 2" xfId="9454" xr:uid="{674510BF-E6E8-460D-9F6E-C0F608F9F651}"/>
    <cellStyle name="SAPBEXstdItem 2 5 2 2 2" xfId="31736" xr:uid="{7CE21F12-8398-4167-AB7E-C8CB7868E0D3}"/>
    <cellStyle name="SAPBEXstdItem 2 5 2 2 3" xfId="21473" xr:uid="{F8A1CFC6-716D-4B51-AD2F-E9690C0A60AF}"/>
    <cellStyle name="SAPBEXstdItem 2 5 2 3" xfId="27426" xr:uid="{0420ADB3-6851-400B-BDF2-05431358234E}"/>
    <cellStyle name="SAPBEXstdItem 2 5 2 4" xfId="17092" xr:uid="{BAB7E612-E850-4812-9AC6-680B6FA1ED0B}"/>
    <cellStyle name="SAPBEXstdItem 2 5 3" xfId="4744" xr:uid="{BD841040-6AC2-4F6D-AE5B-67B3300037B6}"/>
    <cellStyle name="SAPBEXstdItem 2 5 3 2" xfId="9708" xr:uid="{96D33449-E8F7-4140-A66A-348157BCEFDC}"/>
    <cellStyle name="SAPBEXstdItem 2 5 3 2 2" xfId="31965" xr:uid="{048DF96E-9958-41D0-93D2-C19DC239E3BA}"/>
    <cellStyle name="SAPBEXstdItem 2 5 3 2 3" xfId="21701" xr:uid="{8E4EADF8-DFE8-4897-B23A-FB8AD82CE11B}"/>
    <cellStyle name="SAPBEXstdItem 2 5 3 3" xfId="27683" xr:uid="{281BA2B9-D1CF-4592-8CB3-010132EE77A3}"/>
    <cellStyle name="SAPBEXstdItem 2 5 3 4" xfId="17353" xr:uid="{7578B2DD-F3DD-4FE8-B4BB-C6C274D643C1}"/>
    <cellStyle name="SAPBEXstdItem 2 5 4" xfId="5277" xr:uid="{9CFE9E1C-1FC1-422D-A0BA-54E0407C5F72}"/>
    <cellStyle name="SAPBEXstdItem 2 5 4 2" xfId="10144" xr:uid="{21F559EA-BAAE-4D70-923E-EE568C4D5971}"/>
    <cellStyle name="SAPBEXstdItem 2 5 4 2 2" xfId="32383" xr:uid="{E0E15E22-C04B-4751-8CEA-E5549BF8A317}"/>
    <cellStyle name="SAPBEXstdItem 2 5 4 2 3" xfId="22125" xr:uid="{5DE68F47-3D0D-46AA-B6BC-A1886C4CDA60}"/>
    <cellStyle name="SAPBEXstdItem 2 5 4 3" xfId="28124" xr:uid="{930C031B-F1FE-4348-A624-EB8E977E1356}"/>
    <cellStyle name="SAPBEXstdItem 2 5 4 4" xfId="17817" xr:uid="{83BC1ED8-2706-48E6-9411-3C08F7656FA0}"/>
    <cellStyle name="SAPBEXstdItem 2 5 5" xfId="5883" xr:uid="{16302FAD-A8BB-4A1B-91F8-FB326E34F919}"/>
    <cellStyle name="SAPBEXstdItem 2 5 5 2" xfId="10660" xr:uid="{93E5424F-4ED3-415D-9A0D-8727BB70BFFC}"/>
    <cellStyle name="SAPBEXstdItem 2 5 5 2 2" xfId="32829" xr:uid="{B10E6E91-6E47-4DEA-ACDD-A3F1FC1BF5D7}"/>
    <cellStyle name="SAPBEXstdItem 2 5 5 2 3" xfId="22577" xr:uid="{93806F51-D389-448A-8773-0FF79D037A07}"/>
    <cellStyle name="SAPBEXstdItem 2 5 5 3" xfId="28635" xr:uid="{DBAEA48D-313F-4D6C-86EC-3B9251D73E77}"/>
    <cellStyle name="SAPBEXstdItem 2 5 5 4" xfId="18339" xr:uid="{176BB63F-3615-499C-B844-955CBFBCD808}"/>
    <cellStyle name="SAPBEXstdItem 2 5 6" xfId="6276" xr:uid="{3A1EC021-B665-4DA4-AABD-5FB7AA921F34}"/>
    <cellStyle name="SAPBEXstdItem 2 5 6 2" xfId="11020" xr:uid="{D96E1CEA-C348-42F3-B528-AE4B26C0FE2A}"/>
    <cellStyle name="SAPBEXstdItem 2 5 6 2 2" xfId="33161" xr:uid="{20DE9257-9E10-4620-B466-6B3B0CC615C2}"/>
    <cellStyle name="SAPBEXstdItem 2 5 6 2 3" xfId="22913" xr:uid="{EB342E0B-961D-465E-9F9F-23C28EBCA7D8}"/>
    <cellStyle name="SAPBEXstdItem 2 5 6 3" xfId="28987" xr:uid="{F4E702BF-8AA5-4E2A-BA39-DDAB1626B88C}"/>
    <cellStyle name="SAPBEXstdItem 2 5 6 4" xfId="18693" xr:uid="{24561030-9A87-4FBE-9177-E03980540A94}"/>
    <cellStyle name="SAPBEXstdItem 2 5 7" xfId="5809" xr:uid="{01EBAC25-5A5D-42A0-BDFA-4478565C1FF7}"/>
    <cellStyle name="SAPBEXstdItem 2 5 7 2" xfId="28571" xr:uid="{345BDB53-EBCD-41C6-B471-36ABEB345348}"/>
    <cellStyle name="SAPBEXstdItem 2 5 7 3" xfId="18274" xr:uid="{41C02A2B-DFA4-4AF2-8E78-F43E27FD8C2A}"/>
    <cellStyle name="SAPBEXstdItem 2 5 8" xfId="6893" xr:uid="{F4BF3745-352C-4B27-82DA-550AACCE0737}"/>
    <cellStyle name="SAPBEXstdItem 2 5 8 2" xfId="11527" xr:uid="{814EAEC6-3805-43FF-BD2A-F5C0BD7D72F4}"/>
    <cellStyle name="SAPBEXstdItem 2 5 8 2 2" xfId="33597" xr:uid="{854996D4-4B44-48EC-BCB1-E97DDCC324D6}"/>
    <cellStyle name="SAPBEXstdItem 2 5 8 2 3" xfId="23353" xr:uid="{911FD383-4646-488C-BF9F-DAD1A2CE7E81}"/>
    <cellStyle name="SAPBEXstdItem 2 5 8 3" xfId="29528" xr:uid="{B0DB1123-7D0F-423E-B1E8-1ABE9408DDC7}"/>
    <cellStyle name="SAPBEXstdItem 2 5 8 4" xfId="19238" xr:uid="{25E86006-43C7-4F2E-9329-A8A105DBA660}"/>
    <cellStyle name="SAPBEXstdItem 2 5 9" xfId="7276" xr:uid="{63874BF4-CE5A-4D5C-8C05-112E861BCD15}"/>
    <cellStyle name="SAPBEXstdItem 2 5 9 2" xfId="11903" xr:uid="{051DF6EC-0BBF-4FC5-942D-99C6F8C18D3B}"/>
    <cellStyle name="SAPBEXstdItem 2 5 9 2 2" xfId="33935" xr:uid="{5C93AF76-9C4B-441E-9147-F7C64D317E98}"/>
    <cellStyle name="SAPBEXstdItem 2 5 9 2 3" xfId="23693" xr:uid="{36DD7D9A-1935-4C12-9074-D8EF535D3BFA}"/>
    <cellStyle name="SAPBEXstdItem 2 5 9 3" xfId="29866" xr:uid="{B05D2BCB-4B1D-44D3-B7EB-4021CE090F97}"/>
    <cellStyle name="SAPBEXstdItem 2 5 9 4" xfId="19581" xr:uid="{9529642B-F190-4CED-9512-90F93BC6A670}"/>
    <cellStyle name="SAPBEXstdItem 2 6" xfId="2769" xr:uid="{079300AE-22D2-4559-AA8D-97E90B333F42}"/>
    <cellStyle name="SAPBEXstdItem 2 6 10" xfId="3702" xr:uid="{4F006177-AD64-48B4-920D-8CFBCF4E5D23}"/>
    <cellStyle name="SAPBEXstdItem 2 6 10 2" xfId="8902" xr:uid="{2C4B9EB3-552B-4746-BAB7-AE78A1BFCB23}"/>
    <cellStyle name="SAPBEXstdItem 2 6 10 2 2" xfId="31340" xr:uid="{FAD5C985-8249-4496-96F6-0DFE759E4A81}"/>
    <cellStyle name="SAPBEXstdItem 2 6 10 2 3" xfId="21073" xr:uid="{9F733A8C-6B54-4E45-AAFE-6A6ADE02BFC1}"/>
    <cellStyle name="SAPBEXstdItem 2 6 10 3" xfId="26921" xr:uid="{B8082FC4-FB63-4BF2-99F9-CBC05E6FC832}"/>
    <cellStyle name="SAPBEXstdItem 2 6 10 4" xfId="16575" xr:uid="{8AEE5495-8BDC-4674-A4CC-E17291532936}"/>
    <cellStyle name="SAPBEXstdItem 2 6 11" xfId="8036" xr:uid="{83C92BAF-B586-4EB4-954B-43218EABE061}"/>
    <cellStyle name="SAPBEXstdItem 2 6 11 2" xfId="12649" xr:uid="{06C8A572-8C69-4DF3-9EC9-F54959D52518}"/>
    <cellStyle name="SAPBEXstdItem 2 6 11 2 2" xfId="34613" xr:uid="{E4EFE124-1582-4005-BC28-DC9F277FEE9B}"/>
    <cellStyle name="SAPBEXstdItem 2 6 11 2 3" xfId="24376" xr:uid="{24183805-D314-4055-B6C2-60F9DD52BE0C}"/>
    <cellStyle name="SAPBEXstdItem 2 6 11 3" xfId="30580" xr:uid="{7B087DF5-A11E-4F77-8F5E-867749AB03AB}"/>
    <cellStyle name="SAPBEXstdItem 2 6 11 4" xfId="20294" xr:uid="{D752D0F4-51FB-43B8-B904-B4DDA8689308}"/>
    <cellStyle name="SAPBEXstdItem 2 6 12" xfId="26219" xr:uid="{1379D72A-6962-411A-BA7B-ADF6420181E0}"/>
    <cellStyle name="SAPBEXstdItem 2 6 13" xfId="15804" xr:uid="{5CC3256B-1F5F-4BE3-943D-262BA4AC75F0}"/>
    <cellStyle name="SAPBEXstdItem 2 6 2" xfId="4412" xr:uid="{ED2B4D17-8FB3-4335-B7AC-EE952E7C522F}"/>
    <cellStyle name="SAPBEXstdItem 2 6 2 2" xfId="9455" xr:uid="{D9408BCA-A1F5-420E-8A24-BAC9503F3EA3}"/>
    <cellStyle name="SAPBEXstdItem 2 6 2 2 2" xfId="31737" xr:uid="{5D1FD456-395A-43C5-90D5-ACE89303B4A8}"/>
    <cellStyle name="SAPBEXstdItem 2 6 2 2 3" xfId="21474" xr:uid="{F49377DA-A836-49B0-BD18-CDBCA7F08D53}"/>
    <cellStyle name="SAPBEXstdItem 2 6 2 3" xfId="27427" xr:uid="{32318199-148F-44CA-A4B9-F2C0C8CAE038}"/>
    <cellStyle name="SAPBEXstdItem 2 6 2 4" xfId="17093" xr:uid="{73542F5E-186B-4F5B-87DD-74A906CA2715}"/>
    <cellStyle name="SAPBEXstdItem 2 6 3" xfId="4656" xr:uid="{D97C72EC-4BCB-4674-81B6-253BA3312808}"/>
    <cellStyle name="SAPBEXstdItem 2 6 3 2" xfId="9648" xr:uid="{17ED796B-BBD6-4218-89A8-97AAB7DE19A0}"/>
    <cellStyle name="SAPBEXstdItem 2 6 3 2 2" xfId="31910" xr:uid="{708C0FE2-ABAD-40B0-8119-3E39C98A5CB2}"/>
    <cellStyle name="SAPBEXstdItem 2 6 3 2 3" xfId="21646" xr:uid="{3D02F206-539E-42DA-9F15-B11C69C68024}"/>
    <cellStyle name="SAPBEXstdItem 2 6 3 3" xfId="27627" xr:uid="{120A3565-1FFD-464D-A67D-C4C16BEE53AD}"/>
    <cellStyle name="SAPBEXstdItem 2 6 3 4" xfId="17294" xr:uid="{BE46BDE4-3978-44E6-9FFC-F86EE980E2B8}"/>
    <cellStyle name="SAPBEXstdItem 2 6 4" xfId="5203" xr:uid="{A5BE3F16-6DC3-4AF1-842D-FB5888573F16}"/>
    <cellStyle name="SAPBEXstdItem 2 6 4 2" xfId="10088" xr:uid="{DB3693D6-0BC8-4474-A811-850BF30C7E05}"/>
    <cellStyle name="SAPBEXstdItem 2 6 4 2 2" xfId="32332" xr:uid="{1BDE1176-A42A-4EFF-8E77-DBA783CA7BED}"/>
    <cellStyle name="SAPBEXstdItem 2 6 4 2 3" xfId="22070" xr:uid="{932BCA81-939A-4B72-B0BD-27B623D00A21}"/>
    <cellStyle name="SAPBEXstdItem 2 6 4 3" xfId="28074" xr:uid="{6678D7C6-CBD2-4208-BF2A-8F2158A9DB92}"/>
    <cellStyle name="SAPBEXstdItem 2 6 4 4" xfId="17752" xr:uid="{75726916-F64E-4A62-A0FD-8100B9927856}"/>
    <cellStyle name="SAPBEXstdItem 2 6 5" xfId="3376" xr:uid="{A7EF1720-87F5-405D-8959-D4DAD6182350}"/>
    <cellStyle name="SAPBEXstdItem 2 6 5 2" xfId="8611" xr:uid="{2AB8D911-AF14-4126-920E-CC45C358A071}"/>
    <cellStyle name="SAPBEXstdItem 2 6 5 2 2" xfId="31096" xr:uid="{3D2B8766-8C8E-405B-91D8-2BD5C04B0EC2}"/>
    <cellStyle name="SAPBEXstdItem 2 6 5 2 3" xfId="20805" xr:uid="{12C62437-60CF-49D8-96E0-3C4AB9A7E6D4}"/>
    <cellStyle name="SAPBEXstdItem 2 6 5 3" xfId="26665" xr:uid="{1155E80D-017F-4F15-A581-9A349B95B69A}"/>
    <cellStyle name="SAPBEXstdItem 2 6 5 4" xfId="16286" xr:uid="{3D7E0DC6-B6AB-49BB-9F67-69BF37D83EFB}"/>
    <cellStyle name="SAPBEXstdItem 2 6 6" xfId="4497" xr:uid="{522382DF-913D-4C36-9D00-FE9DA351F1A2}"/>
    <cellStyle name="SAPBEXstdItem 2 6 6 2" xfId="9524" xr:uid="{F44D4B44-5691-4E9E-939F-3D7ADE7D39ED}"/>
    <cellStyle name="SAPBEXstdItem 2 6 6 2 2" xfId="31794" xr:uid="{04710094-005E-4C60-BE30-1F1162C6E5B6}"/>
    <cellStyle name="SAPBEXstdItem 2 6 6 2 3" xfId="21531" xr:uid="{1C042C75-1A55-42A3-9B25-4DCAC1CC4835}"/>
    <cellStyle name="SAPBEXstdItem 2 6 6 3" xfId="27499" xr:uid="{93C23D50-DD8F-47FB-B23D-7210D5B19AC1}"/>
    <cellStyle name="SAPBEXstdItem 2 6 6 4" xfId="17165" xr:uid="{ECA3602C-ADAD-4279-AE27-75C791C5773C}"/>
    <cellStyle name="SAPBEXstdItem 2 6 7" xfId="3887" xr:uid="{18D71689-C243-444E-8283-5619DB618F15}"/>
    <cellStyle name="SAPBEXstdItem 2 6 7 2" xfId="26992" xr:uid="{E45E1C2A-D854-455B-88A9-E50821FA54C3}"/>
    <cellStyle name="SAPBEXstdItem 2 6 7 3" xfId="16657" xr:uid="{F3D3E03D-DE79-418A-8EFB-9C2EC42A5CBC}"/>
    <cellStyle name="SAPBEXstdItem 2 6 8" xfId="6724" xr:uid="{797C6218-626C-4CDC-B36E-C9C37447263D}"/>
    <cellStyle name="SAPBEXstdItem 2 6 8 2" xfId="11448" xr:uid="{59C5F937-CD9D-4B4A-AD38-022DC569BBC2}"/>
    <cellStyle name="SAPBEXstdItem 2 6 8 2 2" xfId="33536" xr:uid="{8EF423BB-80BB-4CCA-8DF8-4F7DBE7B8BD2}"/>
    <cellStyle name="SAPBEXstdItem 2 6 8 2 3" xfId="23291" xr:uid="{4E04A1E7-0007-42AD-A3D1-8694B4F8996F}"/>
    <cellStyle name="SAPBEXstdItem 2 6 8 3" xfId="29378" xr:uid="{FB578441-8422-4001-95F7-F595BE1F18BD}"/>
    <cellStyle name="SAPBEXstdItem 2 6 8 4" xfId="19087" xr:uid="{2523D252-7CB1-4D86-9F03-34E996F64B28}"/>
    <cellStyle name="SAPBEXstdItem 2 6 9" xfId="7194" xr:uid="{5A6FDFB6-4891-4327-BD70-FCD8DBF10D0A}"/>
    <cellStyle name="SAPBEXstdItem 2 6 9 2" xfId="11821" xr:uid="{5E87EB25-8989-4267-9621-BF6C6AFEE8E7}"/>
    <cellStyle name="SAPBEXstdItem 2 6 9 2 2" xfId="33870" xr:uid="{AD80795D-CD1D-4651-9A4D-09DB85BCA68B}"/>
    <cellStyle name="SAPBEXstdItem 2 6 9 2 3" xfId="23629" xr:uid="{1AF66B2C-979A-48D9-8DB8-D59E244E4EDD}"/>
    <cellStyle name="SAPBEXstdItem 2 6 9 3" xfId="29803" xr:uid="{746537D9-5DBC-49B1-AA4E-BF0A96FD49DA}"/>
    <cellStyle name="SAPBEXstdItem 2 6 9 4" xfId="19517" xr:uid="{0939BDB4-6A7A-44D6-BDC1-F8EB29C390C6}"/>
    <cellStyle name="SAPBEXstdItem 2 7" xfId="3073" xr:uid="{78EE24C7-60B0-4626-8701-1626905AB35B}"/>
    <cellStyle name="SAPBEXstdItem 2 7 10" xfId="8291" xr:uid="{9CA7E100-CBF1-4CFB-B446-E91D90413055}"/>
    <cellStyle name="SAPBEXstdItem 2 7 10 2" xfId="12888" xr:uid="{AF9BF8C6-9490-47DC-B25F-92EBF5794C51}"/>
    <cellStyle name="SAPBEXstdItem 2 7 10 2 2" xfId="34803" xr:uid="{460C2BD4-E21B-46B9-923B-345C0E39F83D}"/>
    <cellStyle name="SAPBEXstdItem 2 7 10 2 3" xfId="24575" xr:uid="{754073F5-D1DF-4FAC-85C5-E54DCAD311B4}"/>
    <cellStyle name="SAPBEXstdItem 2 7 10 3" xfId="30835" xr:uid="{FABF5194-4DD6-40F9-B63E-81A80F82ED23}"/>
    <cellStyle name="SAPBEXstdItem 2 7 10 4" xfId="20534" xr:uid="{F1C3AF09-FB58-4162-98E3-0FA7EF2A6591}"/>
    <cellStyle name="SAPBEXstdItem 2 7 11" xfId="26430" xr:uid="{0F50B3F5-8927-4C55-97CF-842BB2E18934}"/>
    <cellStyle name="SAPBEXstdItem 2 7 12" xfId="16019" xr:uid="{7C9FBAD1-D49F-463A-90BE-DF70EAE26BDB}"/>
    <cellStyle name="SAPBEXstdItem 2 7 2" xfId="4969" xr:uid="{2A92149F-FDAB-4D1D-B64A-CDD775F5BF9F}"/>
    <cellStyle name="SAPBEXstdItem 2 7 2 2" xfId="9888" xr:uid="{4D00B89C-E92D-4E67-B994-6F6BBD543284}"/>
    <cellStyle name="SAPBEXstdItem 2 7 2 2 2" xfId="32135" xr:uid="{95737AA2-07A8-4E0C-9F4A-E9D45C2D2967}"/>
    <cellStyle name="SAPBEXstdItem 2 7 2 2 3" xfId="21870" xr:uid="{A8717DEE-482B-4249-BFAF-8E5316FA5BE3}"/>
    <cellStyle name="SAPBEXstdItem 2 7 2 3" xfId="27859" xr:uid="{B69CE2A8-27A8-4F8B-B2E1-09A7F7CD55E6}"/>
    <cellStyle name="SAPBEXstdItem 2 7 2 4" xfId="17531" xr:uid="{3D8B69CF-EEC3-4E24-A013-57F92DAF2976}"/>
    <cellStyle name="SAPBEXstdItem 2 7 3" xfId="5478" xr:uid="{BAF74AC9-1A1F-4C4F-B798-37C690B53AD3}"/>
    <cellStyle name="SAPBEXstdItem 2 7 3 2" xfId="10320" xr:uid="{F0296143-D5D8-43CC-8FF3-882A3268F895}"/>
    <cellStyle name="SAPBEXstdItem 2 7 3 2 2" xfId="32552" xr:uid="{730EB78F-DD4F-4224-95C2-938AB1FDAD73}"/>
    <cellStyle name="SAPBEXstdItem 2 7 3 2 3" xfId="22298" xr:uid="{89019E50-EBCE-47D0-ACA2-17C4A3A281D3}"/>
    <cellStyle name="SAPBEXstdItem 2 7 3 3" xfId="28299" xr:uid="{A76920F0-932C-4805-B4E7-CDE486BE9786}"/>
    <cellStyle name="SAPBEXstdItem 2 7 3 4" xfId="18001" xr:uid="{FFF93BBB-DF09-48DB-A0DE-4A204C4CB782}"/>
    <cellStyle name="SAPBEXstdItem 2 7 4" xfId="6114" xr:uid="{B47908F9-4B1B-4DA7-B785-DB02867130A9}"/>
    <cellStyle name="SAPBEXstdItem 2 7 4 2" xfId="10866" xr:uid="{3E764C13-F23A-4DE3-A475-0F05A4D3764A}"/>
    <cellStyle name="SAPBEXstdItem 2 7 4 2 2" xfId="33020" xr:uid="{15ACABDF-27A5-4C1E-9995-301045518689}"/>
    <cellStyle name="SAPBEXstdItem 2 7 4 2 3" xfId="22770" xr:uid="{E4B7086C-52E9-49A5-8979-584669171FAD}"/>
    <cellStyle name="SAPBEXstdItem 2 7 4 3" xfId="28840" xr:uid="{47603FE7-DD4C-497C-82D7-8E32CAE685E1}"/>
    <cellStyle name="SAPBEXstdItem 2 7 4 4" xfId="18543" xr:uid="{7EBB6849-C272-4970-804B-A796783D4BC9}"/>
    <cellStyle name="SAPBEXstdItem 2 7 5" xfId="6476" xr:uid="{716ACA1A-EA4D-423B-9DF7-0C499C90BFF9}"/>
    <cellStyle name="SAPBEXstdItem 2 7 5 2" xfId="11215" xr:uid="{7A8AAE52-9AF0-4446-88D5-0E753D192039}"/>
    <cellStyle name="SAPBEXstdItem 2 7 5 2 2" xfId="33339" xr:uid="{2031402B-28B8-447B-AC84-1C77C50386C0}"/>
    <cellStyle name="SAPBEXstdItem 2 7 5 2 3" xfId="23093" xr:uid="{4C83420A-758C-47B9-B649-E25B8D562AD9}"/>
    <cellStyle name="SAPBEXstdItem 2 7 5 3" xfId="29169" xr:uid="{5EC8FF8A-42C6-4C6B-B81A-FDC49804A7FE}"/>
    <cellStyle name="SAPBEXstdItem 2 7 5 4" xfId="18877" xr:uid="{5611751B-C9D1-4E52-B3B9-B4CD52453DAB}"/>
    <cellStyle name="SAPBEXstdItem 2 7 6" xfId="4526" xr:uid="{46983DF8-DEDF-46B1-854C-039D9E80B23F}"/>
    <cellStyle name="SAPBEXstdItem 2 7 6 2" xfId="27526" xr:uid="{7E406F2D-95B9-43C1-BB21-DD58D95CA4EF}"/>
    <cellStyle name="SAPBEXstdItem 2 7 6 3" xfId="17192" xr:uid="{DD80AD3C-9110-489B-89E3-409DDE5B3DEA}"/>
    <cellStyle name="SAPBEXstdItem 2 7 7" xfId="7085" xr:uid="{6CD9F8B3-407D-4F81-ACC0-28A1DD4C9DC8}"/>
    <cellStyle name="SAPBEXstdItem 2 7 7 2" xfId="11715" xr:uid="{6A5EE7D4-80AC-4E41-BDD8-E34B7C96CCD9}"/>
    <cellStyle name="SAPBEXstdItem 2 7 7 2 2" xfId="33766" xr:uid="{67C3D768-2215-4C66-A6AE-A519421AA8D2}"/>
    <cellStyle name="SAPBEXstdItem 2 7 7 2 3" xfId="23525" xr:uid="{6766EACE-B560-4635-A8E2-BAD13E43C66D}"/>
    <cellStyle name="SAPBEXstdItem 2 7 7 3" xfId="29699" xr:uid="{67D8CF3F-AEFE-46A0-B16C-EE6B682465D9}"/>
    <cellStyle name="SAPBEXstdItem 2 7 7 4" xfId="19413" xr:uid="{2B974E48-AA01-40F0-981F-66D4B9DF7B24}"/>
    <cellStyle name="SAPBEXstdItem 2 7 8" xfId="7469" xr:uid="{FCA5FBC0-177D-4BDF-97D7-FE59736E9BDD}"/>
    <cellStyle name="SAPBEXstdItem 2 7 8 2" xfId="12096" xr:uid="{EC2BE756-2A3A-4468-8D4B-F555F0E63FAB}"/>
    <cellStyle name="SAPBEXstdItem 2 7 8 2 2" xfId="34112" xr:uid="{691EB9BE-DDAD-4CAC-9A41-962D37640B83}"/>
    <cellStyle name="SAPBEXstdItem 2 7 8 2 3" xfId="23873" xr:uid="{221BC750-E120-4366-8375-E3517CEB5C59}"/>
    <cellStyle name="SAPBEXstdItem 2 7 8 3" xfId="30043" xr:uid="{5711BC16-F6A6-4EAD-AA45-14C3D18C5CEF}"/>
    <cellStyle name="SAPBEXstdItem 2 7 8 4" xfId="19761" xr:uid="{B25631E9-63A4-47E3-AA5E-11C019E6ACA9}"/>
    <cellStyle name="SAPBEXstdItem 2 7 9" xfId="7681" xr:uid="{68CDF0D9-C9D2-4540-B80E-148592B4860C}"/>
    <cellStyle name="SAPBEXstdItem 2 7 9 2" xfId="12305" xr:uid="{EFF94590-E361-40EF-B7D5-F5085C6DD504}"/>
    <cellStyle name="SAPBEXstdItem 2 7 9 2 2" xfId="34300" xr:uid="{7365498D-AC2B-4626-91E5-0327C6C1ADFE}"/>
    <cellStyle name="SAPBEXstdItem 2 7 9 2 3" xfId="24059" xr:uid="{623C3469-56D1-4EDC-BDBA-26602130925B}"/>
    <cellStyle name="SAPBEXstdItem 2 7 9 3" xfId="30231" xr:uid="{E92916C6-57EA-4F4F-ADD2-00FC753CF4F3}"/>
    <cellStyle name="SAPBEXstdItem 2 7 9 4" xfId="19948" xr:uid="{C62993D1-A059-4048-9C35-27043477564F}"/>
    <cellStyle name="SAPBEXstdItem 2 8" xfId="3420" xr:uid="{83CBC80A-B55A-4E92-8C4E-8BC00F332308}"/>
    <cellStyle name="SAPBEXstdItem 2 8 2" xfId="8650" xr:uid="{1D8C67C6-93C6-40AF-85F3-1DAF1AEF4166}"/>
    <cellStyle name="SAPBEXstdItem 2 8 2 2" xfId="31134" xr:uid="{8CEA1248-4457-4849-9147-B5ADE274C73D}"/>
    <cellStyle name="SAPBEXstdItem 2 8 2 3" xfId="20842" xr:uid="{F562FD5C-455D-4D31-9550-20CCF1ABF297}"/>
    <cellStyle name="SAPBEXstdItem 2 8 3" xfId="26704" xr:uid="{740C72D4-1189-449C-AAF9-E6C750452740}"/>
    <cellStyle name="SAPBEXstdItem 2 8 4" xfId="16327" xr:uid="{EE783D52-0C9D-41E1-BDF5-550011CE3312}"/>
    <cellStyle name="SAPBEXstdItem 2 9" xfId="5610" xr:uid="{BCD7541F-D5FF-4EC4-A6EF-833721E4FB0E}"/>
    <cellStyle name="SAPBEXstdItem 2 9 2" xfId="10444" xr:uid="{0D1D2F92-3A17-4E5C-82BC-47AAF63F9DD2}"/>
    <cellStyle name="SAPBEXstdItem 2 9 2 2" xfId="32666" xr:uid="{63825A5A-EE06-4143-9A94-014540F9D01F}"/>
    <cellStyle name="SAPBEXstdItem 2 9 2 3" xfId="22412" xr:uid="{7178DC4A-CC92-4CD2-9F60-CCF1D5CE6927}"/>
    <cellStyle name="SAPBEXstdItem 2 9 3" xfId="28420" xr:uid="{D98053E8-9343-4670-A085-DF89B4850849}"/>
    <cellStyle name="SAPBEXstdItem 2 9 4" xfId="18122" xr:uid="{5B17BED3-A07E-4D3F-9048-1C28D2570034}"/>
    <cellStyle name="SAPBEXstdItem 3" xfId="2417" xr:uid="{7828FEED-C85A-48CA-BA56-0530EF5C859A}"/>
    <cellStyle name="SAPBEXstdItem 3 10" xfId="15684" xr:uid="{2C98DF2F-CBEA-489B-8248-7CB8450C5273}"/>
    <cellStyle name="SAPBEXstdItem 3 2" xfId="2922" xr:uid="{13351673-DC14-4368-AF77-FB0587766537}"/>
    <cellStyle name="SAPBEXstdItem 3 2 10" xfId="7033" xr:uid="{94F0E1D9-8258-45F3-BE6E-2D2198A49E51}"/>
    <cellStyle name="SAPBEXstdItem 3 2 10 2" xfId="11664" xr:uid="{3D31E8A9-C26B-4C08-8BBF-AE0D6E91AA28}"/>
    <cellStyle name="SAPBEXstdItem 3 2 10 2 2" xfId="33718" xr:uid="{39B10C9B-25E8-4A4D-AB54-78F7E2080310}"/>
    <cellStyle name="SAPBEXstdItem 3 2 10 2 3" xfId="23477" xr:uid="{A804E564-7B21-467E-9ED7-B73484B098E1}"/>
    <cellStyle name="SAPBEXstdItem 3 2 10 3" xfId="29651" xr:uid="{4CA0EBAB-09BB-4DEB-A638-9E9455B5BAE2}"/>
    <cellStyle name="SAPBEXstdItem 3 2 10 4" xfId="19365" xr:uid="{51F93529-ABF1-471F-BE1F-26624EB7600F}"/>
    <cellStyle name="SAPBEXstdItem 3 2 11" xfId="8155" xr:uid="{D3AE3B7D-475E-4C55-A57C-487390331018}"/>
    <cellStyle name="SAPBEXstdItem 3 2 11 2" xfId="12768" xr:uid="{09B1185D-8CE5-4B4C-8271-0FC180781CFB}"/>
    <cellStyle name="SAPBEXstdItem 3 2 11 2 2" xfId="34698" xr:uid="{A046D442-205E-44CA-8DA1-660609032598}"/>
    <cellStyle name="SAPBEXstdItem 3 2 11 2 3" xfId="24468" xr:uid="{2C5C6D17-D015-4DF3-84F9-407AD416CD79}"/>
    <cellStyle name="SAPBEXstdItem 3 2 11 3" xfId="30699" xr:uid="{1CF441AD-C4C9-4C1C-93C0-D9143C368F68}"/>
    <cellStyle name="SAPBEXstdItem 3 2 11 4" xfId="20413" xr:uid="{511E3F59-099D-44AB-BDCE-7870E74A827F}"/>
    <cellStyle name="SAPBEXstdItem 3 2 12" xfId="26315" xr:uid="{C7A16CA8-D434-4402-B02E-AA09BDB1D10A}"/>
    <cellStyle name="SAPBEXstdItem 3 2 13" xfId="15903" xr:uid="{CF4F54F7-1478-47C9-B55D-889EAC8EA669}"/>
    <cellStyle name="SAPBEXstdItem 3 2 2" xfId="4415" xr:uid="{79DF4605-B92E-45C3-B94F-392781C56911}"/>
    <cellStyle name="SAPBEXstdItem 3 2 2 2" xfId="9457" xr:uid="{8F666438-6161-49CF-85B0-1DBB2A615AFC}"/>
    <cellStyle name="SAPBEXstdItem 3 2 2 2 2" xfId="31739" xr:uid="{AAA6B59D-A3BF-4A04-80B0-9FDE3C80D304}"/>
    <cellStyle name="SAPBEXstdItem 3 2 2 2 3" xfId="21476" xr:uid="{D5E2637B-42C3-4606-961A-1F885EA4633F}"/>
    <cellStyle name="SAPBEXstdItem 3 2 2 3" xfId="27430" xr:uid="{5CEF100B-D14A-4F9D-8383-321D382E07E8}"/>
    <cellStyle name="SAPBEXstdItem 3 2 2 4" xfId="17096" xr:uid="{C1CBE9C8-09E5-4913-901B-CABE4E0E856C}"/>
    <cellStyle name="SAPBEXstdItem 3 2 3" xfId="4801" xr:uid="{C6A0C85B-DEEA-417D-874B-4919D4444A40}"/>
    <cellStyle name="SAPBEXstdItem 3 2 3 2" xfId="9751" xr:uid="{F7627B40-35D4-4C6F-9345-31465F6949C9}"/>
    <cellStyle name="SAPBEXstdItem 3 2 3 2 2" xfId="32006" xr:uid="{F8532506-414C-4B3B-9E1B-AAF400671DDB}"/>
    <cellStyle name="SAPBEXstdItem 3 2 3 2 3" xfId="21741" xr:uid="{638D9254-71B6-417F-841B-8165CCE54621}"/>
    <cellStyle name="SAPBEXstdItem 3 2 3 3" xfId="27724" xr:uid="{46EE1C21-006C-4539-A5F8-7869E37390D0}"/>
    <cellStyle name="SAPBEXstdItem 3 2 3 4" xfId="17394" xr:uid="{52F2E303-C1DB-4E8A-AA39-A79EF51FA02E}"/>
    <cellStyle name="SAPBEXstdItem 3 2 4" xfId="5325" xr:uid="{952E6A20-0991-4CE6-AB8D-B1161FBFC0A4}"/>
    <cellStyle name="SAPBEXstdItem 3 2 4 2" xfId="10185" xr:uid="{78490AA7-BCE6-4046-BE8C-1ACEADFBFB94}"/>
    <cellStyle name="SAPBEXstdItem 3 2 4 2 2" xfId="32423" xr:uid="{EE9EA99A-0888-4293-85E6-97CC85F5F42E}"/>
    <cellStyle name="SAPBEXstdItem 3 2 4 2 3" xfId="22166" xr:uid="{B51D2AC6-98F1-4642-B05B-26D5C9C1ED96}"/>
    <cellStyle name="SAPBEXstdItem 3 2 4 3" xfId="28165" xr:uid="{9C6A8806-98C8-40FF-AD89-65BD315EA7F0}"/>
    <cellStyle name="SAPBEXstdItem 3 2 4 4" xfId="17862" xr:uid="{5F37314F-EB20-4DF9-B04D-A3B7DECAFBF2}"/>
    <cellStyle name="SAPBEXstdItem 3 2 5" xfId="5938" xr:uid="{9C13BC02-AB22-4012-9D37-7CE3AD0D41F8}"/>
    <cellStyle name="SAPBEXstdItem 3 2 5 2" xfId="10711" xr:uid="{F1569021-A19F-4357-A534-DE8F02E0105D}"/>
    <cellStyle name="SAPBEXstdItem 3 2 5 2 2" xfId="32876" xr:uid="{20625140-1C44-4568-BA2E-BD6001C4E9FF}"/>
    <cellStyle name="SAPBEXstdItem 3 2 5 2 3" xfId="22624" xr:uid="{BE2927CA-D528-4691-99BF-0F896C0F8A96}"/>
    <cellStyle name="SAPBEXstdItem 3 2 5 3" xfId="28684" xr:uid="{20790210-5346-4CD0-93B5-511A5E07AD5C}"/>
    <cellStyle name="SAPBEXstdItem 3 2 5 4" xfId="18387" xr:uid="{CA144114-D348-4CBC-931D-B576DAA42720}"/>
    <cellStyle name="SAPBEXstdItem 3 2 6" xfId="6329" xr:uid="{93DB5952-C6B8-40BB-923A-229CF74F1A4A}"/>
    <cellStyle name="SAPBEXstdItem 3 2 6 2" xfId="11071" xr:uid="{2789DB61-634C-4A0F-B511-4B8BEBD32A36}"/>
    <cellStyle name="SAPBEXstdItem 3 2 6 2 2" xfId="33207" xr:uid="{CA87DE1C-45DF-4FA3-BFE9-C4F18F31FA00}"/>
    <cellStyle name="SAPBEXstdItem 3 2 6 2 3" xfId="22957" xr:uid="{67CE8D9B-0ABA-418E-9F5B-D5DE26F81B95}"/>
    <cellStyle name="SAPBEXstdItem 3 2 6 3" xfId="29034" xr:uid="{38BC0752-52AD-46AC-B878-A2E36694042A}"/>
    <cellStyle name="SAPBEXstdItem 3 2 6 4" xfId="18738" xr:uid="{24C15625-0956-4574-8722-D4CAAFC82E61}"/>
    <cellStyle name="SAPBEXstdItem 3 2 7" xfId="5632" xr:uid="{F11F65E9-9979-465B-9CD9-8C0A1666EFD7}"/>
    <cellStyle name="SAPBEXstdItem 3 2 7 2" xfId="28434" xr:uid="{657F24FD-E45F-4AE2-A65B-60761DCFC3B6}"/>
    <cellStyle name="SAPBEXstdItem 3 2 7 3" xfId="18136" xr:uid="{15537827-B947-47DD-9C22-E22CBEE325A5}"/>
    <cellStyle name="SAPBEXstdItem 3 2 8" xfId="6940" xr:uid="{D6A672DE-31DC-41D5-B7D0-32F837606720}"/>
    <cellStyle name="SAPBEXstdItem 3 2 8 2" xfId="11572" xr:uid="{7B3CA158-05D7-4C88-98E8-55B911E38662}"/>
    <cellStyle name="SAPBEXstdItem 3 2 8 2 2" xfId="33636" xr:uid="{6F698328-CC34-425C-8C2E-A8750E4E0685}"/>
    <cellStyle name="SAPBEXstdItem 3 2 8 2 3" xfId="23392" xr:uid="{2D614112-4932-443D-A967-1B268AFD952B}"/>
    <cellStyle name="SAPBEXstdItem 3 2 8 3" xfId="29569" xr:uid="{8AC75877-B2BB-49FD-9708-696CFF6B8995}"/>
    <cellStyle name="SAPBEXstdItem 3 2 8 4" xfId="19279" xr:uid="{2A022F55-C61C-40B6-A619-28062C5939ED}"/>
    <cellStyle name="SAPBEXstdItem 3 2 9" xfId="7329" xr:uid="{2EF23DC4-8283-4398-B3B1-49B81A5D67DB}"/>
    <cellStyle name="SAPBEXstdItem 3 2 9 2" xfId="11956" xr:uid="{604ACEBF-CC06-4F33-977F-33EA6237AEF8}"/>
    <cellStyle name="SAPBEXstdItem 3 2 9 2 2" xfId="33981" xr:uid="{898E4062-A483-4BC2-BAA5-5972CD42E510}"/>
    <cellStyle name="SAPBEXstdItem 3 2 9 2 3" xfId="23739" xr:uid="{CD8321DE-90B6-4916-84D1-22B02F909F4F}"/>
    <cellStyle name="SAPBEXstdItem 3 2 9 3" xfId="29912" xr:uid="{442B0CB2-E0D2-4780-9577-957F164FA058}"/>
    <cellStyle name="SAPBEXstdItem 3 2 9 4" xfId="19627" xr:uid="{9FCB7DE3-F690-4A18-862C-C6A79D11327E}"/>
    <cellStyle name="SAPBEXstdItem 3 3" xfId="2667" xr:uid="{1368AAE2-79A4-482B-8E2B-3C0DE3F3EA23}"/>
    <cellStyle name="SAPBEXstdItem 3 3 10" xfId="7643" xr:uid="{F01A391A-4762-41D9-9B8B-A08C97F03C9B}"/>
    <cellStyle name="SAPBEXstdItem 3 3 10 2" xfId="12267" xr:uid="{75333D1A-54D1-4BC3-9F11-0FF3A13DBA6F}"/>
    <cellStyle name="SAPBEXstdItem 3 3 10 2 2" xfId="34262" xr:uid="{4EADC734-8B91-4C50-88FD-20B87BA7FBF5}"/>
    <cellStyle name="SAPBEXstdItem 3 3 10 2 3" xfId="24021" xr:uid="{3A9AAA69-11D6-4CEF-88CD-5D191E29828E}"/>
    <cellStyle name="SAPBEXstdItem 3 3 10 3" xfId="30193" xr:uid="{1484E14A-CCB0-4024-853E-3F37F69A0494}"/>
    <cellStyle name="SAPBEXstdItem 3 3 10 4" xfId="19910" xr:uid="{DCB5CD8C-D097-4C6F-B47A-2A69B31F8176}"/>
    <cellStyle name="SAPBEXstdItem 3 3 11" xfId="7949" xr:uid="{47B5A2C5-8BC0-4125-9D7C-34FF4BB55FFB}"/>
    <cellStyle name="SAPBEXstdItem 3 3 11 2" xfId="12562" xr:uid="{5A41585D-6770-4737-9B15-1318B18B63EF}"/>
    <cellStyle name="SAPBEXstdItem 3 3 11 2 2" xfId="34543" xr:uid="{61E443BB-82E3-48FA-ABEA-9048ED091609}"/>
    <cellStyle name="SAPBEXstdItem 3 3 11 2 3" xfId="24303" xr:uid="{40768498-1857-4887-AAB2-F68CD8E9F53C}"/>
    <cellStyle name="SAPBEXstdItem 3 3 11 3" xfId="30493" xr:uid="{8DF96414-FA57-4040-8913-B4835A637969}"/>
    <cellStyle name="SAPBEXstdItem 3 3 11 4" xfId="20207" xr:uid="{68AA1D2F-88B2-4FD4-8936-1FEB0F9C9B57}"/>
    <cellStyle name="SAPBEXstdItem 3 3 12" xfId="26145" xr:uid="{BEE112D8-C627-44A3-8488-4B76F15FEF8C}"/>
    <cellStyle name="SAPBEXstdItem 3 3 13" xfId="15729" xr:uid="{6BE8D544-BB33-44CE-83A3-63118CADF7C3}"/>
    <cellStyle name="SAPBEXstdItem 3 3 2" xfId="4416" xr:uid="{69FD9260-CF49-45D2-8852-B3B33EE82B05}"/>
    <cellStyle name="SAPBEXstdItem 3 3 2 2" xfId="9458" xr:uid="{37A82B72-DC74-4202-849E-4ACED106E7DB}"/>
    <cellStyle name="SAPBEXstdItem 3 3 2 2 2" xfId="31740" xr:uid="{75A4F1E1-1309-4D07-BF21-DD0485EBC334}"/>
    <cellStyle name="SAPBEXstdItem 3 3 2 2 3" xfId="21477" xr:uid="{7977C51C-BA11-403B-8F83-1C7E9351EAA8}"/>
    <cellStyle name="SAPBEXstdItem 3 3 2 3" xfId="27431" xr:uid="{DC12CC6B-9917-421A-8734-FDFFAB5BDF86}"/>
    <cellStyle name="SAPBEXstdItem 3 3 2 4" xfId="17097" xr:uid="{84F1A34D-62D9-4049-A0F1-95411AB38D29}"/>
    <cellStyle name="SAPBEXstdItem 3 3 3" xfId="4557" xr:uid="{72C29A60-E892-4C81-842B-C1A7571371B4}"/>
    <cellStyle name="SAPBEXstdItem 3 3 3 2" xfId="9571" xr:uid="{FEB86A72-2073-4A3D-9D94-4F627856FB18}"/>
    <cellStyle name="SAPBEXstdItem 3 3 3 2 2" xfId="31837" xr:uid="{9820BCBA-2676-47D9-975E-98A3BBEEB98A}"/>
    <cellStyle name="SAPBEXstdItem 3 3 3 2 3" xfId="21574" xr:uid="{08510D96-6DC1-4B89-B499-2C5652707CD7}"/>
    <cellStyle name="SAPBEXstdItem 3 3 3 3" xfId="27553" xr:uid="{C7302A44-C819-4123-B3C1-1811D5CEAFA9}"/>
    <cellStyle name="SAPBEXstdItem 3 3 3 4" xfId="17219" xr:uid="{70E59A74-4377-410C-9299-B55A7D11842C}"/>
    <cellStyle name="SAPBEXstdItem 3 3 4" xfId="5118" xr:uid="{FCC1A5D0-D18D-4E9C-B924-90FCD374CB5E}"/>
    <cellStyle name="SAPBEXstdItem 3 3 4 2" xfId="10018" xr:uid="{F3177D29-8A07-4B90-9E64-66617ECB1113}"/>
    <cellStyle name="SAPBEXstdItem 3 3 4 2 2" xfId="32264" xr:uid="{7A6740FD-F5D7-4129-8D2A-34F790825675}"/>
    <cellStyle name="SAPBEXstdItem 3 3 4 2 3" xfId="22000" xr:uid="{02EA2F5F-8E79-4BE9-883B-73A8353469F7}"/>
    <cellStyle name="SAPBEXstdItem 3 3 4 3" xfId="27999" xr:uid="{1ED91CCF-10E7-49A3-9106-61FE74D2212C}"/>
    <cellStyle name="SAPBEXstdItem 3 3 4 4" xfId="17672" xr:uid="{53E18F41-EFFB-4CE7-B014-9346A12B362C}"/>
    <cellStyle name="SAPBEXstdItem 3 3 5" xfId="3558" xr:uid="{42786B07-A270-4BBA-A3A1-B4CE3861BCF9}"/>
    <cellStyle name="SAPBEXstdItem 3 3 5 2" xfId="8775" xr:uid="{A375190F-1EEA-4D6C-8BD6-DC6CF8B08F49}"/>
    <cellStyle name="SAPBEXstdItem 3 3 5 2 2" xfId="31253" xr:uid="{AAA6DE54-7B58-43B2-8BFF-C7D403FB3CC6}"/>
    <cellStyle name="SAPBEXstdItem 3 3 5 2 3" xfId="20961" xr:uid="{7680E5AA-5068-42E6-89F6-C41C1864449C}"/>
    <cellStyle name="SAPBEXstdItem 3 3 5 3" xfId="26825" xr:uid="{76E90C78-D431-4BE3-BE4C-052DFCA54745}"/>
    <cellStyle name="SAPBEXstdItem 3 3 5 4" xfId="16454" xr:uid="{D89F03B8-E2E2-428A-8A36-ABA19F0DE38B}"/>
    <cellStyle name="SAPBEXstdItem 3 3 6" xfId="5576" xr:uid="{BA40C47E-DD6F-447E-B1A5-4AB2E1BA65A3}"/>
    <cellStyle name="SAPBEXstdItem 3 3 6 2" xfId="10415" xr:uid="{69C75C8E-7984-4EAA-982E-7E9FB149227B}"/>
    <cellStyle name="SAPBEXstdItem 3 3 6 2 2" xfId="32646" xr:uid="{F26D72A2-5CB0-4C5C-B07C-52F6416A319E}"/>
    <cellStyle name="SAPBEXstdItem 3 3 6 2 3" xfId="22392" xr:uid="{584F43ED-A12D-4AE5-9190-911F585649AF}"/>
    <cellStyle name="SAPBEXstdItem 3 3 6 3" xfId="28396" xr:uid="{E0EF9C7B-7400-4580-A8EF-78F049F3493A}"/>
    <cellStyle name="SAPBEXstdItem 3 3 6 4" xfId="18098" xr:uid="{DE067D55-5143-476E-97A1-10B4BABE7C84}"/>
    <cellStyle name="SAPBEXstdItem 3 3 7" xfId="3313" xr:uid="{3D106ED6-B805-4B4F-A3BA-98E8CDA92E56}"/>
    <cellStyle name="SAPBEXstdItem 3 3 7 2" xfId="26641" xr:uid="{9E1C7564-AB43-43AB-B5CA-F0B45C19724A}"/>
    <cellStyle name="SAPBEXstdItem 3 3 7 3" xfId="16232" xr:uid="{140D846F-5326-439F-92C3-53C7418FBCCA}"/>
    <cellStyle name="SAPBEXstdItem 3 3 8" xfId="6643" xr:uid="{9904DC16-0256-4720-B5EF-6F70F24B957B}"/>
    <cellStyle name="SAPBEXstdItem 3 3 8 2" xfId="11375" xr:uid="{C227F15F-2EC3-4215-BE33-27F748AC2CFE}"/>
    <cellStyle name="SAPBEXstdItem 3 3 8 2 2" xfId="33474" xr:uid="{E1A6457A-17CF-4273-8CF5-19C3663EC009}"/>
    <cellStyle name="SAPBEXstdItem 3 3 8 2 3" xfId="23228" xr:uid="{D9EE4F60-A561-4F22-82CD-EDA100DC80C6}"/>
    <cellStyle name="SAPBEXstdItem 3 3 8 3" xfId="29308" xr:uid="{43221FD7-41AC-4423-9F84-514527894E90}"/>
    <cellStyle name="SAPBEXstdItem 3 3 8 4" xfId="19016" xr:uid="{C31EFBEF-59DF-4B9C-8DCC-FB2013ABB25E}"/>
    <cellStyle name="SAPBEXstdItem 3 3 9" xfId="4395" xr:uid="{62B4F4D6-E74B-41B9-BDA8-73F7FFE619AC}"/>
    <cellStyle name="SAPBEXstdItem 3 3 9 2" xfId="9439" xr:uid="{371530B3-3163-42A5-9DFA-2CD09C678467}"/>
    <cellStyle name="SAPBEXstdItem 3 3 9 2 2" xfId="31721" xr:uid="{F6129268-C12B-4FBB-954B-37F0B1FE51CD}"/>
    <cellStyle name="SAPBEXstdItem 3 3 9 2 3" xfId="21458" xr:uid="{8C433814-A303-4031-9B89-14C2F0AD25CF}"/>
    <cellStyle name="SAPBEXstdItem 3 3 9 3" xfId="27410" xr:uid="{7F1F4F09-026D-4AF0-A508-CAE6BD47ABD6}"/>
    <cellStyle name="SAPBEXstdItem 3 3 9 4" xfId="17076" xr:uid="{1FAFF698-A5AE-45CD-ABDE-30714E057870}"/>
    <cellStyle name="SAPBEXstdItem 3 4" xfId="3091" xr:uid="{FB792488-C4AF-4F9D-A690-F171F6135EDC}"/>
    <cellStyle name="SAPBEXstdItem 3 4 10" xfId="8309" xr:uid="{AD75C0D7-EB2F-4F15-AB1D-52A22D874268}"/>
    <cellStyle name="SAPBEXstdItem 3 4 10 2" xfId="12906" xr:uid="{8701CDD1-1A3E-454B-AEBD-81D89A10DC8F}"/>
    <cellStyle name="SAPBEXstdItem 3 4 10 2 2" xfId="34820" xr:uid="{5802A1ED-B1BE-44B5-B4AA-1148194FA2AD}"/>
    <cellStyle name="SAPBEXstdItem 3 4 10 2 3" xfId="24592" xr:uid="{416514DB-7275-482F-8EC8-2020E9198AF9}"/>
    <cellStyle name="SAPBEXstdItem 3 4 10 3" xfId="30853" xr:uid="{093CBDFE-6941-4892-AD75-B833B00AC21E}"/>
    <cellStyle name="SAPBEXstdItem 3 4 10 4" xfId="20552" xr:uid="{84EE4EF5-5E33-4BE9-9326-68912580718A}"/>
    <cellStyle name="SAPBEXstdItem 3 4 11" xfId="26447" xr:uid="{3F8F0DFB-6552-45EC-8148-7E62438FF58F}"/>
    <cellStyle name="SAPBEXstdItem 3 4 12" xfId="16036" xr:uid="{22BD636F-DEF7-4664-9F4C-A3B5318AD076}"/>
    <cellStyle name="SAPBEXstdItem 3 4 2" xfId="4987" xr:uid="{A6117DE1-AA9B-4E2C-998C-8A0F534A202F}"/>
    <cellStyle name="SAPBEXstdItem 3 4 2 2" xfId="9905" xr:uid="{651326F7-59A6-4616-B879-5A64C65A01C4}"/>
    <cellStyle name="SAPBEXstdItem 3 4 2 2 2" xfId="32152" xr:uid="{9311346F-FB66-4F7A-8601-3F569BC62B89}"/>
    <cellStyle name="SAPBEXstdItem 3 4 2 2 3" xfId="21887" xr:uid="{40A99B21-7ABD-4EFA-A38A-7ADDC31D5A7C}"/>
    <cellStyle name="SAPBEXstdItem 3 4 2 3" xfId="27876" xr:uid="{87051CCB-47DB-4321-A282-C42BB94BAA8C}"/>
    <cellStyle name="SAPBEXstdItem 3 4 2 4" xfId="17548" xr:uid="{AFDEF7DD-49A2-4401-8B90-F2319E4729A6}"/>
    <cellStyle name="SAPBEXstdItem 3 4 3" xfId="5496" xr:uid="{F8922B95-2B96-4A43-A750-B2A5A4FD5653}"/>
    <cellStyle name="SAPBEXstdItem 3 4 3 2" xfId="10337" xr:uid="{6A5B8461-AD68-4641-8E28-781D2EEF43AF}"/>
    <cellStyle name="SAPBEXstdItem 3 4 3 2 2" xfId="32569" xr:uid="{0EA6A4C4-BE17-4D44-B0E9-2752DD04D933}"/>
    <cellStyle name="SAPBEXstdItem 3 4 3 2 3" xfId="22315" xr:uid="{338BC235-BDDC-4D67-8563-8DF3F2A547FB}"/>
    <cellStyle name="SAPBEXstdItem 3 4 3 3" xfId="28317" xr:uid="{8B56CDAA-8503-4155-A14A-51F71FEC0F57}"/>
    <cellStyle name="SAPBEXstdItem 3 4 3 4" xfId="18019" xr:uid="{025EBEAD-5DF2-4D58-BC89-382367B520F2}"/>
    <cellStyle name="SAPBEXstdItem 3 4 4" xfId="6132" xr:uid="{4C10FA9F-4676-4434-B3AF-B3A67E326678}"/>
    <cellStyle name="SAPBEXstdItem 3 4 4 2" xfId="10884" xr:uid="{F66FC5A5-DF7C-4B22-A2C6-4C8CF7B25A58}"/>
    <cellStyle name="SAPBEXstdItem 3 4 4 2 2" xfId="33038" xr:uid="{48AE779B-2F26-4867-8AD7-29450E25F686}"/>
    <cellStyle name="SAPBEXstdItem 3 4 4 2 3" xfId="22788" xr:uid="{F3BD8469-247A-4A71-9C38-0EF292B7564F}"/>
    <cellStyle name="SAPBEXstdItem 3 4 4 3" xfId="28858" xr:uid="{D51C7442-19F1-4DEF-9857-CA96F09DD26D}"/>
    <cellStyle name="SAPBEXstdItem 3 4 4 4" xfId="18561" xr:uid="{C5732F92-93D7-408B-AD4C-3F10AB981140}"/>
    <cellStyle name="SAPBEXstdItem 3 4 5" xfId="6494" xr:uid="{A0FB02C1-E6B7-4A7F-97E5-2FB3CB28732E}"/>
    <cellStyle name="SAPBEXstdItem 3 4 5 2" xfId="11233" xr:uid="{3B19A2A3-C6CF-435A-ABD4-FAC5E65F2F9A}"/>
    <cellStyle name="SAPBEXstdItem 3 4 5 2 2" xfId="33357" xr:uid="{FD801CB3-E28F-4A6A-9BD2-4260BDFFA7BA}"/>
    <cellStyle name="SAPBEXstdItem 3 4 5 2 3" xfId="23111" xr:uid="{9F749C44-E689-43A8-8806-0E9411E47E93}"/>
    <cellStyle name="SAPBEXstdItem 3 4 5 3" xfId="29187" xr:uid="{80127FE6-26DA-4CE9-8D58-962D2FDF301D}"/>
    <cellStyle name="SAPBEXstdItem 3 4 5 4" xfId="18895" xr:uid="{7A95C590-7AC0-4FEA-8F78-5F52E36588FD}"/>
    <cellStyle name="SAPBEXstdItem 3 4 6" xfId="6750" xr:uid="{82188192-BD6D-4E6D-B2B2-0FE7ACE91F5F}"/>
    <cellStyle name="SAPBEXstdItem 3 4 6 2" xfId="29400" xr:uid="{F41A0DDF-3F1D-40F9-B85A-2D585EF641FC}"/>
    <cellStyle name="SAPBEXstdItem 3 4 6 3" xfId="19109" xr:uid="{6C1D8FF5-9A7B-4420-88E1-9E65CAFDC53A}"/>
    <cellStyle name="SAPBEXstdItem 3 4 7" xfId="7102" xr:uid="{DE5A3A8E-58E0-43C4-82A7-8CFFDC1E63AA}"/>
    <cellStyle name="SAPBEXstdItem 3 4 7 2" xfId="11732" xr:uid="{2FAE06E2-4A99-449A-AAFD-D810F9BD8EAE}"/>
    <cellStyle name="SAPBEXstdItem 3 4 7 2 2" xfId="33783" xr:uid="{CAFA831A-61AF-45EF-99A8-C69AE7CD277F}"/>
    <cellStyle name="SAPBEXstdItem 3 4 7 2 3" xfId="23542" xr:uid="{5284517D-9A06-4B00-8044-FDB6F8AF1682}"/>
    <cellStyle name="SAPBEXstdItem 3 4 7 3" xfId="29716" xr:uid="{101AECAA-5C50-4EB6-A775-2C0E54EE21A2}"/>
    <cellStyle name="SAPBEXstdItem 3 4 7 4" xfId="19430" xr:uid="{D57D3F4E-9593-44F4-ABF5-6110D9D9017C}"/>
    <cellStyle name="SAPBEXstdItem 3 4 8" xfId="7487" xr:uid="{C7064D8A-58F4-4FDA-90EA-A3573D4AF2FA}"/>
    <cellStyle name="SAPBEXstdItem 3 4 8 2" xfId="12114" xr:uid="{CFB835C6-E5A9-4989-9B30-1B02337F980C}"/>
    <cellStyle name="SAPBEXstdItem 3 4 8 2 2" xfId="34130" xr:uid="{C3306A01-67C3-4E3F-8118-63383F8DCAF1}"/>
    <cellStyle name="SAPBEXstdItem 3 4 8 2 3" xfId="23891" xr:uid="{E846A569-1F6A-4258-A188-EA68DE477632}"/>
    <cellStyle name="SAPBEXstdItem 3 4 8 3" xfId="30061" xr:uid="{A96500B7-33FF-495F-9DF6-14E344A8A446}"/>
    <cellStyle name="SAPBEXstdItem 3 4 8 4" xfId="19779" xr:uid="{13D04D9B-25A9-4E21-806A-38891CE9432D}"/>
    <cellStyle name="SAPBEXstdItem 3 4 9" xfId="7698" xr:uid="{7E791044-FE07-4BD2-BCA6-C8EEFE543597}"/>
    <cellStyle name="SAPBEXstdItem 3 4 9 2" xfId="12322" xr:uid="{FC8828C5-75C3-49D2-9504-D472E2B339CB}"/>
    <cellStyle name="SAPBEXstdItem 3 4 9 2 2" xfId="34317" xr:uid="{612B92F8-B164-4045-AFCF-9B2AB11C8B44}"/>
    <cellStyle name="SAPBEXstdItem 3 4 9 2 3" xfId="24076" xr:uid="{7C55216C-6A8A-4972-BD9C-213A8FE979AC}"/>
    <cellStyle name="SAPBEXstdItem 3 4 9 3" xfId="30248" xr:uid="{F1A28931-2AFC-4B81-841D-EBBA0432EA08}"/>
    <cellStyle name="SAPBEXstdItem 3 4 9 4" xfId="19965" xr:uid="{9CAF72AA-6D82-4BD5-9D0D-E7209DE0972C}"/>
    <cellStyle name="SAPBEXstdItem 3 5" xfId="3416" xr:uid="{CB23E9D7-0DA4-44C4-9492-CC9256A3A559}"/>
    <cellStyle name="SAPBEXstdItem 3 5 2" xfId="8646" xr:uid="{5145B7FA-454A-4121-910B-216D3E5DC5B3}"/>
    <cellStyle name="SAPBEXstdItem 3 5 2 2" xfId="31130" xr:uid="{6D822485-F64E-4B14-8019-949B6767D2F4}"/>
    <cellStyle name="SAPBEXstdItem 3 5 2 3" xfId="20838" xr:uid="{DD8FD6C0-5B64-41F3-8588-DA55E74829BD}"/>
    <cellStyle name="SAPBEXstdItem 3 5 3" xfId="26700" xr:uid="{37F1C063-1161-4364-AB48-0AD100A1A5B2}"/>
    <cellStyle name="SAPBEXstdItem 3 5 4" xfId="16323" xr:uid="{2C96FF06-FB9F-4E1F-961C-65BBA3213DF5}"/>
    <cellStyle name="SAPBEXstdItem 3 6" xfId="5081" xr:uid="{4AC797F3-D293-4D87-8000-88F75992C29A}"/>
    <cellStyle name="SAPBEXstdItem 3 6 2" xfId="9988" xr:uid="{4BA70F4B-4F7A-45DF-B77C-5E22C7A0547F}"/>
    <cellStyle name="SAPBEXstdItem 3 6 2 2" xfId="32235" xr:uid="{5D04E27C-9D62-4EF4-BD77-A913A12239BF}"/>
    <cellStyle name="SAPBEXstdItem 3 6 2 3" xfId="21970" xr:uid="{32D3E9BB-B494-4181-B9B3-F37D364237F7}"/>
    <cellStyle name="SAPBEXstdItem 3 6 3" xfId="27964" xr:uid="{057B9126-4A3B-4988-A85A-8B6E40663EE5}"/>
    <cellStyle name="SAPBEXstdItem 3 6 4" xfId="17636" xr:uid="{59FD1D3D-7B87-4055-9B35-4CDFE73E7D64}"/>
    <cellStyle name="SAPBEXstdItem 3 7" xfId="5688" xr:uid="{ADE16B27-6E5E-4187-98C2-80704E828734}"/>
    <cellStyle name="SAPBEXstdItem 3 7 2" xfId="10507" xr:uid="{D3B64A80-BA1F-45B2-B608-0A05A1E6056F}"/>
    <cellStyle name="SAPBEXstdItem 3 7 2 2" xfId="32715" xr:uid="{7730BDB1-945D-41BF-92E9-E5FD3E1F2471}"/>
    <cellStyle name="SAPBEXstdItem 3 7 2 3" xfId="22461" xr:uid="{74D958B4-040B-439F-83C1-088016210B3D}"/>
    <cellStyle name="SAPBEXstdItem 3 7 3" xfId="28483" xr:uid="{FB820081-54BE-4F5E-8FB2-02F51884D1BF}"/>
    <cellStyle name="SAPBEXstdItem 3 7 4" xfId="18186" xr:uid="{05AF69E3-B252-4557-BFBA-299E95C55EB8}"/>
    <cellStyle name="SAPBEXstdItem 3 8" xfId="7901" xr:uid="{C679CEBD-A968-4599-A89B-E98358F67968}"/>
    <cellStyle name="SAPBEXstdItem 3 8 2" xfId="12516" xr:uid="{8F70B739-6481-42DE-B55E-0F14A68C1008}"/>
    <cellStyle name="SAPBEXstdItem 3 8 2 2" xfId="34505" xr:uid="{FB08120F-353B-41AC-8DFE-40FE5094A56A}"/>
    <cellStyle name="SAPBEXstdItem 3 8 2 3" xfId="24263" xr:uid="{BD0A34BA-CA3C-4F57-8532-997E0990D41B}"/>
    <cellStyle name="SAPBEXstdItem 3 8 3" xfId="30445" xr:uid="{EBAB311B-35F6-4364-A51C-DB88CB7DE62C}"/>
    <cellStyle name="SAPBEXstdItem 3 8 4" xfId="20160" xr:uid="{644222C4-6D94-446C-830B-DCD8A3B1D5E5}"/>
    <cellStyle name="SAPBEXstdItem 3 9" xfId="26100" xr:uid="{5FDD9D92-A5A0-4339-AD41-4CE48F0DC40A}"/>
    <cellStyle name="SAPBEXstdItem 4" xfId="2418" xr:uid="{5D6DC565-4635-4A4E-BBCD-E597C1933D51}"/>
    <cellStyle name="SAPBEXstdItem 4 10" xfId="15685" xr:uid="{E84FF8DF-40ED-46E8-81B7-EF4B7D5BB36D}"/>
    <cellStyle name="SAPBEXstdItem 4 2" xfId="2943" xr:uid="{04023BF0-846D-45B4-9BFD-1879912BA0B9}"/>
    <cellStyle name="SAPBEXstdItem 4 2 10" xfId="7628" xr:uid="{696CD748-1B51-43DE-A8DC-4B2B304471B0}"/>
    <cellStyle name="SAPBEXstdItem 4 2 10 2" xfId="12252" xr:uid="{93289894-C6D3-495D-8FB0-275CF1F2506B}"/>
    <cellStyle name="SAPBEXstdItem 4 2 10 2 2" xfId="34249" xr:uid="{2E3EFF95-0B32-47FE-AA3B-A2A864FFD08C}"/>
    <cellStyle name="SAPBEXstdItem 4 2 10 2 3" xfId="24008" xr:uid="{1B32E4C1-90F2-4C99-BB0C-8EA91ED4E7FF}"/>
    <cellStyle name="SAPBEXstdItem 4 2 10 3" xfId="30180" xr:uid="{B49415F7-FDED-4B5B-954F-BC6442C78D0B}"/>
    <cellStyle name="SAPBEXstdItem 4 2 10 4" xfId="19897" xr:uid="{000C134E-E8E6-4C3A-B941-2CC1D04C64D6}"/>
    <cellStyle name="SAPBEXstdItem 4 2 11" xfId="8171" xr:uid="{EB2721D2-1FDC-47BC-9EFE-3B990B25189D}"/>
    <cellStyle name="SAPBEXstdItem 4 2 11 2" xfId="12784" xr:uid="{927F835B-10AC-4516-AB48-D178A2082C6A}"/>
    <cellStyle name="SAPBEXstdItem 4 2 11 2 2" xfId="34711" xr:uid="{D57B13D0-F518-44F9-9E48-6EA2CBDC3104}"/>
    <cellStyle name="SAPBEXstdItem 4 2 11 2 3" xfId="24482" xr:uid="{50D919BD-A736-4D4C-9F89-B6E6EC02CE72}"/>
    <cellStyle name="SAPBEXstdItem 4 2 11 3" xfId="30715" xr:uid="{BF830E63-5FCA-4C52-8E42-FEAB0699212B}"/>
    <cellStyle name="SAPBEXstdItem 4 2 11 4" xfId="20429" xr:uid="{B48B5DB7-5E7F-430F-A8F6-220E13BC33B5}"/>
    <cellStyle name="SAPBEXstdItem 4 2 12" xfId="26330" xr:uid="{7DE15E09-2519-457B-BC9D-6E017F51AF37}"/>
    <cellStyle name="SAPBEXstdItem 4 2 13" xfId="15919" xr:uid="{C7E5FA6B-DC21-4C84-BF40-56822239CA2C}"/>
    <cellStyle name="SAPBEXstdItem 4 2 2" xfId="4419" xr:uid="{6A0ECEF6-3DB1-4017-BAC2-0DFC242AE58B}"/>
    <cellStyle name="SAPBEXstdItem 4 2 2 2" xfId="9461" xr:uid="{39B5877B-E14F-4D39-B62A-17BE09A3F772}"/>
    <cellStyle name="SAPBEXstdItem 4 2 2 2 2" xfId="31743" xr:uid="{0F3FCE24-34D0-4231-94E8-64299C11B72F}"/>
    <cellStyle name="SAPBEXstdItem 4 2 2 2 3" xfId="21480" xr:uid="{D7F7AB99-36B0-4839-8C35-7E7037BDBB92}"/>
    <cellStyle name="SAPBEXstdItem 4 2 2 3" xfId="27434" xr:uid="{8066CA86-3017-4C5F-9482-531DC775803D}"/>
    <cellStyle name="SAPBEXstdItem 4 2 2 4" xfId="17100" xr:uid="{F2743B84-D251-4BDC-AE54-0BE4FCE66C27}"/>
    <cellStyle name="SAPBEXstdItem 4 2 3" xfId="4822" xr:uid="{8335D125-1E6A-4133-AA7E-BADF113FB43F}"/>
    <cellStyle name="SAPBEXstdItem 4 2 3 2" xfId="9767" xr:uid="{17281860-3B1F-4867-B7C9-00F46924A6DC}"/>
    <cellStyle name="SAPBEXstdItem 4 2 3 2 2" xfId="32020" xr:uid="{E8A70CD3-0B46-4CB6-9E58-B7DD6EF0DD98}"/>
    <cellStyle name="SAPBEXstdItem 4 2 3 2 3" xfId="21755" xr:uid="{A6C2D7D0-99CC-43D4-A5F3-39400B7740DB}"/>
    <cellStyle name="SAPBEXstdItem 4 2 3 3" xfId="27739" xr:uid="{4579E9B9-31EF-4009-89CD-2EBA7F6C3122}"/>
    <cellStyle name="SAPBEXstdItem 4 2 3 4" xfId="17409" xr:uid="{585A087C-D22F-440C-8ED5-2F9265F688B7}"/>
    <cellStyle name="SAPBEXstdItem 4 2 4" xfId="5342" xr:uid="{199DC071-D97B-425E-B231-2D21293E6AD2}"/>
    <cellStyle name="SAPBEXstdItem 4 2 4 2" xfId="10201" xr:uid="{4FE1C9A6-2F0E-4E27-B62F-2CE18A000690}"/>
    <cellStyle name="SAPBEXstdItem 4 2 4 2 2" xfId="32438" xr:uid="{9C075CA5-9727-4928-BD98-2B462BA52E82}"/>
    <cellStyle name="SAPBEXstdItem 4 2 4 2 3" xfId="22182" xr:uid="{F5617F22-0B15-4EF0-9349-C5701B8C270A}"/>
    <cellStyle name="SAPBEXstdItem 4 2 4 3" xfId="28179" xr:uid="{E3ED97F4-22F2-4890-90B3-D7062AAEC840}"/>
    <cellStyle name="SAPBEXstdItem 4 2 4 4" xfId="17877" xr:uid="{B4B6F037-901C-4301-9EA6-9C324E079CC5}"/>
    <cellStyle name="SAPBEXstdItem 4 2 5" xfId="5958" xr:uid="{FB8D3C2D-D3B0-46AD-AAF8-BFB5E1544AB1}"/>
    <cellStyle name="SAPBEXstdItem 4 2 5 2" xfId="10728" xr:uid="{DCBAC287-CD0D-41AE-974C-B2625EC397BD}"/>
    <cellStyle name="SAPBEXstdItem 4 2 5 2 2" xfId="32891" xr:uid="{00351D78-E37D-4A84-B112-119CA75DFCED}"/>
    <cellStyle name="SAPBEXstdItem 4 2 5 2 3" xfId="22640" xr:uid="{F6360A42-EDD0-4596-9746-F33A4BF2A8E9}"/>
    <cellStyle name="SAPBEXstdItem 4 2 5 3" xfId="28700" xr:uid="{503189C1-8393-4B31-9A88-AB0AD17E4461}"/>
    <cellStyle name="SAPBEXstdItem 4 2 5 4" xfId="18403" xr:uid="{D4CBDD8E-EE80-4AAA-892C-0189508D569D}"/>
    <cellStyle name="SAPBEXstdItem 4 2 6" xfId="6348" xr:uid="{5F0E2C1F-A8FB-4BDB-B1AB-5D658B2DDD06}"/>
    <cellStyle name="SAPBEXstdItem 4 2 6 2" xfId="11090" xr:uid="{4177ABD5-DB23-4E0B-91B5-F8F04DD39FD9}"/>
    <cellStyle name="SAPBEXstdItem 4 2 6 2 2" xfId="33224" xr:uid="{15E92129-24A3-465D-A596-D692C15332A4}"/>
    <cellStyle name="SAPBEXstdItem 4 2 6 2 3" xfId="22975" xr:uid="{19C691CE-52BA-4DE7-ABD4-85FBF4754306}"/>
    <cellStyle name="SAPBEXstdItem 4 2 6 3" xfId="29051" xr:uid="{DBCE09F4-E7AF-44FE-BEE9-1B033CD2F167}"/>
    <cellStyle name="SAPBEXstdItem 4 2 6 4" xfId="18756" xr:uid="{DBD44750-475D-4141-B7E5-AF03CC1AE9C0}"/>
    <cellStyle name="SAPBEXstdItem 4 2 7" xfId="6176" xr:uid="{D98EDEAF-2BAD-4462-9DFF-F41936EA8DDF}"/>
    <cellStyle name="SAPBEXstdItem 4 2 7 2" xfId="28901" xr:uid="{94348D6F-C53B-47B0-BED0-AC90771BA3FE}"/>
    <cellStyle name="SAPBEXstdItem 4 2 7 3" xfId="18603" xr:uid="{F8534DD0-3C0A-4B4D-BAAB-5984EA4D3B8D}"/>
    <cellStyle name="SAPBEXstdItem 4 2 8" xfId="6957" xr:uid="{6710DC55-C0B6-4F2B-BC1C-0E83BE7B4914}"/>
    <cellStyle name="SAPBEXstdItem 4 2 8 2" xfId="11589" xr:uid="{15FE589E-FC8F-4C28-91E1-1D087EC06544}"/>
    <cellStyle name="SAPBEXstdItem 4 2 8 2 2" xfId="33650" xr:uid="{97BF166B-3CA7-4E97-96CC-B10412F3409E}"/>
    <cellStyle name="SAPBEXstdItem 4 2 8 2 3" xfId="23407" xr:uid="{2F83C130-E5F1-42D1-8854-64BDB5F53FD8}"/>
    <cellStyle name="SAPBEXstdItem 4 2 8 3" xfId="29583" xr:uid="{AA6D6AE2-C68D-4C6F-A4D8-435F9080F488}"/>
    <cellStyle name="SAPBEXstdItem 4 2 8 4" xfId="19294" xr:uid="{891B923E-C36F-465A-96CD-BDA5D963466A}"/>
    <cellStyle name="SAPBEXstdItem 4 2 9" xfId="7348" xr:uid="{F79B8B42-37B6-4D3D-92B9-EB788B55E3DB}"/>
    <cellStyle name="SAPBEXstdItem 4 2 9 2" xfId="11975" xr:uid="{86D61720-4AA0-4CB0-A43F-0487DF2FBBB9}"/>
    <cellStyle name="SAPBEXstdItem 4 2 9 2 2" xfId="33998" xr:uid="{973CF2F4-5DF7-4D8D-A030-E8C9C844C80A}"/>
    <cellStyle name="SAPBEXstdItem 4 2 9 2 3" xfId="23757" xr:uid="{DAD24273-04F7-4286-912D-EE0CEA976565}"/>
    <cellStyle name="SAPBEXstdItem 4 2 9 3" xfId="29929" xr:uid="{DCC931ED-6F24-4CE7-880A-FD75E72CD848}"/>
    <cellStyle name="SAPBEXstdItem 4 2 9 4" xfId="19645" xr:uid="{F4900313-EDAD-4E39-84BB-CFA11B623D1B}"/>
    <cellStyle name="SAPBEXstdItem 4 3" xfId="2829" xr:uid="{0C103F89-B040-4716-9E75-0A7B7293846C}"/>
    <cellStyle name="SAPBEXstdItem 4 3 10" xfId="4569" xr:uid="{D454DD9E-9D16-475E-8608-3B91F70C0C85}"/>
    <cellStyle name="SAPBEXstdItem 4 3 10 2" xfId="9582" xr:uid="{9C35727F-E603-47A3-ACE3-99A63CC20FAC}"/>
    <cellStyle name="SAPBEXstdItem 4 3 10 2 2" xfId="31847" xr:uid="{F364706F-E15B-4504-A5FE-51644E8C6517}"/>
    <cellStyle name="SAPBEXstdItem 4 3 10 2 3" xfId="21584" xr:uid="{48129F27-8563-41DD-B9CA-9972D1F66CAE}"/>
    <cellStyle name="SAPBEXstdItem 4 3 10 3" xfId="27563" xr:uid="{EB54F3F0-90E0-41B6-BF85-7109E1076C43}"/>
    <cellStyle name="SAPBEXstdItem 4 3 10 4" xfId="17229" xr:uid="{D469667F-4F1B-45B7-B547-ADD6DA36DC52}"/>
    <cellStyle name="SAPBEXstdItem 4 3 11" xfId="8082" xr:uid="{A67B131A-B9FF-45A8-9697-C9FAF3240B4B}"/>
    <cellStyle name="SAPBEXstdItem 4 3 11 2" xfId="12695" xr:uid="{349AE00B-C458-4937-A34E-7EB38C310932}"/>
    <cellStyle name="SAPBEXstdItem 4 3 11 2 2" xfId="34646" xr:uid="{94C7E3D5-CD99-45E8-BF8F-A04E455DE901}"/>
    <cellStyle name="SAPBEXstdItem 4 3 11 2 3" xfId="24410" xr:uid="{88FC4867-D4E4-490F-B832-6A56D8914431}"/>
    <cellStyle name="SAPBEXstdItem 4 3 11 3" xfId="30626" xr:uid="{39B7A4C4-8A1E-4FE6-9D7E-F19C502DF435}"/>
    <cellStyle name="SAPBEXstdItem 4 3 11 4" xfId="20340" xr:uid="{F88E8911-FF9B-4960-A810-BA3D8E53164E}"/>
    <cellStyle name="SAPBEXstdItem 4 3 12" xfId="26258" xr:uid="{86E871C8-1432-4D7C-AF2B-354373B9E8E2}"/>
    <cellStyle name="SAPBEXstdItem 4 3 13" xfId="15844" xr:uid="{39663AE2-9514-443E-B5D0-883DEB02CD8D}"/>
    <cellStyle name="SAPBEXstdItem 4 3 2" xfId="4420" xr:uid="{91909992-F793-424B-A374-88EEA0E92070}"/>
    <cellStyle name="SAPBEXstdItem 4 3 2 2" xfId="9462" xr:uid="{8A86E904-9726-4753-8D3D-28986F1E0D48}"/>
    <cellStyle name="SAPBEXstdItem 4 3 2 2 2" xfId="31744" xr:uid="{22BEBA8C-6D57-4EE2-A7B7-426E8E0AEA1E}"/>
    <cellStyle name="SAPBEXstdItem 4 3 2 2 3" xfId="21481" xr:uid="{CC58194A-0441-4577-9A6A-AF7B6BA87127}"/>
    <cellStyle name="SAPBEXstdItem 4 3 2 3" xfId="27435" xr:uid="{5AC02E0A-A817-41BA-971B-2D6BB95E808D}"/>
    <cellStyle name="SAPBEXstdItem 4 3 2 4" xfId="17101" xr:uid="{9700892B-FEA1-4B74-B139-8F13494FCD06}"/>
    <cellStyle name="SAPBEXstdItem 4 3 3" xfId="4713" xr:uid="{4E791389-AC2C-4697-AD4F-9885D262BAE1}"/>
    <cellStyle name="SAPBEXstdItem 4 3 3 2" xfId="9689" xr:uid="{A12FE25F-768E-47C7-8198-AE5386E1F291}"/>
    <cellStyle name="SAPBEXstdItem 4 3 3 2 2" xfId="31948" xr:uid="{D3BDF3DF-01B7-4EC4-9E57-63C8D5B6AA40}"/>
    <cellStyle name="SAPBEXstdItem 4 3 3 2 3" xfId="21684" xr:uid="{D9C4C656-189B-474F-B5EC-3F5A4B8578D1}"/>
    <cellStyle name="SAPBEXstdItem 4 3 3 3" xfId="27665" xr:uid="{523D9122-C257-49D1-B4BF-EF020969F917}"/>
    <cellStyle name="SAPBEXstdItem 4 3 3 4" xfId="17332" xr:uid="{0281D864-F07F-42D8-9599-2F4EBE19B6DA}"/>
    <cellStyle name="SAPBEXstdItem 4 3 4" xfId="5252" xr:uid="{0A9E8097-1E6B-494A-95C7-D9B30D5C7258}"/>
    <cellStyle name="SAPBEXstdItem 4 3 4 2" xfId="10128" xr:uid="{1F857EAF-DE6F-41D3-A2ED-65208E03F76A}"/>
    <cellStyle name="SAPBEXstdItem 4 3 4 2 2" xfId="32370" xr:uid="{0E7A9804-A76A-4D20-96C5-88F9ADE9916E}"/>
    <cellStyle name="SAPBEXstdItem 4 3 4 2 3" xfId="22110" xr:uid="{1191268F-98D7-4BBD-9C80-9516ABF4530E}"/>
    <cellStyle name="SAPBEXstdItem 4 3 4 3" xfId="28111" xr:uid="{6CE98559-5453-4CC9-9FA0-FA0DF60B5EB8}"/>
    <cellStyle name="SAPBEXstdItem 4 3 4 4" xfId="17797" xr:uid="{B3C9D4CF-0D20-419A-81E5-B34A3831F515}"/>
    <cellStyle name="SAPBEXstdItem 4 3 5" xfId="5855" xr:uid="{BFCBB1D5-99B5-452D-AA1C-CAC47F527132}"/>
    <cellStyle name="SAPBEXstdItem 4 3 5 2" xfId="10635" xr:uid="{FDF8FC21-40FD-4C9B-9349-2EF407336330}"/>
    <cellStyle name="SAPBEXstdItem 4 3 5 2 2" xfId="32808" xr:uid="{45159194-2484-4190-B4B2-8BBCA6CC31D5}"/>
    <cellStyle name="SAPBEXstdItem 4 3 5 2 3" xfId="22555" xr:uid="{54BEC5DA-126C-4690-8911-26DA5D35A123}"/>
    <cellStyle name="SAPBEXstdItem 4 3 5 3" xfId="28612" xr:uid="{72574573-88F8-4B83-A380-89A344A6427B}"/>
    <cellStyle name="SAPBEXstdItem 4 3 5 4" xfId="18316" xr:uid="{25A1B98C-6A6C-486B-A50F-A91548D57EDC}"/>
    <cellStyle name="SAPBEXstdItem 4 3 6" xfId="6247" xr:uid="{713FFD68-5BDB-4A17-BB19-40659D67596D}"/>
    <cellStyle name="SAPBEXstdItem 4 3 6 2" xfId="10991" xr:uid="{65490998-3EAC-4683-BFD9-C866AC37C1A5}"/>
    <cellStyle name="SAPBEXstdItem 4 3 6 2 2" xfId="33142" xr:uid="{DB2F945F-8EDF-48BC-BABC-4B1B9FEEA7C3}"/>
    <cellStyle name="SAPBEXstdItem 4 3 6 2 3" xfId="22893" xr:uid="{8ED0EED8-05C1-4BE1-BE75-5598A0DF6634}"/>
    <cellStyle name="SAPBEXstdItem 4 3 6 3" xfId="28968" xr:uid="{3619B73E-4501-48BD-87C7-23AD7713268E}"/>
    <cellStyle name="SAPBEXstdItem 4 3 6 4" xfId="18673" xr:uid="{E79432DC-E990-457F-A9E1-DF6018224B38}"/>
    <cellStyle name="SAPBEXstdItem 4 3 7" xfId="4467" xr:uid="{DD8B3109-6012-4530-80A6-66BF1212492A}"/>
    <cellStyle name="SAPBEXstdItem 4 3 7 2" xfId="27475" xr:uid="{0244F45D-350B-45DE-8276-B8309B619982}"/>
    <cellStyle name="SAPBEXstdItem 4 3 7 3" xfId="17139" xr:uid="{DB550F33-488A-4327-8868-BBC05C180661}"/>
    <cellStyle name="SAPBEXstdItem 4 3 8" xfId="6862" xr:uid="{074F6B45-F191-4EE4-8C45-C6EA10D83D69}"/>
    <cellStyle name="SAPBEXstdItem 4 3 8 2" xfId="11502" xr:uid="{6A1F379B-C861-41AB-9AB4-7B51754360A1}"/>
    <cellStyle name="SAPBEXstdItem 4 3 8 2 2" xfId="33582" xr:uid="{D2A314A4-0278-4A55-AB45-1D61377B1A47}"/>
    <cellStyle name="SAPBEXstdItem 4 3 8 2 3" xfId="23338" xr:uid="{2D3E88BF-273B-4D32-A0E5-FE70137178F5}"/>
    <cellStyle name="SAPBEXstdItem 4 3 8 3" xfId="29507" xr:uid="{611FBAD7-1F36-4FCD-85B2-1BACDB78C62E}"/>
    <cellStyle name="SAPBEXstdItem 4 3 8 4" xfId="19217" xr:uid="{F45339A5-1128-47C0-9AEF-4CC93E85C07D}"/>
    <cellStyle name="SAPBEXstdItem 4 3 9" xfId="7246" xr:uid="{00550846-84F7-4013-80A3-162A2CA9EDAE}"/>
    <cellStyle name="SAPBEXstdItem 4 3 9 2" xfId="11873" xr:uid="{CA378707-8BF7-464F-AFDD-D8A4A602F81A}"/>
    <cellStyle name="SAPBEXstdItem 4 3 9 2 2" xfId="33914" xr:uid="{6377D069-91FC-4C43-9A2A-BE763EC8698A}"/>
    <cellStyle name="SAPBEXstdItem 4 3 9 2 3" xfId="23673" xr:uid="{9B280F36-7E63-4238-ABA1-69EF570EE5F2}"/>
    <cellStyle name="SAPBEXstdItem 4 3 9 3" xfId="29846" xr:uid="{A3081E2F-2AAF-4312-8CAF-3AD8E6109F75}"/>
    <cellStyle name="SAPBEXstdItem 4 3 9 4" xfId="19561" xr:uid="{0F4D3E73-A5C6-4DB9-AD2F-6B7ED58A534C}"/>
    <cellStyle name="SAPBEXstdItem 4 4" xfId="3149" xr:uid="{2260CB47-C851-4964-9B4C-315EF1DC16E7}"/>
    <cellStyle name="SAPBEXstdItem 4 4 10" xfId="8367" xr:uid="{CD95CD82-3FBF-43C3-BCBE-9AC4C708DDB8}"/>
    <cellStyle name="SAPBEXstdItem 4 4 10 2" xfId="12961" xr:uid="{BD2B9DAD-590D-4B4F-8A38-AF51A472B309}"/>
    <cellStyle name="SAPBEXstdItem 4 4 10 2 2" xfId="34870" xr:uid="{841FD830-4FC6-46A3-B73A-324FAEBB5415}"/>
    <cellStyle name="SAPBEXstdItem 4 4 10 2 3" xfId="24642" xr:uid="{FD264755-FDB0-49DA-92A4-6263DEB8B2E6}"/>
    <cellStyle name="SAPBEXstdItem 4 4 10 3" xfId="30911" xr:uid="{309A910F-7151-4B12-9400-6D4860F9DF11}"/>
    <cellStyle name="SAPBEXstdItem 4 4 10 4" xfId="20610" xr:uid="{185B2EB2-DB67-4F8F-ADC8-AC8C4527E3F1}"/>
    <cellStyle name="SAPBEXstdItem 4 4 11" xfId="26500" xr:uid="{6376FF41-581F-4B58-BAA0-9E87F35807D6}"/>
    <cellStyle name="SAPBEXstdItem 4 4 12" xfId="16089" xr:uid="{DD796DEE-FCCF-4B35-87D6-05A815CBEAB6}"/>
    <cellStyle name="SAPBEXstdItem 4 4 2" xfId="5044" xr:uid="{68E91051-32D8-4A2E-98EB-BE04C27ED67E}"/>
    <cellStyle name="SAPBEXstdItem 4 4 2 2" xfId="9957" xr:uid="{D942B151-E53F-4744-B426-A6146B2B9561}"/>
    <cellStyle name="SAPBEXstdItem 4 4 2 2 2" xfId="32204" xr:uid="{10F8BA15-98B8-4CB3-AC3D-9B616CFEE842}"/>
    <cellStyle name="SAPBEXstdItem 4 4 2 2 3" xfId="21939" xr:uid="{D97D025C-E3FF-41CD-93E4-A6D75F47EE87}"/>
    <cellStyle name="SAPBEXstdItem 4 4 2 3" xfId="27928" xr:uid="{E399039B-AB8C-4D07-8D46-C2B95F704C40}"/>
    <cellStyle name="SAPBEXstdItem 4 4 2 4" xfId="17600" xr:uid="{6C91AD79-B6DD-43C2-B859-DAD70966BAF5}"/>
    <cellStyle name="SAPBEXstdItem 4 4 3" xfId="5550" xr:uid="{15894918-B388-4E03-B0F8-19C76CCCC3C9}"/>
    <cellStyle name="SAPBEXstdItem 4 4 3 2" xfId="10390" xr:uid="{D613349A-C7E2-4A71-976E-CFCF7525E1C3}"/>
    <cellStyle name="SAPBEXstdItem 4 4 3 2 2" xfId="32621" xr:uid="{27FE366C-E95F-445B-B2F9-79167836A987}"/>
    <cellStyle name="SAPBEXstdItem 4 4 3 2 3" xfId="22367" xr:uid="{CB45627F-B084-4110-9553-7F8345F449E3}"/>
    <cellStyle name="SAPBEXstdItem 4 4 3 3" xfId="28370" xr:uid="{D7CB89D1-35E0-4936-8682-AADA3207CD81}"/>
    <cellStyle name="SAPBEXstdItem 4 4 3 4" xfId="18072" xr:uid="{3D13B881-5923-4896-8B0B-1DEE611EF9CB}"/>
    <cellStyle name="SAPBEXstdItem 4 4 4" xfId="6188" xr:uid="{220483A7-58A8-4A66-84E1-1846BC974191}"/>
    <cellStyle name="SAPBEXstdItem 4 4 4 2" xfId="10937" xr:uid="{2AC434B7-2F6F-4218-AAF6-A38C0D699D91}"/>
    <cellStyle name="SAPBEXstdItem 4 4 4 2 2" xfId="33091" xr:uid="{C31B3F8D-A09F-4075-BB21-C029E125A0C8}"/>
    <cellStyle name="SAPBEXstdItem 4 4 4 2 3" xfId="22840" xr:uid="{AEA7DE43-A89A-43DB-B24D-2CE9553941C6}"/>
    <cellStyle name="SAPBEXstdItem 4 4 4 3" xfId="28913" xr:uid="{0FBB27F3-33B5-4C84-AA1F-BD1AEDC1BD9E}"/>
    <cellStyle name="SAPBEXstdItem 4 4 4 4" xfId="18615" xr:uid="{9CE497A5-22B6-4562-9AD4-EAA7F064557B}"/>
    <cellStyle name="SAPBEXstdItem 4 4 5" xfId="6549" xr:uid="{39330CFA-4FF5-43AF-B9F9-95311FA0D20F}"/>
    <cellStyle name="SAPBEXstdItem 4 4 5 2" xfId="11288" xr:uid="{5152AB55-9190-443E-AB55-1F4083141F10}"/>
    <cellStyle name="SAPBEXstdItem 4 4 5 2 2" xfId="33412" xr:uid="{210C1BDA-08EE-4140-9197-28262629D7F6}"/>
    <cellStyle name="SAPBEXstdItem 4 4 5 2 3" xfId="23166" xr:uid="{82B421E2-FA72-4940-82B9-D8303BB1243E}"/>
    <cellStyle name="SAPBEXstdItem 4 4 5 3" xfId="29242" xr:uid="{76864FCC-BC7E-450C-A944-5D819671F697}"/>
    <cellStyle name="SAPBEXstdItem 4 4 5 4" xfId="18950" xr:uid="{2E82DFD8-00B6-4BEB-B525-0C0EDF1F1D3B}"/>
    <cellStyle name="SAPBEXstdItem 4 4 6" xfId="6802" xr:uid="{5EDD508C-878B-41FA-B712-767D0CB27A9D}"/>
    <cellStyle name="SAPBEXstdItem 4 4 6 2" xfId="29452" xr:uid="{AB6FC721-6C06-4EF2-841F-49BBDBE8CDAE}"/>
    <cellStyle name="SAPBEXstdItem 4 4 6 3" xfId="19161" xr:uid="{A7C53033-4B59-4F57-9DAE-3A4B984C892D}"/>
    <cellStyle name="SAPBEXstdItem 4 4 7" xfId="7154" xr:uid="{AED80E01-9035-433E-8595-D8A85DE41147}"/>
    <cellStyle name="SAPBEXstdItem 4 4 7 2" xfId="11784" xr:uid="{246E401C-1ED9-4B5B-86B5-777E3B75558C}"/>
    <cellStyle name="SAPBEXstdItem 4 4 7 2 2" xfId="33835" xr:uid="{F3C59B35-9A2D-48E2-9ACF-B4AB49F6771E}"/>
    <cellStyle name="SAPBEXstdItem 4 4 7 2 3" xfId="23594" xr:uid="{8CC76815-B385-4FA8-9600-7E465984A450}"/>
    <cellStyle name="SAPBEXstdItem 4 4 7 3" xfId="29768" xr:uid="{727EF192-750A-469D-88F7-08701C6764AB}"/>
    <cellStyle name="SAPBEXstdItem 4 4 7 4" xfId="19482" xr:uid="{53B7BDA7-E42C-4725-BA9E-1D20901C68AC}"/>
    <cellStyle name="SAPBEXstdItem 4 4 8" xfId="7541" xr:uid="{F72D15E8-4EA1-48BD-BC51-6E40F38A870C}"/>
    <cellStyle name="SAPBEXstdItem 4 4 8 2" xfId="12168" xr:uid="{037F3D2C-3080-4DF2-93C2-689A8FEB4F3C}"/>
    <cellStyle name="SAPBEXstdItem 4 4 8 2 2" xfId="34183" xr:uid="{A0279FD9-63B9-49DE-940D-61A59D9D7B18}"/>
    <cellStyle name="SAPBEXstdItem 4 4 8 2 3" xfId="23944" xr:uid="{78E69DEE-4073-4ACE-89E2-B849BF588DAC}"/>
    <cellStyle name="SAPBEXstdItem 4 4 8 3" xfId="30114" xr:uid="{AFA03145-4997-4536-9D6D-A7FC48412249}"/>
    <cellStyle name="SAPBEXstdItem 4 4 8 4" xfId="19832" xr:uid="{07FA4DDD-8A03-49D0-A4FD-499F3689E96E}"/>
    <cellStyle name="SAPBEXstdItem 4 4 9" xfId="7748" xr:uid="{12A7F955-256A-4208-BDEE-06564115B8D0}"/>
    <cellStyle name="SAPBEXstdItem 4 4 9 2" xfId="12372" xr:uid="{DFE92B71-F2C6-4240-9FFB-EE49D5BD310D}"/>
    <cellStyle name="SAPBEXstdItem 4 4 9 2 2" xfId="34367" xr:uid="{4215E52E-EBA5-4394-A60C-A0F86E2C42C6}"/>
    <cellStyle name="SAPBEXstdItem 4 4 9 2 3" xfId="24126" xr:uid="{3D9CE9DA-8143-4ACC-88EC-18B197578701}"/>
    <cellStyle name="SAPBEXstdItem 4 4 9 3" xfId="30298" xr:uid="{62FB6569-9452-4EE4-A3E2-6B8D7A0E90B2}"/>
    <cellStyle name="SAPBEXstdItem 4 4 9 4" xfId="20015" xr:uid="{0FE7D93D-1C64-4421-BE4A-3A8D1761D645}"/>
    <cellStyle name="SAPBEXstdItem 4 5" xfId="3415" xr:uid="{2EECDEE4-9CE0-4659-B0F8-D3DEEF3F708F}"/>
    <cellStyle name="SAPBEXstdItem 4 5 2" xfId="8645" xr:uid="{2132C2EC-0B53-4353-AE2E-A1A3AE195968}"/>
    <cellStyle name="SAPBEXstdItem 4 5 2 2" xfId="31129" xr:uid="{FE8A0EF9-F475-41BB-B9C0-BDEA9F246479}"/>
    <cellStyle name="SAPBEXstdItem 4 5 2 3" xfId="20837" xr:uid="{0A697ADF-8E99-40D3-8E3B-D34DD6A76F68}"/>
    <cellStyle name="SAPBEXstdItem 4 5 3" xfId="26699" xr:uid="{D7D98513-5E39-46C9-A8B5-511C36394230}"/>
    <cellStyle name="SAPBEXstdItem 4 5 4" xfId="16322" xr:uid="{1C8B5C66-17ED-4529-B97C-347CD44FD151}"/>
    <cellStyle name="SAPBEXstdItem 4 6" xfId="5536" xr:uid="{5E4E9680-D4BB-47CF-B2F6-67731A9D9FD1}"/>
    <cellStyle name="SAPBEXstdItem 4 6 2" xfId="10376" xr:uid="{BE25F9AC-53D0-49A5-9520-EF63452E0B3B}"/>
    <cellStyle name="SAPBEXstdItem 4 6 2 2" xfId="32608" xr:uid="{70A47204-40DD-47A8-B6AF-1D0633B1C71A}"/>
    <cellStyle name="SAPBEXstdItem 4 6 2 3" xfId="22354" xr:uid="{D92DA7B5-480D-4129-9B62-28C61E0B67D5}"/>
    <cellStyle name="SAPBEXstdItem 4 6 3" xfId="28357" xr:uid="{D542DAC9-3D32-42AB-BBCA-4BF4970B7915}"/>
    <cellStyle name="SAPBEXstdItem 4 6 4" xfId="18059" xr:uid="{EEA00ED0-0E6B-49D6-A203-9FCF14BF8B99}"/>
    <cellStyle name="SAPBEXstdItem 4 7" xfId="3647" xr:uid="{C14FC39B-EA43-4E1E-80A0-735DA92B0B5B}"/>
    <cellStyle name="SAPBEXstdItem 4 7 2" xfId="8853" xr:uid="{873F3440-A296-4792-9D71-6CC42E9897F3}"/>
    <cellStyle name="SAPBEXstdItem 4 7 2 2" xfId="31297" xr:uid="{DFCBAA73-2795-4676-BB37-4D3037B405D3}"/>
    <cellStyle name="SAPBEXstdItem 4 7 2 3" xfId="21031" xr:uid="{A44A9D7D-E264-464A-957A-53FEA4E270A6}"/>
    <cellStyle name="SAPBEXstdItem 4 7 3" xfId="26879" xr:uid="{7541F87D-277E-472F-820C-1D8F2E36E9BC}"/>
    <cellStyle name="SAPBEXstdItem 4 7 4" xfId="16533" xr:uid="{65DF7307-BC6E-41F1-9147-690CB5651E2F}"/>
    <cellStyle name="SAPBEXstdItem 4 8" xfId="7902" xr:uid="{7CC4033F-7764-4DF6-B029-30D894D893B9}"/>
    <cellStyle name="SAPBEXstdItem 4 8 2" xfId="12517" xr:uid="{1BDE3686-FEE3-4319-91CA-7C9E098B4E8A}"/>
    <cellStyle name="SAPBEXstdItem 4 8 2 2" xfId="34506" xr:uid="{CD07DF49-0669-48B5-AB02-F052E08A9BD5}"/>
    <cellStyle name="SAPBEXstdItem 4 8 2 3" xfId="24264" xr:uid="{E7EFDAC1-6452-4C12-85C3-0B93AB257237}"/>
    <cellStyle name="SAPBEXstdItem 4 8 3" xfId="30446" xr:uid="{9154646F-2364-4B4B-B19E-87F5D6D07F27}"/>
    <cellStyle name="SAPBEXstdItem 4 8 4" xfId="20161" xr:uid="{A6E4DC10-3A33-4CA3-9281-68E0BDF4884E}"/>
    <cellStyle name="SAPBEXstdItem 4 9" xfId="26101" xr:uid="{055D3E7F-B63D-4B72-AB5A-989D56118E03}"/>
    <cellStyle name="SAPBEXstdItem 5" xfId="2419" xr:uid="{290EF3A5-1CFE-4712-9AFC-BAF593F6D43D}"/>
    <cellStyle name="SAPBEXstdItem 5 10" xfId="15686" xr:uid="{E9AA5080-244C-4E9D-9627-984B4E1D0C96}"/>
    <cellStyle name="SAPBEXstdItem 5 2" xfId="2735" xr:uid="{A74D01F8-4348-4510-BABC-48A8E5B232CC}"/>
    <cellStyle name="SAPBEXstdItem 5 2 10" xfId="6589" xr:uid="{561F1027-8DEE-47F6-A73B-F14647834C12}"/>
    <cellStyle name="SAPBEXstdItem 5 2 10 2" xfId="11322" xr:uid="{E4D7E641-8B59-429D-BDFE-62D71167FF91}"/>
    <cellStyle name="SAPBEXstdItem 5 2 10 2 2" xfId="33437" xr:uid="{90B0125D-F110-4A6B-9860-5DFEEC7E0173}"/>
    <cellStyle name="SAPBEXstdItem 5 2 10 2 3" xfId="23191" xr:uid="{1B3D63DB-6C51-4188-8DD6-ED4B7E454F4B}"/>
    <cellStyle name="SAPBEXstdItem 5 2 10 3" xfId="29271" xr:uid="{8005A981-826E-411F-AF4D-2995D1BF6BD1}"/>
    <cellStyle name="SAPBEXstdItem 5 2 10 4" xfId="18979" xr:uid="{4E2CFDEA-E5FB-4F7B-B724-B11442B6731A}"/>
    <cellStyle name="SAPBEXstdItem 5 2 11" xfId="8012" xr:uid="{290169BB-B947-41FF-A529-FC8B39E14C0E}"/>
    <cellStyle name="SAPBEXstdItem 5 2 11 2" xfId="12625" xr:uid="{4AECE8DB-128E-4A12-9BDE-B821EF2D8857}"/>
    <cellStyle name="SAPBEXstdItem 5 2 11 2 2" xfId="34594" xr:uid="{32B0D391-FD89-45A7-9711-312BBEE47F8D}"/>
    <cellStyle name="SAPBEXstdItem 5 2 11 2 3" xfId="24356" xr:uid="{D5993A2C-5213-40BE-BB20-07A30A8C130E}"/>
    <cellStyle name="SAPBEXstdItem 5 2 11 3" xfId="30556" xr:uid="{42BB22A8-0CC3-4792-AE4F-4BDF027C68B1}"/>
    <cellStyle name="SAPBEXstdItem 5 2 11 4" xfId="20270" xr:uid="{EA3842BC-681A-4716-9FD0-09FE8BCF6CB4}"/>
    <cellStyle name="SAPBEXstdItem 5 2 12" xfId="26198" xr:uid="{AF3805BE-DC6F-4556-815D-3C35B5C77BE4}"/>
    <cellStyle name="SAPBEXstdItem 5 2 13" xfId="15783" xr:uid="{A561139A-8505-4B1A-980A-D8477CDDE126}"/>
    <cellStyle name="SAPBEXstdItem 5 2 2" xfId="4423" xr:uid="{4ABE0F6E-49CB-48E2-B04F-23C3936194F1}"/>
    <cellStyle name="SAPBEXstdItem 5 2 2 2" xfId="9465" xr:uid="{6B2BB5D0-05AE-4975-80C3-3C91A86B163A}"/>
    <cellStyle name="SAPBEXstdItem 5 2 2 2 2" xfId="31746" xr:uid="{53C0D18B-33DF-4C52-83BE-4CE179545F9C}"/>
    <cellStyle name="SAPBEXstdItem 5 2 2 2 3" xfId="21482" xr:uid="{F3B75A31-E6FC-43C0-A0D4-426A11DE7472}"/>
    <cellStyle name="SAPBEXstdItem 5 2 2 3" xfId="27437" xr:uid="{716A9BB2-71A1-4971-ACAD-C0BEBC7E4D04}"/>
    <cellStyle name="SAPBEXstdItem 5 2 2 4" xfId="17102" xr:uid="{7C6076C9-F245-49B8-8C17-A86B061D4C30}"/>
    <cellStyle name="SAPBEXstdItem 5 2 3" xfId="4624" xr:uid="{5D3D2CC3-A9F2-485C-9A25-C570560A770E}"/>
    <cellStyle name="SAPBEXstdItem 5 2 3 2" xfId="9624" xr:uid="{25675605-19C3-4976-85D9-D56280A3644A}"/>
    <cellStyle name="SAPBEXstdItem 5 2 3 2 2" xfId="31889" xr:uid="{BB11486C-21A6-4765-BE98-E339F2C47A61}"/>
    <cellStyle name="SAPBEXstdItem 5 2 3 2 3" xfId="21626" xr:uid="{D6493134-6C59-4205-ADFA-D18ED01911E9}"/>
    <cellStyle name="SAPBEXstdItem 5 2 3 3" xfId="27605" xr:uid="{4739F14C-DAA5-4397-9B87-520F08E3C263}"/>
    <cellStyle name="SAPBEXstdItem 5 2 3 4" xfId="17273" xr:uid="{ACB898F6-94EE-40C2-A027-E465D4762EA2}"/>
    <cellStyle name="SAPBEXstdItem 5 2 4" xfId="5171" xr:uid="{7E71E963-F3CB-4A94-B396-1D32D95D1897}"/>
    <cellStyle name="SAPBEXstdItem 5 2 4 2" xfId="10064" xr:uid="{A2139E97-2D4B-401F-9F40-8FF9D2A87F24}"/>
    <cellStyle name="SAPBEXstdItem 5 2 4 2 2" xfId="32309" xr:uid="{4D3C2716-3F57-477E-B4A9-C78E23D34596}"/>
    <cellStyle name="SAPBEXstdItem 5 2 4 2 3" xfId="22046" xr:uid="{EFD12186-9C12-4B3B-81D1-94A3B72CF179}"/>
    <cellStyle name="SAPBEXstdItem 5 2 4 3" xfId="28050" xr:uid="{39F294E1-6281-4343-B2B8-F567A69D758E}"/>
    <cellStyle name="SAPBEXstdItem 5 2 4 4" xfId="17723" xr:uid="{39CA2C03-A270-46DD-8C21-58EB4C50F712}"/>
    <cellStyle name="SAPBEXstdItem 5 2 5" xfId="4455" xr:uid="{AAC0480D-444B-46C2-8995-6FF2B055306E}"/>
    <cellStyle name="SAPBEXstdItem 5 2 5 2" xfId="9492" xr:uid="{7D64F67A-6E7C-44DE-BC66-74E239FB5056}"/>
    <cellStyle name="SAPBEXstdItem 5 2 5 2 2" xfId="31769" xr:uid="{DFACD720-2A78-4EF2-982F-D74269257549}"/>
    <cellStyle name="SAPBEXstdItem 5 2 5 2 3" xfId="21504" xr:uid="{15080BA3-6658-472B-9843-48E2E0209E02}"/>
    <cellStyle name="SAPBEXstdItem 5 2 5 3" xfId="27464" xr:uid="{461E72DA-8A89-4C70-A3BD-5B45C3452A7E}"/>
    <cellStyle name="SAPBEXstdItem 5 2 5 4" xfId="17128" xr:uid="{DE0D415E-A4EB-4D16-9233-7B9CC5149802}"/>
    <cellStyle name="SAPBEXstdItem 5 2 6" xfId="4210" xr:uid="{4E636FDA-9240-4C12-8CCA-1EFA3AAB6956}"/>
    <cellStyle name="SAPBEXstdItem 5 2 6 2" xfId="9273" xr:uid="{778D963E-5EA9-4D42-B608-F024F2BBAAE8}"/>
    <cellStyle name="SAPBEXstdItem 5 2 6 2 2" xfId="31580" xr:uid="{F11BC4C9-7A4D-4769-B861-E15A1262BFE2}"/>
    <cellStyle name="SAPBEXstdItem 5 2 6 2 3" xfId="21316" xr:uid="{FA7112A6-4877-4600-9D9A-1C54DF8CA302}"/>
    <cellStyle name="SAPBEXstdItem 5 2 6 3" xfId="27252" xr:uid="{A4E36D1E-8E2E-4FE2-8AD9-EAB06F3F8A8E}"/>
    <cellStyle name="SAPBEXstdItem 5 2 6 4" xfId="16917" xr:uid="{8DD9E6ED-CF58-4CFE-A00F-23F8C529227D}"/>
    <cellStyle name="SAPBEXstdItem 5 2 7" xfId="5663" xr:uid="{682ACD0C-C085-4616-8A2D-57A9DC13299E}"/>
    <cellStyle name="SAPBEXstdItem 5 2 7 2" xfId="28458" xr:uid="{2F07D959-C1CE-4A8E-B159-3C08CB242EB9}"/>
    <cellStyle name="SAPBEXstdItem 5 2 7 3" xfId="18161" xr:uid="{C6300973-C178-4866-B0DB-A552A925137F}"/>
    <cellStyle name="SAPBEXstdItem 5 2 8" xfId="6694" xr:uid="{EC6E3AE1-1AD8-44B2-BD2C-39720DC7A7F3}"/>
    <cellStyle name="SAPBEXstdItem 5 2 8 2" xfId="11418" xr:uid="{0C58A777-FA07-43F2-820A-601CB025C898}"/>
    <cellStyle name="SAPBEXstdItem 5 2 8 2 2" xfId="33513" xr:uid="{C3D35348-D70F-48D3-9F24-E42092F41B65}"/>
    <cellStyle name="SAPBEXstdItem 5 2 8 2 3" xfId="23268" xr:uid="{C2BBA0EE-B322-48BC-9A46-667A7CD0FE70}"/>
    <cellStyle name="SAPBEXstdItem 5 2 8 3" xfId="29355" xr:uid="{AD849547-C0D1-456C-A74D-A4A934527A38}"/>
    <cellStyle name="SAPBEXstdItem 5 2 8 4" xfId="19064" xr:uid="{0C1B2098-1255-432A-94CA-B0C409F91249}"/>
    <cellStyle name="SAPBEXstdItem 5 2 9" xfId="4114" xr:uid="{DAD5B971-837C-460B-86D7-43F7D5AA6EBF}"/>
    <cellStyle name="SAPBEXstdItem 5 2 9 2" xfId="9191" xr:uid="{2A681272-EEEA-410D-A6F2-9E81E9145664}"/>
    <cellStyle name="SAPBEXstdItem 5 2 9 2 2" xfId="31501" xr:uid="{0816738D-9158-4CF7-8A58-73C0ECA6BFA1}"/>
    <cellStyle name="SAPBEXstdItem 5 2 9 2 3" xfId="21238" xr:uid="{5C17F26A-CC58-4E5E-AA99-2884D5EA19D1}"/>
    <cellStyle name="SAPBEXstdItem 5 2 9 3" xfId="27159" xr:uid="{410AFB8D-3619-40CD-8B55-5B8D972F3410}"/>
    <cellStyle name="SAPBEXstdItem 5 2 9 4" xfId="16825" xr:uid="{DB1B5148-2D79-42D2-B327-EAAE71BAD30E}"/>
    <cellStyle name="SAPBEXstdItem 5 3" xfId="2779" xr:uid="{B68D8FD2-F892-49AB-AC2B-0C62A960C76B}"/>
    <cellStyle name="SAPBEXstdItem 5 3 10" xfId="7181" xr:uid="{6EDE1FF6-499D-4340-A99B-9CE7B64F4215}"/>
    <cellStyle name="SAPBEXstdItem 5 3 10 2" xfId="11809" xr:uid="{F4F445E3-A0ED-408E-94E4-29028018D104}"/>
    <cellStyle name="SAPBEXstdItem 5 3 10 2 2" xfId="33860" xr:uid="{769A2C37-FC1B-44B0-A80A-8CB3B47F4DE7}"/>
    <cellStyle name="SAPBEXstdItem 5 3 10 2 3" xfId="23619" xr:uid="{BA6C2635-55ED-49A4-A725-1CD8AA5F27B8}"/>
    <cellStyle name="SAPBEXstdItem 5 3 10 3" xfId="29793" xr:uid="{8C763208-4E09-4661-8357-0616B6B871D0}"/>
    <cellStyle name="SAPBEXstdItem 5 3 10 4" xfId="19507" xr:uid="{31E720AE-937E-4DE0-8DD3-53DA59EA6B3B}"/>
    <cellStyle name="SAPBEXstdItem 5 3 11" xfId="8046" xr:uid="{0BC811AD-C393-4C7D-83DB-F7C8A43C0E1F}"/>
    <cellStyle name="SAPBEXstdItem 5 3 11 2" xfId="12659" xr:uid="{ABEBD558-939F-4160-A33E-452185754FDC}"/>
    <cellStyle name="SAPBEXstdItem 5 3 11 2 2" xfId="34617" xr:uid="{A5925D3E-0A42-4228-84A0-7B23CD0F9972}"/>
    <cellStyle name="SAPBEXstdItem 5 3 11 2 3" xfId="24381" xr:uid="{7117B8C0-8C09-4F72-B82C-F0251C70F067}"/>
    <cellStyle name="SAPBEXstdItem 5 3 11 3" xfId="30590" xr:uid="{46C93455-305B-4E5C-8396-F9EC81E4C121}"/>
    <cellStyle name="SAPBEXstdItem 5 3 11 4" xfId="20304" xr:uid="{F1748619-2DEE-4EC6-875A-C7F16FEF4B29}"/>
    <cellStyle name="SAPBEXstdItem 5 3 12" xfId="26224" xr:uid="{CB3E7E19-DC59-4AC0-9981-729C5F19B84C}"/>
    <cellStyle name="SAPBEXstdItem 5 3 13" xfId="15810" xr:uid="{D31E30E5-290B-4872-B6B6-BBCA29FA3F83}"/>
    <cellStyle name="SAPBEXstdItem 5 3 2" xfId="4424" xr:uid="{024921CF-0E3E-45DB-9D66-AC0588C29032}"/>
    <cellStyle name="SAPBEXstdItem 5 3 2 2" xfId="9466" xr:uid="{CA13BCDB-C444-4DE4-A0EB-8505E4DB4C0C}"/>
    <cellStyle name="SAPBEXstdItem 5 3 2 2 2" xfId="31747" xr:uid="{68306522-FF27-4B94-A828-C9121BCAE9F6}"/>
    <cellStyle name="SAPBEXstdItem 5 3 2 2 3" xfId="21483" xr:uid="{75558B6F-9545-44C7-AFE2-D7B332B2329D}"/>
    <cellStyle name="SAPBEXstdItem 5 3 2 3" xfId="27438" xr:uid="{0763A21B-8F1A-4379-AF1A-FC099A4485ED}"/>
    <cellStyle name="SAPBEXstdItem 5 3 2 4" xfId="17103" xr:uid="{8A390D54-53E6-4E7F-AF99-FD98675B0DC6}"/>
    <cellStyle name="SAPBEXstdItem 5 3 3" xfId="4666" xr:uid="{BEC19284-7A5D-4FF2-A6DB-8FFCAD9FB712}"/>
    <cellStyle name="SAPBEXstdItem 5 3 3 2" xfId="9653" xr:uid="{0FD5CD25-C65F-4916-8065-6DE57AE73039}"/>
    <cellStyle name="SAPBEXstdItem 5 3 3 2 2" xfId="31914" xr:uid="{11C29FC6-DE12-4CFA-9AEA-9834D82836B2}"/>
    <cellStyle name="SAPBEXstdItem 5 3 3 2 3" xfId="21650" xr:uid="{835BA1D7-B171-41BD-B496-A82DBECC08D3}"/>
    <cellStyle name="SAPBEXstdItem 5 3 3 3" xfId="27631" xr:uid="{36CF2087-D283-4F2E-A2C3-1906C078230D}"/>
    <cellStyle name="SAPBEXstdItem 5 3 3 4" xfId="17298" xr:uid="{42DA45E3-A884-4E35-9F4E-76160555358D}"/>
    <cellStyle name="SAPBEXstdItem 5 3 4" xfId="5210" xr:uid="{93081026-F849-47DB-A06A-486704C7D3AE}"/>
    <cellStyle name="SAPBEXstdItem 5 3 4 2" xfId="10092" xr:uid="{68BE917E-D142-478F-BACA-D82C2DEA259A}"/>
    <cellStyle name="SAPBEXstdItem 5 3 4 2 2" xfId="32336" xr:uid="{BC63BF5E-706B-4F6B-AE97-0F713F21F409}"/>
    <cellStyle name="SAPBEXstdItem 5 3 4 2 3" xfId="22074" xr:uid="{DB27F6F0-7FC3-4DE6-A7E7-1350E96A85B2}"/>
    <cellStyle name="SAPBEXstdItem 5 3 4 3" xfId="28080" xr:uid="{AF3531D5-0788-4F9D-911C-9F24834B1AA3}"/>
    <cellStyle name="SAPBEXstdItem 5 3 4 4" xfId="17759" xr:uid="{7FBDC5B5-2011-4740-9887-999112E56BC9}"/>
    <cellStyle name="SAPBEXstdItem 5 3 5" xfId="3369" xr:uid="{A790097D-97FF-435F-8B4B-5DC3F2307593}"/>
    <cellStyle name="SAPBEXstdItem 5 3 5 2" xfId="8605" xr:uid="{665DFCCB-CEA1-4797-9F0C-BECEBEA24CD4}"/>
    <cellStyle name="SAPBEXstdItem 5 3 5 2 2" xfId="31092" xr:uid="{492C2A11-74AC-4215-AEF1-39DF20220453}"/>
    <cellStyle name="SAPBEXstdItem 5 3 5 2 3" xfId="20801" xr:uid="{8E1DB5CC-780D-47D4-AAF8-ADEDFDD6D2CD}"/>
    <cellStyle name="SAPBEXstdItem 5 3 5 3" xfId="26661" xr:uid="{78E2FA4B-2627-4A68-9774-00E6FBDD8193}"/>
    <cellStyle name="SAPBEXstdItem 5 3 5 4" xfId="16282" xr:uid="{2583239E-E68B-4FB2-BE44-3CBFA38F6707}"/>
    <cellStyle name="SAPBEXstdItem 5 3 6" xfId="4933" xr:uid="{7057747C-F185-409A-83EE-F12EDCC35F3B}"/>
    <cellStyle name="SAPBEXstdItem 5 3 6 2" xfId="9854" xr:uid="{601CCAAE-6E60-45DA-A4F1-F4B78A6B131A}"/>
    <cellStyle name="SAPBEXstdItem 5 3 6 2 2" xfId="32101" xr:uid="{BF33B60C-EE40-4559-BD3B-63D855DCCC72}"/>
    <cellStyle name="SAPBEXstdItem 5 3 6 2 3" xfId="21836" xr:uid="{F0135C4E-0001-40BC-8316-876BCC089D6C}"/>
    <cellStyle name="SAPBEXstdItem 5 3 6 3" xfId="27825" xr:uid="{EA6A4E3F-4DC4-4383-BEBC-F3DC747F0482}"/>
    <cellStyle name="SAPBEXstdItem 5 3 6 4" xfId="17497" xr:uid="{AE34DF6F-646A-45D9-8EF8-7F9C27EBD31A}"/>
    <cellStyle name="SAPBEXstdItem 5 3 7" xfId="3892" xr:uid="{CB7E991B-C2D7-44B7-99D2-9B19E83F1F9A}"/>
    <cellStyle name="SAPBEXstdItem 5 3 7 2" xfId="26996" xr:uid="{D7AB67A7-67F1-4D47-A72A-8C232DBD0E2D}"/>
    <cellStyle name="SAPBEXstdItem 5 3 7 3" xfId="16661" xr:uid="{CE619E72-E074-488F-A411-0B39CDCF21DF}"/>
    <cellStyle name="SAPBEXstdItem 5 3 8" xfId="6729" xr:uid="{00365530-4398-4018-A814-D95487C91FA4}"/>
    <cellStyle name="SAPBEXstdItem 5 3 8 2" xfId="11452" xr:uid="{CD6E6678-B421-474F-B4CC-E1690E2F32AF}"/>
    <cellStyle name="SAPBEXstdItem 5 3 8 2 2" xfId="33539" xr:uid="{D88B4F5D-1E48-4439-A0AB-C667D5AC4198}"/>
    <cellStyle name="SAPBEXstdItem 5 3 8 2 3" xfId="23294" xr:uid="{13823296-0878-41CC-B77B-CAB297A1B5C0}"/>
    <cellStyle name="SAPBEXstdItem 5 3 8 3" xfId="29382" xr:uid="{62396F84-C1AE-484E-88A2-CDBDEFA94DF9}"/>
    <cellStyle name="SAPBEXstdItem 5 3 8 4" xfId="19091" xr:uid="{52D83A8D-2AF7-4840-9035-116D9372C5FE}"/>
    <cellStyle name="SAPBEXstdItem 5 3 9" xfId="7201" xr:uid="{CDF56B2D-DAA5-4A90-996F-695D18D35C0B}"/>
    <cellStyle name="SAPBEXstdItem 5 3 9 2" xfId="11828" xr:uid="{5307A4D3-C33D-40DB-8CEB-8584FA8713E3}"/>
    <cellStyle name="SAPBEXstdItem 5 3 9 2 2" xfId="33876" xr:uid="{306D419D-A58B-479D-B596-E010DC4FD6B6}"/>
    <cellStyle name="SAPBEXstdItem 5 3 9 2 3" xfId="23635" xr:uid="{7DD01600-8D39-41FA-9145-DB0F4B161474}"/>
    <cellStyle name="SAPBEXstdItem 5 3 9 3" xfId="29809" xr:uid="{AE32EB86-3FBF-423B-91DF-E30CF18013AD}"/>
    <cellStyle name="SAPBEXstdItem 5 3 9 4" xfId="19523" xr:uid="{5EC130A4-C8A3-4A99-A452-17901AE1007D}"/>
    <cellStyle name="SAPBEXstdItem 5 4" xfId="3089" xr:uid="{62D32E80-3EFA-4900-9045-D851A80249C6}"/>
    <cellStyle name="SAPBEXstdItem 5 4 10" xfId="8307" xr:uid="{43974AF2-5F65-4B66-9995-2654FB0CA041}"/>
    <cellStyle name="SAPBEXstdItem 5 4 10 2" xfId="12904" xr:uid="{1EFEEFB3-6661-4225-B9C9-64207EC2E45A}"/>
    <cellStyle name="SAPBEXstdItem 5 4 10 2 2" xfId="34819" xr:uid="{7CD47FB5-0900-44BB-A5C9-068C6E38C7C4}"/>
    <cellStyle name="SAPBEXstdItem 5 4 10 2 3" xfId="24591" xr:uid="{28A31B6D-6F4B-49E6-9183-FD2DE697B15E}"/>
    <cellStyle name="SAPBEXstdItem 5 4 10 3" xfId="30851" xr:uid="{6497E635-C237-453F-BE05-511AD02FA47F}"/>
    <cellStyle name="SAPBEXstdItem 5 4 10 4" xfId="20550" xr:uid="{43603654-EE3E-4749-BE27-4035F6B45643}"/>
    <cellStyle name="SAPBEXstdItem 5 4 11" xfId="26446" xr:uid="{CB058C9F-85FF-453F-B5CA-121CF7AAB2F0}"/>
    <cellStyle name="SAPBEXstdItem 5 4 12" xfId="16035" xr:uid="{7700E925-1873-4510-B136-5508FB81F09F}"/>
    <cellStyle name="SAPBEXstdItem 5 4 2" xfId="4985" xr:uid="{F6D721B7-5FA1-4636-80E2-39D9D39EA6D6}"/>
    <cellStyle name="SAPBEXstdItem 5 4 2 2" xfId="9904" xr:uid="{3629DB86-F6EB-4CEF-A1FD-87D1E871782F}"/>
    <cellStyle name="SAPBEXstdItem 5 4 2 2 2" xfId="32151" xr:uid="{976848B9-A99A-4EF3-B5F7-507C410B3A95}"/>
    <cellStyle name="SAPBEXstdItem 5 4 2 2 3" xfId="21886" xr:uid="{7A9A084E-6FB4-4AEF-BED4-51F0BBEC20D8}"/>
    <cellStyle name="SAPBEXstdItem 5 4 2 3" xfId="27875" xr:uid="{CAF46E9D-0CF7-4C28-B7F7-65A390971C58}"/>
    <cellStyle name="SAPBEXstdItem 5 4 2 4" xfId="17547" xr:uid="{738A0A40-9182-4FCA-94F8-D08D6D8EBE4F}"/>
    <cellStyle name="SAPBEXstdItem 5 4 3" xfId="5494" xr:uid="{F14B391D-4EED-43CB-A434-5C03B65E589D}"/>
    <cellStyle name="SAPBEXstdItem 5 4 3 2" xfId="10335" xr:uid="{4E3FFADD-1FCD-42F4-964C-E136C608C11A}"/>
    <cellStyle name="SAPBEXstdItem 5 4 3 2 2" xfId="32567" xr:uid="{5CACCDDB-9B1B-447A-B226-1D94C4FB6AE1}"/>
    <cellStyle name="SAPBEXstdItem 5 4 3 2 3" xfId="22313" xr:uid="{9F7BA201-99A1-4878-8819-A004818C804D}"/>
    <cellStyle name="SAPBEXstdItem 5 4 3 3" xfId="28315" xr:uid="{0D5AFF9F-9E2D-4AF4-A107-916017F2B619}"/>
    <cellStyle name="SAPBEXstdItem 5 4 3 4" xfId="18017" xr:uid="{E31252C1-1427-433B-9E73-661082AD6345}"/>
    <cellStyle name="SAPBEXstdItem 5 4 4" xfId="6130" xr:uid="{2E515B29-4A3C-4E85-A394-46F4E4553D2D}"/>
    <cellStyle name="SAPBEXstdItem 5 4 4 2" xfId="10882" xr:uid="{F19FFE1A-B53F-4E0F-BA63-97C1335E1D8B}"/>
    <cellStyle name="SAPBEXstdItem 5 4 4 2 2" xfId="33036" xr:uid="{2CEDFCEB-DAB6-40BF-AAEC-417299EC3011}"/>
    <cellStyle name="SAPBEXstdItem 5 4 4 2 3" xfId="22786" xr:uid="{9B2B481D-E612-47E3-91B2-4830C89100B4}"/>
    <cellStyle name="SAPBEXstdItem 5 4 4 3" xfId="28856" xr:uid="{B056BA41-8202-41CE-94B8-93DDC839537F}"/>
    <cellStyle name="SAPBEXstdItem 5 4 4 4" xfId="18559" xr:uid="{A47F4D8C-E8C5-4E72-B8A4-A4594EE32F74}"/>
    <cellStyle name="SAPBEXstdItem 5 4 5" xfId="6492" xr:uid="{DA31B406-8A1E-4458-883B-19A6B45D37C6}"/>
    <cellStyle name="SAPBEXstdItem 5 4 5 2" xfId="11231" xr:uid="{6D00890B-5BAE-4E90-8C42-AED8B431CA96}"/>
    <cellStyle name="SAPBEXstdItem 5 4 5 2 2" xfId="33355" xr:uid="{CEB4D349-BDBB-44C7-8193-1423FC371BE3}"/>
    <cellStyle name="SAPBEXstdItem 5 4 5 2 3" xfId="23109" xr:uid="{3A46152A-1457-4F7F-BC10-E3B9F9F57025}"/>
    <cellStyle name="SAPBEXstdItem 5 4 5 3" xfId="29185" xr:uid="{12AD8C2A-87A4-4557-A809-8E1D14874CF1}"/>
    <cellStyle name="SAPBEXstdItem 5 4 5 4" xfId="18893" xr:uid="{CD5FB652-4774-49E0-9294-554DE8D240D8}"/>
    <cellStyle name="SAPBEXstdItem 5 4 6" xfId="6749" xr:uid="{010D84E6-C2A2-47E7-8DD2-63DEA4A62047}"/>
    <cellStyle name="SAPBEXstdItem 5 4 6 2" xfId="29399" xr:uid="{684A3E56-BCFE-4B34-B172-00A4DB9CBCDE}"/>
    <cellStyle name="SAPBEXstdItem 5 4 6 3" xfId="19108" xr:uid="{C37402E9-5681-483E-BF68-E5EC47A13399}"/>
    <cellStyle name="SAPBEXstdItem 5 4 7" xfId="7101" xr:uid="{339841C1-2F6A-4865-B785-D404C276350E}"/>
    <cellStyle name="SAPBEXstdItem 5 4 7 2" xfId="11731" xr:uid="{3F289DE0-2495-4A6E-98BA-43FCD92D748A}"/>
    <cellStyle name="SAPBEXstdItem 5 4 7 2 2" xfId="33782" xr:uid="{FDCCD3D7-5742-45A1-982A-9BE487249F98}"/>
    <cellStyle name="SAPBEXstdItem 5 4 7 2 3" xfId="23541" xr:uid="{1D767DF0-D40F-48D0-B30E-066554C12612}"/>
    <cellStyle name="SAPBEXstdItem 5 4 7 3" xfId="29715" xr:uid="{A724366C-5FAE-4DF7-B1D8-4234984E7F99}"/>
    <cellStyle name="SAPBEXstdItem 5 4 7 4" xfId="19429" xr:uid="{7C76454E-A184-48D6-BE90-32DAE8E844DB}"/>
    <cellStyle name="SAPBEXstdItem 5 4 8" xfId="7485" xr:uid="{10C05017-A9A9-4DEF-9475-742DFC7506DD}"/>
    <cellStyle name="SAPBEXstdItem 5 4 8 2" xfId="12112" xr:uid="{EEDFBF91-0E56-4193-981C-761052A9163D}"/>
    <cellStyle name="SAPBEXstdItem 5 4 8 2 2" xfId="34128" xr:uid="{1C884CAB-D542-45EF-A282-5B9261A17774}"/>
    <cellStyle name="SAPBEXstdItem 5 4 8 2 3" xfId="23889" xr:uid="{56C20C28-5AFF-473F-B363-1496832DF1DE}"/>
    <cellStyle name="SAPBEXstdItem 5 4 8 3" xfId="30059" xr:uid="{44CDB0DE-3E95-4323-8A19-0BB091451F0B}"/>
    <cellStyle name="SAPBEXstdItem 5 4 8 4" xfId="19777" xr:uid="{9C20A8DB-03C1-41BC-8300-67FC38818415}"/>
    <cellStyle name="SAPBEXstdItem 5 4 9" xfId="7697" xr:uid="{D3D71ECF-C296-4707-AA16-343BE9F70876}"/>
    <cellStyle name="SAPBEXstdItem 5 4 9 2" xfId="12321" xr:uid="{DB25935F-DD14-4D48-8C69-BB72C86F9068}"/>
    <cellStyle name="SAPBEXstdItem 5 4 9 2 2" xfId="34316" xr:uid="{F0A0F680-E627-454A-8A67-ED6445A5D7E3}"/>
    <cellStyle name="SAPBEXstdItem 5 4 9 2 3" xfId="24075" xr:uid="{1519BBB3-5303-4AC1-A79A-2B4C253CDB06}"/>
    <cellStyle name="SAPBEXstdItem 5 4 9 3" xfId="30247" xr:uid="{03A0CF82-DE20-4609-99B4-3B23296A3330}"/>
    <cellStyle name="SAPBEXstdItem 5 4 9 4" xfId="19964" xr:uid="{B690B7EC-87F7-4EB2-8B86-82B8DF4EDB42}"/>
    <cellStyle name="SAPBEXstdItem 5 5" xfId="3414" xr:uid="{CB445C9C-5379-46C6-807F-61C208921723}"/>
    <cellStyle name="SAPBEXstdItem 5 5 2" xfId="8644" xr:uid="{05336182-3720-4834-8D52-5AC19F8A4C11}"/>
    <cellStyle name="SAPBEXstdItem 5 5 2 2" xfId="31128" xr:uid="{F121A149-AB81-409D-9C75-E536A86C9308}"/>
    <cellStyle name="SAPBEXstdItem 5 5 2 3" xfId="20836" xr:uid="{04F67921-5D9B-4067-9ED8-32F307A55370}"/>
    <cellStyle name="SAPBEXstdItem 5 5 3" xfId="26698" xr:uid="{9078362C-B035-4EF8-ABA5-93B3AC71DC0B}"/>
    <cellStyle name="SAPBEXstdItem 5 5 4" xfId="16321" xr:uid="{64F3E1FA-8788-4E5B-9574-57AACDBCD5EC}"/>
    <cellStyle name="SAPBEXstdItem 5 6" xfId="4034" xr:uid="{DA5EC5EE-F82F-4EA1-BD30-93265252C6AB}"/>
    <cellStyle name="SAPBEXstdItem 5 6 2" xfId="9121" xr:uid="{3A7D9CE1-9119-4C3F-9FBD-B7937C252CFA}"/>
    <cellStyle name="SAPBEXstdItem 5 6 2 2" xfId="31449" xr:uid="{33936BDF-C25B-4F5B-9F36-4988E367B818}"/>
    <cellStyle name="SAPBEXstdItem 5 6 2 3" xfId="21186" xr:uid="{EB813A26-EB6C-42A3-A45F-6101EF479B7A}"/>
    <cellStyle name="SAPBEXstdItem 5 6 3" xfId="27097" xr:uid="{34B7825C-2AE6-4F88-BDB9-8EBF36204706}"/>
    <cellStyle name="SAPBEXstdItem 5 6 4" xfId="16764" xr:uid="{F99C5F8C-C2A9-4E31-9FFB-D3F4ADE2FC54}"/>
    <cellStyle name="SAPBEXstdItem 5 7" xfId="5768" xr:uid="{746D649F-C688-4CC8-983D-9D021DD95037}"/>
    <cellStyle name="SAPBEXstdItem 5 7 2" xfId="10571" xr:uid="{E5699919-9CEF-49A5-A60B-312CCA903B47}"/>
    <cellStyle name="SAPBEXstdItem 5 7 2 2" xfId="32759" xr:uid="{F5FB75B6-194D-439E-9770-8C90E0F675E1}"/>
    <cellStyle name="SAPBEXstdItem 5 7 2 3" xfId="22505" xr:uid="{427DE30A-E9C7-4FD6-A135-FC66BF8CA377}"/>
    <cellStyle name="SAPBEXstdItem 5 7 3" xfId="28542" xr:uid="{D4F3D00D-5264-4EC1-9CF4-20097A797D72}"/>
    <cellStyle name="SAPBEXstdItem 5 7 4" xfId="18245" xr:uid="{85B0E931-37EE-45FE-ABEC-93BCC239FA6B}"/>
    <cellStyle name="SAPBEXstdItem 5 8" xfId="7903" xr:uid="{E2FDB233-62A3-4409-A95B-E2A48B5098F4}"/>
    <cellStyle name="SAPBEXstdItem 5 8 2" xfId="12518" xr:uid="{5AB3EA83-9C76-4782-BD62-85DD830FEDB3}"/>
    <cellStyle name="SAPBEXstdItem 5 8 2 2" xfId="34507" xr:uid="{D317906B-6503-4C05-9F68-060F7A3DDBDB}"/>
    <cellStyle name="SAPBEXstdItem 5 8 2 3" xfId="24265" xr:uid="{56570637-1DD0-4437-AA0F-4CEF448BC83A}"/>
    <cellStyle name="SAPBEXstdItem 5 8 3" xfId="30447" xr:uid="{175800B0-23A6-4703-AD63-2A1CD153F009}"/>
    <cellStyle name="SAPBEXstdItem 5 8 4" xfId="20162" xr:uid="{D5D7A6F1-B286-4FC5-8DB1-C94042BF012F}"/>
    <cellStyle name="SAPBEXstdItem 5 9" xfId="26102" xr:uid="{3DCF8D5E-AF93-4D94-80C9-52DF36E5AB2D}"/>
    <cellStyle name="SAPBEXstdItem 6" xfId="2420" xr:uid="{69AC5D49-F5FF-4877-A4AC-6128F4D50C7F}"/>
    <cellStyle name="SAPBEXstdItem 6 10" xfId="15687" xr:uid="{DC5DC8EC-B0A0-44CB-B8EC-B62CD3FDC1B8}"/>
    <cellStyle name="SAPBEXstdItem 6 2" xfId="2993" xr:uid="{B655152E-2E45-4D5B-8A7A-59119B23BA70}"/>
    <cellStyle name="SAPBEXstdItem 6 2 10" xfId="6262" xr:uid="{3B564FCA-7489-4A7B-9091-559EFD8185DB}"/>
    <cellStyle name="SAPBEXstdItem 6 2 10 2" xfId="11006" xr:uid="{8C2F84F1-4ABF-4917-BD34-256246C41A3D}"/>
    <cellStyle name="SAPBEXstdItem 6 2 10 2 2" xfId="33153" xr:uid="{0013579D-F6C4-4B9C-8D3C-E354E0D7650F}"/>
    <cellStyle name="SAPBEXstdItem 6 2 10 2 3" xfId="22904" xr:uid="{BFC32DE3-BE88-45B9-AAFD-30B7BDED40EB}"/>
    <cellStyle name="SAPBEXstdItem 6 2 10 3" xfId="28979" xr:uid="{FDB7AA5F-73A2-4ACD-A952-6E6A736858B7}"/>
    <cellStyle name="SAPBEXstdItem 6 2 10 4" xfId="18684" xr:uid="{14D6A5B1-983C-4FC1-BC7E-F4CC9E217488}"/>
    <cellStyle name="SAPBEXstdItem 6 2 11" xfId="8211" xr:uid="{0C52AC70-C2A2-4DB0-B803-AECC58F2E6EA}"/>
    <cellStyle name="SAPBEXstdItem 6 2 11 2" xfId="12824" xr:uid="{6CAB7D86-E754-4BD0-BE4C-B226EF07AD96}"/>
    <cellStyle name="SAPBEXstdItem 6 2 11 2 2" xfId="34747" xr:uid="{D013ABD2-EB78-445A-B5CA-050E68C95575}"/>
    <cellStyle name="SAPBEXstdItem 6 2 11 2 3" xfId="24519" xr:uid="{E2924B54-96A8-4B27-BC59-FD9CC033F17A}"/>
    <cellStyle name="SAPBEXstdItem 6 2 11 3" xfId="30755" xr:uid="{44FF7DDA-302F-4DFD-8A52-6296907ABA1F}"/>
    <cellStyle name="SAPBEXstdItem 6 2 11 4" xfId="20469" xr:uid="{9A179A15-FA5B-498D-B8F1-7F5726567019}"/>
    <cellStyle name="SAPBEXstdItem 6 2 12" xfId="26369" xr:uid="{9504C5BD-B3E5-4F24-9904-5B30DAFE6E61}"/>
    <cellStyle name="SAPBEXstdItem 6 2 13" xfId="15961" xr:uid="{4C146983-3831-43A4-99CB-45F2F401C875}"/>
    <cellStyle name="SAPBEXstdItem 6 2 2" xfId="4426" xr:uid="{2EC2AB12-CFC4-45D8-90B6-312264D2CB82}"/>
    <cellStyle name="SAPBEXstdItem 6 2 2 2" xfId="9468" xr:uid="{BA2FEE1B-D2AC-45A7-990F-89815F1DDCF3}"/>
    <cellStyle name="SAPBEXstdItem 6 2 2 2 2" xfId="31749" xr:uid="{DA837B17-4A02-4EB4-A465-861CD7D44F19}"/>
    <cellStyle name="SAPBEXstdItem 6 2 2 2 3" xfId="21485" xr:uid="{C91DC69B-8897-486F-B4CD-D4C87ACC242D}"/>
    <cellStyle name="SAPBEXstdItem 6 2 2 3" xfId="27440" xr:uid="{D21DE483-B98B-47B9-8B2F-B2815E636274}"/>
    <cellStyle name="SAPBEXstdItem 6 2 2 4" xfId="17105" xr:uid="{2236F74F-3B4A-4E15-B37C-1956201B2ED8}"/>
    <cellStyle name="SAPBEXstdItem 6 2 3" xfId="4871" xr:uid="{BC930991-470C-4769-AEF5-C6002918527D}"/>
    <cellStyle name="SAPBEXstdItem 6 2 3 2" xfId="9806" xr:uid="{918ACD51-63DF-47A1-9E0B-DAE1BD6E192F}"/>
    <cellStyle name="SAPBEXstdItem 6 2 3 2 2" xfId="32056" xr:uid="{A7E508BD-C18F-4583-87D2-6FE3A69A9085}"/>
    <cellStyle name="SAPBEXstdItem 6 2 3 2 3" xfId="21791" xr:uid="{3F4E153C-0017-40D0-8546-D73A396534E7}"/>
    <cellStyle name="SAPBEXstdItem 6 2 3 3" xfId="27775" xr:uid="{985ED321-22A6-4C68-8174-70173CD81506}"/>
    <cellStyle name="SAPBEXstdItem 6 2 3 4" xfId="17445" xr:uid="{70685E49-E5BF-4BDA-8DFF-1D54CF7E8E34}"/>
    <cellStyle name="SAPBEXstdItem 6 2 4" xfId="5389" xr:uid="{B48400DB-CDD2-4E8B-B47A-02502D36F6D6}"/>
    <cellStyle name="SAPBEXstdItem 6 2 4 2" xfId="10244" xr:uid="{3C13DA63-7856-4FE5-A5B2-91308A342350}"/>
    <cellStyle name="SAPBEXstdItem 6 2 4 2 2" xfId="32480" xr:uid="{F4CD8CF8-9A8C-452C-9411-D788B6B4A7A3}"/>
    <cellStyle name="SAPBEXstdItem 6 2 4 2 3" xfId="22225" xr:uid="{B3A32DA4-9BF1-4E81-914C-80C0FF1830A4}"/>
    <cellStyle name="SAPBEXstdItem 6 2 4 3" xfId="28216" xr:uid="{B1BAC925-760D-4490-9BD3-FC17DFC090A8}"/>
    <cellStyle name="SAPBEXstdItem 6 2 4 4" xfId="17917" xr:uid="{A8AF1D01-81F6-461A-B741-0B1E155D4EBF}"/>
    <cellStyle name="SAPBEXstdItem 6 2 5" xfId="6007" xr:uid="{646CA79E-247D-45A8-9FED-443F95853AFF}"/>
    <cellStyle name="SAPBEXstdItem 6 2 5 2" xfId="10776" xr:uid="{4E3E9AB8-90EE-4378-986E-243C0F5D44AB}"/>
    <cellStyle name="SAPBEXstdItem 6 2 5 2 2" xfId="32935" xr:uid="{AEDC4817-7156-490F-9F68-CFE5FADF170F}"/>
    <cellStyle name="SAPBEXstdItem 6 2 5 2 3" xfId="22684" xr:uid="{7A9F4E50-BEE6-4DEC-8213-E3D1C93C8DD1}"/>
    <cellStyle name="SAPBEXstdItem 6 2 5 3" xfId="28744" xr:uid="{1F9480E2-F941-4C8F-AFEF-A7B9260CDD51}"/>
    <cellStyle name="SAPBEXstdItem 6 2 5 4" xfId="18447" xr:uid="{69E7B8B4-FA33-4F1E-8246-CF28E034F637}"/>
    <cellStyle name="SAPBEXstdItem 6 2 6" xfId="6395" xr:uid="{2F830137-628D-4E76-A2AA-8E86E5857A1D}"/>
    <cellStyle name="SAPBEXstdItem 6 2 6 2" xfId="11137" xr:uid="{DF91EC2A-EE58-46A2-8BA3-385107E10573}"/>
    <cellStyle name="SAPBEXstdItem 6 2 6 2 2" xfId="33267" xr:uid="{14301CE2-A3A8-484F-A5E9-BDB61E40D2EA}"/>
    <cellStyle name="SAPBEXstdItem 6 2 6 2 3" xfId="23019" xr:uid="{92BC97DA-9525-4214-9E96-C9CF794A74F7}"/>
    <cellStyle name="SAPBEXstdItem 6 2 6 3" xfId="29094" xr:uid="{416C8F99-6EED-4207-AFF2-09D55F752900}"/>
    <cellStyle name="SAPBEXstdItem 6 2 6 4" xfId="18800" xr:uid="{904B4710-895C-43E0-B936-C6AE5DEE7A06}"/>
    <cellStyle name="SAPBEXstdItem 6 2 7" xfId="5698" xr:uid="{59CCB215-6F49-4DFB-962A-502632CF19D5}"/>
    <cellStyle name="SAPBEXstdItem 6 2 7 2" xfId="28488" xr:uid="{4B2593EE-06D5-49E4-89FA-B06DFE3CB5EB}"/>
    <cellStyle name="SAPBEXstdItem 6 2 7 3" xfId="18191" xr:uid="{97C98441-65A6-4B1E-9EF5-514F4E941CFD}"/>
    <cellStyle name="SAPBEXstdItem 6 2 8" xfId="7004" xr:uid="{E1F8CACD-E7F5-4D45-8461-5A77B681BE7F}"/>
    <cellStyle name="SAPBEXstdItem 6 2 8 2" xfId="11636" xr:uid="{AA1F80A5-0DAE-44C6-8CE8-240D35217D86}"/>
    <cellStyle name="SAPBEXstdItem 6 2 8 2 2" xfId="33692" xr:uid="{52216245-97EF-417D-8603-77585F0E6B6C}"/>
    <cellStyle name="SAPBEXstdItem 6 2 8 2 3" xfId="23450" xr:uid="{9BB6AB99-A028-4493-B055-42B3CC352BEF}"/>
    <cellStyle name="SAPBEXstdItem 6 2 8 3" xfId="29625" xr:uid="{239256CC-892A-4FE4-A479-925D5E61C715}"/>
    <cellStyle name="SAPBEXstdItem 6 2 8 4" xfId="19337" xr:uid="{B6009D13-2F18-4699-ABE8-3DBB01ABC5D2}"/>
    <cellStyle name="SAPBEXstdItem 6 2 9" xfId="7394" xr:uid="{4CF30A8E-5E98-4FAD-859C-84CA39B2428A}"/>
    <cellStyle name="SAPBEXstdItem 6 2 9 2" xfId="12021" xr:uid="{46C4EB20-5994-47A0-B987-B743EE20D59B}"/>
    <cellStyle name="SAPBEXstdItem 6 2 9 2 2" xfId="34040" xr:uid="{F573E898-2CEE-43BF-BA8A-3E555DA9BF56}"/>
    <cellStyle name="SAPBEXstdItem 6 2 9 2 3" xfId="23800" xr:uid="{4C70BBAC-4F8F-4E96-9358-8E153B40E659}"/>
    <cellStyle name="SAPBEXstdItem 6 2 9 3" xfId="29971" xr:uid="{073E3220-4748-45D4-A068-D6358C592D12}"/>
    <cellStyle name="SAPBEXstdItem 6 2 9 4" xfId="19688" xr:uid="{C3A68A66-4E31-4B77-B19F-F416F0ED9DD7}"/>
    <cellStyle name="SAPBEXstdItem 6 3" xfId="3030" xr:uid="{97EAFE02-2BD2-4E3D-8073-30BCBCF34344}"/>
    <cellStyle name="SAPBEXstdItem 6 3 10" xfId="7647" xr:uid="{46CA99CE-AB7A-49B6-A766-7DC223643CA7}"/>
    <cellStyle name="SAPBEXstdItem 6 3 10 2" xfId="12271" xr:uid="{EE172319-9A8B-4166-AD78-EAD29ADFC99A}"/>
    <cellStyle name="SAPBEXstdItem 6 3 10 2 2" xfId="34266" xr:uid="{E3EA60AA-D61B-464B-AAE2-1BB5874E0893}"/>
    <cellStyle name="SAPBEXstdItem 6 3 10 2 3" xfId="24025" xr:uid="{C72D9EF1-AD9A-4E6A-9813-A9F17F3A88D3}"/>
    <cellStyle name="SAPBEXstdItem 6 3 10 3" xfId="30197" xr:uid="{89C12AA8-DE5C-4E81-A574-CED774AE1EE5}"/>
    <cellStyle name="SAPBEXstdItem 6 3 10 4" xfId="19914" xr:uid="{74FDF416-E682-47FA-A982-2EE3BF6E4779}"/>
    <cellStyle name="SAPBEXstdItem 6 3 11" xfId="8238" xr:uid="{2D61235C-22E8-4C2C-86FC-5EC6B4A60C15}"/>
    <cellStyle name="SAPBEXstdItem 6 3 11 2" xfId="12851" xr:uid="{A9774FE5-31FD-4C73-BE25-A6864CFE1593}"/>
    <cellStyle name="SAPBEXstdItem 6 3 11 2 2" xfId="34769" xr:uid="{4D29CA30-DA2C-4D49-B232-D19C71C489C6}"/>
    <cellStyle name="SAPBEXstdItem 6 3 11 2 3" xfId="24541" xr:uid="{F8403F6F-1544-4D4C-94FF-BF00D242905E}"/>
    <cellStyle name="SAPBEXstdItem 6 3 11 3" xfId="30782" xr:uid="{8523F54E-9668-46B4-ACFE-FE13E2B98330}"/>
    <cellStyle name="SAPBEXstdItem 6 3 11 4" xfId="20496" xr:uid="{6B8790BA-A0B4-457F-B4D4-AADF97F66768}"/>
    <cellStyle name="SAPBEXstdItem 6 3 12" xfId="26391" xr:uid="{2C15B6CF-C623-4883-90E2-56D9350DB4D9}"/>
    <cellStyle name="SAPBEXstdItem 6 3 13" xfId="15983" xr:uid="{05F5700B-1526-4244-907E-3F85D7A41352}"/>
    <cellStyle name="SAPBEXstdItem 6 3 2" xfId="4427" xr:uid="{0D9DCE9F-05D8-49E5-B764-1942BD9091FC}"/>
    <cellStyle name="SAPBEXstdItem 6 3 2 2" xfId="9469" xr:uid="{FC122A02-EAB8-4482-B3C9-8B5140E77B88}"/>
    <cellStyle name="SAPBEXstdItem 6 3 2 2 2" xfId="31750" xr:uid="{D4639F91-781E-41DC-9A77-B9C8148B602D}"/>
    <cellStyle name="SAPBEXstdItem 6 3 2 2 3" xfId="21486" xr:uid="{362CF11D-4766-4F01-A388-7CEC67176AC7}"/>
    <cellStyle name="SAPBEXstdItem 6 3 2 3" xfId="27441" xr:uid="{D596E65E-0780-4002-9EFF-AE8662AE6BDD}"/>
    <cellStyle name="SAPBEXstdItem 6 3 2 4" xfId="17106" xr:uid="{E20FEE16-7E15-4C78-8A35-EF0A1F2A7D64}"/>
    <cellStyle name="SAPBEXstdItem 6 3 3" xfId="4905" xr:uid="{0210B897-A654-4D78-8A72-9E0B2CF2DDAD}"/>
    <cellStyle name="SAPBEXstdItem 6 3 3 2" xfId="9833" xr:uid="{541383D3-5B35-42A6-8952-4E4BB56B00CC}"/>
    <cellStyle name="SAPBEXstdItem 6 3 3 2 2" xfId="32081" xr:uid="{DCDBE2EE-5B4F-45B3-BFA0-349AE3851318}"/>
    <cellStyle name="SAPBEXstdItem 6 3 3 2 3" xfId="21816" xr:uid="{5CCC708A-65A7-46E8-84FF-3C4D399D6EBD}"/>
    <cellStyle name="SAPBEXstdItem 6 3 3 3" xfId="27800" xr:uid="{1EBD7515-1A00-4EBD-9322-E574474DB0E5}"/>
    <cellStyle name="SAPBEXstdItem 6 3 3 4" xfId="17471" xr:uid="{FD4A3B49-3A76-4F29-8955-002D333A62D7}"/>
    <cellStyle name="SAPBEXstdItem 6 3 4" xfId="5414" xr:uid="{134288E6-F885-43D3-9329-E84D77C9150B}"/>
    <cellStyle name="SAPBEXstdItem 6 3 4 2" xfId="10268" xr:uid="{FA72B2CE-71E5-4FE9-8D4B-409F81C0C705}"/>
    <cellStyle name="SAPBEXstdItem 6 3 4 2 2" xfId="32503" xr:uid="{D08B100F-DA41-417B-8619-1979A7D033C7}"/>
    <cellStyle name="SAPBEXstdItem 6 3 4 2 3" xfId="22249" xr:uid="{9C2C75D3-694E-4DBA-AB28-0101D22AAEAB}"/>
    <cellStyle name="SAPBEXstdItem 6 3 4 3" xfId="28239" xr:uid="{0E211353-EBD3-44C3-9DEB-CB9597DAC0F7}"/>
    <cellStyle name="SAPBEXstdItem 6 3 4 4" xfId="17941" xr:uid="{530BF323-2352-4BE8-90A0-3E3A75C65981}"/>
    <cellStyle name="SAPBEXstdItem 6 3 5" xfId="6042" xr:uid="{633271F7-382D-488B-880E-22545B3F6244}"/>
    <cellStyle name="SAPBEXstdItem 6 3 5 2" xfId="10806" xr:uid="{2E797261-B918-4CC2-93AE-AD6263D897E7}"/>
    <cellStyle name="SAPBEXstdItem 6 3 5 2 2" xfId="32962" xr:uid="{DE7DA3F7-C1E7-4530-925A-DDBC628DC8BD}"/>
    <cellStyle name="SAPBEXstdItem 6 3 5 2 3" xfId="22712" xr:uid="{35A40B65-E05E-4F0F-9144-6767DDF56BF8}"/>
    <cellStyle name="SAPBEXstdItem 6 3 5 3" xfId="28772" xr:uid="{3849B5ED-EDF7-42B9-9346-1734D76C37FC}"/>
    <cellStyle name="SAPBEXstdItem 6 3 5 4" xfId="18475" xr:uid="{F7E695D6-EBE0-4133-B903-CA5528E3C11E}"/>
    <cellStyle name="SAPBEXstdItem 6 3 6" xfId="6423" xr:uid="{3AB02FF7-63EE-4FAB-A51A-9D18F90FFB4D}"/>
    <cellStyle name="SAPBEXstdItem 6 3 6 2" xfId="11165" xr:uid="{707A1271-2371-46B8-BC35-CE553B9F1DEA}"/>
    <cellStyle name="SAPBEXstdItem 6 3 6 2 2" xfId="33292" xr:uid="{E0077313-B94E-4E40-83BB-17027BA3FA17}"/>
    <cellStyle name="SAPBEXstdItem 6 3 6 2 3" xfId="23045" xr:uid="{9F944EFA-655B-44EC-90BA-40F66343FB53}"/>
    <cellStyle name="SAPBEXstdItem 6 3 6 3" xfId="29119" xr:uid="{45A2AA8D-9906-40A0-9BF4-25E2FFACA889}"/>
    <cellStyle name="SAPBEXstdItem 6 3 6 4" xfId="18826" xr:uid="{86F856B4-2F8F-40CF-96F5-B811D83217BA}"/>
    <cellStyle name="SAPBEXstdItem 6 3 7" xfId="5423" xr:uid="{D1279D66-6260-44F5-9E93-F0AD3C52FEFF}"/>
    <cellStyle name="SAPBEXstdItem 6 3 7 2" xfId="28248" xr:uid="{F65B7AFE-D909-48CA-8F28-D3D884E0B53C}"/>
    <cellStyle name="SAPBEXstdItem 6 3 7 3" xfId="17950" xr:uid="{6A3C1C44-772E-4F0E-82BB-627895C593F8}"/>
    <cellStyle name="SAPBEXstdItem 6 3 8" xfId="7029" xr:uid="{A21B8F6F-5D94-486C-9BDC-209221DDB31F}"/>
    <cellStyle name="SAPBEXstdItem 6 3 8 2" xfId="11661" xr:uid="{6B596357-C7CB-4B38-88F6-1DD788FF9809}"/>
    <cellStyle name="SAPBEXstdItem 6 3 8 2 2" xfId="33715" xr:uid="{365B4070-11EE-401E-89FD-B2F8FC288C12}"/>
    <cellStyle name="SAPBEXstdItem 6 3 8 2 3" xfId="23474" xr:uid="{044DD5F6-C9AD-41DA-8D5A-AFCF2D865A08}"/>
    <cellStyle name="SAPBEXstdItem 6 3 8 3" xfId="29648" xr:uid="{5E4F5579-3045-471A-9E12-A1461FAA548D}"/>
    <cellStyle name="SAPBEXstdItem 6 3 8 4" xfId="19361" xr:uid="{177D595B-FA1C-47CD-A9CA-0BB10743578C}"/>
    <cellStyle name="SAPBEXstdItem 6 3 9" xfId="7430" xr:uid="{92D856DF-F940-498B-8B41-1F0F9DF97FEC}"/>
    <cellStyle name="SAPBEXstdItem 6 3 9 2" xfId="12057" xr:uid="{B74CF84A-27FE-4186-AE2F-D990A537989A}"/>
    <cellStyle name="SAPBEXstdItem 6 3 9 2 2" xfId="34074" xr:uid="{8187627B-0CE1-46EF-B14F-2083E44A053D}"/>
    <cellStyle name="SAPBEXstdItem 6 3 9 2 3" xfId="23835" xr:uid="{B61237DB-0266-48DF-B9AC-AB4CFCFB51D9}"/>
    <cellStyle name="SAPBEXstdItem 6 3 9 3" xfId="30005" xr:uid="{BD79EF78-EBF4-406A-8253-5C600B4BA53E}"/>
    <cellStyle name="SAPBEXstdItem 6 3 9 4" xfId="19723" xr:uid="{E4BCE28A-56F3-42AB-8103-390248A327AB}"/>
    <cellStyle name="SAPBEXstdItem 6 4" xfId="3174" xr:uid="{16CCC108-BEA1-4AC4-84CB-EB836E5529DC}"/>
    <cellStyle name="SAPBEXstdItem 6 4 10" xfId="8392" xr:uid="{2420F74C-061F-4167-B7E4-60174C7D910C}"/>
    <cellStyle name="SAPBEXstdItem 6 4 10 2" xfId="12983" xr:uid="{F1D62481-AF10-4EE5-8EBF-972A575D8AF5}"/>
    <cellStyle name="SAPBEXstdItem 6 4 10 2 2" xfId="34892" xr:uid="{4D106303-7798-4866-93B7-87BBCE336109}"/>
    <cellStyle name="SAPBEXstdItem 6 4 10 2 3" xfId="24664" xr:uid="{8B707225-B064-445F-B8C1-0A1F72F0AC31}"/>
    <cellStyle name="SAPBEXstdItem 6 4 10 3" xfId="30936" xr:uid="{624C8702-22A3-49CC-AF29-6B182313E481}"/>
    <cellStyle name="SAPBEXstdItem 6 4 10 4" xfId="20635" xr:uid="{490C23C5-562A-4456-A314-A1A75A685333}"/>
    <cellStyle name="SAPBEXstdItem 6 4 11" xfId="26525" xr:uid="{7A9D56D5-A782-4472-86B3-E45076B7D333}"/>
    <cellStyle name="SAPBEXstdItem 6 4 12" xfId="16114" xr:uid="{DD6DF840-2D64-4815-A38C-AD52A14EE617}"/>
    <cellStyle name="SAPBEXstdItem 6 4 2" xfId="5068" xr:uid="{5D0ABC48-9D62-48D2-9A62-795B5CB5B0CE}"/>
    <cellStyle name="SAPBEXstdItem 6 4 2 2" xfId="9980" xr:uid="{88A39ACE-3450-4478-AAC8-898B9876B39C}"/>
    <cellStyle name="SAPBEXstdItem 6 4 2 2 2" xfId="32227" xr:uid="{AED54F52-81D3-48F2-B36A-3DE26E1C3F4A}"/>
    <cellStyle name="SAPBEXstdItem 6 4 2 2 3" xfId="21962" xr:uid="{C73E05E1-1E75-4DCC-8AA8-DD07DCE75105}"/>
    <cellStyle name="SAPBEXstdItem 6 4 2 3" xfId="27952" xr:uid="{0CF14EA1-58D6-4EF9-83FE-FDC6D445472A}"/>
    <cellStyle name="SAPBEXstdItem 6 4 2 4" xfId="17624" xr:uid="{EA7C8DCF-DBF0-47DD-8C2E-BB7DA7632733}"/>
    <cellStyle name="SAPBEXstdItem 6 4 3" xfId="5575" xr:uid="{B55F936A-5C20-4B56-B28E-517C9A4B253A}"/>
    <cellStyle name="SAPBEXstdItem 6 4 3 2" xfId="10414" xr:uid="{983F523F-9727-451C-BD46-B94FDC4EE447}"/>
    <cellStyle name="SAPBEXstdItem 6 4 3 2 2" xfId="32645" xr:uid="{E5CFF49F-1968-48E3-A607-7BAFEB39ADCB}"/>
    <cellStyle name="SAPBEXstdItem 6 4 3 2 3" xfId="22391" xr:uid="{7DCC0BEC-2357-4207-8070-F57FF7456552}"/>
    <cellStyle name="SAPBEXstdItem 6 4 3 3" xfId="28395" xr:uid="{AB8EFDA0-214E-4F07-B926-48FA1D95237B}"/>
    <cellStyle name="SAPBEXstdItem 6 4 3 4" xfId="18097" xr:uid="{95C25E1A-478C-460D-9215-3E1307459B3C}"/>
    <cellStyle name="SAPBEXstdItem 6 4 4" xfId="6213" xr:uid="{03F17ED2-9780-419D-951E-68916624795B}"/>
    <cellStyle name="SAPBEXstdItem 6 4 4 2" xfId="10960" xr:uid="{29C769D6-208D-4C75-8EB2-DCBE102E889A}"/>
    <cellStyle name="SAPBEXstdItem 6 4 4 2 2" xfId="33114" xr:uid="{0D3E9B2E-C8E6-4842-8839-7B2D16CD258C}"/>
    <cellStyle name="SAPBEXstdItem 6 4 4 2 3" xfId="22863" xr:uid="{D2A41B6B-3EB2-4483-9E1B-30AD2ACBA4C3}"/>
    <cellStyle name="SAPBEXstdItem 6 4 4 3" xfId="28938" xr:uid="{A0C14295-E42E-4D3B-BA24-3B9DE21592DD}"/>
    <cellStyle name="SAPBEXstdItem 6 4 4 4" xfId="18640" xr:uid="{F557AA28-EC0B-4F6D-AE21-74853D540D8B}"/>
    <cellStyle name="SAPBEXstdItem 6 4 5" xfId="6572" xr:uid="{C4EC7646-D68A-4C20-A33A-9C64B2A8401A}"/>
    <cellStyle name="SAPBEXstdItem 6 4 5 2" xfId="11311" xr:uid="{9F36D2CB-DC85-40D9-A433-15EAD1EF4698}"/>
    <cellStyle name="SAPBEXstdItem 6 4 5 2 2" xfId="33435" xr:uid="{CE5CED21-0E39-48DD-ABCE-0C21EDAFD267}"/>
    <cellStyle name="SAPBEXstdItem 6 4 5 2 3" xfId="23189" xr:uid="{DAA869CD-055C-4D14-89AF-0B5687A460A6}"/>
    <cellStyle name="SAPBEXstdItem 6 4 5 3" xfId="29265" xr:uid="{9C177879-57AD-438D-8573-A83B1F66A3A7}"/>
    <cellStyle name="SAPBEXstdItem 6 4 5 4" xfId="18973" xr:uid="{4EA8C08C-E147-4C92-8366-66ECCD495C30}"/>
    <cellStyle name="SAPBEXstdItem 6 4 6" xfId="6824" xr:uid="{917398B7-2FE4-4CE2-BA6B-D156D0A51B84}"/>
    <cellStyle name="SAPBEXstdItem 6 4 6 2" xfId="29474" xr:uid="{39CFC1D6-C066-40F9-A266-A2DDD711EDED}"/>
    <cellStyle name="SAPBEXstdItem 6 4 6 3" xfId="19183" xr:uid="{D51116A6-CC41-4349-AD04-755520491B96}"/>
    <cellStyle name="SAPBEXstdItem 6 4 7" xfId="7179" xr:uid="{6551DE51-3140-4D93-8F33-A51EFE95D4FE}"/>
    <cellStyle name="SAPBEXstdItem 6 4 7 2" xfId="11808" xr:uid="{C6F8672E-2C4F-4464-9A3E-A73B495068B5}"/>
    <cellStyle name="SAPBEXstdItem 6 4 7 2 2" xfId="33859" xr:uid="{3CCDBC3D-90B1-4F75-9D26-403DFBFFAF6A}"/>
    <cellStyle name="SAPBEXstdItem 6 4 7 2 3" xfId="23618" xr:uid="{7020D5FA-773F-4E82-A93B-65A57B87C7DC}"/>
    <cellStyle name="SAPBEXstdItem 6 4 7 3" xfId="29792" xr:uid="{0E7E18FB-1D44-4CF0-8768-F25A88AD9201}"/>
    <cellStyle name="SAPBEXstdItem 6 4 7 4" xfId="19506" xr:uid="{0D601D04-B975-4CF8-A06D-ABE265EB710A}"/>
    <cellStyle name="SAPBEXstdItem 6 4 8" xfId="7563" xr:uid="{57E05D4F-5A8B-4E0E-BF48-8ED19CD20AD3}"/>
    <cellStyle name="SAPBEXstdItem 6 4 8 2" xfId="12190" xr:uid="{764E9045-6503-4C7D-90C9-DFFB38842C8D}"/>
    <cellStyle name="SAPBEXstdItem 6 4 8 2 2" xfId="34205" xr:uid="{6F24F3B1-61A8-44EE-9261-6F80487AA5A6}"/>
    <cellStyle name="SAPBEXstdItem 6 4 8 2 3" xfId="23966" xr:uid="{4087B2D3-F232-41AE-B582-C0FB6835E6FB}"/>
    <cellStyle name="SAPBEXstdItem 6 4 8 3" xfId="30136" xr:uid="{39A5ADB9-F96B-4211-B17A-8F728783ABFC}"/>
    <cellStyle name="SAPBEXstdItem 6 4 8 4" xfId="19854" xr:uid="{625D7074-D39C-407E-9889-894633A0EC15}"/>
    <cellStyle name="SAPBEXstdItem 6 4 9" xfId="7770" xr:uid="{B09C6709-7EDD-4F6A-AA44-812BF25A115C}"/>
    <cellStyle name="SAPBEXstdItem 6 4 9 2" xfId="12394" xr:uid="{A73CD116-B9E1-4D5B-A46E-D03B34D9F120}"/>
    <cellStyle name="SAPBEXstdItem 6 4 9 2 2" xfId="34389" xr:uid="{37663E94-E48F-4F17-BC33-A61F84885164}"/>
    <cellStyle name="SAPBEXstdItem 6 4 9 2 3" xfId="24148" xr:uid="{9D18E77C-EA2C-4D17-991F-38F2365F46F9}"/>
    <cellStyle name="SAPBEXstdItem 6 4 9 3" xfId="30320" xr:uid="{08A3AEF9-E5A7-4C28-879C-79DF0F934A73}"/>
    <cellStyle name="SAPBEXstdItem 6 4 9 4" xfId="20037" xr:uid="{4237974B-6125-4892-A095-DCEB3D08220E}"/>
    <cellStyle name="SAPBEXstdItem 6 5" xfId="3413" xr:uid="{FED3B72A-C4EF-4227-BFD2-A4657EF2602B}"/>
    <cellStyle name="SAPBEXstdItem 6 5 2" xfId="8643" xr:uid="{798DA775-5EB3-4087-9A3C-CD4F9FDAE858}"/>
    <cellStyle name="SAPBEXstdItem 6 5 2 2" xfId="31127" xr:uid="{ADC13077-6ED0-45BF-B138-C32500ACBCE5}"/>
    <cellStyle name="SAPBEXstdItem 6 5 2 3" xfId="20835" xr:uid="{524FDB7B-5D8D-4F37-98C4-A141957CD4C8}"/>
    <cellStyle name="SAPBEXstdItem 6 5 3" xfId="26697" xr:uid="{63BEE9CB-9AC5-4BB3-9AEC-98C03B62D596}"/>
    <cellStyle name="SAPBEXstdItem 6 5 4" xfId="16320" xr:uid="{C58D89DA-09BE-42AE-8ABE-C926B0D8D40A}"/>
    <cellStyle name="SAPBEXstdItem 6 6" xfId="5598" xr:uid="{966DBB87-67A9-4592-AFB9-9BC5CA4E6276}"/>
    <cellStyle name="SAPBEXstdItem 6 6 2" xfId="10435" xr:uid="{C1BA8058-2208-4841-A10A-F1B81012DB8C}"/>
    <cellStyle name="SAPBEXstdItem 6 6 2 2" xfId="32659" xr:uid="{17BCF760-A0B8-4AA8-B7F8-3C9ED17CC337}"/>
    <cellStyle name="SAPBEXstdItem 6 6 2 3" xfId="22405" xr:uid="{4DBAFCB1-B9CF-473D-A6A0-899B216A883A}"/>
    <cellStyle name="SAPBEXstdItem 6 6 3" xfId="28411" xr:uid="{C8603D3F-2DCD-4CAE-BCA4-8A8615D25085}"/>
    <cellStyle name="SAPBEXstdItem 6 6 4" xfId="18113" xr:uid="{4DEDD3B7-C2E8-4296-B23E-02EC23B701A4}"/>
    <cellStyle name="SAPBEXstdItem 6 7" xfId="5666" xr:uid="{51F86A61-1E1E-4CFB-A398-A7B26784DD61}"/>
    <cellStyle name="SAPBEXstdItem 6 7 2" xfId="10490" xr:uid="{198F542C-7C7D-4357-8DAF-25472071AC86}"/>
    <cellStyle name="SAPBEXstdItem 6 7 2 2" xfId="32698" xr:uid="{83C14ABC-E5AD-4DD4-B35D-453C8912ACF4}"/>
    <cellStyle name="SAPBEXstdItem 6 7 2 3" xfId="22444" xr:uid="{D3CF31F6-1B69-440E-A423-AF88977BA771}"/>
    <cellStyle name="SAPBEXstdItem 6 7 3" xfId="28461" xr:uid="{FBA6A28D-3F9A-4F61-9171-21D272563490}"/>
    <cellStyle name="SAPBEXstdItem 6 7 4" xfId="18164" xr:uid="{53BDB062-DC2B-4F29-85D5-FCB36C085AAA}"/>
    <cellStyle name="SAPBEXstdItem 6 8" xfId="7904" xr:uid="{FBD8B818-7CD3-4019-BE96-771F3795078D}"/>
    <cellStyle name="SAPBEXstdItem 6 8 2" xfId="12519" xr:uid="{E294F52C-7181-4EDC-953F-CDD4A86549E5}"/>
    <cellStyle name="SAPBEXstdItem 6 8 2 2" xfId="34508" xr:uid="{D61E0343-7AB1-40D1-9DBA-C621427E9337}"/>
    <cellStyle name="SAPBEXstdItem 6 8 2 3" xfId="24266" xr:uid="{B1137C66-4FD6-498A-A3A9-F629F9A8BE67}"/>
    <cellStyle name="SAPBEXstdItem 6 8 3" xfId="30448" xr:uid="{27B7390D-7C72-4A16-AA4E-37B2B139C448}"/>
    <cellStyle name="SAPBEXstdItem 6 8 4" xfId="20163" xr:uid="{DA7F57B1-B1F1-4DB2-98EA-556288A0A3DA}"/>
    <cellStyle name="SAPBEXstdItem 6 9" xfId="26103" xr:uid="{E890F046-CA04-4AD4-AE7D-1D11C01B25B5}"/>
    <cellStyle name="SAPBEXstdItem 7" xfId="2763" xr:uid="{603BE0B7-64DC-4EEA-B745-AB85E2F350B7}"/>
    <cellStyle name="SAPBEXstdItem 7 10" xfId="5863" xr:uid="{7AF2251A-CF75-4881-8642-0EBB1B501A09}"/>
    <cellStyle name="SAPBEXstdItem 7 10 2" xfId="10643" xr:uid="{7C8E1923-4711-4B77-814A-C7A30901F67E}"/>
    <cellStyle name="SAPBEXstdItem 7 10 2 2" xfId="32816" xr:uid="{6142F9FC-B2A2-4C77-9570-F1AD53D9D044}"/>
    <cellStyle name="SAPBEXstdItem 7 10 2 3" xfId="22563" xr:uid="{AA43E172-F743-428D-A97A-8E22CEA51E94}"/>
    <cellStyle name="SAPBEXstdItem 7 10 3" xfId="28620" xr:uid="{8801AAA3-90D5-4320-BF60-7257E2BDC2F6}"/>
    <cellStyle name="SAPBEXstdItem 7 10 4" xfId="18324" xr:uid="{8CF30296-1FD9-49B5-BA3B-1863E71D9163}"/>
    <cellStyle name="SAPBEXstdItem 7 11" xfId="8031" xr:uid="{2BBE586C-B131-4D07-BCB8-0C6041B65CC5}"/>
    <cellStyle name="SAPBEXstdItem 7 11 2" xfId="12644" xr:uid="{D1A777E4-304B-405E-8644-C8AE08924C65}"/>
    <cellStyle name="SAPBEXstdItem 7 11 2 2" xfId="34610" xr:uid="{F53FC532-138F-45DF-9E06-06F464EB5756}"/>
    <cellStyle name="SAPBEXstdItem 7 11 2 3" xfId="24373" xr:uid="{12C987B7-9304-4526-BB17-A59A7BB016A7}"/>
    <cellStyle name="SAPBEXstdItem 7 11 3" xfId="30575" xr:uid="{4DA465B8-D8AF-4DB0-AD7C-A64CEE378959}"/>
    <cellStyle name="SAPBEXstdItem 7 11 4" xfId="20289" xr:uid="{D2038A8F-4596-4B97-9DF9-7CC328C3F232}"/>
    <cellStyle name="SAPBEXstdItem 7 12" xfId="26216" xr:uid="{7C796E25-0CDA-4ABE-87DE-DC83CBEDACCA}"/>
    <cellStyle name="SAPBEXstdItem 7 13" xfId="15801" xr:uid="{D6B87582-D8D5-4398-83E8-31D3C207E538}"/>
    <cellStyle name="SAPBEXstdItem 7 2" xfId="4428" xr:uid="{EB5B56E3-C0F3-48B1-A1C4-A08B3B5215EF}"/>
    <cellStyle name="SAPBEXstdItem 7 2 2" xfId="9470" xr:uid="{840FE480-2BF7-42BD-B4A5-5243B894F7B0}"/>
    <cellStyle name="SAPBEXstdItem 7 2 2 2" xfId="31751" xr:uid="{C289EED6-9CCA-4D8E-A4D0-906FEA1FAD9F}"/>
    <cellStyle name="SAPBEXstdItem 7 2 2 3" xfId="21487" xr:uid="{BE4F8F9C-1177-4B95-9F50-9AA1909A2F25}"/>
    <cellStyle name="SAPBEXstdItem 7 2 3" xfId="27442" xr:uid="{AE87C682-678B-4731-AD0A-BDABD3FBB049}"/>
    <cellStyle name="SAPBEXstdItem 7 2 4" xfId="17107" xr:uid="{9A65A34C-BAB8-48B6-98B5-34126F4A776F}"/>
    <cellStyle name="SAPBEXstdItem 7 3" xfId="4650" xr:uid="{A35EB267-EE9D-4B17-91E5-E415F267731E}"/>
    <cellStyle name="SAPBEXstdItem 7 3 2" xfId="9644" xr:uid="{D0E85CB9-F7C5-4532-BC73-1A174815087E}"/>
    <cellStyle name="SAPBEXstdItem 7 3 2 2" xfId="31907" xr:uid="{5C45BD0F-3E85-40D1-83F4-559B618411E2}"/>
    <cellStyle name="SAPBEXstdItem 7 3 2 3" xfId="21643" xr:uid="{83C7B84D-F4F0-4642-9BFC-B908CFD54FD4}"/>
    <cellStyle name="SAPBEXstdItem 7 3 3" xfId="27624" xr:uid="{471A6224-C674-4BC7-8EF4-15D39C1A41DA}"/>
    <cellStyle name="SAPBEXstdItem 7 3 4" xfId="17291" xr:uid="{1224AEDB-BB20-4A15-9DB3-E3F4EB63239D}"/>
    <cellStyle name="SAPBEXstdItem 7 4" xfId="5198" xr:uid="{FC8230AE-799E-4E23-A57C-97235619D629}"/>
    <cellStyle name="SAPBEXstdItem 7 4 2" xfId="10084" xr:uid="{7127F4F5-42C7-4DCD-AA78-66E9BCBE04FA}"/>
    <cellStyle name="SAPBEXstdItem 7 4 2 2" xfId="32328" xr:uid="{E24425B5-0833-46F9-8A8B-243A8051C5AD}"/>
    <cellStyle name="SAPBEXstdItem 7 4 2 3" xfId="22066" xr:uid="{E960F5FB-EE7C-4A1D-8A9D-C0B2B4BCA858}"/>
    <cellStyle name="SAPBEXstdItem 7 4 3" xfId="28069" xr:uid="{3231B551-5DE3-4608-883D-0D72E4CD0D74}"/>
    <cellStyle name="SAPBEXstdItem 7 4 4" xfId="17747" xr:uid="{5F3B4D26-75AF-415C-A197-89679CE3D085}"/>
    <cellStyle name="SAPBEXstdItem 7 5" xfId="3382" xr:uid="{9DC79933-3530-441E-B644-3352C7CC77F0}"/>
    <cellStyle name="SAPBEXstdItem 7 5 2" xfId="8617" xr:uid="{1AAADA95-8D98-49C8-AE90-23098A6A3653}"/>
    <cellStyle name="SAPBEXstdItem 7 5 2 2" xfId="31101" xr:uid="{6CD1DAD1-1A6A-4B3F-9D79-D23A72E37838}"/>
    <cellStyle name="SAPBEXstdItem 7 5 2 3" xfId="20810" xr:uid="{A06B60BD-4BDE-4834-8551-E26EDCCF7C36}"/>
    <cellStyle name="SAPBEXstdItem 7 5 3" xfId="26670" xr:uid="{AA6CD9B6-0694-480E-8FED-AFEED5C7D5C3}"/>
    <cellStyle name="SAPBEXstdItem 7 5 4" xfId="16291" xr:uid="{B816A9A0-F7AE-4985-8CFE-C69EB5CD18E0}"/>
    <cellStyle name="SAPBEXstdItem 7 6" xfId="4501" xr:uid="{69550D18-E17B-40C6-AD9C-C66CB4580D4A}"/>
    <cellStyle name="SAPBEXstdItem 7 6 2" xfId="9528" xr:uid="{78B4CC94-BBEF-4EE3-A343-2978F5616FE9}"/>
    <cellStyle name="SAPBEXstdItem 7 6 2 2" xfId="31798" xr:uid="{69E694A5-F092-4292-A134-8D2F804ED605}"/>
    <cellStyle name="SAPBEXstdItem 7 6 2 3" xfId="21535" xr:uid="{EC0DEEC7-5503-4733-BD0C-6ACD22560883}"/>
    <cellStyle name="SAPBEXstdItem 7 6 3" xfId="27503" xr:uid="{9D0E72E7-0EE6-46E8-805F-3F492D37E502}"/>
    <cellStyle name="SAPBEXstdItem 7 6 4" xfId="17169" xr:uid="{BC0A2E3D-02AE-4521-A2C9-AA0F3BA67F44}"/>
    <cellStyle name="SAPBEXstdItem 7 7" xfId="3883" xr:uid="{9E9B954B-0E3A-46F3-BABE-7B808819520A}"/>
    <cellStyle name="SAPBEXstdItem 7 7 2" xfId="26989" xr:uid="{0E9A3E13-182A-472D-9DFD-90720624ADED}"/>
    <cellStyle name="SAPBEXstdItem 7 7 3" xfId="16654" xr:uid="{38C463BB-7343-4B04-92D7-562C9300EAA4}"/>
    <cellStyle name="SAPBEXstdItem 7 8" xfId="6720" xr:uid="{7EF8F362-3C90-44E8-8783-24489A750DED}"/>
    <cellStyle name="SAPBEXstdItem 7 8 2" xfId="11444" xr:uid="{E9263E21-B735-4024-BADA-9DB438A1BC4C}"/>
    <cellStyle name="SAPBEXstdItem 7 8 2 2" xfId="33533" xr:uid="{2FCE1EBF-C1B0-4FC5-AE34-F05F314097C9}"/>
    <cellStyle name="SAPBEXstdItem 7 8 2 3" xfId="23288" xr:uid="{2030E43A-3AEE-4F2E-817D-075F82993244}"/>
    <cellStyle name="SAPBEXstdItem 7 8 3" xfId="29375" xr:uid="{58A29B80-2B84-4D50-A776-CCC9D6A014C0}"/>
    <cellStyle name="SAPBEXstdItem 7 8 4" xfId="19084" xr:uid="{513CC3A2-D273-407E-98B2-6D4EB6221268}"/>
    <cellStyle name="SAPBEXstdItem 7 9" xfId="7189" xr:uid="{308D8D4B-3761-4651-A5CE-D4588718938D}"/>
    <cellStyle name="SAPBEXstdItem 7 9 2" xfId="11816" xr:uid="{A3FB2347-06F1-4A98-98B3-E7D828B58DDE}"/>
    <cellStyle name="SAPBEXstdItem 7 9 2 2" xfId="33867" xr:uid="{AF26CD95-AD9D-4F89-B791-8203BDE3027F}"/>
    <cellStyle name="SAPBEXstdItem 7 9 2 3" xfId="23626" xr:uid="{0908D54D-4AE0-4F9D-B702-45B3C44A4A2E}"/>
    <cellStyle name="SAPBEXstdItem 7 9 3" xfId="29800" xr:uid="{9207B343-09C3-4BA0-B207-734AF0F0D739}"/>
    <cellStyle name="SAPBEXstdItem 7 9 4" xfId="19514" xr:uid="{15A56935-78A2-4994-BEC1-F560706DC7D8}"/>
    <cellStyle name="SAPBEXstdItem 8" xfId="3048" xr:uid="{78DEFE06-3426-4D95-B482-2B8E8AD446B5}"/>
    <cellStyle name="SAPBEXstdItem 8 10" xfId="8266" xr:uid="{06060732-45BA-4C24-95E6-0AF32FE55244}"/>
    <cellStyle name="SAPBEXstdItem 8 10 2" xfId="12863" xr:uid="{951155C8-CC00-4B93-8010-6B61C7B14319}"/>
    <cellStyle name="SAPBEXstdItem 8 10 2 2" xfId="34779" xr:uid="{650FFDA0-7685-42E0-B001-DE69EE596EEB}"/>
    <cellStyle name="SAPBEXstdItem 8 10 2 3" xfId="24551" xr:uid="{4617B8D9-4132-4770-90A8-F3CB0B4CFF9C}"/>
    <cellStyle name="SAPBEXstdItem 8 10 3" xfId="30810" xr:uid="{F8A8B233-2B4B-484A-BDCE-E6DD692EFB3D}"/>
    <cellStyle name="SAPBEXstdItem 8 10 4" xfId="20509" xr:uid="{47A8FB10-F7DA-48C8-9BDB-25661C8D4662}"/>
    <cellStyle name="SAPBEXstdItem 8 11" xfId="26406" xr:uid="{D913F663-8556-457C-ABC0-677C504FFCF7}"/>
    <cellStyle name="SAPBEXstdItem 8 12" xfId="15995" xr:uid="{6441BE16-FFD8-450E-B2CB-15768CEA51FD}"/>
    <cellStyle name="SAPBEXstdItem 8 2" xfId="4944" xr:uid="{3E13550A-EDE0-4433-896C-B75E86493B39}"/>
    <cellStyle name="SAPBEXstdItem 8 2 2" xfId="9864" xr:uid="{7C3613FC-826C-45A5-A912-460641296462}"/>
    <cellStyle name="SAPBEXstdItem 8 2 2 2" xfId="32111" xr:uid="{BFC247ED-9137-47DF-AF27-25188A5E63B9}"/>
    <cellStyle name="SAPBEXstdItem 8 2 2 3" xfId="21846" xr:uid="{E479DA0A-9271-4875-9EF5-B3980AD295AA}"/>
    <cellStyle name="SAPBEXstdItem 8 2 3" xfId="27835" xr:uid="{74CEDBD5-705F-40FD-93BC-8540BA40E330}"/>
    <cellStyle name="SAPBEXstdItem 8 2 4" xfId="17507" xr:uid="{856C281E-7F5E-4B82-8A70-3B9DA0E2D1B7}"/>
    <cellStyle name="SAPBEXstdItem 8 3" xfId="5454" xr:uid="{BFF6F2C0-F1DC-4EBF-8950-7E8A39A40B67}"/>
    <cellStyle name="SAPBEXstdItem 8 3 2" xfId="10299" xr:uid="{23500C5E-49FE-49EA-80AF-74EB5A8DBCD2}"/>
    <cellStyle name="SAPBEXstdItem 8 3 2 2" xfId="32531" xr:uid="{59E05C2B-B070-4201-8DD6-4AF164F0D16F}"/>
    <cellStyle name="SAPBEXstdItem 8 3 2 3" xfId="22277" xr:uid="{E58FE5AC-CF8F-43D9-993F-B51D081C43F3}"/>
    <cellStyle name="SAPBEXstdItem 8 3 3" xfId="28275" xr:uid="{ADA9F6AB-5093-4EC1-BC9F-E747F49ABE3C}"/>
    <cellStyle name="SAPBEXstdItem 8 3 4" xfId="17977" xr:uid="{4CEEB286-6397-42B4-A98D-A96B2A2CC906}"/>
    <cellStyle name="SAPBEXstdItem 8 4" xfId="6090" xr:uid="{79B187B5-B319-4AA0-9D2D-6E311EF7ECBA}"/>
    <cellStyle name="SAPBEXstdItem 8 4 2" xfId="10842" xr:uid="{DCA98EC8-48E6-4900-8F4A-40C0DB6282ED}"/>
    <cellStyle name="SAPBEXstdItem 8 4 2 2" xfId="32996" xr:uid="{E97F08B2-0F29-4240-96E9-64839453FE4B}"/>
    <cellStyle name="SAPBEXstdItem 8 4 2 3" xfId="22746" xr:uid="{A47744EC-E8F4-43A0-89E1-D8980209EBEE}"/>
    <cellStyle name="SAPBEXstdItem 8 4 3" xfId="28816" xr:uid="{8B9D793C-8FA4-462C-B0BA-90776E33EFC1}"/>
    <cellStyle name="SAPBEXstdItem 8 4 4" xfId="18519" xr:uid="{81C1B18D-2292-408C-A339-E2083DCC5370}"/>
    <cellStyle name="SAPBEXstdItem 8 5" xfId="6451" xr:uid="{4C42EAF4-BF09-495E-8550-9DBAF463342D}"/>
    <cellStyle name="SAPBEXstdItem 8 5 2" xfId="11190" xr:uid="{BE18F1FD-3753-4BC8-973A-E3C628586269}"/>
    <cellStyle name="SAPBEXstdItem 8 5 2 2" xfId="33314" xr:uid="{F9B7266F-951E-4EF5-94F5-F4CC55C81934}"/>
    <cellStyle name="SAPBEXstdItem 8 5 2 3" xfId="23068" xr:uid="{D488794F-4923-4A6F-B8F7-D0FCCE3F75A7}"/>
    <cellStyle name="SAPBEXstdItem 8 5 3" xfId="29144" xr:uid="{C5753D69-6225-4659-B3AD-1610DBF5548C}"/>
    <cellStyle name="SAPBEXstdItem 8 5 4" xfId="18852" xr:uid="{A66BD061-DE68-41B8-A9FE-CDDA5F1FCE1E}"/>
    <cellStyle name="SAPBEXstdItem 8 6" xfId="4086" xr:uid="{F3168018-E393-40F0-9F74-FCCC8A654A81}"/>
    <cellStyle name="SAPBEXstdItem 8 6 2" xfId="27138" xr:uid="{8EEA4E4C-4556-4CFA-BEBC-C49AC8F3BD90}"/>
    <cellStyle name="SAPBEXstdItem 8 6 3" xfId="16804" xr:uid="{547B85FC-40DA-4B23-829F-9F81A94CC3DC}"/>
    <cellStyle name="SAPBEXstdItem 8 7" xfId="7061" xr:uid="{955E4750-7D80-4521-AE22-E128C5D74127}"/>
    <cellStyle name="SAPBEXstdItem 8 7 2" xfId="11691" xr:uid="{C98C5805-C3E5-46FC-92EF-6165CB0A1579}"/>
    <cellStyle name="SAPBEXstdItem 8 7 2 2" xfId="33742" xr:uid="{62B208EC-21BE-426A-B042-9C4208D03720}"/>
    <cellStyle name="SAPBEXstdItem 8 7 2 3" xfId="23501" xr:uid="{953E2356-6749-4485-8313-0F7A17B0D09A}"/>
    <cellStyle name="SAPBEXstdItem 8 7 3" xfId="29675" xr:uid="{0E0A31F2-2B3D-4B2A-B2A9-F7171BB793BD}"/>
    <cellStyle name="SAPBEXstdItem 8 7 4" xfId="19389" xr:uid="{BFC111B3-635F-46E1-A038-EF089119C09B}"/>
    <cellStyle name="SAPBEXstdItem 8 8" xfId="7445" xr:uid="{B930ED1A-AF23-46DF-ABD2-14456A663A32}"/>
    <cellStyle name="SAPBEXstdItem 8 8 2" xfId="12072" xr:uid="{5B3010AE-253A-481B-9366-6BAC711D3309}"/>
    <cellStyle name="SAPBEXstdItem 8 8 2 2" xfId="34088" xr:uid="{83944024-F493-4075-8B86-94EE27BD2E11}"/>
    <cellStyle name="SAPBEXstdItem 8 8 2 3" xfId="23849" xr:uid="{183E60C9-5100-4C24-910A-A2AFC02F3E80}"/>
    <cellStyle name="SAPBEXstdItem 8 8 3" xfId="30019" xr:uid="{159C248C-3201-4AC6-8202-7A627C94DCFD}"/>
    <cellStyle name="SAPBEXstdItem 8 8 4" xfId="19737" xr:uid="{034FF720-8397-4291-A636-778BD0EBEDB7}"/>
    <cellStyle name="SAPBEXstdItem 8 9" xfId="7657" xr:uid="{08FD16E7-FD7B-4E19-8F22-C4147DD4CF02}"/>
    <cellStyle name="SAPBEXstdItem 8 9 2" xfId="12281" xr:uid="{68F106EE-B52B-4841-AF27-BED54C121048}"/>
    <cellStyle name="SAPBEXstdItem 8 9 2 2" xfId="34276" xr:uid="{9833CA82-9C56-4518-9E97-CBDDA28CA091}"/>
    <cellStyle name="SAPBEXstdItem 8 9 2 3" xfId="24035" xr:uid="{8E81F457-9D5B-4AEE-AB2C-E7D45E33BA44}"/>
    <cellStyle name="SAPBEXstdItem 8 9 3" xfId="30207" xr:uid="{DA908AFA-A6B2-418F-AE2F-ECAF97F6B180}"/>
    <cellStyle name="SAPBEXstdItem 8 9 4" xfId="19924" xr:uid="{A81E2DCC-B214-4B23-B3F4-AA9A22C5FBD7}"/>
    <cellStyle name="SAPBEXstdItem 9" xfId="2412" xr:uid="{1A7E868C-923A-4291-8474-F41A90BA4AFF}"/>
    <cellStyle name="SAPBEXstdItem 9 2" xfId="8443" xr:uid="{8CA14F76-808D-41B0-90A8-0709B974EA3F}"/>
    <cellStyle name="SAPBEXstdItem 9 2 2" xfId="30986" xr:uid="{A9E4425D-DFE1-4B92-A4B8-D2ADD48BA8DE}"/>
    <cellStyle name="SAPBEXstdItem 9 2 3" xfId="20664" xr:uid="{D5726910-FB26-4072-9E0A-79AB30D2B6B9}"/>
    <cellStyle name="SAPBEXstdItem 9 3" xfId="26095" xr:uid="{59E0C2D3-E900-4615-8983-A468FD182877}"/>
    <cellStyle name="SAPBEXstdItem 9 4" xfId="15679" xr:uid="{884A5C5E-4F96-4171-BC35-1AE4F1204C52}"/>
    <cellStyle name="SAPBEXtitle" xfId="1290" xr:uid="{AEC935F3-A00B-4842-8E2B-E0D9BE529E40}"/>
    <cellStyle name="SAPBEXtitle 2" xfId="2421" xr:uid="{0DE5D4EA-D072-4F28-8DA3-330D9841A314}"/>
    <cellStyle name="SAPBEXtitle 3" xfId="2422" xr:uid="{A4021287-87E9-45B3-9C7D-570A3D727A7C}"/>
    <cellStyle name="SAPBEXtitle 4" xfId="2423" xr:uid="{F044A3CF-6A7A-43B8-A4DB-02ED56FCF86B}"/>
    <cellStyle name="section" xfId="13818" xr:uid="{3FA56F15-98C4-498A-8C68-255CAEC7B689}"/>
    <cellStyle name="section head" xfId="13819" xr:uid="{157FBD94-E695-418F-BBFB-AC50C4B52A59}"/>
    <cellStyle name="SHADEDSTORES" xfId="13820" xr:uid="{ADF23CE3-AF88-40F2-B38C-D4FD9E9F5A4D}"/>
    <cellStyle name="SHADEDSTORES 2" xfId="14696" xr:uid="{BEB69903-FC19-4D9C-AD6C-0DA5E6C349C5}"/>
    <cellStyle name="SHADEDSTORES 2 2" xfId="35567" xr:uid="{40EF0497-3A40-4971-A396-2B13DB42C0C6}"/>
    <cellStyle name="SHADEDSTORES 2 3" xfId="25198" xr:uid="{85ABB388-2E99-468C-B7E7-9C3F1F0AEECD}"/>
    <cellStyle name="SHADEDSTORES 3" xfId="14992" xr:uid="{6C3E6EBD-C185-4AEB-9CAB-35A2F41AEA0E}"/>
    <cellStyle name="SHADEDSTORES 3 2" xfId="35842" xr:uid="{DA8CC4E1-0077-4E3D-9091-737DCB1207AA}"/>
    <cellStyle name="SHADEDSTORES 3 3" xfId="25459" xr:uid="{7BAA5A42-9D0A-4829-8EB2-72353C812C98}"/>
    <cellStyle name="SHADEDSTORES 4" xfId="35150" xr:uid="{8C04DCC0-5E33-44CF-947A-B6D3BED535A2}"/>
    <cellStyle name="SHADEDSTORES 5" xfId="24841" xr:uid="{8E2EF152-AF4E-473F-8AB0-5920659B58E9}"/>
    <cellStyle name="Shared" xfId="2424" xr:uid="{DC5D6C95-47D9-4FED-B1D7-0503C5A106A2}"/>
    <cellStyle name="specstores" xfId="13821" xr:uid="{4C215246-D5CB-4E56-8BD9-2015AB21E9A4}"/>
    <cellStyle name="stan%" xfId="13822" xr:uid="{4286465A-7A78-45B8-8C68-5CFDB5754B7C}"/>
    <cellStyle name="STANDARD" xfId="13823" xr:uid="{5030F583-F5C9-4485-8D78-984DCEFA35A6}"/>
    <cellStyle name="STANDARD 2" xfId="13824" xr:uid="{40172EBD-9573-4D18-8B73-8605B1D9ADA8}"/>
    <cellStyle name="STANDARD 2 2" xfId="13825" xr:uid="{60BD8C04-7CA2-4B44-A825-0F383BF77191}"/>
    <cellStyle name="STANDARD 3" xfId="13826" xr:uid="{82DBB371-EE36-4427-8E2D-16A2A940DE1F}"/>
    <cellStyle name="STANDARD 3 2" xfId="13827" xr:uid="{70923CE4-A9A1-419B-BEF3-A91F18842E3D}"/>
    <cellStyle name="Standard_Ag-Paste.xls Diagramm 1" xfId="1291" xr:uid="{FB1AB4FC-2A58-4810-8822-33096B1F8060}"/>
    <cellStyle name="stanNum" xfId="13828" xr:uid="{61F4FCB4-13DE-497B-A33C-872DF7AE650B}"/>
    <cellStyle name="stanNum 2" xfId="35151" xr:uid="{1465D24C-DA6B-452D-B880-87510FF826AF}"/>
    <cellStyle name="stanNum 3" xfId="24842" xr:uid="{8CD89E87-CFC5-4775-973A-BC3B840DF31E}"/>
    <cellStyle name="Style 1" xfId="2425" xr:uid="{725A6B9E-10B2-4AF8-9429-A3BB36CEE807}"/>
    <cellStyle name="Style 1 2" xfId="2426" xr:uid="{FD43CBD9-7674-49AA-9CFA-F1ACDA1E946F}"/>
    <cellStyle name="Style 1 2 2" xfId="13830" xr:uid="{F4FC4ECD-8367-4225-9238-F13BA7127DE8}"/>
    <cellStyle name="Style 1 3" xfId="2427" xr:uid="{F72B7BCC-B02D-4CA5-86BC-B234BC2DD120}"/>
    <cellStyle name="Style 1 3 2" xfId="13831" xr:uid="{AFE2F30C-7F9B-4A83-BCBD-1396B65C8E68}"/>
    <cellStyle name="Style 1 4" xfId="2428" xr:uid="{82CFA089-B384-4B6A-A2E0-C360D1B87BB7}"/>
    <cellStyle name="Style 1 4 2" xfId="13832" xr:uid="{EF50BB6D-ED91-46AE-8455-6BE86C7D95D1}"/>
    <cellStyle name="Style 1 5" xfId="2429" xr:uid="{843C41EB-3608-45D0-A1E0-D383A7A28EF6}"/>
    <cellStyle name="Style 1 5 2" xfId="13833" xr:uid="{69A7F75B-CEAF-49D0-A522-11B2BB6A48F3}"/>
    <cellStyle name="Style 1 6" xfId="13829" xr:uid="{3AFB7C8A-1455-46AA-B36D-927B5EA56F2E}"/>
    <cellStyle name="Style 2" xfId="14461" xr:uid="{9D29749E-D06E-49E1-A86B-21D152850079}"/>
    <cellStyle name="Style 3" xfId="14462" xr:uid="{A0070A46-2A76-486F-AF6E-C00EEA4B11B5}"/>
    <cellStyle name="Style 4" xfId="14463" xr:uid="{F2E1F8A7-E44A-4B04-B99B-7DA4370B4246}"/>
    <cellStyle name="StyleName1" xfId="14464" xr:uid="{832674F3-265B-4603-9C06-A4C746219BE3}"/>
    <cellStyle name="StyleName2" xfId="14465" xr:uid="{BD328DB9-1E49-4B98-BE36-BD22D528D3D1}"/>
    <cellStyle name="StyleName3" xfId="14466" xr:uid="{6CD2A5BC-BD59-4F58-BDB0-7616F42D327C}"/>
    <cellStyle name="StyleName4" xfId="14467" xr:uid="{CBB08C26-4036-4587-9764-8E7CB01DE0BB}"/>
    <cellStyle name="StyleName5" xfId="14468" xr:uid="{5935909A-97E8-41B3-9F28-2DAFBDF617D4}"/>
    <cellStyle name="StyleName6" xfId="14469" xr:uid="{27344385-7521-4924-9155-652A4DE68841}"/>
    <cellStyle name="StyleName7" xfId="14470" xr:uid="{4F81C85B-9302-4823-BEFB-2A7677A9F141}"/>
    <cellStyle name="StyleName8" xfId="14471" xr:uid="{ED69FB1B-2A35-4363-83BD-62312DDB137E}"/>
    <cellStyle name="subhead" xfId="13834" xr:uid="{F93C7FEE-480B-4E80-BFC1-B2D76CFFAB43}"/>
    <cellStyle name="subhead 2" xfId="13835" xr:uid="{518C188D-0CA6-4DA2-A3B9-B2D79C35D56E}"/>
    <cellStyle name="Subtotal" xfId="2430" xr:uid="{C3DEC6E0-28F4-4537-BC3A-32D75A132B3B}"/>
    <cellStyle name="Subtotal 2" xfId="2431" xr:uid="{E9120286-B49B-4590-ACD7-0DADF62F85CD}"/>
    <cellStyle name="Subtotal 3" xfId="2432" xr:uid="{812D01B0-F6B8-4F07-BB25-5051EF698378}"/>
    <cellStyle name="Subtotal 4" xfId="2433" xr:uid="{BCC6F33D-20CB-4CFD-B7F3-367EA97E3EF8}"/>
    <cellStyle name="Subtotal 5" xfId="13836" xr:uid="{5FF4F4C1-1707-4D31-8FEB-5203B029CEF7}"/>
    <cellStyle name="Tabelle Text 10" xfId="1292" xr:uid="{B6AEB945-3369-4459-91A5-5DD6F68555DA}"/>
    <cellStyle name="Tabelle Text 10 2" xfId="2434" xr:uid="{82F83BE2-6F65-4264-B9C8-5958E45F4480}"/>
    <cellStyle name="Tabelle Text 10 3" xfId="2435" xr:uid="{40F1139A-C409-4CAF-9867-DAA3CEC5A30D}"/>
    <cellStyle name="Tabelle Text 10 4" xfId="2436" xr:uid="{1F0B1046-364D-483A-8E44-459E2048D92D}"/>
    <cellStyle name="Tabelle Text 10 Z" xfId="1293" xr:uid="{5A3A1268-6762-453B-AC9D-0372E2E7C0C7}"/>
    <cellStyle name="Tabelle Text 10 Z 2" xfId="2437" xr:uid="{D427B5AF-D3A8-4A7E-90E2-B1C9567EE433}"/>
    <cellStyle name="Tabelle Text 10 Z 3" xfId="2438" xr:uid="{F52A483A-FFFA-4356-B655-0FF3A87F724C}"/>
    <cellStyle name="Tabelle Text 10 Z 4" xfId="2439" xr:uid="{DD248716-3F2D-404C-93DC-F43A69B1C7B0}"/>
    <cellStyle name="Tabelle Text 11" xfId="1294" xr:uid="{7A62F04C-E725-45B5-A19F-976C75A894F3}"/>
    <cellStyle name="Tabelle Text 11 2" xfId="2440" xr:uid="{844C66BA-E91D-45C1-BEA5-DD9254489EB2}"/>
    <cellStyle name="Tabelle Text 11 3" xfId="2441" xr:uid="{EEC5F599-F169-41A5-BBC4-F197F9F17D7E}"/>
    <cellStyle name="Tabelle Text 11 4" xfId="2442" xr:uid="{FB78954D-07DC-438D-8444-625C3736C5C2}"/>
    <cellStyle name="Tabelle Text 11 Z" xfId="1295" xr:uid="{3E5A516F-F1AF-4BB2-9D5D-DB00C946515D}"/>
    <cellStyle name="Tabelle Text 11 Z 2" xfId="2443" xr:uid="{51C119AE-543E-4A3A-8C2E-AB58E2E6B17B}"/>
    <cellStyle name="Tabelle Text 11 Z 3" xfId="2444" xr:uid="{5DBFAA21-0BEB-4752-9788-39B7FBE30E04}"/>
    <cellStyle name="Tabelle Text 11 Z 4" xfId="2445" xr:uid="{791B1B38-3F9D-4A57-A141-DE46D2BB8114}"/>
    <cellStyle name="Tabelle Text 12" xfId="1296" xr:uid="{A0CCDDBF-D0EB-4B2F-89D9-4DB6D121DA29}"/>
    <cellStyle name="Tabelle Text 12 2" xfId="2446" xr:uid="{601B7488-D31C-4EC4-AE9A-FCA0510DEB47}"/>
    <cellStyle name="Tabelle Text 12 3" xfId="2447" xr:uid="{D7FE4251-F902-43EE-B7B0-F8841389BF59}"/>
    <cellStyle name="Tabelle Text 12 4" xfId="2448" xr:uid="{E47A77B8-C717-4C76-82C3-FDC315E74BD5}"/>
    <cellStyle name="Tabelle Text 12 Z" xfId="1297" xr:uid="{E551CA41-D74D-4D1B-BB86-71A15B4ACC79}"/>
    <cellStyle name="Tabelle Text 12 Z 2" xfId="2449" xr:uid="{2A9E1CE6-9B3E-402D-8907-A0B7764BB126}"/>
    <cellStyle name="Tabelle Text 12 Z 3" xfId="2450" xr:uid="{3442A963-D592-40C9-B96C-89DED157A16A}"/>
    <cellStyle name="Tabelle Text 12 Z 4" xfId="2451" xr:uid="{861B9966-4F09-45A6-B95D-9B0582C9C1BF}"/>
    <cellStyle name="Tabelle Text 8" xfId="1298" xr:uid="{1821A0EA-4D93-458F-836E-E0E00B18F578}"/>
    <cellStyle name="Tabelle Text 8 2" xfId="2452" xr:uid="{89BEC845-FCB4-4EA3-AEA0-9CE39B8F94CB}"/>
    <cellStyle name="Tabelle Text 8 3" xfId="2453" xr:uid="{542218FC-B91A-4470-AF0E-163CBE4B6F08}"/>
    <cellStyle name="Tabelle Text 8 4" xfId="2454" xr:uid="{B1FBA7C6-41DD-4113-9D34-5E1F68CD50AF}"/>
    <cellStyle name="Tabelle Text 8 Z" xfId="1299" xr:uid="{692DA7E3-A390-409B-952E-C68B33DC1C92}"/>
    <cellStyle name="Tabelle Text 8 Z 2" xfId="2455" xr:uid="{0E3F3986-980A-481E-A385-3F3F9991E99B}"/>
    <cellStyle name="Tabelle Text 8 Z 3" xfId="2456" xr:uid="{43437279-E32A-4C08-9BC8-932A8DA9F9EE}"/>
    <cellStyle name="Tabelle Text 8 Z 4" xfId="2457" xr:uid="{9EA0C563-FF7F-4339-8950-D384CD34043D}"/>
    <cellStyle name="Tabelle Text 9" xfId="1300" xr:uid="{A00156DE-9111-42EA-AF57-D64C81424659}"/>
    <cellStyle name="Tabelle Text 9 2" xfId="2458" xr:uid="{4999DE1B-D9DE-4A4B-8099-B3F971D4CDF0}"/>
    <cellStyle name="Tabelle Text 9 3" xfId="2459" xr:uid="{36241C5D-487D-432D-9D81-2C1EFD167026}"/>
    <cellStyle name="Tabelle Text 9 4" xfId="2460" xr:uid="{4A1E8C1B-3F51-49CA-AD4D-2E003796454F}"/>
    <cellStyle name="Tabelle Text 9 Z" xfId="1301" xr:uid="{C6DF5C63-BAEA-4EAD-A2AF-33038EC3BA94}"/>
    <cellStyle name="Tabelle Text 9 Z 2" xfId="2461" xr:uid="{238AD7B0-EC54-49A0-8768-9F4C89366263}"/>
    <cellStyle name="Tabelle Text 9 Z 3" xfId="2462" xr:uid="{CE70CEDE-EBC2-4189-BCDD-D5758190625D}"/>
    <cellStyle name="Tabelle Text 9 Z 4" xfId="2463" xr:uid="{C678D15C-8B04-454E-857B-EF183E1662B3}"/>
    <cellStyle name="Tabelle Überschrift 10" xfId="1302" xr:uid="{32650D3E-4EAC-4B98-BD86-6BE56BE632AE}"/>
    <cellStyle name="Tabelle Überschrift 10 2" xfId="2464" xr:uid="{33E38AB3-DB62-4597-9AFA-B3D97D12DF65}"/>
    <cellStyle name="Tabelle Überschrift 10 3" xfId="2465" xr:uid="{BC592E1B-876E-4302-9F87-9C0BACDC5E4B}"/>
    <cellStyle name="Tabelle Überschrift 10 4" xfId="2466" xr:uid="{100F3AB8-8BE0-4567-9D98-8C4B7CAD5B6A}"/>
    <cellStyle name="Tabelle Überschrift 11" xfId="1303" xr:uid="{C3119608-185A-4998-92A5-CAA1C566D13C}"/>
    <cellStyle name="Tabelle Überschrift 11 2" xfId="2467" xr:uid="{9F99C828-EE06-46AF-BC80-541F52259EC8}"/>
    <cellStyle name="Tabelle Überschrift 11 3" xfId="2468" xr:uid="{D0C59714-DA38-4416-B038-5FA7229A2081}"/>
    <cellStyle name="Tabelle Überschrift 11 4" xfId="2469" xr:uid="{4C5E69AB-FB86-4194-9693-6DCBEF0B3F7B}"/>
    <cellStyle name="Tabelle Überschrift 12" xfId="1304" xr:uid="{064C38D0-8C3E-47C0-837F-36128D471E25}"/>
    <cellStyle name="Tabelle Überschrift 12 2" xfId="2470" xr:uid="{A90006BE-31B7-424B-9373-1024ACA04EA7}"/>
    <cellStyle name="Tabelle Überschrift 12 3" xfId="2471" xr:uid="{C1CAE504-880F-418C-A22A-B4446A551CE8}"/>
    <cellStyle name="Tabelle Überschrift 12 4" xfId="2472" xr:uid="{259538EF-3400-4B54-BFEB-A75F2E2AD516}"/>
    <cellStyle name="Tabelle Überschrift 8" xfId="1305" xr:uid="{1CB86630-A785-4CC6-BF94-31AED0F2ADED}"/>
    <cellStyle name="Tabelle Überschrift 8 2" xfId="2473" xr:uid="{78F09791-256F-4C57-91F8-2853D726E63D}"/>
    <cellStyle name="Tabelle Überschrift 8 3" xfId="2474" xr:uid="{C0DD35D3-0FD8-4F33-9FAF-AC2122268EC0}"/>
    <cellStyle name="Tabelle Überschrift 8 4" xfId="2475" xr:uid="{1696601B-7D52-4493-B0C6-1215AF8B57A0}"/>
    <cellStyle name="Tabelle Überschrift 9" xfId="1306" xr:uid="{89F50096-7481-45E1-A2EA-7587AA28B49C}"/>
    <cellStyle name="Tabelle Überschrift 9 2" xfId="2476" xr:uid="{141E48ED-DE67-415E-A12D-0CF2935D2AA5}"/>
    <cellStyle name="Tabelle Überschrift 9 3" xfId="2477" xr:uid="{9E24D4E9-0D7A-44F3-9373-45C7164B886F}"/>
    <cellStyle name="Tabelle Überschrift 9 4" xfId="2478" xr:uid="{9697A135-8A29-4667-8FE1-1A6E2F39527C}"/>
    <cellStyle name="Tabelle Zahl 0 10" xfId="1307" xr:uid="{AED95E70-A450-48F1-B96C-F67BB02D2F6F}"/>
    <cellStyle name="Tabelle Zahl 0 10 2" xfId="2479" xr:uid="{21F9BD01-8209-46B6-B1C5-76919ED8CEEC}"/>
    <cellStyle name="Tabelle Zahl 0 10 3" xfId="2480" xr:uid="{3C6D8619-589C-4CF3-A90E-6E0EB618E13D}"/>
    <cellStyle name="Tabelle Zahl 0 10 4" xfId="2481" xr:uid="{2286B1C0-D6CD-40B3-9D24-F1551032919C}"/>
    <cellStyle name="Tabelle Zahl 0 11" xfId="1308" xr:uid="{95F0B2A0-2891-45E5-8D45-468ECFACD2BD}"/>
    <cellStyle name="Tabelle Zahl 0 11 2" xfId="2482" xr:uid="{0720EF12-2546-40D8-A22C-648227FF97D1}"/>
    <cellStyle name="Tabelle Zahl 0 11 3" xfId="2483" xr:uid="{B0E11663-B96E-47D7-95F5-191A45355B41}"/>
    <cellStyle name="Tabelle Zahl 0 11 4" xfId="2484" xr:uid="{BB63F963-16F7-49BE-B156-0208A0C5E32E}"/>
    <cellStyle name="Tabelle Zahl 0 12" xfId="1309" xr:uid="{B90930F9-923C-4FF0-95B5-100C45363C6F}"/>
    <cellStyle name="Tabelle Zahl 0 12 2" xfId="2485" xr:uid="{FA383DF0-C263-4FEC-B422-4404BBE77C24}"/>
    <cellStyle name="Tabelle Zahl 0 12 3" xfId="2486" xr:uid="{7C7F26C5-65B4-419B-A5E0-76DD1A1E934F}"/>
    <cellStyle name="Tabelle Zahl 0 12 4" xfId="2487" xr:uid="{056C21DC-4478-4757-9BAD-31B40D298FCD}"/>
    <cellStyle name="Tabelle Zahl 0 8" xfId="1310" xr:uid="{AD95B7EB-DC05-45E9-A513-E1DEC0CE5405}"/>
    <cellStyle name="Tabelle Zahl 0 8 2" xfId="2488" xr:uid="{94E4199C-CC85-4113-B88F-A30412AFDD85}"/>
    <cellStyle name="Tabelle Zahl 0 8 3" xfId="2489" xr:uid="{41274509-DDDD-4F49-8CAD-D2C851174822}"/>
    <cellStyle name="Tabelle Zahl 0 8 4" xfId="2490" xr:uid="{5A70E94A-D66B-471C-B150-5623B58C9AE0}"/>
    <cellStyle name="Tabelle Zahl 0 9" xfId="1311" xr:uid="{46606CD1-7120-404F-B277-AAB008C9B541}"/>
    <cellStyle name="Tabelle Zahl 0 9 2" xfId="2491" xr:uid="{C70A0883-1C47-4441-A162-4893A961DD73}"/>
    <cellStyle name="Tabelle Zahl 0 9 3" xfId="2492" xr:uid="{D955298C-BE8D-420F-8098-541D6DEACCC2}"/>
    <cellStyle name="Tabelle Zahl 0 9 4" xfId="2493" xr:uid="{65C9AA9B-3113-4DF2-B462-552D155AD7C0}"/>
    <cellStyle name="Tabelle Zahl 1 10" xfId="1312" xr:uid="{600C2963-5C6F-49E2-B6F0-EEF1E7AC4D5B}"/>
    <cellStyle name="Tabelle Zahl 1 10 2" xfId="2494" xr:uid="{AEBD16EF-25BC-4031-980C-C516DA009C03}"/>
    <cellStyle name="Tabelle Zahl 1 10 3" xfId="2495" xr:uid="{C85EBF46-24BB-4470-8273-ED955FE10E0E}"/>
    <cellStyle name="Tabelle Zahl 1 10 4" xfId="2496" xr:uid="{0007B549-F5C9-4253-8A61-4B6F66F506BA}"/>
    <cellStyle name="Tabelle Zahl 1 11" xfId="1313" xr:uid="{B8D23590-F89E-4F0A-B108-EAFEFCA9B3EA}"/>
    <cellStyle name="Tabelle Zahl 1 11 2" xfId="2497" xr:uid="{6AB8DFE9-604D-443C-AB93-57BBE987EA1F}"/>
    <cellStyle name="Tabelle Zahl 1 11 3" xfId="2498" xr:uid="{EE417D6B-7CF3-4F7D-88D5-64EF3094AD88}"/>
    <cellStyle name="Tabelle Zahl 1 11 4" xfId="2499" xr:uid="{04AE5DAE-BEAF-446D-9B1E-DE74178E1DA3}"/>
    <cellStyle name="Tabelle Zahl 1 12" xfId="1314" xr:uid="{86BC8B9F-3CA3-4DB6-A8C5-6857C1A179D3}"/>
    <cellStyle name="Tabelle Zahl 1 12 2" xfId="2500" xr:uid="{2E8559E5-57A4-439B-9AF2-14672229B977}"/>
    <cellStyle name="Tabelle Zahl 1 12 3" xfId="2501" xr:uid="{32D7DA63-B0E0-43E2-ADFD-624795FA8C74}"/>
    <cellStyle name="Tabelle Zahl 1 12 4" xfId="2502" xr:uid="{C303F6A7-CB9E-46D6-B772-F6B5067FEFA8}"/>
    <cellStyle name="Tabelle Zahl 1 8" xfId="1315" xr:uid="{5BA63881-26AD-4061-A48A-BDDFB6D723B5}"/>
    <cellStyle name="Tabelle Zahl 1 8 2" xfId="2503" xr:uid="{59BD6960-612D-4A48-BD24-ADBA0E7CE557}"/>
    <cellStyle name="Tabelle Zahl 1 8 3" xfId="2504" xr:uid="{5D440956-7502-4A71-9623-502880DD0DA7}"/>
    <cellStyle name="Tabelle Zahl 1 8 4" xfId="2505" xr:uid="{A9C95FBC-764A-4EE3-B73A-78CFE61DB0D1}"/>
    <cellStyle name="Tabelle Zahl 1 9" xfId="1316" xr:uid="{BB536503-B837-4256-B5EE-A8874EDC409C}"/>
    <cellStyle name="Tabelle Zahl 1 9 2" xfId="2506" xr:uid="{7DFEB68E-7C84-4408-9158-6FA0D46A9BE3}"/>
    <cellStyle name="Tabelle Zahl 1 9 3" xfId="2507" xr:uid="{A64BC8A5-C46D-4460-9317-75B43948CD43}"/>
    <cellStyle name="Tabelle Zahl 1 9 4" xfId="2508" xr:uid="{A763A381-48CF-462E-BC14-F73395207E44}"/>
    <cellStyle name="Tabelle Zahl 2 10" xfId="1317" xr:uid="{C24DFA31-8A74-47EE-BB04-6E8F744C71EF}"/>
    <cellStyle name="Tabelle Zahl 2 10 2" xfId="2509" xr:uid="{38A1F832-F1D1-44DF-B0E4-82E4F6C74A69}"/>
    <cellStyle name="Tabelle Zahl 2 10 3" xfId="2510" xr:uid="{8D5AD773-67DC-4208-930B-1A401D3962A6}"/>
    <cellStyle name="Tabelle Zahl 2 10 4" xfId="2511" xr:uid="{28EA36C1-94C4-4B1F-804A-95B2E98968A9}"/>
    <cellStyle name="Tabelle Zahl 2 11" xfId="1318" xr:uid="{62F46E88-9468-477F-AF3F-08EC8FF28FBD}"/>
    <cellStyle name="Tabelle Zahl 2 11 2" xfId="2512" xr:uid="{CBA6CD4D-4EA8-49BD-9635-543BBF5EEEDF}"/>
    <cellStyle name="Tabelle Zahl 2 11 3" xfId="2513" xr:uid="{932DE7CC-4119-4EB3-9DE4-2E0404D1CDA6}"/>
    <cellStyle name="Tabelle Zahl 2 11 4" xfId="2514" xr:uid="{49893645-104F-42AC-A099-AE1DDE6BDF62}"/>
    <cellStyle name="Tabelle Zahl 2 12" xfId="1319" xr:uid="{6D0DE83F-D07A-45C8-8A0B-AF2C95A378C7}"/>
    <cellStyle name="Tabelle Zahl 2 12 2" xfId="2515" xr:uid="{736FF8FE-CA48-40E5-91B3-45FDF139533C}"/>
    <cellStyle name="Tabelle Zahl 2 12 3" xfId="2516" xr:uid="{D8A34BF7-D765-476E-8561-9539C2D22671}"/>
    <cellStyle name="Tabelle Zahl 2 12 4" xfId="2517" xr:uid="{9205CF34-0242-4AD9-A6C0-78305A8AA67F}"/>
    <cellStyle name="Tabelle Zahl 2 8" xfId="1320" xr:uid="{A152359F-5696-4119-B5F1-B5E0DF941AB7}"/>
    <cellStyle name="Tabelle Zahl 2 8 2" xfId="2518" xr:uid="{F2A238ED-D00A-4E78-95F1-55339E486CAB}"/>
    <cellStyle name="Tabelle Zahl 2 8 3" xfId="2519" xr:uid="{D99F886D-5D7C-4FA2-A3A3-B0EB7A45EEFD}"/>
    <cellStyle name="Tabelle Zahl 2 8 4" xfId="2520" xr:uid="{1DAFF3AE-CB15-43E0-AD95-F5F022C7AFD8}"/>
    <cellStyle name="Tabelle Zahl 2 9" xfId="1321" xr:uid="{FBE4BA02-5A3C-4929-A85D-94A781696300}"/>
    <cellStyle name="Tabelle Zahl 2 9 2" xfId="2521" xr:uid="{816F0FB5-9200-458A-BB50-EA872CCB1AB4}"/>
    <cellStyle name="Tabelle Zahl 2 9 3" xfId="2522" xr:uid="{AD677006-8028-4770-8729-3DC8C9944E15}"/>
    <cellStyle name="Tabelle Zahl 2 9 4" xfId="2523" xr:uid="{D8521323-1D21-438A-B5B2-E0AD7BD9AA48}"/>
    <cellStyle name="Table Head" xfId="2524" xr:uid="{0B93430F-FB8F-459A-96E8-643426EEBA6A}"/>
    <cellStyle name="Table Head 2" xfId="2525" xr:uid="{CC0C7C9C-A488-492C-AC6E-97AD493B1DD6}"/>
    <cellStyle name="Table Head 3" xfId="2526" xr:uid="{D8342BC8-2C93-4F39-8C7B-827A6A85A814}"/>
    <cellStyle name="Table Head 4" xfId="2527" xr:uid="{FD5CF4C0-C8A8-4619-B90C-208F25E1367D}"/>
    <cellStyle name="Table Source" xfId="2528" xr:uid="{AB690035-7551-48F8-97A8-A1AD947AB62E}"/>
    <cellStyle name="Table Source 2" xfId="2529" xr:uid="{76E78FBD-D3B8-4146-9D3B-16C8FC7E9C07}"/>
    <cellStyle name="Table Source 3" xfId="2530" xr:uid="{7EB17484-2FE6-4BD0-A881-C408E21906C4}"/>
    <cellStyle name="Table Source 4" xfId="2531" xr:uid="{AED45F00-7770-486A-815F-05D8F4FF2537}"/>
    <cellStyle name="Table Text" xfId="2532" xr:uid="{B49B14AE-82D0-4DDA-AF11-B386A339A979}"/>
    <cellStyle name="Table Title" xfId="2533" xr:uid="{B01837B1-95EE-4405-AAAF-650956A9359C}"/>
    <cellStyle name="Table Units" xfId="2534" xr:uid="{A2735614-19E5-4D0A-BE81-1242034515EC}"/>
    <cellStyle name="Table Units 2" xfId="2535" xr:uid="{BEBC2877-99C3-44B1-BE63-634AEFB4577D}"/>
    <cellStyle name="Table Units 3" xfId="2536" xr:uid="{02F10627-82E8-4AB8-B859-A69DC4075532}"/>
    <cellStyle name="Table Units 4" xfId="2537" xr:uid="{FA34CD54-039D-4CD5-9492-FA0AF9910F04}"/>
    <cellStyle name="TALS" xfId="13837" xr:uid="{64270C06-6446-472B-BF96-59EA69F20927}"/>
    <cellStyle name="TALS?J&amp;LYESC Forecast CHRYSLER TOTALS - Oct 1999.xls_x000a_&amp;A&amp;CPage &amp;P of &amp;N&amp;R10-1-99" xfId="13838" xr:uid="{456C8E43-122D-4345-BFFA-BF4489AD4405}"/>
    <cellStyle name="Text 1" xfId="2538" xr:uid="{15DA0BBD-8A69-4BBF-B4F9-34D1F5F90C5E}"/>
    <cellStyle name="Text 1 2" xfId="2539" xr:uid="{E1F2B892-5B67-410E-9D1F-0DA5E2615325}"/>
    <cellStyle name="Text 1 3" xfId="2540" xr:uid="{F0C35C5A-2E11-4FEA-B851-98C98D1F885A}"/>
    <cellStyle name="Text 1 4" xfId="2541" xr:uid="{84F4418F-6082-46BC-9A98-9446F1312306}"/>
    <cellStyle name="Text 2" xfId="2542" xr:uid="{C90478D4-FC50-4D92-87A9-74177A96772C}"/>
    <cellStyle name="Text 2 2" xfId="2543" xr:uid="{09C55226-6DEA-46B2-A44F-572BF4CB0AC7}"/>
    <cellStyle name="Text 2 3" xfId="2544" xr:uid="{56041078-4189-45CE-A7C5-F6EF0C090432}"/>
    <cellStyle name="Text 2 4" xfId="2545" xr:uid="{B9F32E92-E844-42FE-BD72-C6A6F7A1B79E}"/>
    <cellStyle name="Text Head 1" xfId="2546" xr:uid="{63FE14F4-171B-4646-BB00-4F55E5FC668E}"/>
    <cellStyle name="Text Head 2" xfId="2547" xr:uid="{F99B2582-5FAE-4BBA-8C86-19DC5820C501}"/>
    <cellStyle name="Text Indent 1" xfId="2548" xr:uid="{16660C16-1E49-47A2-B514-975752AC870C}"/>
    <cellStyle name="Text Indent 1 2" xfId="2549" xr:uid="{327B8C3A-8B20-4053-85D3-F72397F6CBC0}"/>
    <cellStyle name="Text Indent 1 3" xfId="2550" xr:uid="{D3D68DBF-242A-4707-B114-2376B3AC1B84}"/>
    <cellStyle name="Text Indent 1 4" xfId="2551" xr:uid="{A81211DE-09D0-4F4B-8B0E-7C2F3335C2E0}"/>
    <cellStyle name="Text Indent 2" xfId="2552" xr:uid="{8C04C988-19D0-4DF5-8710-1DF6E0AE8F9E}"/>
    <cellStyle name="Text Indent 2 2" xfId="2553" xr:uid="{C5A2B35A-E2DB-4EDA-AEF1-BD758964BF03}"/>
    <cellStyle name="Text Indent 2 3" xfId="2554" xr:uid="{183A7B98-DE47-4D0A-ADCE-FD8D7642DA17}"/>
    <cellStyle name="Text Indent 2 4" xfId="2555" xr:uid="{2BE4F31F-87DC-4A21-8FEA-3CDD55EE786C}"/>
    <cellStyle name="Text Indent A" xfId="2556" xr:uid="{11319425-1D6A-4B78-9944-B2FCC5A19C99}"/>
    <cellStyle name="Text Indent A 2" xfId="2557" xr:uid="{468AE317-85E9-4478-99F5-BBBB458C7820}"/>
    <cellStyle name="Text Indent A 3" xfId="2558" xr:uid="{BD0CE233-FFD3-494C-A33D-CEB4057C41B3}"/>
    <cellStyle name="Text Indent A 4" xfId="2559" xr:uid="{C52CBE65-B6AE-4282-9112-E6DED6809F39}"/>
    <cellStyle name="Text Indent B" xfId="2560" xr:uid="{1411C491-4D54-4A91-9273-467F1CAA8EA9}"/>
    <cellStyle name="Text Indent B 2" xfId="2561" xr:uid="{E1A8EF42-E34F-49F1-A15A-C94BC02655B7}"/>
    <cellStyle name="Text Indent B 3" xfId="2562" xr:uid="{F23FB5C4-F5C2-4AE3-9856-789649D18E0F}"/>
    <cellStyle name="Text Indent B 4" xfId="2563" xr:uid="{0F3E4569-7ED2-4673-BD62-5E763FFB20C3}"/>
    <cellStyle name="Text Indent B 5" xfId="2564" xr:uid="{AD7BA663-A589-47A1-932E-71D0A6D7700D}"/>
    <cellStyle name="Text Indent C" xfId="2565" xr:uid="{2D99B87C-834D-49A4-AC75-DAB5D409F118}"/>
    <cellStyle name="Text Indent C 2" xfId="2566" xr:uid="{5E2C1EE9-D013-4CD2-953E-C07B7BC49AF9}"/>
    <cellStyle name="Text Indent C 2 2" xfId="13840" xr:uid="{D7C4594C-A55B-4DAA-8020-1BB16DECDCDB}"/>
    <cellStyle name="Text Indent C 3" xfId="2567" xr:uid="{BBC6868C-C43B-4860-BD01-C129BC26C6ED}"/>
    <cellStyle name="Text Indent C 4" xfId="2568" xr:uid="{D2E22440-2745-49F2-8EEE-4CB2519660F1}"/>
    <cellStyle name="Text Indent C 5" xfId="2569" xr:uid="{32253867-3A11-46DD-8CED-2FBCEF8F396F}"/>
    <cellStyle name="Text Indent C 6" xfId="13839" xr:uid="{E614A379-793A-4A00-B163-256D3659DE33}"/>
    <cellStyle name="þ_x001d_ðK&amp;‚ý»&amp;{ý_x000b__x0008_n_x0008_B_x0009__x0007__x0001__x0001_" xfId="2570" xr:uid="{4DAFE178-3D26-42A4-AB87-07662DDA1BD9}"/>
    <cellStyle name="þ_x001d_ðK&amp;‚ý»&amp;{ý_x000b__x0008_n_x0008_B_x0009__x0007__x0001__x0001_ 2" xfId="2571" xr:uid="{C69CF390-570C-443F-9D2B-D2FFE0C06719}"/>
    <cellStyle name="þ_x001d_ðK&amp;‚ý»&amp;{ý_x000b__x0008_n_x0008_B_x0009__x0007__x0001__x0001_ 3" xfId="2572" xr:uid="{A46CF115-125D-4B85-96BF-71051C02115C}"/>
    <cellStyle name="þ_x001d_ðK&amp;‚ý»&amp;{ý_x000b__x0008_n_x0008_B_x0009__x0007__x0001__x0001_ 4" xfId="2573" xr:uid="{3B37C4FF-50AD-45E5-A305-96DF86DC11E4}"/>
    <cellStyle name="þ_x001d_ðK&amp;‚ý»&amp;{ý_x000b__x0008_n_x0008_B_x0009__x0007__x0001__x0001_ 5" xfId="2574" xr:uid="{E6249652-B368-455F-85EF-9573663E0B08}"/>
    <cellStyle name="Times New Roman" xfId="2575" xr:uid="{5C3AAA48-CB3E-4417-AB3C-FD1C0E3F47A3}"/>
    <cellStyle name="Times New Roman 2" xfId="2576" xr:uid="{68A771E3-A7FF-48FF-ABCF-39C36C434075}"/>
    <cellStyle name="Times New Roman 3" xfId="2577" xr:uid="{F8949C19-01FE-47E1-AE28-DF67EE868C7E}"/>
    <cellStyle name="Times New Roman 4" xfId="2578" xr:uid="{0960E644-3C86-466A-A251-7EBF5780170A}"/>
    <cellStyle name="Title" xfId="8" builtinId="15" customBuiltin="1"/>
    <cellStyle name="Title 2" xfId="2579" xr:uid="{2E6B6A79-DA9D-4232-B8C1-43869D903F78}"/>
    <cellStyle name="Title 2 2" xfId="13841" xr:uid="{14A60F5B-76E9-4959-A120-640B637A32DC}"/>
    <cellStyle name="Title 3" xfId="2580" xr:uid="{5D06AB91-DA72-4095-903C-63F3322FE445}"/>
    <cellStyle name="Title 3 2" xfId="13843" xr:uid="{BE8AA769-0683-447F-803E-418010DA191B}"/>
    <cellStyle name="title 3 3" xfId="13842" xr:uid="{202DA7AF-313B-4D3A-BA61-99A494713949}"/>
    <cellStyle name="title 3 4" xfId="14993" xr:uid="{CD57D132-985F-4741-9A01-C46DD4588DF1}"/>
    <cellStyle name="Title 4" xfId="2581" xr:uid="{5DCB031F-2280-44D5-8EF2-1766EE468EC0}"/>
    <cellStyle name="title 4 2" xfId="13844" xr:uid="{06ACCA23-3F5C-4FC2-8EB1-CC241C9C1BAD}"/>
    <cellStyle name="Title 5" xfId="2582" xr:uid="{D5AB4925-83CD-48D6-B6D9-8945FC3E5FBE}"/>
    <cellStyle name="Title 5 2" xfId="13845" xr:uid="{28807A11-25D1-4BA7-97AF-46B7A010CBE3}"/>
    <cellStyle name="Title 6" xfId="1263" xr:uid="{6CA9CF85-ECA7-4ECA-B952-C551880C69DA}"/>
    <cellStyle name="title 6 2" xfId="13846" xr:uid="{CB26F682-5B3E-49AA-B806-1BBD0A793EEF}"/>
    <cellStyle name="title 7" xfId="13847" xr:uid="{780B112E-C2C4-49A3-BBFD-7B65EB96BAF2}"/>
    <cellStyle name="title 8" xfId="13848" xr:uid="{752246D9-90A3-46DA-B915-68B89A0346D8}"/>
    <cellStyle name="Title 9" xfId="13849" xr:uid="{E9370EC8-5870-4FF5-8682-FEF8A478FC31}"/>
    <cellStyle name="TOC 1" xfId="2583" xr:uid="{0998FC23-0794-425C-BCB9-3D780E16F947}"/>
    <cellStyle name="TOC 2" xfId="2584" xr:uid="{682836DB-A00D-4079-A6A2-66A9654A494C}"/>
    <cellStyle name="TOC 2 2" xfId="2585" xr:uid="{6BED6B96-7BD3-4770-80EE-F1E4B5C767E1}"/>
    <cellStyle name="TOC 2 3" xfId="2586" xr:uid="{2D663DA2-C1B0-4306-ADCE-55D6AFBAB0A9}"/>
    <cellStyle name="TOC 2 4" xfId="2587" xr:uid="{A63B056B-CD86-4E0C-A837-CEDF2E9A7FBE}"/>
    <cellStyle name="Total" xfId="22" builtinId="25" customBuiltin="1"/>
    <cellStyle name="Total 2" xfId="2588" xr:uid="{DAA0D68C-7A79-44C4-84AC-986901129B32}"/>
    <cellStyle name="Total 2 10" xfId="13850" xr:uid="{B8E964B8-1BEE-46D9-B7D3-9CB9F24FA0A8}"/>
    <cellStyle name="Total 2 11" xfId="26104" xr:uid="{96873E15-F19E-43D6-AB7E-D669E1488EDD}"/>
    <cellStyle name="Total 2 12" xfId="36823" xr:uid="{E1CF6FB4-54CC-45D6-AC67-5D16165E1B3A}"/>
    <cellStyle name="Total 2 13" xfId="15688" xr:uid="{7E1162B0-8877-41AD-83C2-B646CC9E28B6}"/>
    <cellStyle name="Total 2 2" xfId="2589" xr:uid="{318CEE0A-87C4-4407-9670-72784DC3FC48}"/>
    <cellStyle name="Total 2 2 10" xfId="26105" xr:uid="{B0083708-AD90-41B5-8AF9-223EA4A08DFD}"/>
    <cellStyle name="Total 2 2 11" xfId="36824" xr:uid="{E6441F22-6C89-4036-85F2-CF0E0C956895}"/>
    <cellStyle name="Total 2 2 12" xfId="15689" xr:uid="{03E14419-F1D1-45B3-B4A7-D69A4145367C}"/>
    <cellStyle name="Total 2 2 2" xfId="2751" xr:uid="{1F4D87C1-2594-4432-BAD8-816DFD450866}"/>
    <cellStyle name="Total 2 2 2 10" xfId="5913" xr:uid="{BD05CC21-F932-4D8C-871A-4B258FE90C0B}"/>
    <cellStyle name="Total 2 2 2 10 2" xfId="10688" xr:uid="{7E644E63-5B4B-47B6-8733-13BF9A771FE0}"/>
    <cellStyle name="Total 2 2 2 10 2 2" xfId="32854" xr:uid="{0D142398-1D2F-48C9-8D18-62CA1FC32077}"/>
    <cellStyle name="Total 2 2 2 10 2 3" xfId="37286" xr:uid="{89FBB800-D5AE-4289-8689-350023BE979E}"/>
    <cellStyle name="Total 2 2 2 10 2 4" xfId="22603" xr:uid="{1F4F7B68-A9E2-463B-86B6-39BA516D8501}"/>
    <cellStyle name="Total 2 2 2 10 3" xfId="28662" xr:uid="{CFC82F86-A486-4A6E-8099-36B2D685182E}"/>
    <cellStyle name="Total 2 2 2 10 4" xfId="36984" xr:uid="{7AE682EE-69F5-459E-A81E-5E68957B7AE2}"/>
    <cellStyle name="Total 2 2 2 10 5" xfId="18366" xr:uid="{A01B645E-1EEE-4954-A98D-42E648DC8D13}"/>
    <cellStyle name="Total 2 2 2 11" xfId="8020" xr:uid="{1EEE16C5-A677-4605-8950-35CEE42ACCA2}"/>
    <cellStyle name="Total 2 2 2 11 2" xfId="12633" xr:uid="{695263E3-C3B8-4F95-BA98-5F6C8F324297}"/>
    <cellStyle name="Total 2 2 2 11 2 2" xfId="34600" xr:uid="{6CEF636D-4284-4393-AA1F-1B68DE95D38C}"/>
    <cellStyle name="Total 2 2 2 11 2 3" xfId="37367" xr:uid="{6DCB7151-AAC1-47A1-9743-3274BBB33AF9}"/>
    <cellStyle name="Total 2 2 2 11 2 4" xfId="24363" xr:uid="{CADA0D72-397C-43E0-9ED9-BCFC31C9C73B}"/>
    <cellStyle name="Total 2 2 2 11 3" xfId="30564" xr:uid="{394D78CA-254D-49B2-B514-D2E9DA7D45B0}"/>
    <cellStyle name="Total 2 2 2 11 4" xfId="37087" xr:uid="{B33920E2-D746-41DE-9D6F-552D3BFDBFD2}"/>
    <cellStyle name="Total 2 2 2 11 5" xfId="20278" xr:uid="{6A34C81B-C7AD-482C-9339-90AB07E049A6}"/>
    <cellStyle name="Total 2 2 2 12" xfId="14697" xr:uid="{5579D2D9-BD12-4B26-9BB3-C9B8C1E6A608}"/>
    <cellStyle name="Total 2 2 2 12 2" xfId="35568" xr:uid="{27D52B32-7446-4770-983C-736F3F76BA02}"/>
    <cellStyle name="Total 2 2 2 12 3" xfId="36443" xr:uid="{52A3E28A-8CAD-4F7A-9B2E-2973C172755D}"/>
    <cellStyle name="Total 2 2 2 12 4" xfId="25199" xr:uid="{4274DDCB-D820-44B5-A39A-D745D33AB2A4}"/>
    <cellStyle name="Total 2 2 2 13" xfId="26206" xr:uid="{0B67F313-17C6-4F1D-9E8E-689A99BC81FF}"/>
    <cellStyle name="Total 2 2 2 14" xfId="36840" xr:uid="{953E7E1B-CB20-4431-BAB0-A8B0E430611D}"/>
    <cellStyle name="Total 2 2 2 15" xfId="15790" xr:uid="{23C81155-DD29-4B63-B64C-4B9DA7396045}"/>
    <cellStyle name="Total 2 2 2 2" xfId="4538" xr:uid="{49443CB5-D2E5-4B85-AE32-ABC14B4134A1}"/>
    <cellStyle name="Total 2 2 2 2 2" xfId="9554" xr:uid="{34575745-57FD-4399-86A8-06F535A90AEA}"/>
    <cellStyle name="Total 2 2 2 2 2 2" xfId="31820" xr:uid="{25A5A495-78BA-443E-A9A7-A75F5E4FBD69}"/>
    <cellStyle name="Total 2 2 2 2 2 3" xfId="37219" xr:uid="{5DC2FBC9-2671-4CA7-9438-ECFA82E42914}"/>
    <cellStyle name="Total 2 2 2 2 2 4" xfId="21557" xr:uid="{C1DD8577-B521-46D8-AF07-2DAD4A54CB2A}"/>
    <cellStyle name="Total 2 2 2 2 3" xfId="27536" xr:uid="{0D1665D1-206D-433E-BD42-5CC8DEE0BF7A}"/>
    <cellStyle name="Total 2 2 2 2 4" xfId="36925" xr:uid="{6ACD7D82-833E-4D38-842A-03CE0A041E5A}"/>
    <cellStyle name="Total 2 2 2 2 5" xfId="17202" xr:uid="{46CCE43E-48F5-40C2-9AF5-02C50222C843}"/>
    <cellStyle name="Total 2 2 2 3" xfId="4638" xr:uid="{09B3544F-1047-48DF-8EC3-AE5B66995FAB}"/>
    <cellStyle name="Total 2 2 2 3 2" xfId="9634" xr:uid="{51EBEB12-AD5F-4261-9180-F320B15087FA}"/>
    <cellStyle name="Total 2 2 2 3 2 2" xfId="31897" xr:uid="{F7A386E1-720A-4B65-BA91-839EC1D18B7E}"/>
    <cellStyle name="Total 2 2 2 3 2 3" xfId="37232" xr:uid="{24C289F8-2546-48E4-91EA-E441761C8047}"/>
    <cellStyle name="Total 2 2 2 3 2 4" xfId="21633" xr:uid="{F03371C8-F249-4FFB-9C6B-88B7A9EBBC72}"/>
    <cellStyle name="Total 2 2 2 3 3" xfId="27614" xr:uid="{C6BC1238-77A4-4E90-AA65-50F739D7B652}"/>
    <cellStyle name="Total 2 2 2 3 4" xfId="36938" xr:uid="{F90DFCE1-C9D0-4417-A73A-82FDA9DC7693}"/>
    <cellStyle name="Total 2 2 2 3 5" xfId="17281" xr:uid="{F13B44AD-EFCC-46A3-8F05-F8570182EA58}"/>
    <cellStyle name="Total 2 2 2 4" xfId="5186" xr:uid="{318BF6BC-B5D0-4089-8601-7170E56D5A9B}"/>
    <cellStyle name="Total 2 2 2 4 2" xfId="10073" xr:uid="{917B9D59-7ACF-44EA-B304-CDE1781DABEF}"/>
    <cellStyle name="Total 2 2 2 4 2 2" xfId="32317" xr:uid="{507584B9-8E1C-426A-9438-16C986787986}"/>
    <cellStyle name="Total 2 2 2 4 2 3" xfId="37251" xr:uid="{71FA6BD3-4E8E-454F-903A-F023EC96A369}"/>
    <cellStyle name="Total 2 2 2 4 2 4" xfId="22055" xr:uid="{8B142BAC-99A5-4C59-AA13-4E536911400B}"/>
    <cellStyle name="Total 2 2 2 4 3" xfId="28058" xr:uid="{F031E434-A317-4151-81CA-573EAB5F8B08}"/>
    <cellStyle name="Total 2 2 2 4 4" xfId="36956" xr:uid="{0A1A09C0-618C-4BDF-9183-B08FC36B2958}"/>
    <cellStyle name="Total 2 2 2 4 5" xfId="17736" xr:uid="{DCA51B7F-2C23-4667-9D2F-3310E44D4D70}"/>
    <cellStyle name="Total 2 2 2 5" xfId="3399" xr:uid="{CCA227B8-1D6F-4688-91C6-85EE6C732DFA}"/>
    <cellStyle name="Total 2 2 2 5 2" xfId="8634" xr:uid="{0EAA792F-7792-4A38-84E5-28BD84313F99}"/>
    <cellStyle name="Total 2 2 2 5 2 2" xfId="31118" xr:uid="{E7E0D6CE-6AB3-4D10-ABB4-7B3DCD666E01}"/>
    <cellStyle name="Total 2 2 2 5 2 3" xfId="37183" xr:uid="{F810789A-8EA9-43E7-8B0D-B00C8E5806F9}"/>
    <cellStyle name="Total 2 2 2 5 2 4" xfId="20827" xr:uid="{7F3DBB4C-8517-4D22-A231-D1E337313978}"/>
    <cellStyle name="Total 2 2 2 5 3" xfId="26687" xr:uid="{81C3C82D-2153-4EE2-BB9D-444292C10045}"/>
    <cellStyle name="Total 2 2 2 5 4" xfId="36880" xr:uid="{6DF7DFBF-2C21-4753-B73B-6250BB846A7F}"/>
    <cellStyle name="Total 2 2 2 5 5" xfId="16308" xr:uid="{2E228BDA-E5FD-4F0A-93B5-77397D565E08}"/>
    <cellStyle name="Total 2 2 2 6" xfId="4521" xr:uid="{2FB4D2C3-EEE7-4E77-9D2F-363DAB439A46}"/>
    <cellStyle name="Total 2 2 2 6 2" xfId="9541" xr:uid="{FFA5AE60-DF95-4AB5-A2F5-28CB45EF31EE}"/>
    <cellStyle name="Total 2 2 2 6 2 2" xfId="31809" xr:uid="{FAD67D21-25B0-4894-9D04-415053858DBB}"/>
    <cellStyle name="Total 2 2 2 6 2 3" xfId="37216" xr:uid="{FA8B32C5-1EB9-450D-916A-5811DC5451DF}"/>
    <cellStyle name="Total 2 2 2 6 2 4" xfId="21546" xr:uid="{AE275361-B237-442A-A62C-E1E8E20DCFA8}"/>
    <cellStyle name="Total 2 2 2 6 3" xfId="27521" xr:uid="{A0717196-F915-476D-B00F-F63941EAA58F}"/>
    <cellStyle name="Total 2 2 2 6 4" xfId="36921" xr:uid="{8F76214B-7C84-4C66-8FA1-47C03E17EA8C}"/>
    <cellStyle name="Total 2 2 2 6 5" xfId="17187" xr:uid="{172F0DD8-FDB2-437B-9AEA-064739DB5A53}"/>
    <cellStyle name="Total 2 2 2 7" xfId="3873" xr:uid="{0ECBBB2F-6BFD-4B8C-B7ED-DB6BD0A4D625}"/>
    <cellStyle name="Total 2 2 2 7 2" xfId="26979" xr:uid="{864D2A17-3CAA-4398-93FF-C566B270152E}"/>
    <cellStyle name="Total 2 2 2 7 3" xfId="36897" xr:uid="{33288E29-9807-45A0-BE39-BC5C321E3895}"/>
    <cellStyle name="Total 2 2 2 7 4" xfId="16644" xr:uid="{E601CC53-5011-4091-B3A9-02EFD76C5FC3}"/>
    <cellStyle name="Total 2 2 2 8" xfId="6708" xr:uid="{79DF050A-64A3-49C8-B904-5406142C1EBF}"/>
    <cellStyle name="Total 2 2 2 8 2" xfId="11432" xr:uid="{FBA32DAE-A914-47F1-961E-F7185FC1C4B6}"/>
    <cellStyle name="Total 2 2 2 8 2 2" xfId="33521" xr:uid="{DC865447-548F-4607-86DE-2515874468E3}"/>
    <cellStyle name="Total 2 2 2 8 2 3" xfId="37319" xr:uid="{296492CF-823A-4369-9CB8-943FE7A97B73}"/>
    <cellStyle name="Total 2 2 2 8 2 4" xfId="23276" xr:uid="{1B24D74D-74DB-42CC-AF56-18E0AC62A0BC}"/>
    <cellStyle name="Total 2 2 2 8 3" xfId="29363" xr:uid="{E9A2FD49-FE2D-472C-A155-2D7C44764F0E}"/>
    <cellStyle name="Total 2 2 2 8 4" xfId="37019" xr:uid="{FC63B737-BE1F-4C74-9764-3B54BFD9772D}"/>
    <cellStyle name="Total 2 2 2 8 5" xfId="19072" xr:uid="{310C5A3F-1FBA-445C-9628-A96C54EE35D1}"/>
    <cellStyle name="Total 2 2 2 9" xfId="3756" xr:uid="{2955D0B2-BE98-4AE7-AE21-D7B27FC44C3B}"/>
    <cellStyle name="Total 2 2 2 9 2" xfId="8942" xr:uid="{4B0DBD78-BEA1-4BC2-95BA-FC0F5BA1D588}"/>
    <cellStyle name="Total 2 2 2 9 2 2" xfId="31373" xr:uid="{EEE66136-C195-4EED-B1A9-E98309152D9A}"/>
    <cellStyle name="Total 2 2 2 9 2 3" xfId="37196" xr:uid="{9BD29D9D-FD9A-484F-93F4-5E6A79F39A27}"/>
    <cellStyle name="Total 2 2 2 9 2 4" xfId="21108" xr:uid="{7A054715-FA06-4167-9BAB-D0F3E0397E37}"/>
    <cellStyle name="Total 2 2 2 9 3" xfId="26955" xr:uid="{60A33578-08DA-46EA-9182-DD3E5009FE5C}"/>
    <cellStyle name="Total 2 2 2 9 4" xfId="36893" xr:uid="{71713536-86CF-4A03-96EC-2C047FB680EF}"/>
    <cellStyle name="Total 2 2 2 9 5" xfId="16620" xr:uid="{5FABC17E-0678-4059-A876-B31EB525C821}"/>
    <cellStyle name="Total 2 2 3" xfId="2760" xr:uid="{2D6F6027-E2BC-4ACF-9A02-BB59486438EE}"/>
    <cellStyle name="Total 2 2 3 10" xfId="3699" xr:uid="{3B3E4BA7-5ADD-47A8-B652-0B282984B140}"/>
    <cellStyle name="Total 2 2 3 10 2" xfId="8899" xr:uid="{C9A57B54-B22D-40BF-BEDE-20B0604070AD}"/>
    <cellStyle name="Total 2 2 3 10 2 2" xfId="31337" xr:uid="{3465228D-2C97-4336-9CFE-D3625020AE8D}"/>
    <cellStyle name="Total 2 2 3 10 2 3" xfId="37192" xr:uid="{E5A2DAEC-451C-47E3-ABCE-72DCD40B3C9C}"/>
    <cellStyle name="Total 2 2 3 10 2 4" xfId="21070" xr:uid="{FEE998F6-F37C-42A7-9ACF-108979C14643}"/>
    <cellStyle name="Total 2 2 3 10 3" xfId="26918" xr:uid="{187938A3-B70E-43F8-8E7B-7FD2BBD826EE}"/>
    <cellStyle name="Total 2 2 3 10 4" xfId="36888" xr:uid="{B8E62946-063D-4024-A787-3C42AC7F52E2}"/>
    <cellStyle name="Total 2 2 3 10 5" xfId="16572" xr:uid="{6E1CC46B-6A8C-4546-9AF3-DA889B528E44}"/>
    <cellStyle name="Total 2 2 3 11" xfId="8029" xr:uid="{F3D62A28-B2BD-463B-9DEA-40959A636267}"/>
    <cellStyle name="Total 2 2 3 11 2" xfId="12642" xr:uid="{3216ECA3-EC13-4F57-A6AF-BFA71E892B95}"/>
    <cellStyle name="Total 2 2 3 11 2 2" xfId="34608" xr:uid="{20A17991-751A-4E52-BB1F-755B6DADA182}"/>
    <cellStyle name="Total 2 2 3 11 2 3" xfId="37369" xr:uid="{6BB6DBA3-906B-40DB-A137-F49ABE1627E2}"/>
    <cellStyle name="Total 2 2 3 11 2 4" xfId="24371" xr:uid="{E68F25BF-032D-4510-96C0-F83F014D2712}"/>
    <cellStyle name="Total 2 2 3 11 3" xfId="30573" xr:uid="{A9B2C79A-B376-4283-B807-AD492E91E014}"/>
    <cellStyle name="Total 2 2 3 11 4" xfId="37090" xr:uid="{451B9E3C-E7F2-4FD2-8325-DDBE2D37F64F}"/>
    <cellStyle name="Total 2 2 3 11 5" xfId="20287" xr:uid="{EDBF0F3B-CD5A-4645-8F64-14AA3563044C}"/>
    <cellStyle name="Total 2 2 3 12" xfId="26214" xr:uid="{8A5FD6CD-E3A9-48C2-AE23-951C65EF0933}"/>
    <cellStyle name="Total 2 2 3 13" xfId="36842" xr:uid="{E1F26B2D-19A0-45DE-A850-553BBA822BE0}"/>
    <cellStyle name="Total 2 2 3 14" xfId="15798" xr:uid="{604195E7-B263-44AE-8950-7190A2001745}"/>
    <cellStyle name="Total 2 2 3 2" xfId="4539" xr:uid="{32B6BB82-AAED-4A8E-9A73-744B97758C6C}"/>
    <cellStyle name="Total 2 2 3 2 2" xfId="9555" xr:uid="{AFFFE88E-5854-4DF0-8D32-D2B9838976E7}"/>
    <cellStyle name="Total 2 2 3 2 2 2" xfId="31821" xr:uid="{A93F0FEB-83FA-4F47-9BBF-A64E57A4B8E5}"/>
    <cellStyle name="Total 2 2 3 2 2 3" xfId="37220" xr:uid="{CF6F11E6-13C5-410A-A922-99F6C3CB2132}"/>
    <cellStyle name="Total 2 2 3 2 2 4" xfId="21558" xr:uid="{442CF1FF-7FCF-4F76-BEBC-748DD667DEAA}"/>
    <cellStyle name="Total 2 2 3 2 3" xfId="27537" xr:uid="{0A4E766B-D60D-4E7B-8C7F-61CB6210BC68}"/>
    <cellStyle name="Total 2 2 3 2 4" xfId="36926" xr:uid="{A21752A4-BC12-4567-8F87-C4914632FE0C}"/>
    <cellStyle name="Total 2 2 3 2 5" xfId="17203" xr:uid="{9852120B-08CA-48EB-B285-4E1202050B55}"/>
    <cellStyle name="Total 2 2 3 3" xfId="4647" xr:uid="{F53DA6DB-2204-4640-B5D2-0EA5C6ED6FA3}"/>
    <cellStyle name="Total 2 2 3 3 2" xfId="9642" xr:uid="{D768E455-6FB5-4152-98F2-C2092695483F}"/>
    <cellStyle name="Total 2 2 3 3 2 2" xfId="31905" xr:uid="{7ED8581F-87AA-4FFF-BCC0-B0AEA1EDF0B3}"/>
    <cellStyle name="Total 2 2 3 3 2 3" xfId="37234" xr:uid="{A8B65C8F-6361-455C-8729-D0D9820CE87D}"/>
    <cellStyle name="Total 2 2 3 3 2 4" xfId="21641" xr:uid="{06D1B68A-8DB9-4914-83F9-4A8B268441A1}"/>
    <cellStyle name="Total 2 2 3 3 3" xfId="27622" xr:uid="{CD51426E-BF88-4DF5-B2E8-63C93278E608}"/>
    <cellStyle name="Total 2 2 3 3 4" xfId="36940" xr:uid="{97B0A1C9-D970-4CD6-8C24-242BF5496683}"/>
    <cellStyle name="Total 2 2 3 3 5" xfId="17289" xr:uid="{A85E8C66-EA89-406C-87B0-BC1579342994}"/>
    <cellStyle name="Total 2 2 3 4" xfId="5195" xr:uid="{41AA1B5D-5489-4E82-B420-C8F67BA11C24}"/>
    <cellStyle name="Total 2 2 3 4 2" xfId="10081" xr:uid="{2A9CD26A-B542-444E-B3F3-A3A2CE7BF3A8}"/>
    <cellStyle name="Total 2 2 3 4 2 2" xfId="32325" xr:uid="{6D4CDAEE-9D69-4A8F-8A15-FA08111622A1}"/>
    <cellStyle name="Total 2 2 3 4 2 3" xfId="37253" xr:uid="{D0296992-9ACA-4F84-9DE2-47E616DFAE85}"/>
    <cellStyle name="Total 2 2 3 4 2 4" xfId="22063" xr:uid="{382F1326-5621-4B9C-A51C-968B62D85CB2}"/>
    <cellStyle name="Total 2 2 3 4 3" xfId="28067" xr:uid="{EBE0F747-5F1F-4270-8E12-A33678EC2CFB}"/>
    <cellStyle name="Total 2 2 3 4 4" xfId="36958" xr:uid="{C5AA7175-F5CF-4B67-AC8E-5C5458D00A22}"/>
    <cellStyle name="Total 2 2 3 4 5" xfId="17745" xr:uid="{19CF9AB1-0F45-4506-8103-C44A49F67172}"/>
    <cellStyle name="Total 2 2 3 5" xfId="5438" xr:uid="{888DE08C-0BC1-4120-8569-0D2F661B427B}"/>
    <cellStyle name="Total 2 2 3 5 2" xfId="10285" xr:uid="{101BC43E-9461-4608-9AF7-567481EFA886}"/>
    <cellStyle name="Total 2 2 3 5 2 2" xfId="32519" xr:uid="{96876712-4DE5-4A0F-9010-51B0E6843785}"/>
    <cellStyle name="Total 2 2 3 5 2 3" xfId="37266" xr:uid="{4D67C37B-40EB-4CDD-BEB7-C578071D5FE7}"/>
    <cellStyle name="Total 2 2 3 5 2 4" xfId="22265" xr:uid="{68C24282-FBD1-478C-B40E-A1EAFAE8E6D9}"/>
    <cellStyle name="Total 2 2 3 5 3" xfId="28262" xr:uid="{9C15DEE5-3818-4643-8CFD-E4CBDB7FEDD8}"/>
    <cellStyle name="Total 2 2 3 5 4" xfId="36964" xr:uid="{FAC1B47E-EA93-4786-8C79-3AAA3ACDAC4A}"/>
    <cellStyle name="Total 2 2 3 5 5" xfId="17964" xr:uid="{9B5F2FC9-3F70-408E-A782-395CE6B23EB2}"/>
    <cellStyle name="Total 2 2 3 6" xfId="4486" xr:uid="{BDC57602-EFB2-4D51-BB10-1E02F2616FCD}"/>
    <cellStyle name="Total 2 2 3 6 2" xfId="9517" xr:uid="{D94C6549-B09F-475B-A626-A0290E26C030}"/>
    <cellStyle name="Total 2 2 3 6 2 2" xfId="31789" xr:uid="{BB4877B0-2EC4-4097-AC80-790792720415}"/>
    <cellStyle name="Total 2 2 3 6 2 3" xfId="37214" xr:uid="{AA8B5414-5A72-4532-BA35-1F312D73149A}"/>
    <cellStyle name="Total 2 2 3 6 2 4" xfId="21525" xr:uid="{DCECFADD-817F-4202-BB91-5E5B9FCAA764}"/>
    <cellStyle name="Total 2 2 3 6 3" xfId="27490" xr:uid="{CB9F1E10-81EF-409A-8BB0-88B7C22D8676}"/>
    <cellStyle name="Total 2 2 3 6 4" xfId="36918" xr:uid="{451AD967-8323-4ACA-B06D-1727792280AD}"/>
    <cellStyle name="Total 2 2 3 6 5" xfId="17155" xr:uid="{9B78AD71-6552-477B-8C28-E8587D292BEF}"/>
    <cellStyle name="Total 2 2 3 7" xfId="3880" xr:uid="{D7B4F3B4-33AA-4782-B366-01DF310FAF2C}"/>
    <cellStyle name="Total 2 2 3 7 2" xfId="26986" xr:uid="{325838DF-3D0B-4BA2-9A76-72579FA4F15C}"/>
    <cellStyle name="Total 2 2 3 7 3" xfId="36899" xr:uid="{08415000-E1D4-432C-B89F-2D0DC517E037}"/>
    <cellStyle name="Total 2 2 3 7 4" xfId="16651" xr:uid="{17598AC9-F5F3-4EC3-8488-27681EB0B36C}"/>
    <cellStyle name="Total 2 2 3 8" xfId="6717" xr:uid="{43A71DCB-D67F-4D01-947A-E30A9986F352}"/>
    <cellStyle name="Total 2 2 3 8 2" xfId="11441" xr:uid="{DE874193-FD2D-4F12-9F0C-CC2537D63764}"/>
    <cellStyle name="Total 2 2 3 8 2 2" xfId="33530" xr:uid="{441B5729-FB9C-43B4-8094-E481293FDF56}"/>
    <cellStyle name="Total 2 2 3 8 2 3" xfId="37321" xr:uid="{E02FC9B6-9B54-4FF6-A1C8-0579838F8749}"/>
    <cellStyle name="Total 2 2 3 8 2 4" xfId="23285" xr:uid="{9EB0A299-C9F8-4B5E-9B97-FED5FF6938E5}"/>
    <cellStyle name="Total 2 2 3 8 3" xfId="29372" xr:uid="{B8DE4AAC-EFB7-4698-9707-2CBF2FE85EFB}"/>
    <cellStyle name="Total 2 2 3 8 4" xfId="37021" xr:uid="{89DE79B5-9D8D-408D-B10F-4AAD415A9C1D}"/>
    <cellStyle name="Total 2 2 3 8 5" xfId="19081" xr:uid="{963190D0-31A2-457D-8F58-C78F65C7FB2E}"/>
    <cellStyle name="Total 2 2 3 9" xfId="7186" xr:uid="{0D104294-4D8B-4F1F-834E-F1BD52A8B8B8}"/>
    <cellStyle name="Total 2 2 3 9 2" xfId="11813" xr:uid="{C7D9DBE3-9982-49F3-BC54-B4414280F433}"/>
    <cellStyle name="Total 2 2 3 9 2 2" xfId="33864" xr:uid="{6FE673F6-5E4A-483A-ADC5-D6EA8551724B}"/>
    <cellStyle name="Total 2 2 3 9 2 3" xfId="37336" xr:uid="{9FB8CEE9-D501-4C08-AD74-BFD353391E29}"/>
    <cellStyle name="Total 2 2 3 9 2 4" xfId="23623" xr:uid="{7C59CB80-4C18-4AD5-AE73-EF378A22E744}"/>
    <cellStyle name="Total 2 2 3 9 3" xfId="29797" xr:uid="{82D5D41C-9AA6-4A16-96FF-A0BE2F4602AC}"/>
    <cellStyle name="Total 2 2 3 9 4" xfId="37038" xr:uid="{401BBF4D-72FE-4097-B2FB-F767858AD80D}"/>
    <cellStyle name="Total 2 2 3 9 5" xfId="19511" xr:uid="{ED4AFA16-04C4-49B5-A796-3EBEF4D552A8}"/>
    <cellStyle name="Total 2 2 4" xfId="3079" xr:uid="{E32E3907-B987-42C9-AFE7-15EBAC78A731}"/>
    <cellStyle name="Total 2 2 4 10" xfId="8297" xr:uid="{B3CA7B8B-8080-4E3C-9267-9406E490AF11}"/>
    <cellStyle name="Total 2 2 4 10 2" xfId="12894" xr:uid="{CCF36ACF-64A8-4B3E-A984-B8ADC28B36B7}"/>
    <cellStyle name="Total 2 2 4 10 2 2" xfId="34809" xr:uid="{5FA403C8-C06D-41E5-A839-0D5C60505746}"/>
    <cellStyle name="Total 2 2 4 10 2 3" xfId="37375" xr:uid="{CB4B386E-A9E9-4584-A873-F65E5D5A89BC}"/>
    <cellStyle name="Total 2 2 4 10 2 4" xfId="24581" xr:uid="{6D6E8084-BECC-480A-81E6-8EB05337AE54}"/>
    <cellStyle name="Total 2 2 4 10 3" xfId="30841" xr:uid="{2AE75A35-6A74-4FE1-B91E-1414E0E10F6E}"/>
    <cellStyle name="Total 2 2 4 10 4" xfId="37125" xr:uid="{77D00F4C-43A8-4AB8-B25B-BEEB4C5F074C}"/>
    <cellStyle name="Total 2 2 4 10 5" xfId="20540" xr:uid="{FFF9BD1C-ABBA-45E3-B844-F550E1A12221}"/>
    <cellStyle name="Total 2 2 4 11" xfId="26436" xr:uid="{D441C85F-1983-43DE-9992-13EF22EC866E}"/>
    <cellStyle name="Total 2 2 4 12" xfId="36855" xr:uid="{B6E00988-9A96-4F2A-A572-7FFC1B402331}"/>
    <cellStyle name="Total 2 2 4 13" xfId="16025" xr:uid="{6FD79931-F057-4427-BA63-74237EAF5E4B}"/>
    <cellStyle name="Total 2 2 4 2" xfId="4975" xr:uid="{B2CE2A1F-0B6B-40A3-B1BF-D27D97B77077}"/>
    <cellStyle name="Total 2 2 4 2 2" xfId="9894" xr:uid="{66368ACF-093A-4F0E-841E-E7F5F1C0FA6C}"/>
    <cellStyle name="Total 2 2 4 2 2 2" xfId="32141" xr:uid="{B599244F-DAB2-41A3-B03E-F45BA4EF5AB4}"/>
    <cellStyle name="Total 2 2 4 2 2 3" xfId="37241" xr:uid="{FF9C33D1-58C1-4E81-9BAB-1C602DB78142}"/>
    <cellStyle name="Total 2 2 4 2 2 4" xfId="21876" xr:uid="{EFDD885A-8745-4D41-ABE6-0CC17FD7CB6A}"/>
    <cellStyle name="Total 2 2 4 2 3" xfId="27865" xr:uid="{03F14F89-EF10-46BD-B375-3818F9480827}"/>
    <cellStyle name="Total 2 2 4 2 4" xfId="36948" xr:uid="{3669D37F-EADD-4FC3-AEDC-AF2ADAA928D3}"/>
    <cellStyle name="Total 2 2 4 2 5" xfId="17537" xr:uid="{464DA52A-9E5B-44CA-ADA7-CCCB2E43984C}"/>
    <cellStyle name="Total 2 2 4 3" xfId="5484" xr:uid="{E8140CD4-0579-455C-A407-25E45E95BC84}"/>
    <cellStyle name="Total 2 2 4 3 2" xfId="10325" xr:uid="{593D635C-0CBC-4732-8195-F269567F90AA}"/>
    <cellStyle name="Total 2 2 4 3 2 2" xfId="32557" xr:uid="{C94CC493-1856-4325-9347-C2663E978162}"/>
    <cellStyle name="Total 2 2 4 3 2 3" xfId="37270" xr:uid="{DD91DC9F-E14C-480E-85DD-CF89328AA607}"/>
    <cellStyle name="Total 2 2 4 3 2 4" xfId="22303" xr:uid="{894F693A-A128-4109-9F52-0E02FA72CEEB}"/>
    <cellStyle name="Total 2 2 4 3 3" xfId="28305" xr:uid="{5A67379C-2647-43E6-93DD-8C5C928A75C6}"/>
    <cellStyle name="Total 2 2 4 3 4" xfId="36968" xr:uid="{01799399-FB11-404F-9FF3-F8042DF2EE04}"/>
    <cellStyle name="Total 2 2 4 3 5" xfId="18007" xr:uid="{BDE02BDA-355E-473C-8B5C-001CE8D052AE}"/>
    <cellStyle name="Total 2 2 4 4" xfId="6120" xr:uid="{085D775D-1C66-4775-AD65-E305C20FCA17}"/>
    <cellStyle name="Total 2 2 4 4 2" xfId="10872" xr:uid="{48B99FEC-A661-4471-9613-C4DD36B6425E}"/>
    <cellStyle name="Total 2 2 4 4 2 2" xfId="33026" xr:uid="{72F06F70-2DFE-4E43-944A-42C0E04EAD3E}"/>
    <cellStyle name="Total 2 2 4 4 2 3" xfId="37294" xr:uid="{B4B17998-C2DA-42C7-8FE8-FFF7E9A9AA52}"/>
    <cellStyle name="Total 2 2 4 4 2 4" xfId="22776" xr:uid="{67CB65AA-C4A1-4ACD-8BC6-420ADDA79688}"/>
    <cellStyle name="Total 2 2 4 4 3" xfId="28846" xr:uid="{0EE14FF3-35A1-4CE1-B3FC-FDB4430DE230}"/>
    <cellStyle name="Total 2 2 4 4 4" xfId="36990" xr:uid="{E2F049BC-7A1D-476A-87DA-F50EE430C1D5}"/>
    <cellStyle name="Total 2 2 4 4 5" xfId="18549" xr:uid="{5DE44757-CFF9-4A42-8764-51CBAEDFABB1}"/>
    <cellStyle name="Total 2 2 4 5" xfId="6482" xr:uid="{BD6A6339-E2EA-488D-8DE9-4014F0235A8A}"/>
    <cellStyle name="Total 2 2 4 5 2" xfId="11221" xr:uid="{7F8506D2-EDC9-48FD-8F0F-198FE4360136}"/>
    <cellStyle name="Total 2 2 4 5 2 2" xfId="33345" xr:uid="{6B1B86F2-F708-46D0-917B-3F4B70754728}"/>
    <cellStyle name="Total 2 2 4 5 2 3" xfId="37311" xr:uid="{13F8D196-1D24-4549-A5BE-391D2994D9A2}"/>
    <cellStyle name="Total 2 2 4 5 2 4" xfId="23099" xr:uid="{B44F46A9-DA26-4B12-AB92-83BC1CA083ED}"/>
    <cellStyle name="Total 2 2 4 5 3" xfId="29175" xr:uid="{214B1F22-EA01-423B-8800-A7242BE2CC80}"/>
    <cellStyle name="Total 2 2 4 5 4" xfId="37009" xr:uid="{E03C0BE3-D574-4188-B8DD-14CABF1F6883}"/>
    <cellStyle name="Total 2 2 4 5 5" xfId="18883" xr:uid="{627F309E-8E89-48B1-AD74-7CE3CC520661}"/>
    <cellStyle name="Total 2 2 4 6" xfId="5836" xr:uid="{A2B5751A-7CF7-4DC1-94B1-3112FB7A18EE}"/>
    <cellStyle name="Total 2 2 4 6 2" xfId="28597" xr:uid="{AB20CE17-C254-4980-92BA-1010FDED2BB3}"/>
    <cellStyle name="Total 2 2 4 6 3" xfId="36980" xr:uid="{CA6F3D58-AD88-4B5D-92CF-2BBE11B6808E}"/>
    <cellStyle name="Total 2 2 4 6 4" xfId="18300" xr:uid="{DDD73C91-8F99-4D85-BA29-83DBA2945FF8}"/>
    <cellStyle name="Total 2 2 4 7" xfId="7091" xr:uid="{D011AEBB-1458-43C7-9BF0-38D98B7DB620}"/>
    <cellStyle name="Total 2 2 4 7 2" xfId="11721" xr:uid="{C1DA5FE2-805D-4454-9814-F45BA948A41F}"/>
    <cellStyle name="Total 2 2 4 7 2 2" xfId="33772" xr:uid="{99D74A25-A588-4D75-BA88-3C8D47614A7F}"/>
    <cellStyle name="Total 2 2 4 7 2 3" xfId="37333" xr:uid="{5511EE9A-94AD-43EB-BF6F-8773573C2DFE}"/>
    <cellStyle name="Total 2 2 4 7 2 4" xfId="23531" xr:uid="{F3047F3E-8C3F-435C-BBCB-818D94DA8FBB}"/>
    <cellStyle name="Total 2 2 4 7 3" xfId="29705" xr:uid="{2B2E6884-108B-4D98-9AC8-1E83B7D77785}"/>
    <cellStyle name="Total 2 2 4 7 4" xfId="37035" xr:uid="{E78AE29E-FC8E-4137-9E86-C9D22F03CF70}"/>
    <cellStyle name="Total 2 2 4 7 5" xfId="19419" xr:uid="{B2412F17-77B5-4BFB-B913-D77849F34ADD}"/>
    <cellStyle name="Total 2 2 4 8" xfId="7475" xr:uid="{8AADC890-CF4C-4644-8284-4435153CAB6A}"/>
    <cellStyle name="Total 2 2 4 8 2" xfId="12102" xr:uid="{2004276D-2B03-444E-BC05-25E55EEBABE9}"/>
    <cellStyle name="Total 2 2 4 8 2 2" xfId="34118" xr:uid="{65CFA4B5-A889-4EAC-A924-7098529B6430}"/>
    <cellStyle name="Total 2 2 4 8 2 3" xfId="37348" xr:uid="{35ED94CE-C8A9-4E6B-A78F-32984F291572}"/>
    <cellStyle name="Total 2 2 4 8 2 4" xfId="23879" xr:uid="{82AED94D-18E6-4E5F-81CD-AA9812293622}"/>
    <cellStyle name="Total 2 2 4 8 3" xfId="30049" xr:uid="{35E1D3BC-49C7-4BD5-BC49-511F50309965}"/>
    <cellStyle name="Total 2 2 4 8 4" xfId="37050" xr:uid="{4433A502-AA37-4C6B-8640-AFE4935D1E49}"/>
    <cellStyle name="Total 2 2 4 8 5" xfId="19767" xr:uid="{0DC6BE6E-9174-4697-9EEE-12F55E241066}"/>
    <cellStyle name="Total 2 2 4 9" xfId="7687" xr:uid="{B864263D-71BC-499F-9DC4-2C19E1655DAE}"/>
    <cellStyle name="Total 2 2 4 9 2" xfId="12311" xr:uid="{AC0A5FEF-B497-4E22-B44E-5F6320290AFE}"/>
    <cellStyle name="Total 2 2 4 9 2 2" xfId="34306" xr:uid="{2432CAE8-1646-4A06-B1B2-5E8FA530E26B}"/>
    <cellStyle name="Total 2 2 4 9 2 3" xfId="37355" xr:uid="{3E47F776-4127-4F48-9468-DA809072DF86}"/>
    <cellStyle name="Total 2 2 4 9 2 4" xfId="24065" xr:uid="{38FC2FAD-5C26-403E-8A45-5D00CD149AEA}"/>
    <cellStyle name="Total 2 2 4 9 3" xfId="30237" xr:uid="{76D205C6-9863-403A-B89B-2EA47DA0B6E4}"/>
    <cellStyle name="Total 2 2 4 9 4" xfId="37058" xr:uid="{18768AC1-7316-46F3-9174-8AB68B466B5B}"/>
    <cellStyle name="Total 2 2 4 9 5" xfId="19954" xr:uid="{BA646CDF-0A13-488A-8380-A5D7CCDB0A14}"/>
    <cellStyle name="Total 2 2 5" xfId="3236" xr:uid="{FF4FE354-D3F6-4090-BAA2-993EC7A7F33C}"/>
    <cellStyle name="Total 2 2 5 2" xfId="8497" xr:uid="{77534F09-8DC5-4FCE-839C-84BBD0DA2098}"/>
    <cellStyle name="Total 2 2 5 2 2" xfId="31029" xr:uid="{A4A44B23-7209-409B-97C1-933EAF40F4F7}"/>
    <cellStyle name="Total 2 2 5 2 3" xfId="37179" xr:uid="{6ED97F2C-8322-4E16-90B8-976B68CBCBB3}"/>
    <cellStyle name="Total 2 2 5 2 4" xfId="20708" xr:uid="{AF4A5843-9140-4C5D-BAC4-7C8F1A5877ED}"/>
    <cellStyle name="Total 2 2 5 3" xfId="26575" xr:uid="{2997199B-733B-4406-B88C-26AF74F58837}"/>
    <cellStyle name="Total 2 2 5 4" xfId="36874" xr:uid="{91219AAA-B3D0-45DF-A0B6-DF9F2B8605A2}"/>
    <cellStyle name="Total 2 2 5 5" xfId="16166" xr:uid="{2A707513-41CB-4468-AFA7-BC52259BD54E}"/>
    <cellStyle name="Total 2 2 6" xfId="4065" xr:uid="{471EBF2C-933B-40A2-A049-C9DC8DA56AEA}"/>
    <cellStyle name="Total 2 2 6 2" xfId="9152" xr:uid="{E5D7DCBB-83AB-420E-BE44-46380E522D59}"/>
    <cellStyle name="Total 2 2 6 2 2" xfId="31471" xr:uid="{CAD32A96-B8B5-484C-BD9F-88F775C1B14B}"/>
    <cellStyle name="Total 2 2 6 2 3" xfId="37201" xr:uid="{1722531D-B2EF-4BFC-8E40-DC5D0A8DB45F}"/>
    <cellStyle name="Total 2 2 6 2 4" xfId="21207" xr:uid="{940D5179-E3BE-4952-A321-3E4C83061D44}"/>
    <cellStyle name="Total 2 2 6 3" xfId="27119" xr:uid="{738F6C34-0C5D-4876-A6A0-7C3B317016A5}"/>
    <cellStyle name="Total 2 2 6 4" xfId="36903" xr:uid="{314D593F-D535-4620-AE77-B98800159FAD}"/>
    <cellStyle name="Total 2 2 6 5" xfId="16785" xr:uid="{BF4CF629-1420-48BD-A092-5F924A6DD3FF}"/>
    <cellStyle name="Total 2 2 7" xfId="4089" xr:uid="{87596143-FF99-49C9-8049-3CA5243C3C1F}"/>
    <cellStyle name="Total 2 2 7 2" xfId="9170" xr:uid="{C4B1BDE3-BB3A-40A6-873B-7C5AE0862602}"/>
    <cellStyle name="Total 2 2 7 2 2" xfId="31486" xr:uid="{0CB57102-64A0-4225-8A0A-469E6F3140CD}"/>
    <cellStyle name="Total 2 2 7 2 3" xfId="37203" xr:uid="{8BA1F78D-3382-4473-A17B-6D0B03F94009}"/>
    <cellStyle name="Total 2 2 7 2 4" xfId="21222" xr:uid="{73ACF0BD-5DDC-4D20-9D36-B70CCAC5D0DE}"/>
    <cellStyle name="Total 2 2 7 3" xfId="27140" xr:uid="{F5465F9F-1DA0-4497-9B08-BBEDF278615D}"/>
    <cellStyle name="Total 2 2 7 4" xfId="36905" xr:uid="{25CF44CC-3565-4044-B412-7D009F489FE8}"/>
    <cellStyle name="Total 2 2 7 5" xfId="16806" xr:uid="{A1445927-8B70-4271-B6B2-5CC4EBCAC4D4}"/>
    <cellStyle name="Total 2 2 8" xfId="7906" xr:uid="{0B1B99E1-FB05-4317-BE11-CA565F86A324}"/>
    <cellStyle name="Total 2 2 8 2" xfId="12521" xr:uid="{56CEB5B4-EB30-472F-8AB7-8AB9590A4A65}"/>
    <cellStyle name="Total 2 2 8 2 2" xfId="34510" xr:uid="{D04F5372-A929-40CB-89C8-5B5504A78FC9}"/>
    <cellStyle name="Total 2 2 8 2 3" xfId="37358" xr:uid="{25560D3B-940E-4A3E-B76F-6A95184D2BA0}"/>
    <cellStyle name="Total 2 2 8 2 4" xfId="24268" xr:uid="{E401D4CF-1FC3-4285-810C-40CCBAD65EFA}"/>
    <cellStyle name="Total 2 2 8 3" xfId="30450" xr:uid="{1402CB9A-E84A-4C75-9285-29052BB9924D}"/>
    <cellStyle name="Total 2 2 8 4" xfId="37070" xr:uid="{4BD8677B-0407-4CF9-8528-A9E213244C0C}"/>
    <cellStyle name="Total 2 2 8 5" xfId="20165" xr:uid="{3C055F88-45E9-453E-8945-841917764F79}"/>
    <cellStyle name="Total 2 2 9" xfId="13851" xr:uid="{A7A1E755-732B-4380-AA24-1171026B7D48}"/>
    <cellStyle name="Total 2 2 9 2" xfId="35152" xr:uid="{BE6DB4E0-4D09-4547-A184-821D857BB25F}"/>
    <cellStyle name="Total 2 2 9 3" xfId="36274" xr:uid="{2E55AB13-30E4-4E3E-97DB-0EB1E6E18C0F}"/>
    <cellStyle name="Total 2 2 9 4" xfId="24843" xr:uid="{0E2B480F-7B0D-4D87-9227-9BB984FC6AB2}"/>
    <cellStyle name="Total 2 3" xfId="2649" xr:uid="{D8D3F716-B5C6-47F5-8DD2-93E898C27436}"/>
    <cellStyle name="Total 2 3 10" xfId="4482" xr:uid="{D6444ED7-177E-4F35-B76F-5603DCA3F525}"/>
    <cellStyle name="Total 2 3 10 2" xfId="9514" xr:uid="{B0FDBEF8-03F9-4A51-90E9-E6178C2F172B}"/>
    <cellStyle name="Total 2 3 10 2 2" xfId="31786" xr:uid="{4425ADF5-13C1-4C27-AF85-F0384CC6033B}"/>
    <cellStyle name="Total 2 3 10 2 3" xfId="37213" xr:uid="{560F0A27-EF7E-40F3-AA07-9E9A0F24665E}"/>
    <cellStyle name="Total 2 3 10 2 4" xfId="21522" xr:uid="{63DC75A5-AE52-44F6-AB1D-D10D2049C6E3}"/>
    <cellStyle name="Total 2 3 10 3" xfId="27486" xr:uid="{B7437522-302D-4BD0-9562-CEFE9B2B487C}"/>
    <cellStyle name="Total 2 3 10 4" xfId="36917" xr:uid="{D39C70FB-D725-4987-AFB0-53ADED48E87A}"/>
    <cellStyle name="Total 2 3 10 5" xfId="17151" xr:uid="{817AD683-342C-4A97-BA32-67FD0A0EC9A1}"/>
    <cellStyle name="Total 2 3 11" xfId="7933" xr:uid="{54BCD7A6-B0C0-4451-89D1-2C448F44B92D}"/>
    <cellStyle name="Total 2 3 11 2" xfId="12546" xr:uid="{E35A6334-9424-44C0-90ED-A81A75B31573}"/>
    <cellStyle name="Total 2 3 11 2 2" xfId="34531" xr:uid="{14FFBBDF-C495-4702-A93E-C78660156B4E}"/>
    <cellStyle name="Total 2 3 11 2 3" xfId="37363" xr:uid="{5E1AA91C-DD89-4858-B13C-53AC666B9DB0}"/>
    <cellStyle name="Total 2 3 11 2 4" xfId="24291" xr:uid="{0BE9323B-F160-4357-BBB3-6A50BE8C35CB}"/>
    <cellStyle name="Total 2 3 11 3" xfId="30477" xr:uid="{39543D1C-BB11-49DA-8EC4-BA6367185432}"/>
    <cellStyle name="Total 2 3 11 4" xfId="37077" xr:uid="{DCF32774-EC71-4027-AF48-2C309D1318DD}"/>
    <cellStyle name="Total 2 3 11 5" xfId="20191" xr:uid="{513707D0-BDD7-4F21-BE5D-D776CE353FAB}"/>
    <cellStyle name="Total 2 3 12" xfId="14472" xr:uid="{4D7860A8-C0A6-4696-9E17-12D8576AEF94}"/>
    <cellStyle name="Total 2 3 13" xfId="26132" xr:uid="{E5A3CD6C-AF9A-4EE1-9D13-E7970B8B3583}"/>
    <cellStyle name="Total 2 3 14" xfId="36834" xr:uid="{9A387B31-72C3-4A2F-86F1-7DDEC720ED01}"/>
    <cellStyle name="Total 2 3 15" xfId="15715" xr:uid="{144C06DE-09F8-4564-AF7E-3796B8CF24EA}"/>
    <cellStyle name="Total 2 3 2" xfId="4540" xr:uid="{50115D8C-9783-4003-8476-5B9D07307FFF}"/>
    <cellStyle name="Total 2 3 2 2" xfId="9556" xr:uid="{66D76F1B-91FC-4413-86C1-61A3058B22E2}"/>
    <cellStyle name="Total 2 3 2 2 2" xfId="31822" xr:uid="{8A247A4F-AF21-418B-B1AB-1BF6120D9A5F}"/>
    <cellStyle name="Total 2 3 2 2 3" xfId="37221" xr:uid="{7B4577DC-BA69-4409-AC75-BA3B91B5305E}"/>
    <cellStyle name="Total 2 3 2 2 4" xfId="21559" xr:uid="{57AFC2D7-1EB7-4E22-B994-9DA5CC0065B9}"/>
    <cellStyle name="Total 2 3 2 3" xfId="27538" xr:uid="{8A38D9D9-9518-479E-8DE6-A18B2747F6D0}"/>
    <cellStyle name="Total 2 3 2 4" xfId="36927" xr:uid="{AF3C6EFB-D327-43FF-9FBD-CE9CA2D33618}"/>
    <cellStyle name="Total 2 3 2 5" xfId="17204" xr:uid="{80715C15-6204-42B4-A69A-E75A2DE1FD0C}"/>
    <cellStyle name="Total 2 3 3" xfId="3187" xr:uid="{DC7A5177-279F-44DD-9840-1FE08DBDF3D3}"/>
    <cellStyle name="Total 2 3 3 2" xfId="8456" xr:uid="{F83EC7CF-7DF2-4E39-929D-2384A4B2ACC2}"/>
    <cellStyle name="Total 2 3 3 2 2" xfId="30991" xr:uid="{47361473-1192-411B-884C-668E54113B58}"/>
    <cellStyle name="Total 2 3 3 2 3" xfId="37173" xr:uid="{44FC2A32-4CB3-4F8D-97EC-FBB2796E412F}"/>
    <cellStyle name="Total 2 3 3 2 4" xfId="20669" xr:uid="{562774FE-FB4A-480C-A247-BCC08F19DBB1}"/>
    <cellStyle name="Total 2 3 3 3" xfId="26535" xr:uid="{0D0AB998-F096-4EF2-AB70-8D22C50DA53D}"/>
    <cellStyle name="Total 2 3 3 4" xfId="36868" xr:uid="{344072E6-66CA-497F-ADB3-9B2AC605E478}"/>
    <cellStyle name="Total 2 3 3 5" xfId="16123" xr:uid="{F1AAE4BD-B06B-41D7-8BE2-70E65E39A98D}"/>
    <cellStyle name="Total 2 3 4" xfId="5103" xr:uid="{C632E5E5-51D8-430E-AAD9-0E548EA7B52A}"/>
    <cellStyle name="Total 2 3 4 2" xfId="10005" xr:uid="{9D5D1723-7588-4782-B203-DF0ED13B87F4}"/>
    <cellStyle name="Total 2 3 4 2 2" xfId="32251" xr:uid="{50728C95-5202-4D0E-85BE-7A8D4DC01AE5}"/>
    <cellStyle name="Total 2 3 4 2 3" xfId="37245" xr:uid="{38FBCC0D-8F8C-44AF-9240-79254F1D3D3B}"/>
    <cellStyle name="Total 2 3 4 2 4" xfId="21987" xr:uid="{0B3EA70B-8677-4D26-BD3A-D7381FFB4FCF}"/>
    <cellStyle name="Total 2 3 4 3" xfId="27984" xr:uid="{09A95CA7-3314-427D-9575-3F44B55306AE}"/>
    <cellStyle name="Total 2 3 4 4" xfId="36952" xr:uid="{9E8A9BB3-33A4-4D2F-A6DC-B26FE3ADEC1B}"/>
    <cellStyle name="Total 2 3 4 5" xfId="17657" xr:uid="{D3779422-35F6-47AC-8EE1-B6960D20C376}"/>
    <cellStyle name="Total 2 3 5" xfId="3573" xr:uid="{7C9BB680-B567-4231-848E-1DB17F9D0ACD}"/>
    <cellStyle name="Total 2 3 5 2" xfId="8788" xr:uid="{AA009009-E708-44EC-86C7-58558456A86C}"/>
    <cellStyle name="Total 2 3 5 2 2" xfId="31266" xr:uid="{A54437B1-980F-4364-B7B7-8B0988488444}"/>
    <cellStyle name="Total 2 3 5 2 3" xfId="37188" xr:uid="{46FFDB0C-E515-4734-B9E2-7246735CED17}"/>
    <cellStyle name="Total 2 3 5 2 4" xfId="20974" xr:uid="{CE72B530-2B62-4B0A-BCBD-E2C313304414}"/>
    <cellStyle name="Total 2 3 5 3" xfId="26839" xr:uid="{FE33A14C-D886-47BF-8B28-223582D26D03}"/>
    <cellStyle name="Total 2 3 5 4" xfId="36885" xr:uid="{A3E0842C-D74C-4C6A-A253-C475B3DCCBB2}"/>
    <cellStyle name="Total 2 3 5 5" xfId="16468" xr:uid="{B3B721A0-26BC-4979-9ED3-218746649214}"/>
    <cellStyle name="Total 2 3 6" xfId="5432" xr:uid="{E4501821-A466-426A-A505-AD6E64462221}"/>
    <cellStyle name="Total 2 3 6 2" xfId="10281" xr:uid="{6E11DE30-E8D4-4602-A7A4-79EA2F4B7521}"/>
    <cellStyle name="Total 2 3 6 2 2" xfId="32515" xr:uid="{10E99B0E-61D0-4885-A981-6A5B3800C856}"/>
    <cellStyle name="Total 2 3 6 2 3" xfId="37265" xr:uid="{0F25AF36-310E-4761-BADF-802B6972C9C0}"/>
    <cellStyle name="Total 2 3 6 2 4" xfId="22261" xr:uid="{8AFCF315-54B9-4320-A9E4-BD6CBE2E936F}"/>
    <cellStyle name="Total 2 3 6 3" xfId="28256" xr:uid="{C97F2A81-ACA9-4163-AE61-2D1912B74453}"/>
    <cellStyle name="Total 2 3 6 4" xfId="36963" xr:uid="{FD20D975-FFD0-4D0D-A27F-CE4C38E849CC}"/>
    <cellStyle name="Total 2 3 6 5" xfId="17958" xr:uid="{7E625E17-AFE8-46DC-A7EE-9FD6757AE923}"/>
    <cellStyle name="Total 2 3 7" xfId="3317" xr:uid="{EF6D1720-D6A4-46C4-AF7A-E9FD002FD46F}"/>
    <cellStyle name="Total 2 3 7 2" xfId="26643" xr:uid="{D3AE04A0-21C0-4CC9-960E-C081EF57A5A2}"/>
    <cellStyle name="Total 2 3 7 3" xfId="36876" xr:uid="{9B623FD2-D2A7-430C-9D69-C11B5A04D991}"/>
    <cellStyle name="Total 2 3 7 4" xfId="16234" xr:uid="{829B3FEC-B410-49AD-9CC8-EFB931F7FDCA}"/>
    <cellStyle name="Total 2 3 8" xfId="6631" xr:uid="{C5C63345-1048-4AA7-B52E-6B98FFF8D41A}"/>
    <cellStyle name="Total 2 3 8 2" xfId="11363" xr:uid="{7F4229BA-56E2-4001-A8D8-20BEC63948E2}"/>
    <cellStyle name="Total 2 3 8 2 2" xfId="33462" xr:uid="{A7618FFE-CAC1-4ED7-9CE6-4E3B69AC133F}"/>
    <cellStyle name="Total 2 3 8 2 3" xfId="37313" xr:uid="{C4743BE8-6344-4DD5-AF98-1760EB0B80BC}"/>
    <cellStyle name="Total 2 3 8 2 4" xfId="23216" xr:uid="{34D4D02F-0489-4412-BEA4-9F382E9C533F}"/>
    <cellStyle name="Total 2 3 8 3" xfId="29296" xr:uid="{7264620F-6B98-4017-838E-2B967B51D628}"/>
    <cellStyle name="Total 2 3 8 4" xfId="37013" xr:uid="{40333093-3C36-4ABE-A834-761287E21A47}"/>
    <cellStyle name="Total 2 3 8 5" xfId="19004" xr:uid="{64B0193F-347B-4F60-977A-644A9ABC4FBF}"/>
    <cellStyle name="Total 2 3 9" xfId="4425" xr:uid="{49B2E029-27EF-4A5C-97D9-1B164926C029}"/>
    <cellStyle name="Total 2 3 9 2" xfId="9467" xr:uid="{539A4C90-3AC5-4713-B805-C86145F41DCE}"/>
    <cellStyle name="Total 2 3 9 2 2" xfId="31748" xr:uid="{DAE6EF09-47EB-4557-8064-051E4B3255CB}"/>
    <cellStyle name="Total 2 3 9 2 3" xfId="37211" xr:uid="{DEBAEBB0-D216-43A8-B1F6-822308C507CC}"/>
    <cellStyle name="Total 2 3 9 2 4" xfId="21484" xr:uid="{2BE35D8C-0AFE-4B6E-B318-AC325AFACE5C}"/>
    <cellStyle name="Total 2 3 9 3" xfId="27439" xr:uid="{B7FFB804-7ABF-4AD3-8275-71D793371253}"/>
    <cellStyle name="Total 2 3 9 4" xfId="36914" xr:uid="{C83E09DC-E5A8-42DD-A4C1-7DEA3149BD52}"/>
    <cellStyle name="Total 2 3 9 5" xfId="17104" xr:uid="{28D5839D-3164-4FA9-984A-BE6201A2CD8B}"/>
    <cellStyle name="Total 2 4" xfId="2679" xr:uid="{69F3CA04-56D2-4770-B028-8E1733B6365E}"/>
    <cellStyle name="Total 2 4 10" xfId="3670" xr:uid="{E102ED69-8954-49E1-98F5-2828EE4A7C06}"/>
    <cellStyle name="Total 2 4 10 2" xfId="8875" xr:uid="{DEF7B5B3-DF40-4416-88B7-5FE4B21F496B}"/>
    <cellStyle name="Total 2 4 10 2 2" xfId="31317" xr:uid="{3098A8B6-2035-4939-ABF4-304AE2D14164}"/>
    <cellStyle name="Total 2 4 10 2 3" xfId="37191" xr:uid="{5148E491-F620-4B9E-8F95-F422D95A2457}"/>
    <cellStyle name="Total 2 4 10 2 4" xfId="21051" xr:uid="{AF352783-BFBC-4EAD-A509-4543F6612832}"/>
    <cellStyle name="Total 2 4 10 3" xfId="26899" xr:uid="{66B5FE96-6EE1-48E1-972A-56095C3BC636}"/>
    <cellStyle name="Total 2 4 10 4" xfId="36887" xr:uid="{07B26F45-C123-416C-9C76-6FD03CB16771}"/>
    <cellStyle name="Total 2 4 10 5" xfId="16553" xr:uid="{4B72C0A1-1B0E-43EA-B452-564A5415219A}"/>
    <cellStyle name="Total 2 4 11" xfId="7959" xr:uid="{78653BD1-8134-4406-8C0C-8F3ABB2BABEA}"/>
    <cellStyle name="Total 2 4 11 2" xfId="12572" xr:uid="{4CFC5344-8E57-47FF-A55D-F6AE193936CA}"/>
    <cellStyle name="Total 2 4 11 2 2" xfId="34552" xr:uid="{9C52A5D6-C285-40AE-873D-B0864AE4B7EA}"/>
    <cellStyle name="Total 2 4 11 2 3" xfId="37365" xr:uid="{529C7CC1-FB96-432B-8469-EECE299E314C}"/>
    <cellStyle name="Total 2 4 11 2 4" xfId="24312" xr:uid="{4F70745E-5AC6-4600-AB8F-659898E0CF04}"/>
    <cellStyle name="Total 2 4 11 3" xfId="30503" xr:uid="{953CEEEE-79A8-4562-BCAD-18188EDC1164}"/>
    <cellStyle name="Total 2 4 11 4" xfId="37081" xr:uid="{A710870C-033E-4094-9DF4-A91D82E8B7C7}"/>
    <cellStyle name="Total 2 4 11 5" xfId="20217" xr:uid="{DBF9D476-CACA-44CB-BAB9-DC478DBABED7}"/>
    <cellStyle name="Total 2 4 12" xfId="26155" xr:uid="{C3A4A348-97B3-43BF-9BFA-9FB90E728C01}"/>
    <cellStyle name="Total 2 4 13" xfId="36838" xr:uid="{4090D505-6FB6-42BE-A53B-F6FAF56B477B}"/>
    <cellStyle name="Total 2 4 14" xfId="15739" xr:uid="{D2A22CE3-2A74-4FA5-999D-F21BBA665111}"/>
    <cellStyle name="Total 2 4 2" xfId="4541" xr:uid="{95D74277-0A65-4BF7-B551-DDE8CBD9DCE8}"/>
    <cellStyle name="Total 2 4 2 2" xfId="9557" xr:uid="{08E13242-7C38-4349-BCD3-452E3079B333}"/>
    <cellStyle name="Total 2 4 2 2 2" xfId="31823" xr:uid="{AD08C35F-7B67-4C81-9B89-F3E87A86684D}"/>
    <cellStyle name="Total 2 4 2 2 3" xfId="37222" xr:uid="{8F936FA1-E0F4-45D0-B7EE-6205BB0E1FAD}"/>
    <cellStyle name="Total 2 4 2 2 4" xfId="21560" xr:uid="{CE3A0E02-5853-43F4-961C-26DB1394E022}"/>
    <cellStyle name="Total 2 4 2 3" xfId="27539" xr:uid="{C44D71E9-F795-4A04-8D44-CAFC6A26191C}"/>
    <cellStyle name="Total 2 4 2 4" xfId="36928" xr:uid="{AA8CBCDD-30CE-4944-ADB0-2510828A4337}"/>
    <cellStyle name="Total 2 4 2 5" xfId="17205" xr:uid="{B9D032A7-4A21-4080-BF53-72E3D4AEAC6C}"/>
    <cellStyle name="Total 2 4 3" xfId="4568" xr:uid="{49291822-77C3-4154-A93F-09A580248AF9}"/>
    <cellStyle name="Total 2 4 3 2" xfId="9581" xr:uid="{73CC9DB7-930C-44D2-A277-EF4F8FF812C6}"/>
    <cellStyle name="Total 2 4 3 2 2" xfId="31846" xr:uid="{B84AEC3F-D188-46B0-B42D-0AA652958507}"/>
    <cellStyle name="Total 2 4 3 2 3" xfId="37230" xr:uid="{6856E6CB-3CB5-41FF-B85C-75B7E779354B}"/>
    <cellStyle name="Total 2 4 3 2 4" xfId="21583" xr:uid="{40B48F72-E0DC-4DF9-AB7E-E171908CC45B}"/>
    <cellStyle name="Total 2 4 3 3" xfId="27562" xr:uid="{5A66768F-6A88-4178-AE17-9CDFB0E9E509}"/>
    <cellStyle name="Total 2 4 3 4" xfId="36936" xr:uid="{B7DC7075-2FD2-4B9D-946F-C6FA939D2726}"/>
    <cellStyle name="Total 2 4 3 5" xfId="17228" xr:uid="{46393420-6079-47DE-9BB0-41AA4190E072}"/>
    <cellStyle name="Total 2 4 4" xfId="5126" xr:uid="{4B300AD5-216A-422C-8639-95FF0CE29AE0}"/>
    <cellStyle name="Total 2 4 4 2" xfId="10025" xr:uid="{188A5E42-FECF-49D4-B5CF-BB5D4F1F6960}"/>
    <cellStyle name="Total 2 4 4 2 2" xfId="32271" xr:uid="{5748C71B-9E1D-4E19-A54A-08C9684F6DCF}"/>
    <cellStyle name="Total 2 4 4 2 3" xfId="37247" xr:uid="{4560789C-75EE-4D69-8FED-5F1F2CBC3EB9}"/>
    <cellStyle name="Total 2 4 4 2 4" xfId="22007" xr:uid="{EF24611B-2F5C-481C-84FA-96DC3FE82008}"/>
    <cellStyle name="Total 2 4 4 3" xfId="28007" xr:uid="{CCD42A93-6453-4D34-A251-AEC7CBC5FC8A}"/>
    <cellStyle name="Total 2 4 4 4" xfId="36954" xr:uid="{33AB7928-8E28-4BAC-AD20-B692A5378DE3}"/>
    <cellStyle name="Total 2 4 4 5" xfId="17680" xr:uid="{F7C765D0-24D1-4E06-8B46-C00E60E7C59A}"/>
    <cellStyle name="Total 2 4 5" xfId="3552" xr:uid="{D682D1C8-45A3-46E4-917D-503C97813B16}"/>
    <cellStyle name="Total 2 4 5 2" xfId="8771" xr:uid="{F81B9C4F-EF76-4BF9-ADF3-AE5E0AFAD45D}"/>
    <cellStyle name="Total 2 4 5 2 2" xfId="31249" xr:uid="{95310990-07CD-4102-A510-C1C2ECB134B4}"/>
    <cellStyle name="Total 2 4 5 2 3" xfId="37187" xr:uid="{A53D55BE-36C3-4B49-91C2-1D64B16E0FF2}"/>
    <cellStyle name="Total 2 4 5 2 4" xfId="20958" xr:uid="{49A1EA11-29EC-4161-B234-B2C11E98BC7E}"/>
    <cellStyle name="Total 2 4 5 3" xfId="26821" xr:uid="{37D95767-8FFA-4495-A6F3-9DF42967D0C7}"/>
    <cellStyle name="Total 2 4 5 4" xfId="36884" xr:uid="{080F2CC0-164B-49E9-957B-E48E83538359}"/>
    <cellStyle name="Total 2 4 5 5" xfId="16451" xr:uid="{B7FBF8E2-92AA-4DFF-A8ED-647B6106CC80}"/>
    <cellStyle name="Total 2 4 6" xfId="4085" xr:uid="{2889E1AB-18D3-4473-B915-EC74CA60FE1D}"/>
    <cellStyle name="Total 2 4 6 2" xfId="9168" xr:uid="{E838E42E-71A9-4525-B69C-6ABBE1C3F60C}"/>
    <cellStyle name="Total 2 4 6 2 2" xfId="31485" xr:uid="{EDCA4A8B-E77E-4C08-A7D9-D93D58E1C2BB}"/>
    <cellStyle name="Total 2 4 6 2 3" xfId="37202" xr:uid="{39E9FFFC-277C-42A4-BFC1-999154DABB37}"/>
    <cellStyle name="Total 2 4 6 2 4" xfId="21221" xr:uid="{21C548E4-1DF2-4913-9965-76AD940AD562}"/>
    <cellStyle name="Total 2 4 6 3" xfId="27137" xr:uid="{6BB944D9-32D0-4C4D-A560-682480AEF16B}"/>
    <cellStyle name="Total 2 4 6 4" xfId="36904" xr:uid="{D77A54C2-9FCB-45D2-B631-ED860B53E0CC}"/>
    <cellStyle name="Total 2 4 6 5" xfId="16803" xr:uid="{66336A0E-0F0A-4EC8-8A72-F3E6CF50C705}"/>
    <cellStyle name="Total 2 4 7" xfId="4530" xr:uid="{D1AC52B7-70DC-4A58-AB27-6A92CD76B178}"/>
    <cellStyle name="Total 2 4 7 2" xfId="27530" xr:uid="{3A9BC547-CB46-40DF-9ECB-B362348BB91F}"/>
    <cellStyle name="Total 2 4 7 3" xfId="36923" xr:uid="{D8B80F09-697F-4EF0-B110-E3D762C6CEF0}"/>
    <cellStyle name="Total 2 4 7 4" xfId="17196" xr:uid="{54E67F0C-CAC1-48FE-A176-38F97351B57A}"/>
    <cellStyle name="Total 2 4 8" xfId="6651" xr:uid="{E0A2B021-4CC3-4CC2-8FA6-0D91040FE91C}"/>
    <cellStyle name="Total 2 4 8 2" xfId="11381" xr:uid="{7BB069F0-8AB8-44EB-A680-E8E190BF2878}"/>
    <cellStyle name="Total 2 4 8 2 2" xfId="33479" xr:uid="{8F45BEAA-2AA6-4FF3-A17E-590BF87019B7}"/>
    <cellStyle name="Total 2 4 8 2 3" xfId="37315" xr:uid="{2750122A-2F10-4946-B243-36D9000BA198}"/>
    <cellStyle name="Total 2 4 8 2 4" xfId="23233" xr:uid="{51B1EA49-3A3B-4BF3-994C-1EF772139EC9}"/>
    <cellStyle name="Total 2 4 8 3" xfId="29315" xr:uid="{BE1F91CF-1264-486C-BBF1-5BF2D9716FEB}"/>
    <cellStyle name="Total 2 4 8 4" xfId="37015" xr:uid="{6D2204AC-9BFC-466D-8E79-CBB8B7D68947}"/>
    <cellStyle name="Total 2 4 8 5" xfId="19023" xr:uid="{BC1F16F0-7CBD-470B-A86C-518D7D5D410C}"/>
    <cellStyle name="Total 2 4 9" xfId="6459" xr:uid="{850D4631-5E08-415B-BEEA-3BBB49BABE06}"/>
    <cellStyle name="Total 2 4 9 2" xfId="11198" xr:uid="{F93386B5-0EB0-45D0-A504-D36127D812A8}"/>
    <cellStyle name="Total 2 4 9 2 2" xfId="33322" xr:uid="{0DF029F1-4AFE-4665-9703-8C25F712DA29}"/>
    <cellStyle name="Total 2 4 9 2 3" xfId="37308" xr:uid="{B9F2ADF1-9E37-418B-9010-EE213FCB5143}"/>
    <cellStyle name="Total 2 4 9 2 4" xfId="23076" xr:uid="{04FC88FB-593D-45E9-843C-E68BEA639EB4}"/>
    <cellStyle name="Total 2 4 9 3" xfId="29152" xr:uid="{D3201225-0104-4F45-8683-61EB2A9A90F6}"/>
    <cellStyle name="Total 2 4 9 4" xfId="37006" xr:uid="{9EB9E74F-DB5E-4D67-9D16-4C2B2D899FE4}"/>
    <cellStyle name="Total 2 4 9 5" xfId="18860" xr:uid="{3553F0FA-6310-4EEA-950A-C6BEC923F645}"/>
    <cellStyle name="Total 2 5" xfId="3059" xr:uid="{5FC362E1-CE2B-4E24-8727-6C0809FFDF68}"/>
    <cellStyle name="Total 2 5 10" xfId="8277" xr:uid="{396A958F-3CFC-4F84-B40F-55CF0C5C2848}"/>
    <cellStyle name="Total 2 5 10 2" xfId="12874" xr:uid="{DE166A5F-BC7F-4010-99F3-686A7E77A186}"/>
    <cellStyle name="Total 2 5 10 2 2" xfId="34789" xr:uid="{33DF5B55-C64E-47C6-8C0D-C8CF00DA1F5A}"/>
    <cellStyle name="Total 2 5 10 2 3" xfId="37373" xr:uid="{ACD7B282-A387-45B6-997E-AD6851AC16C3}"/>
    <cellStyle name="Total 2 5 10 2 4" xfId="24561" xr:uid="{340354DE-8001-48D7-BEAE-731D76464DB8}"/>
    <cellStyle name="Total 2 5 10 3" xfId="30821" xr:uid="{7E224A75-CAD4-4300-BB97-34E2B207E7F0}"/>
    <cellStyle name="Total 2 5 10 4" xfId="37123" xr:uid="{066D5404-8C55-434D-905A-F0402E5DEFFD}"/>
    <cellStyle name="Total 2 5 10 5" xfId="20520" xr:uid="{8C36C478-BBFF-44C1-BD4F-9A2357E37C66}"/>
    <cellStyle name="Total 2 5 11" xfId="26416" xr:uid="{F033D61C-4618-4F1B-855E-E546F5BBEF9C}"/>
    <cellStyle name="Total 2 5 12" xfId="36853" xr:uid="{34D9FD8F-455E-49DD-8DC6-CA06F3C1529E}"/>
    <cellStyle name="Total 2 5 13" xfId="16005" xr:uid="{5345A733-C595-41BC-8C31-C3647CBC1972}"/>
    <cellStyle name="Total 2 5 2" xfId="4955" xr:uid="{81133DC1-4891-40DA-8736-23858DE46F8B}"/>
    <cellStyle name="Total 2 5 2 2" xfId="9874" xr:uid="{520A4AA8-625C-471F-B2D1-B7A51A7B21DC}"/>
    <cellStyle name="Total 2 5 2 2 2" xfId="32121" xr:uid="{388DA7BD-ABE5-43C1-840F-9AD18799CB50}"/>
    <cellStyle name="Total 2 5 2 2 3" xfId="37239" xr:uid="{9A201B83-463B-4C76-8A94-C654F751AF74}"/>
    <cellStyle name="Total 2 5 2 2 4" xfId="21856" xr:uid="{31F2A05B-3676-48A2-B7F5-4E4F130586EA}"/>
    <cellStyle name="Total 2 5 2 3" xfId="27845" xr:uid="{3C692B23-E09F-400D-89AB-47BDEE3D48E4}"/>
    <cellStyle name="Total 2 5 2 4" xfId="36946" xr:uid="{37A0B47A-C528-4644-9EC7-6D0E1109EDC5}"/>
    <cellStyle name="Total 2 5 2 5" xfId="17517" xr:uid="{72A2E58A-A611-4AD2-AFE2-F52E3C9E391E}"/>
    <cellStyle name="Total 2 5 3" xfId="5464" xr:uid="{ACF9606A-96AB-4088-B7C9-BF02954AC5D2}"/>
    <cellStyle name="Total 2 5 3 2" xfId="10307" xr:uid="{C57FFD4B-E2B5-4226-AF52-B8CFE60D8935}"/>
    <cellStyle name="Total 2 5 3 2 2" xfId="32539" xr:uid="{4C462971-9C39-43C7-83D0-6CA04666B10F}"/>
    <cellStyle name="Total 2 5 3 2 3" xfId="37268" xr:uid="{DEED6A15-D657-4927-8CDC-B3AF6646B996}"/>
    <cellStyle name="Total 2 5 3 2 4" xfId="22285" xr:uid="{14CDE9D1-CFAC-4FE3-890F-3AD79DB775BC}"/>
    <cellStyle name="Total 2 5 3 3" xfId="28285" xr:uid="{91749EE8-6C2F-415E-958E-C49D8D3FEE24}"/>
    <cellStyle name="Total 2 5 3 4" xfId="36966" xr:uid="{4C08CEF5-7E3F-448B-919F-A778A2240838}"/>
    <cellStyle name="Total 2 5 3 5" xfId="17987" xr:uid="{AAF98BDC-5AAC-4EA7-9297-5247CE923D10}"/>
    <cellStyle name="Total 2 5 4" xfId="6100" xr:uid="{C1141AE2-D900-442B-9CD1-2010D60595D8}"/>
    <cellStyle name="Total 2 5 4 2" xfId="10852" xr:uid="{56F8FA22-B94E-475B-AEE5-0EB411EF3090}"/>
    <cellStyle name="Total 2 5 4 2 2" xfId="33006" xr:uid="{A225037B-3C34-482D-8090-FEF7400FDDDE}"/>
    <cellStyle name="Total 2 5 4 2 3" xfId="37292" xr:uid="{1A05D48B-5A15-443B-A5B9-26B314FF6F29}"/>
    <cellStyle name="Total 2 5 4 2 4" xfId="22756" xr:uid="{A58D37E2-5AB4-453A-803B-1F96217D30CF}"/>
    <cellStyle name="Total 2 5 4 3" xfId="28826" xr:uid="{A04303F4-FB21-40A6-92F1-59FBCBE79EC6}"/>
    <cellStyle name="Total 2 5 4 4" xfId="36988" xr:uid="{6BD33274-5A06-4650-A770-CBCFCD6B7DE5}"/>
    <cellStyle name="Total 2 5 4 5" xfId="18529" xr:uid="{7FD9AE75-8305-4D35-950E-ABE2B2C90E48}"/>
    <cellStyle name="Total 2 5 5" xfId="6462" xr:uid="{5538EBB1-1034-4C68-8B47-3057CCE92B54}"/>
    <cellStyle name="Total 2 5 5 2" xfId="11201" xr:uid="{843B82C7-299F-4F12-BB8D-11C501441382}"/>
    <cellStyle name="Total 2 5 5 2 2" xfId="33325" xr:uid="{65F2591C-4090-4ACE-801E-28E693612BD5}"/>
    <cellStyle name="Total 2 5 5 2 3" xfId="37309" xr:uid="{FCF12C7A-E810-482F-A616-3AF19B454B53}"/>
    <cellStyle name="Total 2 5 5 2 4" xfId="23079" xr:uid="{C909F50A-0BCA-49E5-BF3A-18B74B923D81}"/>
    <cellStyle name="Total 2 5 5 3" xfId="29155" xr:uid="{F3354216-5B73-437D-9103-10DA7D79FF5E}"/>
    <cellStyle name="Total 2 5 5 4" xfId="37007" xr:uid="{B9C5E2D5-26E6-4BDF-9DCE-E6A0345BC6EC}"/>
    <cellStyle name="Total 2 5 5 5" xfId="18863" xr:uid="{560D485B-0700-4ECC-8317-5C6C35B6F7BA}"/>
    <cellStyle name="Total 2 5 6" xfId="5686" xr:uid="{6AC59C89-7EEC-4135-BB7A-154375510DE2}"/>
    <cellStyle name="Total 2 5 6 2" xfId="28481" xr:uid="{FB44A177-90E3-4348-BC05-5210B5BC08A5}"/>
    <cellStyle name="Total 2 5 6 3" xfId="36974" xr:uid="{C9B64557-AAF1-439B-89B2-8F53A76352C6}"/>
    <cellStyle name="Total 2 5 6 4" xfId="18184" xr:uid="{71F0B6DD-E3F2-4501-B798-8A86A7680F87}"/>
    <cellStyle name="Total 2 5 7" xfId="7071" xr:uid="{B1DFAB7D-71B0-4DDF-B457-B92F9E61AD7F}"/>
    <cellStyle name="Total 2 5 7 2" xfId="11701" xr:uid="{69114BEA-23F3-4418-B51B-B424D90C8CBB}"/>
    <cellStyle name="Total 2 5 7 2 2" xfId="33752" xr:uid="{84D3D25B-9265-4884-8526-6499DD370BB0}"/>
    <cellStyle name="Total 2 5 7 2 3" xfId="37331" xr:uid="{A581C448-EB14-4DCF-9A5D-A2E62FD62080}"/>
    <cellStyle name="Total 2 5 7 2 4" xfId="23511" xr:uid="{84A7EDAE-9ABC-45D2-A035-7CB7A730DB74}"/>
    <cellStyle name="Total 2 5 7 3" xfId="29685" xr:uid="{6DA5254B-BDB8-4018-AF34-F3D23B1AA80A}"/>
    <cellStyle name="Total 2 5 7 4" xfId="37033" xr:uid="{1F550BF5-5E73-402B-A757-23EF8FF77D6D}"/>
    <cellStyle name="Total 2 5 7 5" xfId="19399" xr:uid="{A98ACDE1-5CF0-482F-9B6B-E12567B28D2B}"/>
    <cellStyle name="Total 2 5 8" xfId="7455" xr:uid="{0593A1DD-618C-4CFB-8202-535DF3DC6506}"/>
    <cellStyle name="Total 2 5 8 2" xfId="12082" xr:uid="{FC51C3BA-8A1B-4F4B-960B-119DBD282277}"/>
    <cellStyle name="Total 2 5 8 2 2" xfId="34098" xr:uid="{15CE2C7B-B6A8-4687-8755-2430FCDE1595}"/>
    <cellStyle name="Total 2 5 8 2 3" xfId="37346" xr:uid="{2C7889A6-BB0F-4E13-A2B1-61CE3C5A7DF8}"/>
    <cellStyle name="Total 2 5 8 2 4" xfId="23859" xr:uid="{530D4305-4A5F-48E6-A105-2183892A8B04}"/>
    <cellStyle name="Total 2 5 8 3" xfId="30029" xr:uid="{CE609A97-106A-450B-BE27-F1B42FA66B22}"/>
    <cellStyle name="Total 2 5 8 4" xfId="37048" xr:uid="{BAB1873E-ACEF-4CB6-BC9E-7E71E65F6A0C}"/>
    <cellStyle name="Total 2 5 8 5" xfId="19747" xr:uid="{5B6457D1-1C9C-4ADD-B9F5-C2B533BFDADF}"/>
    <cellStyle name="Total 2 5 9" xfId="7667" xr:uid="{315A59C4-CDD9-47FA-9EDC-FD74F16B7561}"/>
    <cellStyle name="Total 2 5 9 2" xfId="12291" xr:uid="{0ED963AB-BDD5-4097-B9F8-0D87433BA971}"/>
    <cellStyle name="Total 2 5 9 2 2" xfId="34286" xr:uid="{B9AC19F3-F2A1-4769-88EA-8D9FDC4BC7D7}"/>
    <cellStyle name="Total 2 5 9 2 3" xfId="37353" xr:uid="{F035C610-1480-4E19-B5A9-88B7A91BA7CC}"/>
    <cellStyle name="Total 2 5 9 2 4" xfId="24045" xr:uid="{4B4B3642-8EA1-4664-8A5F-E314C6A6787F}"/>
    <cellStyle name="Total 2 5 9 3" xfId="30217" xr:uid="{ED3E5F60-5FAA-4898-A0EB-896C2B4FD9D1}"/>
    <cellStyle name="Total 2 5 9 4" xfId="37056" xr:uid="{BAA7BD51-DAEC-48FF-B10D-06BC4FDFE8D5}"/>
    <cellStyle name="Total 2 5 9 5" xfId="19934" xr:uid="{7ACDCF46-243D-4557-8D8D-F152EBFFC43B}"/>
    <cellStyle name="Total 2 6" xfId="3237" xr:uid="{4D237509-ABCD-4FFD-9667-7FC7A9CA763F}"/>
    <cellStyle name="Total 2 6 2" xfId="8498" xr:uid="{12D4C13C-C32B-4591-80BF-409484D69E5F}"/>
    <cellStyle name="Total 2 6 2 2" xfId="31030" xr:uid="{F978A255-0B6B-4076-B863-8A805EC01ED5}"/>
    <cellStyle name="Total 2 6 2 3" xfId="37180" xr:uid="{FA86B52D-120D-4168-B9EF-B4F5AFCC7A90}"/>
    <cellStyle name="Total 2 6 2 4" xfId="20709" xr:uid="{D4BFC7AA-B46C-4AD6-89E2-60231B1D221E}"/>
    <cellStyle name="Total 2 6 3" xfId="26576" xr:uid="{C4F1689C-6118-4073-9867-AE564E591DDD}"/>
    <cellStyle name="Total 2 6 4" xfId="36875" xr:uid="{04435BC0-B3E1-4306-A9D3-11D90AE16BBF}"/>
    <cellStyle name="Total 2 6 5" xfId="16167" xr:uid="{3304BE2A-F18B-453E-AAB4-0B18CF49DE80}"/>
    <cellStyle name="Total 2 7" xfId="4064" xr:uid="{1DF3AC30-D0C2-43C1-A9A4-023153090F88}"/>
    <cellStyle name="Total 2 7 2" xfId="9151" xr:uid="{5B0A3E2D-173E-40C9-94B2-58DD4CCE24E5}"/>
    <cellStyle name="Total 2 7 2 2" xfId="31470" xr:uid="{D2737D84-E4FB-45AF-B3E1-FC46606F1B59}"/>
    <cellStyle name="Total 2 7 2 3" xfId="37200" xr:uid="{79C72C62-DC51-44A2-BC39-976518965CA4}"/>
    <cellStyle name="Total 2 7 2 4" xfId="21206" xr:uid="{A9F93672-7ECE-4FA0-B3DA-4EEF2A8323E7}"/>
    <cellStyle name="Total 2 7 3" xfId="27118" xr:uid="{EC69B3F3-471F-4B75-BFF1-D6EE3F92E87B}"/>
    <cellStyle name="Total 2 7 4" xfId="36902" xr:uid="{8C23ECF2-AB4C-4FBC-B222-4FFB728B6D0F}"/>
    <cellStyle name="Total 2 7 5" xfId="16784" xr:uid="{1CF8EAA1-B6E4-4B43-9522-505547C38CDB}"/>
    <cellStyle name="Total 2 8" xfId="5659" xr:uid="{2346FDDF-19E3-4680-9184-AEA1B3C1B083}"/>
    <cellStyle name="Total 2 8 2" xfId="10485" xr:uid="{42F1D082-DDBE-475B-A89F-CD4D201BE167}"/>
    <cellStyle name="Total 2 8 2 2" xfId="32694" xr:uid="{8D56CC6D-DFD2-4532-ADAB-8003BB52EF87}"/>
    <cellStyle name="Total 2 8 2 3" xfId="37274" xr:uid="{4230C48C-C6F2-4140-AE32-82BE61381B71}"/>
    <cellStyle name="Total 2 8 2 4" xfId="22440" xr:uid="{26CE5046-6BBD-482C-9457-5459AE475A51}"/>
    <cellStyle name="Total 2 8 3" xfId="28455" xr:uid="{D0C08951-9465-4B3E-84D2-C82B0C565FB2}"/>
    <cellStyle name="Total 2 8 4" xfId="36972" xr:uid="{A488BAD6-8D77-4C85-A5B4-95999CD4F254}"/>
    <cellStyle name="Total 2 8 5" xfId="18158" xr:uid="{14A9EC29-98B8-4A02-9E45-5B1489F2681F}"/>
    <cellStyle name="Total 2 9" xfId="7905" xr:uid="{9F9570F3-1FFA-41B9-8EA7-EBBDC5B8BF45}"/>
    <cellStyle name="Total 2 9 2" xfId="12520" xr:uid="{57F5362D-21D6-4D24-BB3A-79E654DFD4F8}"/>
    <cellStyle name="Total 2 9 2 2" xfId="34509" xr:uid="{DE1E0804-A1F8-4FB9-9782-65745309F1CB}"/>
    <cellStyle name="Total 2 9 2 3" xfId="37357" xr:uid="{C4F407A6-7806-4E36-AA96-0A300EE29BEC}"/>
    <cellStyle name="Total 2 9 2 4" xfId="24267" xr:uid="{DE760D0B-DF6B-4C43-9257-DB0DF684F0C9}"/>
    <cellStyle name="Total 2 9 3" xfId="30449" xr:uid="{A243DB4C-0487-4276-8A37-FD61A2B14DC8}"/>
    <cellStyle name="Total 2 9 4" xfId="37069" xr:uid="{1375D99A-3551-4F5E-9D19-158BBBF20F07}"/>
    <cellStyle name="Total 2 9 5" xfId="20164" xr:uid="{2B4B6F58-A0AE-43AA-B037-2235068EBA49}"/>
    <cellStyle name="Total 3" xfId="2590" xr:uid="{5BF2FD4A-6AF7-4190-A303-947D71DC24D2}"/>
    <cellStyle name="Total 3 2" xfId="13853" xr:uid="{4588566E-E12C-4570-BADC-36C8B59A2A98}"/>
    <cellStyle name="Total 3 2 2" xfId="14699" xr:uid="{53F12F75-51DC-4D11-93E0-4D9C83171463}"/>
    <cellStyle name="Total 3 2 2 2" xfId="35570" xr:uid="{2A463C1F-D9B7-4166-A449-6559CCF7628D}"/>
    <cellStyle name="Total 3 2 2 3" xfId="36445" xr:uid="{21B4D893-AE7D-4453-8F83-73FAB3E18FE7}"/>
    <cellStyle name="Total 3 2 2 4" xfId="25201" xr:uid="{49FA1B5E-4CFE-4FFF-89A3-C739C30998DB}"/>
    <cellStyle name="Total 3 2 3" xfId="35154" xr:uid="{2C3FC802-633E-453A-AD57-B8CFAFF66BCF}"/>
    <cellStyle name="Total 3 2 4" xfId="36276" xr:uid="{598A8664-F8D2-48F6-92DE-7C336CD66BA5}"/>
    <cellStyle name="Total 3 2 5" xfId="24845" xr:uid="{DD2FBD5E-410F-4204-AEF9-DEA8AFC37D0A}"/>
    <cellStyle name="Total 3 3" xfId="14473" xr:uid="{09ABEDA1-A09A-4A5C-A981-2632ADCC454F}"/>
    <cellStyle name="Total 3 4" xfId="14698" xr:uid="{96A843F7-5B3D-428D-BB6E-95F531F8A845}"/>
    <cellStyle name="Total 3 4 2" xfId="35569" xr:uid="{FEEE3D25-B17B-4DE4-9022-229CC000CDFF}"/>
    <cellStyle name="Total 3 4 3" xfId="36444" xr:uid="{63FBFF37-56E3-4664-A661-44864C24C7A7}"/>
    <cellStyle name="Total 3 4 4" xfId="25200" xr:uid="{BA6E757B-B532-4405-8621-87428427A190}"/>
    <cellStyle name="Total 3 5" xfId="13852" xr:uid="{AE7FE82C-A10B-43A7-96C0-7A83BD478F57}"/>
    <cellStyle name="Total 3 5 2" xfId="35153" xr:uid="{6A3C747C-0B9A-4B11-8ED0-EC9402625FCE}"/>
    <cellStyle name="Total 3 5 3" xfId="36275" xr:uid="{431C9C8F-7256-4D1D-9701-990AE91B1B90}"/>
    <cellStyle name="Total 3 5 4" xfId="24844" xr:uid="{6D0AED85-80E1-4FC2-A5D3-02AFEFF8F1A3}"/>
    <cellStyle name="Total 4" xfId="2591" xr:uid="{E4736EF7-BA80-4D6E-88EF-4BAC9A74CDE3}"/>
    <cellStyle name="Total 4 10" xfId="26106" xr:uid="{60CDF402-36F1-4A5D-A03A-AA094383A700}"/>
    <cellStyle name="Total 4 11" xfId="36825" xr:uid="{F75DF52E-8B2C-4E80-86A1-E6DC0CBC91FE}"/>
    <cellStyle name="Total 4 12" xfId="15690" xr:uid="{2CFDB7C5-3D4D-499C-BD1A-9CCF8532CB5D}"/>
    <cellStyle name="Total 4 2" xfId="2696" xr:uid="{47CBE53D-E51A-489D-A249-42347930A5F7}"/>
    <cellStyle name="Total 4 2 10" xfId="3858" xr:uid="{A15A2F69-D716-46DE-BE64-CD12184FE1EA}"/>
    <cellStyle name="Total 4 2 10 2" xfId="9038" xr:uid="{A9F6209C-0DA2-431E-B85E-374221D23AC2}"/>
    <cellStyle name="Total 4 2 10 2 2" xfId="31378" xr:uid="{0CB79E78-8D03-49C0-A110-91E45AA36AE1}"/>
    <cellStyle name="Total 4 2 10 2 3" xfId="37197" xr:uid="{63150BC9-5D02-4CBF-BE23-D5B378B3B61B}"/>
    <cellStyle name="Total 4 2 10 2 4" xfId="21113" xr:uid="{8EF502B9-18E5-44CA-AD6B-56F53A40F1DB}"/>
    <cellStyle name="Total 4 2 10 3" xfId="26965" xr:uid="{EE09A468-72CA-4F0E-9288-6605F683D1ED}"/>
    <cellStyle name="Total 4 2 10 4" xfId="36895" xr:uid="{D35EDB64-4504-4F6E-87D1-17D5670D2079}"/>
    <cellStyle name="Total 4 2 10 5" xfId="16630" xr:uid="{FBA3CC08-14BA-4CB4-A6BF-D40483208C0B}"/>
    <cellStyle name="Total 4 2 11" xfId="7975" xr:uid="{252FC12D-656E-4661-AE6E-9BB0A0B3507E}"/>
    <cellStyle name="Total 4 2 11 2" xfId="12588" xr:uid="{7B9DDB76-85FA-4362-B56D-7825A65AA424}"/>
    <cellStyle name="Total 4 2 11 2 2" xfId="34567" xr:uid="{0A34B835-5E08-402F-BD25-ABA5E6DB8D35}"/>
    <cellStyle name="Total 4 2 11 2 3" xfId="37366" xr:uid="{111BC48F-8180-4630-A15E-73CCCA8B6226}"/>
    <cellStyle name="Total 4 2 11 2 4" xfId="24327" xr:uid="{F62D1D4B-66A8-4E3D-B5A2-CEC49F9B0A0B}"/>
    <cellStyle name="Total 4 2 11 3" xfId="30519" xr:uid="{9F4E5012-B0BC-4E18-9A7A-D526116DFAA0}"/>
    <cellStyle name="Total 4 2 11 4" xfId="37082" xr:uid="{3B09D07F-2892-4B56-ADB4-4828849D24DC}"/>
    <cellStyle name="Total 4 2 11 5" xfId="20233" xr:uid="{4D5522EC-DF7A-48E5-9F25-7F0393CD4369}"/>
    <cellStyle name="Total 4 2 12" xfId="14700" xr:uid="{F483DA26-D404-4E58-8C51-7BEAEF3E4779}"/>
    <cellStyle name="Total 4 2 12 2" xfId="35571" xr:uid="{06F974D9-C51E-49B9-85C0-2E3BAE06EB33}"/>
    <cellStyle name="Total 4 2 12 3" xfId="36446" xr:uid="{384A3CE1-B3EA-428C-BE50-A13EAF7300BD}"/>
    <cellStyle name="Total 4 2 12 4" xfId="25202" xr:uid="{1C3DC489-78B8-477D-AC56-A1DD0322D9AE}"/>
    <cellStyle name="Total 4 2 13" xfId="26170" xr:uid="{E037A5E1-7EF5-4D10-9F1C-DCE177294811}"/>
    <cellStyle name="Total 4 2 14" xfId="36839" xr:uid="{BD9F609A-F23F-4F4C-988D-6FBF316F7DB3}"/>
    <cellStyle name="Total 4 2 15" xfId="15754" xr:uid="{9CE9E884-2A62-4E2C-B24D-516E1D13A978}"/>
    <cellStyle name="Total 4 2 2" xfId="4542" xr:uid="{CA7BDEF1-8F48-44E2-B50F-DB16C9C03D3E}"/>
    <cellStyle name="Total 4 2 2 2" xfId="9558" xr:uid="{D79F1090-AA18-4BBF-A890-0F2EF6A4705B}"/>
    <cellStyle name="Total 4 2 2 2 2" xfId="31824" xr:uid="{AA4AE800-EE53-4174-8A8F-95273214DA6B}"/>
    <cellStyle name="Total 4 2 2 2 3" xfId="37223" xr:uid="{3B152BFF-74DD-490E-A807-D015AC0BEE94}"/>
    <cellStyle name="Total 4 2 2 2 4" xfId="21561" xr:uid="{D2AD14B5-422C-4B71-96EF-A0499E3EB352}"/>
    <cellStyle name="Total 4 2 2 3" xfId="27540" xr:uid="{8FC2EFE5-F506-4398-B222-BE7824C8A582}"/>
    <cellStyle name="Total 4 2 2 4" xfId="36929" xr:uid="{40DF23F0-07D2-400A-BFFB-EF7EF6043A82}"/>
    <cellStyle name="Total 4 2 2 5" xfId="17206" xr:uid="{F06C34D8-F317-4F65-8DA4-5C1A1D218611}"/>
    <cellStyle name="Total 4 2 3" xfId="4585" xr:uid="{9B9D4C4D-5996-4127-9D5F-FC87C6BA14F7}"/>
    <cellStyle name="Total 4 2 3 2" xfId="9597" xr:uid="{1ED0C798-2C90-479E-B6E6-0762A65F8D85}"/>
    <cellStyle name="Total 4 2 3 2 2" xfId="31862" xr:uid="{964F71EF-A811-4886-A3E2-C115728056C3}"/>
    <cellStyle name="Total 4 2 3 2 3" xfId="37231" xr:uid="{71F261F5-AC3D-412E-81F2-61A7434280BB}"/>
    <cellStyle name="Total 4 2 3 2 4" xfId="21599" xr:uid="{61AD6CA0-D595-4D73-88EE-680D61D880E8}"/>
    <cellStyle name="Total 4 2 3 3" xfId="27578" xr:uid="{EDD8CB1D-A09F-4D71-A617-43FC0F1A2C7C}"/>
    <cellStyle name="Total 4 2 3 4" xfId="36937" xr:uid="{5750F705-03EA-4A94-AB45-95CB23F5AA65}"/>
    <cellStyle name="Total 4 2 3 5" xfId="17244" xr:uid="{8237C71B-B5FF-4BCF-993E-D7828A95DAD0}"/>
    <cellStyle name="Total 4 2 4" xfId="5141" xr:uid="{531BE52F-FA29-44E8-87B9-227B5610C007}"/>
    <cellStyle name="Total 4 2 4 2" xfId="10040" xr:uid="{C6F3EDB9-0AF5-491C-9C0D-61AB308A44FD}"/>
    <cellStyle name="Total 4 2 4 2 2" xfId="32286" xr:uid="{658E0CD4-492C-48AB-8987-29A81ACDD7AA}"/>
    <cellStyle name="Total 4 2 4 2 3" xfId="37248" xr:uid="{F6F0B076-0688-4B87-BC90-64EB3FA820A6}"/>
    <cellStyle name="Total 4 2 4 2 4" xfId="22022" xr:uid="{A04655E5-886E-4FCA-BC01-06CC5BE98119}"/>
    <cellStyle name="Total 4 2 4 3" xfId="28022" xr:uid="{B8C41CC8-0CAF-490C-9218-440024F127B0}"/>
    <cellStyle name="Total 4 2 4 4" xfId="36955" xr:uid="{44FC68AD-177D-4843-BA2C-02D76A43F9E0}"/>
    <cellStyle name="Total 4 2 4 5" xfId="17695" xr:uid="{450F292B-D670-48B0-9FD2-B95C82935275}"/>
    <cellStyle name="Total 4 2 5" xfId="3539" xr:uid="{901CD8E7-D58D-4FEA-87B0-A8B91AA7DA81}"/>
    <cellStyle name="Total 4 2 5 2" xfId="8759" xr:uid="{6395E8DA-36A6-43F0-80E8-E1FDA3E86FC7}"/>
    <cellStyle name="Total 4 2 5 2 2" xfId="31237" xr:uid="{DFFE4D48-26A3-459E-B077-E8781F703B16}"/>
    <cellStyle name="Total 4 2 5 2 3" xfId="37186" xr:uid="{75417273-554A-4F16-ABF1-DF5466551D88}"/>
    <cellStyle name="Total 4 2 5 2 4" xfId="20946" xr:uid="{39B2BEBE-05E1-4640-B317-1C92E1670545}"/>
    <cellStyle name="Total 4 2 5 3" xfId="26809" xr:uid="{FC5F9B1D-B353-4A24-AB8A-472E7A71A299}"/>
    <cellStyle name="Total 4 2 5 4" xfId="36882" xr:uid="{9A8F8D43-4914-48D4-BCDC-C505CB416AB1}"/>
    <cellStyle name="Total 4 2 5 5" xfId="16438" xr:uid="{CE589B9D-7BFA-4BD5-AEEF-BC1831869220}"/>
    <cellStyle name="Total 4 2 6" xfId="4400" xr:uid="{95A950B2-2494-4644-9BA4-6A2A41C516F0}"/>
    <cellStyle name="Total 4 2 6 2" xfId="9443" xr:uid="{869DEAB0-6901-4FE3-A611-253FE204731C}"/>
    <cellStyle name="Total 4 2 6 2 2" xfId="31725" xr:uid="{62CD098F-4883-4FCF-B0F8-AA9E1CC2AC64}"/>
    <cellStyle name="Total 4 2 6 2 3" xfId="37209" xr:uid="{A8F7EB36-F4E7-49F8-A0AA-5C61DA78F90A}"/>
    <cellStyle name="Total 4 2 6 2 4" xfId="21462" xr:uid="{7F368553-59CF-4793-B210-E48BC45530E8}"/>
    <cellStyle name="Total 4 2 6 3" xfId="27415" xr:uid="{28D4CE39-E58B-4A51-A230-7A9B21F2F1C6}"/>
    <cellStyle name="Total 4 2 6 4" xfId="36912" xr:uid="{BA57D7FB-26AD-4751-ABC2-0D37586CCB9C}"/>
    <cellStyle name="Total 4 2 6 5" xfId="17081" xr:uid="{BF3046D3-EDB0-4A6A-957A-FBB56FBAD460}"/>
    <cellStyle name="Total 4 2 7" xfId="3860" xr:uid="{5F15E4B7-482D-4F2D-BDA0-495DA3C310F1}"/>
    <cellStyle name="Total 4 2 7 2" xfId="26967" xr:uid="{2CC11DA0-4257-4B53-BEA1-B47BC36805C4}"/>
    <cellStyle name="Total 4 2 7 3" xfId="36896" xr:uid="{0DB73248-89D2-45D4-A436-A3792DA4A765}"/>
    <cellStyle name="Total 4 2 7 4" xfId="16632" xr:uid="{65C9E62D-C712-4069-9BEB-ECF630B7C86E}"/>
    <cellStyle name="Total 4 2 8" xfId="6665" xr:uid="{77D1776C-D0FE-4184-B320-FFA0ADF6FB7B}"/>
    <cellStyle name="Total 4 2 8 2" xfId="11395" xr:uid="{57691BE9-B792-4F1C-814E-B0468BE7A001}"/>
    <cellStyle name="Total 4 2 8 2 2" xfId="33493" xr:uid="{8667806F-B03D-4455-B3AE-9CEC4BAC073F}"/>
    <cellStyle name="Total 4 2 8 2 3" xfId="37316" xr:uid="{F053A886-B1B5-49A3-B9F9-ECFFE2EBD3D4}"/>
    <cellStyle name="Total 4 2 8 2 4" xfId="23247" xr:uid="{540EA157-6670-4381-A68D-170DCE6DB1C7}"/>
    <cellStyle name="Total 4 2 8 3" xfId="29329" xr:uid="{1E045BD7-E8FE-452B-9358-5835FBF3EC81}"/>
    <cellStyle name="Total 4 2 8 4" xfId="37016" xr:uid="{394F516B-802A-48D1-8088-A39F49F7414C}"/>
    <cellStyle name="Total 4 2 8 5" xfId="19037" xr:uid="{B6344FD1-9FDD-42A6-AB4A-5203BD12F8AC}"/>
    <cellStyle name="Total 4 2 9" xfId="6253" xr:uid="{45072415-F48E-44B9-ACB4-620468697255}"/>
    <cellStyle name="Total 4 2 9 2" xfId="10997" xr:uid="{FADA4676-390B-459F-AFF1-F38ECB008CC6}"/>
    <cellStyle name="Total 4 2 9 2 2" xfId="33146" xr:uid="{47CD5551-B72C-43D8-AF0A-DC85DAB0966B}"/>
    <cellStyle name="Total 4 2 9 2 3" xfId="37299" xr:uid="{AD97606A-5202-4099-90C5-D44B62A65EC4}"/>
    <cellStyle name="Total 4 2 9 2 4" xfId="22897" xr:uid="{C453497F-2882-4C1F-A861-C9BE63007E00}"/>
    <cellStyle name="Total 4 2 9 3" xfId="28972" xr:uid="{9327897C-F2AE-4BD3-B24A-44AFEE7CFF10}"/>
    <cellStyle name="Total 4 2 9 4" xfId="36996" xr:uid="{25FC474F-9AA5-4081-A894-66F218C814A5}"/>
    <cellStyle name="Total 4 2 9 5" xfId="18677" xr:uid="{6B680DF9-9678-496B-ADDA-C6986BB58196}"/>
    <cellStyle name="Total 4 3" xfId="2893" xr:uid="{D0D7CD84-7344-473F-9387-00E8D19F96C7}"/>
    <cellStyle name="Total 4 3 10" xfId="4141" xr:uid="{FA00FA7F-A302-42EC-B98E-2651003433F7}"/>
    <cellStyle name="Total 4 3 10 2" xfId="9214" xr:uid="{66FD2A6E-CA6C-411B-AE1E-17FC6937DB46}"/>
    <cellStyle name="Total 4 3 10 2 2" xfId="31523" xr:uid="{640D89BE-D691-45C7-9A70-94F3CA9C8160}"/>
    <cellStyle name="Total 4 3 10 2 3" xfId="37205" xr:uid="{10266543-4881-4C99-8103-138B5DF51202}"/>
    <cellStyle name="Total 4 3 10 2 4" xfId="21260" xr:uid="{1DB1419E-A7FC-4B3C-B143-61C3D02DFEDC}"/>
    <cellStyle name="Total 4 3 10 3" xfId="27185" xr:uid="{B0B1F4B1-5844-4AA2-BBE1-367445403EF2}"/>
    <cellStyle name="Total 4 3 10 4" xfId="36907" xr:uid="{990D4456-F7A3-432D-A858-5C0836FF2F50}"/>
    <cellStyle name="Total 4 3 10 5" xfId="16851" xr:uid="{A2B8365D-4EB3-4121-8DBE-6166DFEBEA0A}"/>
    <cellStyle name="Total 4 3 11" xfId="8132" xr:uid="{1DF3E039-2C7D-4616-9883-8431F46C80E9}"/>
    <cellStyle name="Total 4 3 11 2" xfId="12745" xr:uid="{A4F80414-F96D-46F0-B1DF-C7714DB1279C}"/>
    <cellStyle name="Total 4 3 11 2 2" xfId="34679" xr:uid="{FD3F098A-EBE1-4614-967A-1600B1E9B377}"/>
    <cellStyle name="Total 4 3 11 2 3" xfId="37371" xr:uid="{2DCDC13E-9505-4E24-9FC0-FE509C484EAB}"/>
    <cellStyle name="Total 4 3 11 2 4" xfId="24448" xr:uid="{964B2B43-E806-4EF9-BBCA-D4DE7F65ADD0}"/>
    <cellStyle name="Total 4 3 11 3" xfId="30676" xr:uid="{927510A7-6628-4F82-AB88-70D27FA538AE}"/>
    <cellStyle name="Total 4 3 11 4" xfId="37103" xr:uid="{1B69FEB8-036C-4EC7-9FDC-4BF934514E06}"/>
    <cellStyle name="Total 4 3 11 5" xfId="20390" xr:uid="{8CDB1B91-B5CF-410C-AEDF-E7B282D8A802}"/>
    <cellStyle name="Total 4 3 12" xfId="26295" xr:uid="{0468134A-AB7D-4667-AD54-6D8A90050609}"/>
    <cellStyle name="Total 4 3 13" xfId="36844" xr:uid="{3FA98E45-E224-4D74-877E-89C621DBDE64}"/>
    <cellStyle name="Total 4 3 14" xfId="15884" xr:uid="{FDDF00B3-5911-4D7C-97B7-8E0C60B1A1DB}"/>
    <cellStyle name="Total 4 3 2" xfId="4543" xr:uid="{2E244437-5655-461E-8471-7C59BF69CCB6}"/>
    <cellStyle name="Total 4 3 2 2" xfId="9559" xr:uid="{86F5EA1D-1720-43DA-9E57-46A777A58C9B}"/>
    <cellStyle name="Total 4 3 2 2 2" xfId="31825" xr:uid="{0810A084-A9BA-4A49-9800-8AB351C95641}"/>
    <cellStyle name="Total 4 3 2 2 3" xfId="37224" xr:uid="{AC716430-FFFD-4C40-AAA6-B64F6000DB2F}"/>
    <cellStyle name="Total 4 3 2 2 4" xfId="21562" xr:uid="{84652D7B-09CB-430F-9C60-924FA427B693}"/>
    <cellStyle name="Total 4 3 2 3" xfId="27541" xr:uid="{2A4D8FCA-F314-40CC-A6AA-00645ADF93C3}"/>
    <cellStyle name="Total 4 3 2 4" xfId="36930" xr:uid="{CD7B41CF-7815-4AC6-A2F9-760CADFD8F20}"/>
    <cellStyle name="Total 4 3 2 5" xfId="17207" xr:uid="{45C1F3A3-42C4-4972-A6DA-B9CC405B6FEC}"/>
    <cellStyle name="Total 4 3 3" xfId="4773" xr:uid="{6DF0392D-A6FD-4240-8326-B978E35035AC}"/>
    <cellStyle name="Total 4 3 3 2" xfId="9727" xr:uid="{14C956AC-E95B-4CA3-B6F7-1892BFB5391A}"/>
    <cellStyle name="Total 4 3 3 2 2" xfId="31983" xr:uid="{47E53B2B-03E1-4820-A983-7FBA7092B967}"/>
    <cellStyle name="Total 4 3 3 2 3" xfId="37236" xr:uid="{2C63CE1A-4E58-4EA7-8863-1C1E0616D746}"/>
    <cellStyle name="Total 4 3 3 2 4" xfId="21719" xr:uid="{84A83BCA-57E2-4EF9-9B06-123ADDB12BA9}"/>
    <cellStyle name="Total 4 3 3 3" xfId="27701" xr:uid="{AAB59321-D20D-400E-8437-7D10B5F1D5E9}"/>
    <cellStyle name="Total 4 3 3 4" xfId="36942" xr:uid="{A97B56A2-0033-40DE-9E52-12D8EA6F302C}"/>
    <cellStyle name="Total 4 3 3 5" xfId="17372" xr:uid="{D967CE18-D691-4948-B08C-CFB9892C0F6C}"/>
    <cellStyle name="Total 4 3 4" xfId="5302" xr:uid="{078CEA13-BCFC-48CD-ADE1-4933DFF3DED8}"/>
    <cellStyle name="Total 4 3 4 2" xfId="10166" xr:uid="{1FA63222-950F-4430-977D-06EF3942F34D}"/>
    <cellStyle name="Total 4 3 4 2 2" xfId="32404" xr:uid="{91104F2B-8197-4AA3-B938-B10A5D90CCB3}"/>
    <cellStyle name="Total 4 3 4 2 3" xfId="37260" xr:uid="{7ACA5E5C-61CC-43EC-9C5F-810F1EA7592E}"/>
    <cellStyle name="Total 4 3 4 2 4" xfId="22147" xr:uid="{917A2B93-57E8-4C7E-947D-6CFB08BB4520}"/>
    <cellStyle name="Total 4 3 4 3" xfId="28144" xr:uid="{DC67D5F8-DA13-4C89-AF6B-5EAECFEF9E3F}"/>
    <cellStyle name="Total 4 3 4 4" xfId="36961" xr:uid="{ED2F629A-D390-4E5D-8024-6E7373FD853C}"/>
    <cellStyle name="Total 4 3 4 5" xfId="17840" xr:uid="{67954371-CA21-42FD-AACD-F00EDF17274C}"/>
    <cellStyle name="Total 4 3 5" xfId="5910" xr:uid="{0958AAF1-E9EE-454B-BFC2-33F76D27C042}"/>
    <cellStyle name="Total 4 3 5 2" xfId="10685" xr:uid="{345EDE04-56B3-442D-91AB-3BD4BE0522FB}"/>
    <cellStyle name="Total 4 3 5 2 2" xfId="32851" xr:uid="{017AB86B-0AE1-45AB-ADAE-6E74E85C8C86}"/>
    <cellStyle name="Total 4 3 5 2 3" xfId="37285" xr:uid="{9B7CF489-D542-4C28-93D4-54FBB1BD1202}"/>
    <cellStyle name="Total 4 3 5 2 4" xfId="22600" xr:uid="{6EB000AF-B74F-40A6-B54E-97938A375A51}"/>
    <cellStyle name="Total 4 3 5 3" xfId="28659" xr:uid="{3F1D361C-CD08-40B9-9D4F-22096FAA5ED2}"/>
    <cellStyle name="Total 4 3 5 4" xfId="36983" xr:uid="{BE1C5D46-0516-4185-93B8-BC4115CE99B0}"/>
    <cellStyle name="Total 4 3 5 5" xfId="18363" xr:uid="{1747D611-1322-495A-9A77-1F518D454904}"/>
    <cellStyle name="Total 4 3 6" xfId="6304" xr:uid="{2131C7C6-9A2B-4F90-82E6-94EC3858F29B}"/>
    <cellStyle name="Total 4 3 6 2" xfId="11047" xr:uid="{20436321-2A6B-4DC6-92BD-CA6716AB50C4}"/>
    <cellStyle name="Total 4 3 6 2 2" xfId="33184" xr:uid="{68585631-9F84-4712-994E-A62CE225746B}"/>
    <cellStyle name="Total 4 3 6 2 3" xfId="37302" xr:uid="{E5B01C4F-C16B-449E-9103-DDB44F61AE83}"/>
    <cellStyle name="Total 4 3 6 2 4" xfId="22935" xr:uid="{037BA670-7F9D-4873-BFC9-D8333E37433A}"/>
    <cellStyle name="Total 4 3 6 3" xfId="29010" xr:uid="{AF929AAE-860D-4508-A869-4AE2927E4039}"/>
    <cellStyle name="Total 4 3 6 4" xfId="36999" xr:uid="{B3CDC0E1-33D0-4711-AE2C-E1AE22CA7C3D}"/>
    <cellStyle name="Total 4 3 6 5" xfId="18715" xr:uid="{7B5A06F8-C76C-470D-8D24-43F087C958C0}"/>
    <cellStyle name="Total 4 3 7" xfId="5070" xr:uid="{F28662EC-C25F-473A-870B-593386065BFF}"/>
    <cellStyle name="Total 4 3 7 2" xfId="27954" xr:uid="{2BF7EF3B-F50E-47E7-A916-A16E95F651D0}"/>
    <cellStyle name="Total 4 3 7 3" xfId="36950" xr:uid="{B6C471CE-4C93-43CF-8A7F-799FEDD56631}"/>
    <cellStyle name="Total 4 3 7 4" xfId="17626" xr:uid="{C2FF82CA-8155-463E-9E18-5D8BBC93FDAA}"/>
    <cellStyle name="Total 4 3 8" xfId="6918" xr:uid="{D17C3286-A239-4D59-B83A-26D271C55E4E}"/>
    <cellStyle name="Total 4 3 8 2" xfId="11551" xr:uid="{F0640D3F-0EFC-4025-8019-7E04447FDEB1}"/>
    <cellStyle name="Total 4 3 8 2 2" xfId="33616" xr:uid="{84344E21-1DC6-480A-9E67-C5BA2B39528E}"/>
    <cellStyle name="Total 4 3 8 2 3" xfId="37326" xr:uid="{16350FEA-98ED-48E6-9E0F-72FA6033564A}"/>
    <cellStyle name="Total 4 3 8 2 4" xfId="23373" xr:uid="{EA692174-161E-4898-A0CE-3048F3F3FE26}"/>
    <cellStyle name="Total 4 3 8 3" xfId="29548" xr:uid="{1EF9A7B9-25BB-47E9-8E29-49B05AA60A3B}"/>
    <cellStyle name="Total 4 3 8 4" xfId="37027" xr:uid="{384899C7-85B0-4817-A532-2686E99E3071}"/>
    <cellStyle name="Total 4 3 8 5" xfId="19259" xr:uid="{29074BD3-5994-44F5-A13E-BB9B7C6E764E}"/>
    <cellStyle name="Total 4 3 9" xfId="7302" xr:uid="{F5F6F25A-BBA7-4601-B3D9-2BDC2D10040C}"/>
    <cellStyle name="Total 4 3 9 2" xfId="11929" xr:uid="{81AAB5C0-DF18-4D75-82A9-4822EC1C5F9A}"/>
    <cellStyle name="Total 4 3 9 2 2" xfId="33955" xr:uid="{91F397B1-A92C-4009-B25A-AF9593C306E9}"/>
    <cellStyle name="Total 4 3 9 2 3" xfId="37341" xr:uid="{E21A4475-E3F3-435A-9509-794D0AA5B00D}"/>
    <cellStyle name="Total 4 3 9 2 4" xfId="23714" xr:uid="{259C75E8-F14D-4CE8-A30A-413715A3A522}"/>
    <cellStyle name="Total 4 3 9 3" xfId="29886" xr:uid="{F3630C68-CFF9-416A-899C-2EE653A9B250}"/>
    <cellStyle name="Total 4 3 9 4" xfId="37043" xr:uid="{1590DA4D-6757-4A2D-9492-10932D14C97A}"/>
    <cellStyle name="Total 4 3 9 5" xfId="19602" xr:uid="{12796709-A34B-4906-A686-DB56CA3B6269}"/>
    <cellStyle name="Total 4 4" xfId="3074" xr:uid="{4E91AA7B-22C5-4D52-BB55-1DB1226C388A}"/>
    <cellStyle name="Total 4 4 10" xfId="8292" xr:uid="{E38B378F-9D68-479D-BB5E-308EECEB8519}"/>
    <cellStyle name="Total 4 4 10 2" xfId="12889" xr:uid="{D3C5E0F0-6E48-4D9C-B5F0-518A154320F0}"/>
    <cellStyle name="Total 4 4 10 2 2" xfId="34804" xr:uid="{29240055-498C-4DD0-A8DE-CFE2BB821572}"/>
    <cellStyle name="Total 4 4 10 2 3" xfId="37374" xr:uid="{79D4184F-90F2-469D-A3D3-FBEC983F595D}"/>
    <cellStyle name="Total 4 4 10 2 4" xfId="24576" xr:uid="{8BEC55A9-C865-4D84-921D-8026FDCD5BC7}"/>
    <cellStyle name="Total 4 4 10 3" xfId="30836" xr:uid="{D5DBD766-E10E-42CE-AB01-3339794E151C}"/>
    <cellStyle name="Total 4 4 10 4" xfId="37124" xr:uid="{004B9CDA-AFF8-4F25-BBB4-68CAB985592B}"/>
    <cellStyle name="Total 4 4 10 5" xfId="20535" xr:uid="{9F567331-0004-4BBB-B111-4E8E9BA3A422}"/>
    <cellStyle name="Total 4 4 11" xfId="26431" xr:uid="{FA7208ED-0C53-48AB-817D-BCFBA2175799}"/>
    <cellStyle name="Total 4 4 12" xfId="36854" xr:uid="{81A730B0-6C3B-49EC-AA92-45A5E41FEFEF}"/>
    <cellStyle name="Total 4 4 13" xfId="16020" xr:uid="{E6C45967-6137-4D56-8E04-2A9DEB60468C}"/>
    <cellStyle name="Total 4 4 2" xfId="4970" xr:uid="{0FF705C6-B9F8-4370-953C-B6311C41D7A6}"/>
    <cellStyle name="Total 4 4 2 2" xfId="9889" xr:uid="{DD496147-557E-4982-ADC5-A2C15BC0CFD9}"/>
    <cellStyle name="Total 4 4 2 2 2" xfId="32136" xr:uid="{BE226AFF-6CC1-4CB6-9CB3-69B60356CC9B}"/>
    <cellStyle name="Total 4 4 2 2 3" xfId="37240" xr:uid="{EBF8FDA0-A339-4BC2-B961-F5456A970CA9}"/>
    <cellStyle name="Total 4 4 2 2 4" xfId="21871" xr:uid="{C2F66839-506C-4D44-AFC5-80411839841C}"/>
    <cellStyle name="Total 4 4 2 3" xfId="27860" xr:uid="{730677CC-277C-4EF9-B9F3-23F534882A09}"/>
    <cellStyle name="Total 4 4 2 4" xfId="36947" xr:uid="{04CB371A-A3B8-4A2C-9149-521F2415B15C}"/>
    <cellStyle name="Total 4 4 2 5" xfId="17532" xr:uid="{4EA0B693-B00C-4907-B45D-C3DB89442D0D}"/>
    <cellStyle name="Total 4 4 3" xfId="5479" xr:uid="{5F91FE2A-4DB7-470C-AF8F-550D897728A8}"/>
    <cellStyle name="Total 4 4 3 2" xfId="10321" xr:uid="{793B8DC8-2F1D-40A0-A2BB-F696034B2E21}"/>
    <cellStyle name="Total 4 4 3 2 2" xfId="32553" xr:uid="{90AA7178-9E17-496F-ACB8-5E8A22D433E5}"/>
    <cellStyle name="Total 4 4 3 2 3" xfId="37269" xr:uid="{003F012F-C3CD-4761-B7BE-3AA2ADDF492E}"/>
    <cellStyle name="Total 4 4 3 2 4" xfId="22299" xr:uid="{6B8D905E-7298-40EF-8879-CC1D949AD3E1}"/>
    <cellStyle name="Total 4 4 3 3" xfId="28300" xr:uid="{3C068053-51BF-4B60-945F-AC01E10D6154}"/>
    <cellStyle name="Total 4 4 3 4" xfId="36967" xr:uid="{C3356053-3943-4F92-86C4-60F99A9E8DA9}"/>
    <cellStyle name="Total 4 4 3 5" xfId="18002" xr:uid="{50D22C1E-BFA3-49C4-A969-1DFEA171B80B}"/>
    <cellStyle name="Total 4 4 4" xfId="6115" xr:uid="{15191AD7-B485-459C-899D-8FECB2C369FD}"/>
    <cellStyle name="Total 4 4 4 2" xfId="10867" xr:uid="{9E9272C5-45E8-4679-9592-EFD37B437874}"/>
    <cellStyle name="Total 4 4 4 2 2" xfId="33021" xr:uid="{EF6DAB28-56BB-4943-BACA-3C52CBB46B4A}"/>
    <cellStyle name="Total 4 4 4 2 3" xfId="37293" xr:uid="{03BAABC3-EBD7-44E4-9442-3507D3A0BB95}"/>
    <cellStyle name="Total 4 4 4 2 4" xfId="22771" xr:uid="{43D839AC-F0B4-4A19-80A5-302E273B9907}"/>
    <cellStyle name="Total 4 4 4 3" xfId="28841" xr:uid="{AA298F9D-3736-4F0A-931E-5E570AE175B2}"/>
    <cellStyle name="Total 4 4 4 4" xfId="36989" xr:uid="{C4FCC46A-B728-4AAF-9100-94BA817C605D}"/>
    <cellStyle name="Total 4 4 4 5" xfId="18544" xr:uid="{DC8A25F2-72DA-4B17-AB25-0C549A0F5043}"/>
    <cellStyle name="Total 4 4 5" xfId="6477" xr:uid="{E5CC9B65-2545-4EEC-9274-3C86E36FB44D}"/>
    <cellStyle name="Total 4 4 5 2" xfId="11216" xr:uid="{BD61039B-FC21-475C-96E5-21982BC5B4CD}"/>
    <cellStyle name="Total 4 4 5 2 2" xfId="33340" xr:uid="{2BF6F849-8B33-468A-B565-7E811DA203F4}"/>
    <cellStyle name="Total 4 4 5 2 3" xfId="37310" xr:uid="{C9758C7F-472D-487B-BD4A-B928763098C3}"/>
    <cellStyle name="Total 4 4 5 2 4" xfId="23094" xr:uid="{02ED0DE9-7F8E-47C5-A585-36D9776E0B45}"/>
    <cellStyle name="Total 4 4 5 3" xfId="29170" xr:uid="{A7AC78C4-BE60-441A-9AA8-F23A9222D3C0}"/>
    <cellStyle name="Total 4 4 5 4" xfId="37008" xr:uid="{36274A97-E929-4674-A92C-105D1FE626DA}"/>
    <cellStyle name="Total 4 4 5 5" xfId="18878" xr:uid="{347603AD-F362-4A47-80CC-ED1120F161E2}"/>
    <cellStyle name="Total 4 4 6" xfId="6053" xr:uid="{B4E19810-FA9C-4156-9CD2-DD243742D3B1}"/>
    <cellStyle name="Total 4 4 6 2" xfId="28780" xr:uid="{7A6A4B58-6827-436A-9DFE-13D5DD7C8387}"/>
    <cellStyle name="Total 4 4 6 3" xfId="36985" xr:uid="{C918E9D4-990C-4D33-832C-0ED8EA15BC12}"/>
    <cellStyle name="Total 4 4 6 4" xfId="18483" xr:uid="{1A1FC204-71CD-482E-85A3-D060C798FF9F}"/>
    <cellStyle name="Total 4 4 7" xfId="7086" xr:uid="{184EEE7D-AC70-498A-B7CC-DF449E229134}"/>
    <cellStyle name="Total 4 4 7 2" xfId="11716" xr:uid="{4F1AEFCE-60D4-436B-BBEF-46063112B321}"/>
    <cellStyle name="Total 4 4 7 2 2" xfId="33767" xr:uid="{6167EDC8-4D00-4866-AC61-2A9A063FDEAB}"/>
    <cellStyle name="Total 4 4 7 2 3" xfId="37332" xr:uid="{A10DFE7E-2CAB-4A09-8AAD-3B2BB8D9F053}"/>
    <cellStyle name="Total 4 4 7 2 4" xfId="23526" xr:uid="{F15CCDB9-5757-47F9-B87D-40EB15E1CC3C}"/>
    <cellStyle name="Total 4 4 7 3" xfId="29700" xr:uid="{3786B713-654A-455D-AB59-435776298B02}"/>
    <cellStyle name="Total 4 4 7 4" xfId="37034" xr:uid="{90367C72-3861-40D6-8C67-11A21A0CDA77}"/>
    <cellStyle name="Total 4 4 7 5" xfId="19414" xr:uid="{5AEBCFD5-D2E6-4A94-B2F0-DBFF6635D55B}"/>
    <cellStyle name="Total 4 4 8" xfId="7470" xr:uid="{0E6C6B12-2025-44B1-90E9-B6AE8C4E3F8F}"/>
    <cellStyle name="Total 4 4 8 2" xfId="12097" xr:uid="{A306734E-459B-4941-A10C-E884E740DEE7}"/>
    <cellStyle name="Total 4 4 8 2 2" xfId="34113" xr:uid="{9E5385E3-84C1-4D61-88B2-828DDFC5F87E}"/>
    <cellStyle name="Total 4 4 8 2 3" xfId="37347" xr:uid="{D0A6159E-C88A-4C62-87A1-AAA95E5F339E}"/>
    <cellStyle name="Total 4 4 8 2 4" xfId="23874" xr:uid="{9C4607AB-B53D-4722-BF70-0CC6DE9551B4}"/>
    <cellStyle name="Total 4 4 8 3" xfId="30044" xr:uid="{F4606DAB-923C-41BD-81FC-D0E1D6267E7F}"/>
    <cellStyle name="Total 4 4 8 4" xfId="37049" xr:uid="{479DB9BE-F543-4D54-9D2E-4F9D15404ACC}"/>
    <cellStyle name="Total 4 4 8 5" xfId="19762" xr:uid="{6053E809-8CEC-4EA3-AE59-D0817EE2FF10}"/>
    <cellStyle name="Total 4 4 9" xfId="7682" xr:uid="{C0CCAEAF-1219-4040-AB98-7616B293999A}"/>
    <cellStyle name="Total 4 4 9 2" xfId="12306" xr:uid="{47861033-DB9C-4208-9924-471543A947C1}"/>
    <cellStyle name="Total 4 4 9 2 2" xfId="34301" xr:uid="{1E22ACF0-8E8B-4442-ABB3-0861DC1CDE85}"/>
    <cellStyle name="Total 4 4 9 2 3" xfId="37354" xr:uid="{1EB6A2D8-D4F0-4F29-AC58-B49D20C9ECEC}"/>
    <cellStyle name="Total 4 4 9 2 4" xfId="24060" xr:uid="{BA2441B8-954E-469B-88A1-1505D94CF684}"/>
    <cellStyle name="Total 4 4 9 3" xfId="30232" xr:uid="{4C4570FB-9FE6-4665-B0BC-E1B1B82A3858}"/>
    <cellStyle name="Total 4 4 9 4" xfId="37057" xr:uid="{F1DA77A9-294E-4750-92F1-FFBBD5E2D5CF}"/>
    <cellStyle name="Total 4 4 9 5" xfId="19949" xr:uid="{CFAB0125-77BA-40A0-B559-4C0103C206B0}"/>
    <cellStyle name="Total 4 5" xfId="3235" xr:uid="{9D3A91C3-FE4B-4CF1-90F7-344013CA20FC}"/>
    <cellStyle name="Total 4 5 2" xfId="8496" xr:uid="{2EE30C75-5905-4B2B-995F-A5FC453A8F84}"/>
    <cellStyle name="Total 4 5 2 2" xfId="31028" xr:uid="{91E7F987-97D1-4215-A4D0-1E467D3CA119}"/>
    <cellStyle name="Total 4 5 2 3" xfId="37178" xr:uid="{B49DC150-33B9-4E7F-9393-368AA7A26585}"/>
    <cellStyle name="Total 4 5 2 4" xfId="20707" xr:uid="{E9459767-B380-4891-AEA3-EDE2BD2C0253}"/>
    <cellStyle name="Total 4 5 3" xfId="26574" xr:uid="{41F65D6D-D7FA-4058-BA96-026EB4FC6600}"/>
    <cellStyle name="Total 4 5 4" xfId="36873" xr:uid="{7ECDDB9E-5ABD-4410-BC9E-5A1729FCAEB5}"/>
    <cellStyle name="Total 4 5 5" xfId="16165" xr:uid="{59933779-286A-4E37-A723-BFAD4077D2E1}"/>
    <cellStyle name="Total 4 6" xfId="5418" xr:uid="{1FD0F0AF-420C-4DBC-98B7-AAB180DE415C}"/>
    <cellStyle name="Total 4 6 2" xfId="10271" xr:uid="{F6D56351-6D97-4BF0-B23B-EE51246EE98F}"/>
    <cellStyle name="Total 4 6 2 2" xfId="32506" xr:uid="{D7B22C47-B8DD-4292-AA40-52D58BB34CA5}"/>
    <cellStyle name="Total 4 6 2 3" xfId="37264" xr:uid="{14838B67-15AA-4E19-AC5C-C946FF759B5B}"/>
    <cellStyle name="Total 4 6 2 4" xfId="22252" xr:uid="{BE9797A6-A497-49BA-8FEC-082589FA7FF2}"/>
    <cellStyle name="Total 4 6 3" xfId="28243" xr:uid="{57BACF01-1CFA-4365-AD2D-3131BFF63256}"/>
    <cellStyle name="Total 4 6 4" xfId="36962" xr:uid="{40824D3A-74C6-4E89-95E8-2FC83E9EA7FF}"/>
    <cellStyle name="Total 4 6 5" xfId="17945" xr:uid="{C1DF5E66-BC5E-49F6-A998-9E0D0573B8AA}"/>
    <cellStyle name="Total 4 7" xfId="5797" xr:uid="{1DDE172D-5BF0-424E-8B8D-8FC74E0F5C62}"/>
    <cellStyle name="Total 4 7 2" xfId="10593" xr:uid="{05616DEB-98C6-44A4-8603-1A131A2EE262}"/>
    <cellStyle name="Total 4 7 2 2" xfId="32772" xr:uid="{96DF7BF8-8B8A-4A6E-B0B7-4A826D00C190}"/>
    <cellStyle name="Total 4 7 2 3" xfId="37279" xr:uid="{4F6AE36D-CADF-4909-9AFB-14F5E2805840}"/>
    <cellStyle name="Total 4 7 2 4" xfId="22518" xr:uid="{964D04C2-0909-481B-A1D0-A4B5184D3E4A}"/>
    <cellStyle name="Total 4 7 3" xfId="28561" xr:uid="{F4315951-1DDB-4D11-9FA4-3F8A29A9028C}"/>
    <cellStyle name="Total 4 7 4" xfId="36978" xr:uid="{7A5AB830-D167-434A-B8D3-D26B97D2B1A1}"/>
    <cellStyle name="Total 4 7 5" xfId="18264" xr:uid="{A36B1E47-C475-4430-ABFC-FD8134E3EADA}"/>
    <cellStyle name="Total 4 8" xfId="7907" xr:uid="{82F6EB6F-3882-4589-B91B-C72D1E165C8B}"/>
    <cellStyle name="Total 4 8 2" xfId="12522" xr:uid="{4BA235D9-9246-4210-9507-FD3A7A4DACA3}"/>
    <cellStyle name="Total 4 8 2 2" xfId="34511" xr:uid="{2CB33249-536C-4304-BE8D-58FBAE2B6DDA}"/>
    <cellStyle name="Total 4 8 2 3" xfId="37359" xr:uid="{A27F48C3-9EB3-4479-93E2-1A0ACD4791B5}"/>
    <cellStyle name="Total 4 8 2 4" xfId="24269" xr:uid="{3738A38E-AA9E-4EBB-89E1-5749BEA5CF79}"/>
    <cellStyle name="Total 4 8 3" xfId="30451" xr:uid="{471C75B8-7E0A-4BAD-B1F3-B52A9E4F4C20}"/>
    <cellStyle name="Total 4 8 4" xfId="37071" xr:uid="{1973793D-7B5E-4332-A67A-7D6D155C12EA}"/>
    <cellStyle name="Total 4 8 5" xfId="20166" xr:uid="{BFF21EF9-FFD5-4160-B453-00D35906F5BF}"/>
    <cellStyle name="Total 4 9" xfId="13854" xr:uid="{7F86B949-819E-496C-B3BC-C5F99F26DD03}"/>
    <cellStyle name="Total 4 9 2" xfId="35155" xr:uid="{52AA62C8-E5D8-4ADA-8254-F1DC45CAD0DC}"/>
    <cellStyle name="Total 4 9 3" xfId="36277" xr:uid="{26DB3BEB-E131-4D86-90FD-B6EE4B7CE484}"/>
    <cellStyle name="Total 4 9 4" xfId="24846" xr:uid="{39899CB7-75B7-488B-A3C7-E8831DE8D8A1}"/>
    <cellStyle name="Total 5" xfId="2592" xr:uid="{B21375DA-F8E1-45E4-AA03-8DF9DE1F7319}"/>
    <cellStyle name="Total 5 10" xfId="26107" xr:uid="{6A8B3EE2-71F1-4D29-8CEE-9D648C01B943}"/>
    <cellStyle name="Total 5 11" xfId="36826" xr:uid="{29D84D62-C329-4435-8BD2-288D1B611061}"/>
    <cellStyle name="Total 5 12" xfId="15691" xr:uid="{7DD6D34B-374D-453F-BBF6-9A465DEF8CFA}"/>
    <cellStyle name="Total 5 2" xfId="2809" xr:uid="{2330778D-97FF-487B-A4D4-0FA879F39DCB}"/>
    <cellStyle name="Total 5 2 10" xfId="7634" xr:uid="{59C33419-2115-4EF9-B09F-E28AA2DD9F2C}"/>
    <cellStyle name="Total 5 2 10 2" xfId="12258" xr:uid="{24C2FEC0-0217-47D9-BD2A-D8BB740DFB9E}"/>
    <cellStyle name="Total 5 2 10 2 2" xfId="34255" xr:uid="{9E46806B-8A9B-44A0-BB27-A7C9D33C5D99}"/>
    <cellStyle name="Total 5 2 10 2 3" xfId="37350" xr:uid="{98ED1306-8370-4636-B6F7-CF9B68456712}"/>
    <cellStyle name="Total 5 2 10 2 4" xfId="24014" xr:uid="{EF802D14-D46D-4EA2-82B1-2BF8A14CF1D4}"/>
    <cellStyle name="Total 5 2 10 3" xfId="30186" xr:uid="{3FF733EE-53CA-4B55-87AC-EF20D3127B1C}"/>
    <cellStyle name="Total 5 2 10 4" xfId="37053" xr:uid="{2EFC0FC9-A072-4D9A-A127-D62C5D12C14C}"/>
    <cellStyle name="Total 5 2 10 5" xfId="19903" xr:uid="{B5581615-5896-4C3F-9B90-DCDA56FA4D7B}"/>
    <cellStyle name="Total 5 2 11" xfId="8066" xr:uid="{6428EE7B-6BB4-436A-AB43-B6B42493C126}"/>
    <cellStyle name="Total 5 2 11 2" xfId="12679" xr:uid="{5FC10BC9-3EE0-4FE4-B305-DE1B0A6811F9}"/>
    <cellStyle name="Total 5 2 11 2 2" xfId="34634" xr:uid="{457833D5-D454-4E79-ABA3-6CEAC271F111}"/>
    <cellStyle name="Total 5 2 11 2 3" xfId="37370" xr:uid="{FB9E0B43-25BF-4CB4-B5EB-8EB0E146FF84}"/>
    <cellStyle name="Total 5 2 11 2 4" xfId="24398" xr:uid="{5FB02095-96A8-4E31-83F3-3636F9A4DF7F}"/>
    <cellStyle name="Total 5 2 11 3" xfId="30610" xr:uid="{3C31741B-398F-4E53-965B-39BA547B5ACF}"/>
    <cellStyle name="Total 5 2 11 4" xfId="37096" xr:uid="{A94E4EA1-5098-470A-BBF7-1554DE20008A}"/>
    <cellStyle name="Total 5 2 11 5" xfId="20324" xr:uid="{2E6E322B-5070-4C61-9FB0-F8901C2A7E55}"/>
    <cellStyle name="Total 5 2 12" xfId="14701" xr:uid="{4B54D7D1-34E1-4994-B8B8-B5B6CD273386}"/>
    <cellStyle name="Total 5 2 12 2" xfId="35572" xr:uid="{CE67F854-278D-41F0-9F81-8EFC7A614B54}"/>
    <cellStyle name="Total 5 2 12 3" xfId="36447" xr:uid="{3E9786D2-8036-481F-87E2-770644D54F1E}"/>
    <cellStyle name="Total 5 2 12 4" xfId="25203" xr:uid="{96E39EE1-1612-422B-82D2-97E6C9FD67DC}"/>
    <cellStyle name="Total 5 2 13" xfId="26244" xr:uid="{A53055D4-92F3-4599-B20E-D4EBADCA1007}"/>
    <cellStyle name="Total 5 2 14" xfId="36843" xr:uid="{AB72A8CB-F3FC-480C-9B0A-AD71BC896E1E}"/>
    <cellStyle name="Total 5 2 15" xfId="15830" xr:uid="{815CD738-806C-4EA5-8E6B-E81F98FB8D82}"/>
    <cellStyle name="Total 5 2 2" xfId="4544" xr:uid="{301E54AA-D781-4B9D-B539-1A0232133F1B}"/>
    <cellStyle name="Total 5 2 2 2" xfId="9560" xr:uid="{90ABA92E-FFF1-4367-A713-1AA26E4A1979}"/>
    <cellStyle name="Total 5 2 2 2 2" xfId="31826" xr:uid="{DE45DC11-6F06-4A28-A3BF-9845C966F61C}"/>
    <cellStyle name="Total 5 2 2 2 3" xfId="37225" xr:uid="{3378D56F-1819-4808-BE92-501E6867DDB0}"/>
    <cellStyle name="Total 5 2 2 2 4" xfId="21563" xr:uid="{C839924A-5292-4967-8864-5F9BA9BBCB90}"/>
    <cellStyle name="Total 5 2 2 3" xfId="27542" xr:uid="{EE1EA0D8-73DB-47CC-8EE2-14B5548C2560}"/>
    <cellStyle name="Total 5 2 2 4" xfId="36931" xr:uid="{C03EC140-E2CE-44E4-B07E-001AE3928EAE}"/>
    <cellStyle name="Total 5 2 2 5" xfId="17208" xr:uid="{AC14EFD8-DB6A-42BD-A6D9-1FD7BB208B74}"/>
    <cellStyle name="Total 5 2 3" xfId="4694" xr:uid="{1AD78315-D5D6-466C-B369-DEE5E648A787}"/>
    <cellStyle name="Total 5 2 3 2" xfId="9675" xr:uid="{FEA78B72-0D3F-4164-ACED-40AF46226F01}"/>
    <cellStyle name="Total 5 2 3 2 2" xfId="31934" xr:uid="{76277C6C-FC95-4845-8357-541A7827845D}"/>
    <cellStyle name="Total 5 2 3 2 3" xfId="37235" xr:uid="{CD683CCA-323C-41D3-BE7B-73D5F538DD30}"/>
    <cellStyle name="Total 5 2 3 2 4" xfId="21670" xr:uid="{D3F5E1D5-859B-4A8A-A9C2-56BA69449DCA}"/>
    <cellStyle name="Total 5 2 3 3" xfId="27651" xr:uid="{87F9D6E7-67F2-42D7-A659-3101D724E69A}"/>
    <cellStyle name="Total 5 2 3 4" xfId="36941" xr:uid="{B0370217-27C7-406C-A0C2-57E7EB3DD885}"/>
    <cellStyle name="Total 5 2 3 5" xfId="17318" xr:uid="{1D30D015-FE94-400F-B3F7-DA6848AD8862}"/>
    <cellStyle name="Total 5 2 4" xfId="5238" xr:uid="{8771F51A-C5F4-4E10-AC0A-14F1BDB91D6F}"/>
    <cellStyle name="Total 5 2 4 2" xfId="10114" xr:uid="{97F84657-52DE-4078-990E-B1261C2630A3}"/>
    <cellStyle name="Total 5 2 4 2 2" xfId="32357" xr:uid="{0973425C-2E36-4026-8EB0-3AA8554159EB}"/>
    <cellStyle name="Total 5 2 4 2 3" xfId="37255" xr:uid="{73D5F338-D7AD-410A-B7A3-3B769B9383C0}"/>
    <cellStyle name="Total 5 2 4 2 4" xfId="22096" xr:uid="{8BD8BE39-CF30-4E60-A02E-4A08FD293C15}"/>
    <cellStyle name="Total 5 2 4 3" xfId="28098" xr:uid="{635676FC-4E7B-419F-8850-80287BEBDCC8}"/>
    <cellStyle name="Total 5 2 4 4" xfId="36960" xr:uid="{5458BBD5-7364-46E6-9930-C674EAE02926}"/>
    <cellStyle name="Total 5 2 4 5" xfId="17784" xr:uid="{8B3C6B6C-3D6F-4CF5-A5DE-4C111A5D180E}"/>
    <cellStyle name="Total 5 2 5" xfId="3357" xr:uid="{BA289AA6-ECB4-4818-BFF9-7CE3AA803E49}"/>
    <cellStyle name="Total 5 2 5 2" xfId="8594" xr:uid="{5062CADA-510F-4343-8BDB-CDA0D83D5ED7}"/>
    <cellStyle name="Total 5 2 5 2 2" xfId="31081" xr:uid="{A31E596A-FFFC-461D-A69C-B18A7A2F7B5A}"/>
    <cellStyle name="Total 5 2 5 2 3" xfId="37181" xr:uid="{E014DBD0-8299-4E5A-BDD2-F4F53F644226}"/>
    <cellStyle name="Total 5 2 5 2 4" xfId="20790" xr:uid="{B5F99E17-91C2-4DDA-961D-754396E7DCA7}"/>
    <cellStyle name="Total 5 2 5 3" xfId="26650" xr:uid="{52BD1E59-8765-4803-8BE9-87D6E9230B8B}"/>
    <cellStyle name="Total 5 2 5 4" xfId="36878" xr:uid="{4C6A51D1-980E-4FE9-B335-F92EA28DE5C1}"/>
    <cellStyle name="Total 5 2 5 5" xfId="16271" xr:uid="{3F2B9A8D-A3CF-4F4D-9B58-388DF71189BA}"/>
    <cellStyle name="Total 5 2 6" xfId="6229" xr:uid="{0B411CE2-2666-431F-BF45-84410C97BEB3}"/>
    <cellStyle name="Total 5 2 6 2" xfId="10975" xr:uid="{BBFC7214-B0E4-4A47-B1E8-2F0584168651}"/>
    <cellStyle name="Total 5 2 6 2 2" xfId="33127" xr:uid="{44DDEEFB-4C83-4FB4-B820-F5B872C5EF2C}"/>
    <cellStyle name="Total 5 2 6 2 3" xfId="37297" xr:uid="{672BD4E4-648E-4CFA-A1E6-FE8F917DBFDA}"/>
    <cellStyle name="Total 5 2 6 2 4" xfId="22877" xr:uid="{59731D00-FE9A-4287-AE36-10EBA90DA8FD}"/>
    <cellStyle name="Total 5 2 6 3" xfId="28952" xr:uid="{C24223EC-8146-465F-BC5F-0680B72E2B65}"/>
    <cellStyle name="Total 5 2 6 4" xfId="36993" xr:uid="{7D51091C-96AB-408F-ADF5-AF2BADEF2428}"/>
    <cellStyle name="Total 5 2 6 5" xfId="18655" xr:uid="{F1FC5308-77C8-44B0-BAD7-AF9D01F95D52}"/>
    <cellStyle name="Total 5 2 7" xfId="3349" xr:uid="{CDBAF544-A7F7-481E-8D9B-7B26C76D95AA}"/>
    <cellStyle name="Total 5 2 7 2" xfId="26645" xr:uid="{999A45EF-3DEB-465E-9859-0CA79FB0F4C8}"/>
    <cellStyle name="Total 5 2 7 3" xfId="36877" xr:uid="{F5938DAE-E4D0-458D-B9A6-A110D49E942E}"/>
    <cellStyle name="Total 5 2 7 4" xfId="16266" xr:uid="{F4C8384C-D22B-4E44-A259-A5C3C9EE468F}"/>
    <cellStyle name="Total 5 2 8" xfId="6848" xr:uid="{B1FFB5A1-E059-4DF9-A7A3-298A036C6CC2}"/>
    <cellStyle name="Total 5 2 8 2" xfId="11489" xr:uid="{8F59C993-E5FE-40BA-BFF2-31BD6AEC8764}"/>
    <cellStyle name="Total 5 2 8 2 2" xfId="33570" xr:uid="{D35DA7B8-ECD5-4EE5-A10B-41B02EE6F445}"/>
    <cellStyle name="Total 5 2 8 2 3" xfId="37322" xr:uid="{C95EDAA1-FE7F-44AC-A5FA-15176AD9A1A3}"/>
    <cellStyle name="Total 5 2 8 2 4" xfId="23325" xr:uid="{22B55CDE-137C-4058-9DC4-369E4F3C2C2B}"/>
    <cellStyle name="Total 5 2 8 3" xfId="29494" xr:uid="{4794B315-9905-445B-A99E-C9875DE35795}"/>
    <cellStyle name="Total 5 2 8 4" xfId="37023" xr:uid="{355DBA9C-7CC3-4898-A6B3-0000D694ED32}"/>
    <cellStyle name="Total 5 2 8 5" xfId="19203" xr:uid="{743B3E49-D661-4F0E-B72D-80BE5A89454C}"/>
    <cellStyle name="Total 5 2 9" xfId="7228" xr:uid="{06F74814-DBAF-40A5-B66A-3BBAF534FE85}"/>
    <cellStyle name="Total 5 2 9 2" xfId="11855" xr:uid="{8446900A-45C4-4848-8236-19CBC337D33D}"/>
    <cellStyle name="Total 5 2 9 2 2" xfId="33898" xr:uid="{AFC3A081-D491-456C-B07F-A57A41AA73EC}"/>
    <cellStyle name="Total 5 2 9 2 3" xfId="37337" xr:uid="{F8A898C2-26FB-4600-A1C1-B8091FFF0673}"/>
    <cellStyle name="Total 5 2 9 2 4" xfId="23656" xr:uid="{3AE29815-86B1-4C8E-BFB6-D75E299AD512}"/>
    <cellStyle name="Total 5 2 9 3" xfId="29830" xr:uid="{EFA34512-F567-4539-BC22-FBEE28855C55}"/>
    <cellStyle name="Total 5 2 9 4" xfId="37039" xr:uid="{7F1B9036-3CC4-4DBF-A9C7-A7FB1899AD92}"/>
    <cellStyle name="Total 5 2 9 5" xfId="19544" xr:uid="{3B7C1F05-3823-48BB-8ED2-A8ABC464E3EE}"/>
    <cellStyle name="Total 5 3" xfId="2626" xr:uid="{495F20B8-EEA2-4DBE-9392-BD265D336482}"/>
    <cellStyle name="Total 5 3 10" xfId="5795" xr:uid="{31817F2A-4F2C-4E40-BE8D-FE0824B8CE47}"/>
    <cellStyle name="Total 5 3 10 2" xfId="10591" xr:uid="{1CD43F03-2526-4E86-B1A4-6CEC3D5E199E}"/>
    <cellStyle name="Total 5 3 10 2 2" xfId="32770" xr:uid="{3F49D032-40B7-4BA1-93F6-E73042FD18FA}"/>
    <cellStyle name="Total 5 3 10 2 3" xfId="37278" xr:uid="{E9CFFED7-3555-4FB7-AAA8-02B4245858EB}"/>
    <cellStyle name="Total 5 3 10 2 4" xfId="22516" xr:uid="{6BE010C3-645D-476E-A11F-610462A1BEBC}"/>
    <cellStyle name="Total 5 3 10 3" xfId="28559" xr:uid="{732B81A0-EE70-4C79-86E5-D66FC1AB0E70}"/>
    <cellStyle name="Total 5 3 10 4" xfId="36977" xr:uid="{30672BDD-660E-4680-933F-AC1C181285FE}"/>
    <cellStyle name="Total 5 3 10 5" xfId="18262" xr:uid="{6D6044FC-C6B0-4DEC-A1D8-7475448FF7E1}"/>
    <cellStyle name="Total 5 3 11" xfId="7913" xr:uid="{18B3F354-4F32-44B9-8F9F-B7A9AC3C6C1A}"/>
    <cellStyle name="Total 5 3 11 2" xfId="12526" xr:uid="{AB3A4C11-E5D2-4987-A391-F131E07912FE}"/>
    <cellStyle name="Total 5 3 11 2 2" xfId="34514" xr:uid="{5DA252A6-F990-4105-8EA6-F15C6E025678}"/>
    <cellStyle name="Total 5 3 11 2 3" xfId="37362" xr:uid="{8F231A2D-13A7-4ABB-8166-8FC4F557EAC8}"/>
    <cellStyle name="Total 5 3 11 2 4" xfId="24272" xr:uid="{CD5BFB0C-3AF2-42AA-80C2-436FA5B07943}"/>
    <cellStyle name="Total 5 3 11 3" xfId="30457" xr:uid="{08FFB3F2-62C6-4CFE-8837-ED03930AF555}"/>
    <cellStyle name="Total 5 3 11 4" xfId="37076" xr:uid="{DE5DD9C8-4A49-4736-A8E7-1B2915564ECE}"/>
    <cellStyle name="Total 5 3 11 5" xfId="20171" xr:uid="{9DAE8039-88A2-47CF-97D3-038FAD60DC94}"/>
    <cellStyle name="Total 5 3 12" xfId="26115" xr:uid="{A4D0AA6E-5B4D-4C22-9E4F-F9AC6ED714F7}"/>
    <cellStyle name="Total 5 3 13" xfId="36833" xr:uid="{08B81B39-CCDB-478B-B727-9D4B5F2BE217}"/>
    <cellStyle name="Total 5 3 14" xfId="15698" xr:uid="{ABB923C0-1805-4DBB-BF8E-7FEA90A13009}"/>
    <cellStyle name="Total 5 3 2" xfId="4545" xr:uid="{DF442939-0CEF-4566-9ABD-3BE774AE1DE1}"/>
    <cellStyle name="Total 5 3 2 2" xfId="9561" xr:uid="{1DFAA070-90F3-4368-A024-AD514E411BC7}"/>
    <cellStyle name="Total 5 3 2 2 2" xfId="31827" xr:uid="{B21214B2-1BE0-4023-BFB5-C918787A2060}"/>
    <cellStyle name="Total 5 3 2 2 3" xfId="37226" xr:uid="{F062EC5B-2D43-4865-BACC-125D126459BD}"/>
    <cellStyle name="Total 5 3 2 2 4" xfId="21564" xr:uid="{4A6951B2-01AD-4ACE-B1E5-81FBE52611BA}"/>
    <cellStyle name="Total 5 3 2 3" xfId="27543" xr:uid="{75283C3D-9213-4081-AFEA-3A0C0D9D6ED5}"/>
    <cellStyle name="Total 5 3 2 4" xfId="36932" xr:uid="{06FC1534-1E1E-4BB5-99F4-DBD4512042AF}"/>
    <cellStyle name="Total 5 3 2 5" xfId="17209" xr:uid="{684D18F3-AA7E-4CBE-AD7A-C6DBE72C478D}"/>
    <cellStyle name="Total 5 3 3" xfId="3210" xr:uid="{65C5FFC5-2B42-48E1-B063-3D3C5FCB9D6C}"/>
    <cellStyle name="Total 5 3 3 2" xfId="8475" xr:uid="{57183C8B-4F4B-4E84-9A66-2FDB9671AFC9}"/>
    <cellStyle name="Total 5 3 3 2 2" xfId="31009" xr:uid="{F2245702-652A-4108-8EE5-075E60F44A26}"/>
    <cellStyle name="Total 5 3 3 2 3" xfId="37174" xr:uid="{DD23F358-2633-4A02-B5B1-FEA04771299F}"/>
    <cellStyle name="Total 5 3 3 2 4" xfId="20687" xr:uid="{D8D75F16-0B3F-4D27-957D-E9ECD3D42A59}"/>
    <cellStyle name="Total 5 3 3 3" xfId="26553" xr:uid="{894AA06B-8400-4509-B569-11BE866FBF89}"/>
    <cellStyle name="Total 5 3 3 4" xfId="36869" xr:uid="{21E92C3D-36E6-4CFB-9331-F6CC8E0B83E6}"/>
    <cellStyle name="Total 5 3 3 5" xfId="16143" xr:uid="{D5FC0741-8FDB-44E9-B35D-35968F728EBF}"/>
    <cellStyle name="Total 5 3 4" xfId="5082" xr:uid="{60A94587-F29B-4A2D-9EC4-9045AFCAD581}"/>
    <cellStyle name="Total 5 3 4 2" xfId="9989" xr:uid="{8C9DE99E-CDA8-45E2-8B15-8F758A611238}"/>
    <cellStyle name="Total 5 3 4 2 2" xfId="32236" xr:uid="{13AA426C-7E52-4DCA-844D-8291978FE776}"/>
    <cellStyle name="Total 5 3 4 2 3" xfId="37243" xr:uid="{771407E5-839B-47BB-97FE-0EF608DA1140}"/>
    <cellStyle name="Total 5 3 4 2 4" xfId="21971" xr:uid="{B340714F-A79C-48AB-AEDD-856272BB99C2}"/>
    <cellStyle name="Total 5 3 4 3" xfId="27965" xr:uid="{C67336F2-F4FE-4298-9E91-9144DFE4EB1D}"/>
    <cellStyle name="Total 5 3 4 4" xfId="36951" xr:uid="{84F6218A-2043-4948-A8CE-C2BA4E161C43}"/>
    <cellStyle name="Total 5 3 4 5" xfId="17637" xr:uid="{2066C1CB-CA6B-4391-8863-E77E663A9D90}"/>
    <cellStyle name="Total 5 3 5" xfId="5535" xr:uid="{BDA1E5BA-2625-4213-9B0C-DD89ACDE6D44}"/>
    <cellStyle name="Total 5 3 5 2" xfId="10375" xr:uid="{D5C723DA-C66F-479C-964D-00AA571124BF}"/>
    <cellStyle name="Total 5 3 5 2 2" xfId="32607" xr:uid="{F29EA362-8266-4230-8D1C-C94A44B13B18}"/>
    <cellStyle name="Total 5 3 5 2 3" xfId="37272" xr:uid="{3106CFE4-96F3-4C51-B52C-A47156453E57}"/>
    <cellStyle name="Total 5 3 5 2 4" xfId="22353" xr:uid="{5A6EED58-5281-462E-B893-7D217D1F1B0B}"/>
    <cellStyle name="Total 5 3 5 3" xfId="28356" xr:uid="{30AE4E1B-F16D-4779-B6FF-6CECCE80F4A4}"/>
    <cellStyle name="Total 5 3 5 4" xfId="36970" xr:uid="{133A4E00-7C0E-44AC-B6C3-9754FC20C1CE}"/>
    <cellStyle name="Total 5 3 5 5" xfId="18058" xr:uid="{4E72D1A0-F42A-4F99-9B8B-62423DC2AAE4}"/>
    <cellStyle name="Total 5 3 6" xfId="4533" xr:uid="{4839FEBF-A020-4714-A75A-3533E7F5A918}"/>
    <cellStyle name="Total 5 3 6 2" xfId="9549" xr:uid="{93416FE9-8B33-45A5-9968-27EDF91796B1}"/>
    <cellStyle name="Total 5 3 6 2 2" xfId="31817" xr:uid="{A9EE117A-8B82-4646-A33C-05071C292D13}"/>
    <cellStyle name="Total 5 3 6 2 3" xfId="37218" xr:uid="{DF2339B6-8DCA-4ACD-BBE8-B202A7A9E9CE}"/>
    <cellStyle name="Total 5 3 6 2 4" xfId="21554" xr:uid="{E73BEBA1-DB83-4186-B0A1-FC9ECECCDB66}"/>
    <cellStyle name="Total 5 3 6 3" xfId="27533" xr:uid="{D72AB4A8-B44C-498D-8581-8CDA27364F13}"/>
    <cellStyle name="Total 5 3 6 4" xfId="36924" xr:uid="{32A318A9-2AB9-4A24-82D0-F4A4ADDC16AD}"/>
    <cellStyle name="Total 5 3 6 5" xfId="17199" xr:uid="{6E98D1F1-5613-412E-ACB9-27986877C11F}"/>
    <cellStyle name="Total 5 3 7" xfId="3799" xr:uid="{31A83491-8E8A-4246-B7C7-74700C845DA3}"/>
    <cellStyle name="Total 5 3 7 2" xfId="26958" xr:uid="{890832F4-DD72-43FD-935B-8DD0360CD1DD}"/>
    <cellStyle name="Total 5 3 7 3" xfId="36894" xr:uid="{685D2E23-A77E-4C3B-B1D9-343B5D27A841}"/>
    <cellStyle name="Total 5 3 7 4" xfId="16623" xr:uid="{3C164421-CA78-480D-B5C0-88CAC3DF445C}"/>
    <cellStyle name="Total 5 3 8" xfId="4926" xr:uid="{AA3649EA-BC47-4E8E-9CA3-EA739FE6E060}"/>
    <cellStyle name="Total 5 3 8 2" xfId="9850" xr:uid="{4B8CA7B9-4252-4000-83FB-851645D80AF6}"/>
    <cellStyle name="Total 5 3 8 2 2" xfId="32097" xr:uid="{4A8B2CEA-F2F2-48D8-85CC-4A1302955FA4}"/>
    <cellStyle name="Total 5 3 8 2 3" xfId="37237" xr:uid="{6230A592-E948-49E1-B68A-7772BD81A2C0}"/>
    <cellStyle name="Total 5 3 8 2 4" xfId="21832" xr:uid="{90D09977-A735-413A-A3A9-C7B16D104950}"/>
    <cellStyle name="Total 5 3 8 3" xfId="27818" xr:uid="{18780630-44C7-49AF-A407-8CCC149838F7}"/>
    <cellStyle name="Total 5 3 8 4" xfId="36944" xr:uid="{5DD53B6D-3CAB-4E23-B09E-04012A0AAAB5}"/>
    <cellStyle name="Total 5 3 8 5" xfId="17490" xr:uid="{466A52EF-649B-4F52-815A-4BE188D49FF5}"/>
    <cellStyle name="Total 5 3 9" xfId="4300" xr:uid="{26069D2D-8FD6-4BBA-8847-D150A5E58A57}"/>
    <cellStyle name="Total 5 3 9 2" xfId="9353" xr:uid="{224E6A1B-A065-4871-9E3B-6B702F29FAD5}"/>
    <cellStyle name="Total 5 3 9 2 2" xfId="31649" xr:uid="{8A924B0D-F8CF-4567-A111-0412AD682643}"/>
    <cellStyle name="Total 5 3 9 2 3" xfId="37206" xr:uid="{67F7681C-2A1E-4509-874E-F9CD374C74C2}"/>
    <cellStyle name="Total 5 3 9 2 4" xfId="21385" xr:uid="{0974F30D-BE6B-4E28-B17C-B3C07917EE4F}"/>
    <cellStyle name="Total 5 3 9 3" xfId="27330" xr:uid="{BD3CD4A9-55AC-4B7C-B41D-E04C833A049C}"/>
    <cellStyle name="Total 5 3 9 4" xfId="36908" xr:uid="{1B4BC09E-B385-49A8-95F2-EB30A6B209E5}"/>
    <cellStyle name="Total 5 3 9 5" xfId="16995" xr:uid="{56D5C938-BA09-4CFA-B77B-93F744F761DC}"/>
    <cellStyle name="Total 5 4" xfId="3117" xr:uid="{C82B60F8-C073-4CE3-A015-3CDD9197FF9A}"/>
    <cellStyle name="Total 5 4 10" xfId="8335" xr:uid="{25EAE3B0-8524-419A-B778-04129E11E1A3}"/>
    <cellStyle name="Total 5 4 10 2" xfId="12932" xr:uid="{84AA437A-45A0-42DA-B381-DA5ADF5568A1}"/>
    <cellStyle name="Total 5 4 10 2 2" xfId="34844" xr:uid="{115070D1-9429-454F-AB1B-81E4955F7C4C}"/>
    <cellStyle name="Total 5 4 10 2 3" xfId="37376" xr:uid="{1950DF71-D810-4D66-AEAD-15DB971DFB7C}"/>
    <cellStyle name="Total 5 4 10 2 4" xfId="24616" xr:uid="{F8B4C090-5372-4C24-B40E-6EA07BC011B3}"/>
    <cellStyle name="Total 5 4 10 3" xfId="30879" xr:uid="{93762551-CADF-42C1-A1FA-EFE49388E771}"/>
    <cellStyle name="Total 5 4 10 4" xfId="37126" xr:uid="{C8670289-3BA7-4680-91CA-36C358EF0775}"/>
    <cellStyle name="Total 5 4 10 5" xfId="20578" xr:uid="{6CFD0A7B-1F16-4D1A-BF93-78C3FA2734F2}"/>
    <cellStyle name="Total 5 4 11" xfId="26471" xr:uid="{B9D578AE-9F8C-4A5F-9E06-AAEF5B460169}"/>
    <cellStyle name="Total 5 4 12" xfId="36856" xr:uid="{0978C3D7-3ED9-4BD5-B84D-53844227936E}"/>
    <cellStyle name="Total 5 4 13" xfId="16060" xr:uid="{3AB1A692-0F94-4682-A243-9801E05B2936}"/>
    <cellStyle name="Total 5 4 2" xfId="5013" xr:uid="{1967E59C-3D3A-4389-8F49-20ECE1FDE5B1}"/>
    <cellStyle name="Total 5 4 2 2" xfId="9929" xr:uid="{893F148D-BAF0-43C1-AE63-9879A65E3CAE}"/>
    <cellStyle name="Total 5 4 2 2 2" xfId="32176" xr:uid="{E923A75C-035F-4CAA-A056-20956B29D0D8}"/>
    <cellStyle name="Total 5 4 2 2 3" xfId="37242" xr:uid="{82266C31-2CCE-47D0-B686-A7CB12346966}"/>
    <cellStyle name="Total 5 4 2 2 4" xfId="21911" xr:uid="{9F7D6CF4-40E4-47D0-AAB1-1BF5758689A7}"/>
    <cellStyle name="Total 5 4 2 3" xfId="27900" xr:uid="{2D3ABB25-F237-4D74-9E6F-AE1231165FC7}"/>
    <cellStyle name="Total 5 4 2 4" xfId="36949" xr:uid="{C4EEF170-6F08-4B90-B94B-BDCB1F4B81DD}"/>
    <cellStyle name="Total 5 4 2 5" xfId="17572" xr:uid="{A14A23A7-77CB-4F10-9021-856508EDDFDE}"/>
    <cellStyle name="Total 5 4 3" xfId="5520" xr:uid="{3BA9DE4C-EF40-411C-9571-6C0A4853239B}"/>
    <cellStyle name="Total 5 4 3 2" xfId="10360" xr:uid="{C864E13D-C14F-41A2-BFA4-4819209B346A}"/>
    <cellStyle name="Total 5 4 3 2 2" xfId="32592" xr:uid="{13271BE3-C5D4-423C-821F-F651FAF86CC4}"/>
    <cellStyle name="Total 5 4 3 2 3" xfId="37271" xr:uid="{E1BE6AF9-14E0-4016-9301-39327538A14E}"/>
    <cellStyle name="Total 5 4 3 2 4" xfId="22338" xr:uid="{316E2B5D-B49E-4F4A-9E49-B433A05DE429}"/>
    <cellStyle name="Total 5 4 3 3" xfId="28341" xr:uid="{A2688D8A-9033-4BF9-B3DF-1651978AF4E7}"/>
    <cellStyle name="Total 5 4 3 4" xfId="36969" xr:uid="{BE2912D4-6D27-4EC2-BA69-E57710AB03DF}"/>
    <cellStyle name="Total 5 4 3 5" xfId="18043" xr:uid="{61CE697B-A2F1-4676-A4FA-9DE33181E6C4}"/>
    <cellStyle name="Total 5 4 4" xfId="6158" xr:uid="{6A71C6FF-5356-48D1-A2B9-C8F918905F65}"/>
    <cellStyle name="Total 5 4 4 2" xfId="10910" xr:uid="{434C86C3-5E6E-4A70-B942-B8B9804EB6EB}"/>
    <cellStyle name="Total 5 4 4 2 2" xfId="33064" xr:uid="{E4154049-49DB-4E30-A46B-3FDCC6A7D9F1}"/>
    <cellStyle name="Total 5 4 4 2 3" xfId="37295" xr:uid="{A07A779F-BA22-4DD7-BDF7-C525430AF15A}"/>
    <cellStyle name="Total 5 4 4 2 4" xfId="22813" xr:uid="{BBB9C89F-7793-4486-BB5E-93638A921D04}"/>
    <cellStyle name="Total 5 4 4 3" xfId="28884" xr:uid="{5BD4B837-842F-463A-A763-08EF66F6BC13}"/>
    <cellStyle name="Total 5 4 4 4" xfId="36991" xr:uid="{5EA94F01-4F69-45DC-8FE5-DEEBCFC1000F}"/>
    <cellStyle name="Total 5 4 4 5" xfId="18586" xr:uid="{B4437981-379E-4005-BD5C-13923F4F04C7}"/>
    <cellStyle name="Total 5 4 5" xfId="6520" xr:uid="{B6ACF115-9A6B-430E-87C5-85AC926C67E3}"/>
    <cellStyle name="Total 5 4 5 2" xfId="11259" xr:uid="{54F2C933-0960-47E1-BF25-56F55DC0AE20}"/>
    <cellStyle name="Total 5 4 5 2 2" xfId="33383" xr:uid="{C2F15690-C0A2-4B70-99B3-F7D8271C9E7C}"/>
    <cellStyle name="Total 5 4 5 2 3" xfId="37312" xr:uid="{E2DD89B8-4858-46F9-B825-DEA455D5DB42}"/>
    <cellStyle name="Total 5 4 5 2 4" xfId="23137" xr:uid="{A836F739-40F5-4AC5-A259-EBB433A14780}"/>
    <cellStyle name="Total 5 4 5 3" xfId="29213" xr:uid="{C9BA9A2E-28A8-46BD-BDC8-FCCD4767A4C9}"/>
    <cellStyle name="Total 5 4 5 4" xfId="37010" xr:uid="{FC4633EB-D808-4ADC-B6FB-73DADE035895}"/>
    <cellStyle name="Total 5 4 5 5" xfId="18921" xr:uid="{0359651A-AC05-45D7-BDB0-4553F617D214}"/>
    <cellStyle name="Total 5 4 6" xfId="6775" xr:uid="{7180567B-6F53-4F78-8EE9-145F0F931262}"/>
    <cellStyle name="Total 5 4 6 2" xfId="29425" xr:uid="{8596C9C2-2AD1-4224-8C22-30717249320B}"/>
    <cellStyle name="Total 5 4 6 3" xfId="37022" xr:uid="{437285B9-E489-44FA-BF2A-76A9A4C07D6C}"/>
    <cellStyle name="Total 5 4 6 4" xfId="19134" xr:uid="{F050767A-3EED-41B7-8262-4E748BBD0549}"/>
    <cellStyle name="Total 5 4 7" xfId="7126" xr:uid="{8871A7CF-54D4-4F82-913B-8907C8A81B7E}"/>
    <cellStyle name="Total 5 4 7 2" xfId="11756" xr:uid="{D13D4813-46C6-44A4-89C8-D083FC06E32E}"/>
    <cellStyle name="Total 5 4 7 2 2" xfId="33807" xr:uid="{2A19F04F-5B14-4C99-ACCD-C1F3A1BB2755}"/>
    <cellStyle name="Total 5 4 7 2 3" xfId="37334" xr:uid="{298A3423-E45F-4606-A3C9-685B5A868EB2}"/>
    <cellStyle name="Total 5 4 7 2 4" xfId="23566" xr:uid="{9A958596-9ED4-479C-A4CA-6C9AFBB7E938}"/>
    <cellStyle name="Total 5 4 7 3" xfId="29740" xr:uid="{32759890-734F-4976-A7C8-164E9CFCED49}"/>
    <cellStyle name="Total 5 4 7 4" xfId="37036" xr:uid="{C8FE46EC-67B9-4D6D-B612-B9FB56371133}"/>
    <cellStyle name="Total 5 4 7 5" xfId="19454" xr:uid="{558A301C-6955-46E1-A17D-520C283FFA98}"/>
    <cellStyle name="Total 5 4 8" xfId="7513" xr:uid="{D461CD26-75D4-41B2-BF76-8A580956FFA0}"/>
    <cellStyle name="Total 5 4 8 2" xfId="12140" xr:uid="{F6B52188-873C-418F-904C-D9DDFC51943E}"/>
    <cellStyle name="Total 5 4 8 2 2" xfId="34155" xr:uid="{792829B1-FD76-4D8F-974C-D452A7050A4E}"/>
    <cellStyle name="Total 5 4 8 2 3" xfId="37349" xr:uid="{B35C8847-EBF4-44BC-B0E0-739000E24BBD}"/>
    <cellStyle name="Total 5 4 8 2 4" xfId="23916" xr:uid="{89E54BF8-8922-43E6-A5CE-8A44AF4DC22C}"/>
    <cellStyle name="Total 5 4 8 3" xfId="30086" xr:uid="{6017A3C7-9135-45FD-9A23-2D9F2F30B38B}"/>
    <cellStyle name="Total 5 4 8 4" xfId="37051" xr:uid="{25C827F7-C935-4708-B93E-BAD0D762DA6D}"/>
    <cellStyle name="Total 5 4 8 5" xfId="19804" xr:uid="{D67218DA-CC7F-4437-A990-AFDDD110B782}"/>
    <cellStyle name="Total 5 4 9" xfId="7722" xr:uid="{2868A934-7616-4E4F-B95E-EA6A689BD49C}"/>
    <cellStyle name="Total 5 4 9 2" xfId="12346" xr:uid="{A0D046C1-DB42-4B5D-A932-D3F6CD44F21C}"/>
    <cellStyle name="Total 5 4 9 2 2" xfId="34341" xr:uid="{75D0BBAF-AD45-486D-B831-FD31688D6B88}"/>
    <cellStyle name="Total 5 4 9 2 3" xfId="37356" xr:uid="{DA651664-C678-4EA7-B0E6-30EAB68EE272}"/>
    <cellStyle name="Total 5 4 9 2 4" xfId="24100" xr:uid="{73824728-13D7-4F95-9B5C-B1BE9378D4D1}"/>
    <cellStyle name="Total 5 4 9 3" xfId="30272" xr:uid="{0122668E-E0A3-4652-9D9A-45E83BAA1CD5}"/>
    <cellStyle name="Total 5 4 9 4" xfId="37059" xr:uid="{ABE1ED15-6161-46AF-8FD0-BFC880BA2C08}"/>
    <cellStyle name="Total 5 4 9 5" xfId="19989" xr:uid="{366E482A-E962-4CEB-A6D4-26918D19DA1B}"/>
    <cellStyle name="Total 5 5" xfId="3234" xr:uid="{AEB61C19-E54B-4006-B7CB-33A098F9CC20}"/>
    <cellStyle name="Total 5 5 2" xfId="8495" xr:uid="{5A2756DE-B883-48EE-BA4A-CF9AB7490EAE}"/>
    <cellStyle name="Total 5 5 2 2" xfId="31027" xr:uid="{2C242368-6150-44B0-A10E-ADD6B131A19D}"/>
    <cellStyle name="Total 5 5 2 3" xfId="37177" xr:uid="{97F04854-47E5-48DE-B140-0C105F6332F9}"/>
    <cellStyle name="Total 5 5 2 4" xfId="20706" xr:uid="{690B44A6-9253-4B4D-85BE-8CD09BA83923}"/>
    <cellStyle name="Total 5 5 3" xfId="26573" xr:uid="{C3271BF4-AA55-4093-B7DC-CE3AD96D8902}"/>
    <cellStyle name="Total 5 5 4" xfId="36872" xr:uid="{D64CF97B-31EF-422C-862B-017061CC5C9D}"/>
    <cellStyle name="Total 5 5 5" xfId="16164" xr:uid="{2F71159C-09D2-427B-AD35-292AF643CCC9}"/>
    <cellStyle name="Total 5 6" xfId="4525" xr:uid="{F7DB02F1-3FFD-4013-A46D-8990BD54A562}"/>
    <cellStyle name="Total 5 6 2" xfId="9545" xr:uid="{ED81C781-193D-48FD-88E9-FD19D2AC2150}"/>
    <cellStyle name="Total 5 6 2 2" xfId="31813" xr:uid="{EB087FA1-B4A9-464A-913B-4A5EFE9098C2}"/>
    <cellStyle name="Total 5 6 2 3" xfId="37217" xr:uid="{DFABAB5E-A958-4B49-A9DD-49CEC2D08344}"/>
    <cellStyle name="Total 5 6 2 4" xfId="21550" xr:uid="{E091542C-43A9-4DBE-B03B-DCB07AEAB835}"/>
    <cellStyle name="Total 5 6 3" xfId="27525" xr:uid="{F0AEFA63-FB61-4CBA-93BC-EC4E0E55B118}"/>
    <cellStyle name="Total 5 6 4" xfId="36922" xr:uid="{57DF2B6A-BD1A-431D-AA55-1BF18581E445}"/>
    <cellStyle name="Total 5 6 5" xfId="17191" xr:uid="{F0101E74-CC2C-415D-AAE8-B994F7E08ADE}"/>
    <cellStyle name="Total 5 7" xfId="5673" xr:uid="{F5EDCD91-2ADA-4809-A441-40BA2D9AF2C8}"/>
    <cellStyle name="Total 5 7 2" xfId="10496" xr:uid="{9A2DE095-4D5B-47AA-8DB5-50E4CBB78A30}"/>
    <cellStyle name="Total 5 7 2 2" xfId="32704" xr:uid="{972EBAB3-66B2-407E-BDF9-89BDEAC30A1B}"/>
    <cellStyle name="Total 5 7 2 3" xfId="37275" xr:uid="{0B7270AC-B6A5-4874-BA24-D8BDD4F4F184}"/>
    <cellStyle name="Total 5 7 2 4" xfId="22450" xr:uid="{75C43984-3E62-4DD8-9872-469053AA1B67}"/>
    <cellStyle name="Total 5 7 3" xfId="28468" xr:uid="{7A5F4CCD-3818-4FF9-A37D-72B871B63EBC}"/>
    <cellStyle name="Total 5 7 4" xfId="36973" xr:uid="{C7446909-4ECB-4F01-9CE9-1B118B89E2DB}"/>
    <cellStyle name="Total 5 7 5" xfId="18171" xr:uid="{DA267AC6-2A9D-4346-8EDE-26DB9087D0D7}"/>
    <cellStyle name="Total 5 8" xfId="7908" xr:uid="{B93155F0-3299-4EC3-8BAE-6DAD775562FF}"/>
    <cellStyle name="Total 5 8 2" xfId="12523" xr:uid="{27E8CE41-43D1-4B25-A46D-20A25EFC005E}"/>
    <cellStyle name="Total 5 8 2 2" xfId="34512" xr:uid="{F52854CF-6599-4A62-9C04-3D2470F6ABEE}"/>
    <cellStyle name="Total 5 8 2 3" xfId="37360" xr:uid="{814E0C84-9F2B-48E4-BB7F-27C0683CE1A4}"/>
    <cellStyle name="Total 5 8 2 4" xfId="24270" xr:uid="{0588960A-4E8F-4224-A817-CAC53BC22998}"/>
    <cellStyle name="Total 5 8 3" xfId="30452" xr:uid="{24103672-F472-4670-8EB7-E2F29266E78C}"/>
    <cellStyle name="Total 5 8 4" xfId="37072" xr:uid="{2A04CD79-0319-4428-9C27-0D2C7624D67D}"/>
    <cellStyle name="Total 5 8 5" xfId="20167" xr:uid="{11E217D3-91FC-4A4D-9B15-6B6C55A948C8}"/>
    <cellStyle name="Total 5 9" xfId="13855" xr:uid="{41257AAC-B4AB-420C-ABE4-2B49D8E4DB1A}"/>
    <cellStyle name="Total 5 9 2" xfId="35156" xr:uid="{E24E893D-5190-462B-9ED5-C0D23EDE2DA4}"/>
    <cellStyle name="Total 5 9 3" xfId="36278" xr:uid="{C9035A7B-D2AC-4298-BCA8-A25DB9065A04}"/>
    <cellStyle name="Total 5 9 4" xfId="24847" xr:uid="{C7635D63-42D1-4CC6-A422-164B33F2FAC8}"/>
    <cellStyle name="Total 6" xfId="2593" xr:uid="{AC334404-3438-4113-AC49-49E323BDDA71}"/>
    <cellStyle name="Total 6 10" xfId="36827" xr:uid="{065D7F0E-0840-4700-8892-ACB1A875D4D1}"/>
    <cellStyle name="Total 6 11" xfId="15692" xr:uid="{C2F4DC7C-C044-4499-AC30-D6ECD4FBCD80}"/>
    <cellStyle name="Total 6 2" xfId="2675" xr:uid="{89C79C4C-6276-410F-A2D0-59274EDC258E}"/>
    <cellStyle name="Total 6 2 10" xfId="7644" xr:uid="{B94F3547-3BFC-47F4-8A15-ED726C8D85CA}"/>
    <cellStyle name="Total 6 2 10 2" xfId="12268" xr:uid="{4CFC0008-1BFC-4635-989E-EC5C3220417F}"/>
    <cellStyle name="Total 6 2 10 2 2" xfId="34263" xr:uid="{51DFDC2E-7F53-4FB1-89CD-A0A81F7532FB}"/>
    <cellStyle name="Total 6 2 10 2 3" xfId="37351" xr:uid="{9D8D9F29-5B1A-48FD-9D80-22BF6E0C1BB8}"/>
    <cellStyle name="Total 6 2 10 2 4" xfId="24022" xr:uid="{21281C74-63F7-43D9-A18F-676DF8272DAB}"/>
    <cellStyle name="Total 6 2 10 3" xfId="30194" xr:uid="{1EE4DE78-377D-4929-BBE3-DB6A467D9633}"/>
    <cellStyle name="Total 6 2 10 4" xfId="37054" xr:uid="{13188708-1EA9-43B2-9A59-DC8F69570435}"/>
    <cellStyle name="Total 6 2 10 5" xfId="19911" xr:uid="{F2480F89-E3D7-4290-B8D6-9E69851A3C30}"/>
    <cellStyle name="Total 6 2 11" xfId="7956" xr:uid="{BCDB032D-00F8-4AED-8DD3-D698907927F0}"/>
    <cellStyle name="Total 6 2 11 2" xfId="12569" xr:uid="{97680F57-63BE-4646-B5AF-17FE8B66140E}"/>
    <cellStyle name="Total 6 2 11 2 2" xfId="34549" xr:uid="{9DBD66B2-6FBC-48E9-B103-CC4DB0DA9531}"/>
    <cellStyle name="Total 6 2 11 2 3" xfId="37364" xr:uid="{525CFF58-6B2D-46CA-A9B6-9EF46C7D926D}"/>
    <cellStyle name="Total 6 2 11 2 4" xfId="24309" xr:uid="{5949E226-B6B6-42ED-A8C3-FDD530A07958}"/>
    <cellStyle name="Total 6 2 11 3" xfId="30500" xr:uid="{FAAF6C62-D6AE-4637-ADDC-05789E217824}"/>
    <cellStyle name="Total 6 2 11 4" xfId="37080" xr:uid="{E610BB99-871A-4358-B86C-5B19EF70BC28}"/>
    <cellStyle name="Total 6 2 11 5" xfId="20214" xr:uid="{0989FAC6-F90E-45E7-BBB2-DA05C7C8CB2E}"/>
    <cellStyle name="Total 6 2 12" xfId="26151" xr:uid="{86E3C202-A67A-4628-BB77-C06AD4B8A34E}"/>
    <cellStyle name="Total 6 2 13" xfId="36836" xr:uid="{40F0CABD-27D8-4546-887C-52219BF3C34A}"/>
    <cellStyle name="Total 6 2 14" xfId="15735" xr:uid="{75110011-D3BF-4FC9-99AD-B725799BA8D5}"/>
    <cellStyle name="Total 6 2 2" xfId="4546" xr:uid="{0F5513DE-9123-4392-8F5D-CC69FF1CAD92}"/>
    <cellStyle name="Total 6 2 2 2" xfId="9562" xr:uid="{80FB5910-940E-4502-994A-CCB7CA26E337}"/>
    <cellStyle name="Total 6 2 2 2 2" xfId="31828" xr:uid="{2A7F6E4A-112C-431A-8B76-D69BC804718D}"/>
    <cellStyle name="Total 6 2 2 2 3" xfId="37227" xr:uid="{7045772F-36F9-471B-AA5F-97FBF083D4B2}"/>
    <cellStyle name="Total 6 2 2 2 4" xfId="21565" xr:uid="{7A88BDF7-B7E3-472F-9089-74857D2E7ACD}"/>
    <cellStyle name="Total 6 2 2 3" xfId="27544" xr:uid="{995C87C6-BC6D-42AE-A576-CE73294C20FE}"/>
    <cellStyle name="Total 6 2 2 4" xfId="36933" xr:uid="{2574325C-38B2-4BE2-9B28-DE1D75DFD382}"/>
    <cellStyle name="Total 6 2 2 5" xfId="17210" xr:uid="{5922553C-AE25-44A8-B118-772444F0134E}"/>
    <cellStyle name="Total 6 2 3" xfId="4564" xr:uid="{2B2BD583-0B98-4C1A-B4BA-5152D010DAD5}"/>
    <cellStyle name="Total 6 2 3 2" xfId="9577" xr:uid="{B52522FB-E038-42CB-A5CF-3CDBFD4CD23F}"/>
    <cellStyle name="Total 6 2 3 2 2" xfId="31843" xr:uid="{6A8B1505-5A1D-43A0-AEA9-6BFB0D53A2A4}"/>
    <cellStyle name="Total 6 2 3 2 3" xfId="37229" xr:uid="{0BFDE3D6-142D-484D-A164-5A796D76A127}"/>
    <cellStyle name="Total 6 2 3 2 4" xfId="21580" xr:uid="{0BE5CC34-F757-4F99-8D0A-D84443BA67A7}"/>
    <cellStyle name="Total 6 2 3 3" xfId="27559" xr:uid="{769F1382-8829-4623-8530-7DE2EB7E394D}"/>
    <cellStyle name="Total 6 2 3 4" xfId="36935" xr:uid="{FE77B0B5-F981-4903-A02E-A2EFC4893DB4}"/>
    <cellStyle name="Total 6 2 3 5" xfId="17225" xr:uid="{77201C1A-3BFC-4364-A803-52AD48473FA5}"/>
    <cellStyle name="Total 6 2 4" xfId="5123" xr:uid="{420A88F2-91B3-431B-BA76-CF6B8698184B}"/>
    <cellStyle name="Total 6 2 4 2" xfId="10022" xr:uid="{F9EC47B5-4DAB-4FAE-A665-F0DBFAE6C909}"/>
    <cellStyle name="Total 6 2 4 2 2" xfId="32268" xr:uid="{72377A09-3197-4EFB-B7CF-63CDD768A6D9}"/>
    <cellStyle name="Total 6 2 4 2 3" xfId="37246" xr:uid="{64C010B4-8BAD-4268-B5BD-EF3434570140}"/>
    <cellStyle name="Total 6 2 4 2 4" xfId="22004" xr:uid="{F38F9E3D-C4CD-4703-A09F-EEE256956782}"/>
    <cellStyle name="Total 6 2 4 3" xfId="28004" xr:uid="{7E016EC0-D5E4-4159-8644-BB081E9E39F4}"/>
    <cellStyle name="Total 6 2 4 4" xfId="36953" xr:uid="{15CEDD27-6F44-4D86-AF52-897A6B175B94}"/>
    <cellStyle name="Total 6 2 4 5" xfId="17677" xr:uid="{8EFC369D-ACB5-4E65-858B-326ECE4416F3}"/>
    <cellStyle name="Total 6 2 5" xfId="5736" xr:uid="{00A671FE-E3D8-456B-A974-B6071BB16A30}"/>
    <cellStyle name="Total 6 2 5 2" xfId="10541" xr:uid="{D497EA00-26A9-45F8-B8B7-128B5C3DE506}"/>
    <cellStyle name="Total 6 2 5 2 2" xfId="32738" xr:uid="{82367B33-15F7-412E-9D9C-504E8946BAFA}"/>
    <cellStyle name="Total 6 2 5 2 3" xfId="37276" xr:uid="{73844B47-899C-49F0-B1F5-72246B5F8A33}"/>
    <cellStyle name="Total 6 2 5 2 4" xfId="22484" xr:uid="{04DE1F92-441B-4950-A192-C6B91D3A4C77}"/>
    <cellStyle name="Total 6 2 5 3" xfId="28520" xr:uid="{DABB5BA4-B7A5-486B-A8E8-B8AF46D76FEC}"/>
    <cellStyle name="Total 6 2 5 4" xfId="36975" xr:uid="{8F630B87-0508-49CD-A63F-A30AFE22F5FC}"/>
    <cellStyle name="Total 6 2 5 5" xfId="18223" xr:uid="{F4B342D0-56D9-4B89-9CB9-177CA59269B2}"/>
    <cellStyle name="Total 6 2 6" xfId="6063" xr:uid="{9E1AD85B-E777-46B0-BD0A-108F6546DD0A}"/>
    <cellStyle name="Total 6 2 6 2" xfId="10820" xr:uid="{DDD7CDEA-268F-4CE0-B63D-80178635BF6A}"/>
    <cellStyle name="Total 6 2 6 2 2" xfId="32975" xr:uid="{76FEC725-73CD-417B-82DB-5A290BCB7443}"/>
    <cellStyle name="Total 6 2 6 2 3" xfId="37290" xr:uid="{D62E1893-21F5-4762-AB31-1D53DC3C491C}"/>
    <cellStyle name="Total 6 2 6 2 4" xfId="22725" xr:uid="{055AD482-8F05-4369-837E-0DF7131066AE}"/>
    <cellStyle name="Total 6 2 6 3" xfId="28790" xr:uid="{0071D68F-1053-47A0-9B26-1B46C00354D3}"/>
    <cellStyle name="Total 6 2 6 4" xfId="36986" xr:uid="{669BA3D4-2106-4ACE-B6E7-F12CBAE7B8B6}"/>
    <cellStyle name="Total 6 2 6 5" xfId="18493" xr:uid="{144B9D37-AF2A-4208-BF05-6B8F4CC7CE21}"/>
    <cellStyle name="Total 6 2 7" xfId="6431" xr:uid="{3F1B43D3-7B8A-4E9C-A29B-BA8433BB5A08}"/>
    <cellStyle name="Total 6 2 7 2" xfId="29127" xr:uid="{1AF6A6DC-78B4-4E89-A419-AE3B35F0022B}"/>
    <cellStyle name="Total 6 2 7 3" xfId="37003" xr:uid="{D607268F-0175-4D96-B7DC-E8B28AF991A4}"/>
    <cellStyle name="Total 6 2 7 4" xfId="18834" xr:uid="{8B1AAD3C-9853-480F-B4A9-D090527981E8}"/>
    <cellStyle name="Total 6 2 8" xfId="6647" xr:uid="{386F781F-3196-400C-B4DB-BD910B97C339}"/>
    <cellStyle name="Total 6 2 8 2" xfId="11378" xr:uid="{6545331F-4B7A-4AE9-BD77-1BAD1598F627}"/>
    <cellStyle name="Total 6 2 8 2 2" xfId="33477" xr:uid="{2C4B68E7-D2AE-43EE-AF14-948F9780C980}"/>
    <cellStyle name="Total 6 2 8 2 3" xfId="37314" xr:uid="{36AD1055-C037-4FAC-9FCE-43DBC3CF0174}"/>
    <cellStyle name="Total 6 2 8 2 4" xfId="23231" xr:uid="{17AABE3C-A6E3-433C-9A54-6D9213211831}"/>
    <cellStyle name="Total 6 2 8 3" xfId="29312" xr:uid="{7DD00D63-5609-4451-A6B5-6D47672BD5F7}"/>
    <cellStyle name="Total 6 2 8 4" xfId="37014" xr:uid="{20C6750A-6732-4398-AC29-8DA40D337AF0}"/>
    <cellStyle name="Total 6 2 8 5" xfId="19020" xr:uid="{B43B3569-391C-4666-9C8F-9319A6266F0D}"/>
    <cellStyle name="Total 6 2 9" xfId="4407" xr:uid="{3E675E6C-C7FB-4DF2-8475-79F3CB84D3F7}"/>
    <cellStyle name="Total 6 2 9 2" xfId="9450" xr:uid="{9A6C8A32-C5A1-4A1C-AB0A-69C638AD6955}"/>
    <cellStyle name="Total 6 2 9 2 2" xfId="31732" xr:uid="{120C03F7-20BE-4AC4-A20D-EA67A3AC7147}"/>
    <cellStyle name="Total 6 2 9 2 3" xfId="37210" xr:uid="{B3F1ED2B-DAC2-424B-9BCE-68AD08FD22CE}"/>
    <cellStyle name="Total 6 2 9 2 4" xfId="21469" xr:uid="{DDC036EA-2017-4F08-AD72-B14B08B6A8B0}"/>
    <cellStyle name="Total 6 2 9 3" xfId="27422" xr:uid="{18CA30ED-4650-4A5C-A438-305587C69D8D}"/>
    <cellStyle name="Total 6 2 9 4" xfId="36913" xr:uid="{B215EECE-878F-41A4-9E68-0C8A83E291D1}"/>
    <cellStyle name="Total 6 2 9 5" xfId="17088" xr:uid="{AFCBF0D6-B508-48B7-90C9-536EFA7F6AA6}"/>
    <cellStyle name="Total 6 3" xfId="2759" xr:uid="{9B33C31B-3EC5-43EC-BAFB-F6A86FD2CBCA}"/>
    <cellStyle name="Total 6 3 10" xfId="5860" xr:uid="{9F3E29A7-65A3-42C8-8F57-07F9BE9E1A2E}"/>
    <cellStyle name="Total 6 3 10 2" xfId="10640" xr:uid="{A137CC79-CDFC-4782-B497-A1F9468E4BD2}"/>
    <cellStyle name="Total 6 3 10 2 2" xfId="32813" xr:uid="{B0813371-6941-4C33-B8FC-161BFF247C83}"/>
    <cellStyle name="Total 6 3 10 2 3" xfId="37282" xr:uid="{6E28EC94-3650-483B-8113-32E331B3AF79}"/>
    <cellStyle name="Total 6 3 10 2 4" xfId="22560" xr:uid="{D1C07FDA-7974-423B-AE84-4E3561C3013B}"/>
    <cellStyle name="Total 6 3 10 3" xfId="28617" xr:uid="{A81F60DD-A074-4015-9CCE-961D4846B7F7}"/>
    <cellStyle name="Total 6 3 10 4" xfId="36982" xr:uid="{C9803157-6EA0-48D4-9444-BD670D05E987}"/>
    <cellStyle name="Total 6 3 10 5" xfId="18321" xr:uid="{905CB03F-4C02-442B-8334-654C5E2AE542}"/>
    <cellStyle name="Total 6 3 11" xfId="8028" xr:uid="{51B820D1-A148-45A5-9623-19CDBC42D33A}"/>
    <cellStyle name="Total 6 3 11 2" xfId="12641" xr:uid="{BBD7F936-1639-4983-9580-D6140248E1C3}"/>
    <cellStyle name="Total 6 3 11 2 2" xfId="34607" xr:uid="{BE37D3EC-A43C-4CB4-882C-F0289F0D58E1}"/>
    <cellStyle name="Total 6 3 11 2 3" xfId="37368" xr:uid="{1F6677CB-391F-41D5-842B-B7E4519BDC33}"/>
    <cellStyle name="Total 6 3 11 2 4" xfId="24370" xr:uid="{2CE97E66-72C6-404D-8195-B0D69DD868C1}"/>
    <cellStyle name="Total 6 3 11 3" xfId="30572" xr:uid="{70893A1C-11A8-4848-A6AB-7C3745C7AF4D}"/>
    <cellStyle name="Total 6 3 11 4" xfId="37089" xr:uid="{3B99704F-C7BD-496E-B487-B38243C863E8}"/>
    <cellStyle name="Total 6 3 11 5" xfId="20286" xr:uid="{D82E1D97-3BE6-4C34-99C1-EBE25247761A}"/>
    <cellStyle name="Total 6 3 12" xfId="26213" xr:uid="{87CB4816-4E40-4177-94D4-4D668CFACD8A}"/>
    <cellStyle name="Total 6 3 13" xfId="36841" xr:uid="{E11C92C0-360E-4F99-A8AE-4307F3159921}"/>
    <cellStyle name="Total 6 3 14" xfId="15797" xr:uid="{A8035497-1538-4783-B1DE-774E3D1A3D0E}"/>
    <cellStyle name="Total 6 3 2" xfId="4547" xr:uid="{2FD584F3-CB66-4787-8733-9335E8B23C52}"/>
    <cellStyle name="Total 6 3 2 2" xfId="9563" xr:uid="{C78354DE-D03B-4A8A-800C-793301CB1CEC}"/>
    <cellStyle name="Total 6 3 2 2 2" xfId="31829" xr:uid="{36CA9098-EEF8-44E1-BE6B-46CE5C583D0F}"/>
    <cellStyle name="Total 6 3 2 2 3" xfId="37228" xr:uid="{52B0D816-CF74-4FD5-9285-67BD9C2922E3}"/>
    <cellStyle name="Total 6 3 2 2 4" xfId="21566" xr:uid="{6144E62F-60CB-437C-98E9-6A9943F0230E}"/>
    <cellStyle name="Total 6 3 2 3" xfId="27545" xr:uid="{E3EACBEE-8FAA-4B37-9B66-CAB98EB3B58A}"/>
    <cellStyle name="Total 6 3 2 4" xfId="36934" xr:uid="{F7ED665F-1A18-453C-A327-9A825E255604}"/>
    <cellStyle name="Total 6 3 2 5" xfId="17211" xr:uid="{3FECBDD9-4404-4406-BF57-BA541BD2D6B0}"/>
    <cellStyle name="Total 6 3 3" xfId="4646" xr:uid="{F19F89B2-ED5F-47DF-93E1-9B87C3BDF7AA}"/>
    <cellStyle name="Total 6 3 3 2" xfId="9641" xr:uid="{BF105DBA-3C82-4F5D-A78C-2485AFCB6FC0}"/>
    <cellStyle name="Total 6 3 3 2 2" xfId="31904" xr:uid="{D9DEA021-F5CD-435B-B777-30BCFB808A20}"/>
    <cellStyle name="Total 6 3 3 2 3" xfId="37233" xr:uid="{8912D194-A899-42CE-947C-8901A77AF9F9}"/>
    <cellStyle name="Total 6 3 3 2 4" xfId="21640" xr:uid="{15A7132A-5A90-4E6C-8D16-694972108B52}"/>
    <cellStyle name="Total 6 3 3 3" xfId="27621" xr:uid="{42AECA83-B0C7-4B7B-809C-6F6083DC10C5}"/>
    <cellStyle name="Total 6 3 3 4" xfId="36939" xr:uid="{A1127519-E46D-44FB-B55C-BE34B5779A5C}"/>
    <cellStyle name="Total 6 3 3 5" xfId="17288" xr:uid="{FAC5AE49-A911-413C-8B13-B0B43040F10E}"/>
    <cellStyle name="Total 6 3 4" xfId="5194" xr:uid="{879ECA7C-5514-4264-9D9A-AEB283A073C2}"/>
    <cellStyle name="Total 6 3 4 2" xfId="10080" xr:uid="{560CAD5E-9AD0-41B3-B241-66FDD1119BB0}"/>
    <cellStyle name="Total 6 3 4 2 2" xfId="32324" xr:uid="{F7847E61-7BAC-4040-B01D-C1A3BDAE743A}"/>
    <cellStyle name="Total 6 3 4 2 3" xfId="37252" xr:uid="{179FF126-AF59-4258-AF4E-28D53C8E0E45}"/>
    <cellStyle name="Total 6 3 4 2 4" xfId="22062" xr:uid="{8A597D91-1EEB-441E-878E-619271B53766}"/>
    <cellStyle name="Total 6 3 4 3" xfId="28066" xr:uid="{59404BD5-5843-4DA6-841D-667641920B10}"/>
    <cellStyle name="Total 6 3 4 4" xfId="36957" xr:uid="{75F66AC1-1B19-4AC1-B870-CD6283F6C411}"/>
    <cellStyle name="Total 6 3 4 5" xfId="17744" xr:uid="{C0702BA8-3BCD-40BD-A941-4AD6C5D18E23}"/>
    <cellStyle name="Total 6 3 5" xfId="3387" xr:uid="{210F5BD3-E23E-4419-80BA-2C2B99BDD056}"/>
    <cellStyle name="Total 6 3 5 2" xfId="8622" xr:uid="{4A1CAB2D-E689-40B1-997F-2AACC1ADF0F6}"/>
    <cellStyle name="Total 6 3 5 2 2" xfId="31106" xr:uid="{053C8FF3-75FA-47D6-9457-ECA74108A06C}"/>
    <cellStyle name="Total 6 3 5 2 3" xfId="37182" xr:uid="{4968F11C-ADE3-4140-B01A-DF8DFB41C3DB}"/>
    <cellStyle name="Total 6 3 5 2 4" xfId="20815" xr:uid="{AFBC4611-13D7-4D78-8CEB-0A9A4CDBC3E4}"/>
    <cellStyle name="Total 6 3 5 3" xfId="26675" xr:uid="{441CF155-2E6A-4059-9B86-DFEFE65D9D05}"/>
    <cellStyle name="Total 6 3 5 4" xfId="36879" xr:uid="{DA8245FA-D30F-497E-B671-4027AD695E9E}"/>
    <cellStyle name="Total 6 3 5 5" xfId="16296" xr:uid="{8EE909F4-A35F-43F0-BFA9-D31AD7ED512F}"/>
    <cellStyle name="Total 6 3 6" xfId="4314" xr:uid="{6BD40C66-6934-4663-9D09-8578AF5D2A90}"/>
    <cellStyle name="Total 6 3 6 2" xfId="9364" xr:uid="{E17A5641-9D9C-4FD5-914B-701B8A38FB56}"/>
    <cellStyle name="Total 6 3 6 2 2" xfId="31660" xr:uid="{366B383A-38F7-4D6D-9FD7-501C06665B5E}"/>
    <cellStyle name="Total 6 3 6 2 3" xfId="37207" xr:uid="{8B4CE1D0-9A09-4A00-A1F7-731BAE90323A}"/>
    <cellStyle name="Total 6 3 6 2 4" xfId="21396" xr:uid="{189731B0-1E26-40DF-8E76-86BBCF6A4AF2}"/>
    <cellStyle name="Total 6 3 6 3" xfId="27343" xr:uid="{D4BA2269-45E8-4E27-AE50-6328542D3DB2}"/>
    <cellStyle name="Total 6 3 6 4" xfId="36909" xr:uid="{C151630A-39F0-40F4-9369-0A014F537DCC}"/>
    <cellStyle name="Total 6 3 6 5" xfId="17008" xr:uid="{BF716519-0BD0-4DEB-BEF2-4468D0436C2B}"/>
    <cellStyle name="Total 6 3 7" xfId="3879" xr:uid="{43B87CF6-C894-4FC1-A6CC-E108AA08A47F}"/>
    <cellStyle name="Total 6 3 7 2" xfId="26985" xr:uid="{B5D2C43A-219D-44E0-9033-86CE9F13D857}"/>
    <cellStyle name="Total 6 3 7 3" xfId="36898" xr:uid="{48511566-5D6E-4649-A9FD-8393B52EA973}"/>
    <cellStyle name="Total 6 3 7 4" xfId="16650" xr:uid="{9B752710-B6CB-49C2-B816-11BF83414AF9}"/>
    <cellStyle name="Total 6 3 8" xfId="6716" xr:uid="{78268AD3-0D21-46BB-8995-183E359F4F9D}"/>
    <cellStyle name="Total 6 3 8 2" xfId="11440" xr:uid="{4A462A68-E462-4D41-B2BD-E11B36EE19C0}"/>
    <cellStyle name="Total 6 3 8 2 2" xfId="33529" xr:uid="{0C9AC090-5476-40B5-959F-42090DC3C681}"/>
    <cellStyle name="Total 6 3 8 2 3" xfId="37320" xr:uid="{83488AE9-5179-4F0C-862E-990E8BAEE4A3}"/>
    <cellStyle name="Total 6 3 8 2 4" xfId="23284" xr:uid="{319E393F-769D-4F12-8211-AD8D394F226C}"/>
    <cellStyle name="Total 6 3 8 3" xfId="29371" xr:uid="{A3E3C1AD-9217-4877-B097-C337E6E16642}"/>
    <cellStyle name="Total 6 3 8 4" xfId="37020" xr:uid="{78D2315A-6AC7-4592-A63E-8A8AE42C0750}"/>
    <cellStyle name="Total 6 3 8 5" xfId="19080" xr:uid="{539A6BDD-1963-4FCB-A72E-5C93A028B4AB}"/>
    <cellStyle name="Total 6 3 9" xfId="7185" xr:uid="{EFDE46FF-FD5D-48DD-A646-D8D05475108C}"/>
    <cellStyle name="Total 6 3 9 2" xfId="11812" xr:uid="{975E1916-151E-4903-98D1-CBA11848FF7D}"/>
    <cellStyle name="Total 6 3 9 2 2" xfId="33863" xr:uid="{D49FABF3-46F8-43BA-9443-6847A0655E26}"/>
    <cellStyle name="Total 6 3 9 2 3" xfId="37335" xr:uid="{ABF178B3-CBEE-4953-AC03-BB3DB6BA657D}"/>
    <cellStyle name="Total 6 3 9 2 4" xfId="23622" xr:uid="{3EAFC3E3-0657-4F35-A90A-465FF5E21C8B}"/>
    <cellStyle name="Total 6 3 9 3" xfId="29796" xr:uid="{3A519A76-FF1D-4EEB-A980-A36E92937206}"/>
    <cellStyle name="Total 6 3 9 4" xfId="37037" xr:uid="{45CB6BAD-C3FD-4128-A85C-13AD82157116}"/>
    <cellStyle name="Total 6 3 9 5" xfId="19510" xr:uid="{CABF0B84-2D43-4F1B-B4CC-BC060513E123}"/>
    <cellStyle name="Total 6 4" xfId="3053" xr:uid="{01ECD484-63F8-46AC-A992-4E1C306A2037}"/>
    <cellStyle name="Total 6 4 10" xfId="8271" xr:uid="{34E2886A-1C22-460B-8EED-3FE2B05D3754}"/>
    <cellStyle name="Total 6 4 10 2" xfId="12868" xr:uid="{D3EBFA98-0C83-46F8-853D-CA43DEBAC591}"/>
    <cellStyle name="Total 6 4 10 2 2" xfId="34784" xr:uid="{CFA36CB1-3649-4563-BCC8-E2FCA6E47B02}"/>
    <cellStyle name="Total 6 4 10 2 3" xfId="37372" xr:uid="{BDF7E4E5-1A53-4308-BAB5-C151AAE7D7F1}"/>
    <cellStyle name="Total 6 4 10 2 4" xfId="24556" xr:uid="{95D91E0A-4DDD-4E1C-9DAC-03B877CC43C6}"/>
    <cellStyle name="Total 6 4 10 3" xfId="30815" xr:uid="{29074C46-7CE0-4C33-8B68-32587F2841A5}"/>
    <cellStyle name="Total 6 4 10 4" xfId="37122" xr:uid="{D80DC6BE-3913-49F8-BC54-92C2B48B6BD8}"/>
    <cellStyle name="Total 6 4 10 5" xfId="20514" xr:uid="{65233B10-0D38-4ED8-B43A-5553F4060C7D}"/>
    <cellStyle name="Total 6 4 11" xfId="26411" xr:uid="{32745EA8-6281-47A2-81B6-2F557E1EF3F4}"/>
    <cellStyle name="Total 6 4 12" xfId="36852" xr:uid="{507431F4-90E7-472A-B73F-820FB014D42F}"/>
    <cellStyle name="Total 6 4 13" xfId="16000" xr:uid="{17A773A2-CDDA-4297-BAA1-C72DBE567574}"/>
    <cellStyle name="Total 6 4 2" xfId="4949" xr:uid="{3222F10E-AE57-4787-B811-38FD23B170BB}"/>
    <cellStyle name="Total 6 4 2 2" xfId="9869" xr:uid="{39B0F20D-003C-474E-A7EF-A3A8B3EF747F}"/>
    <cellStyle name="Total 6 4 2 2 2" xfId="32116" xr:uid="{87C74610-B91B-4019-8D1F-CCF56082840D}"/>
    <cellStyle name="Total 6 4 2 2 3" xfId="37238" xr:uid="{4E4F648D-80C1-468F-B8C4-C00693D30350}"/>
    <cellStyle name="Total 6 4 2 2 4" xfId="21851" xr:uid="{C81B49F5-F5F4-479D-A38A-5CD575B1182B}"/>
    <cellStyle name="Total 6 4 2 3" xfId="27840" xr:uid="{96428D62-6F17-4E28-8FEA-4502C43C6839}"/>
    <cellStyle name="Total 6 4 2 4" xfId="36945" xr:uid="{DFCCB0A5-5835-4477-B22B-E080EF5420ED}"/>
    <cellStyle name="Total 6 4 2 5" xfId="17512" xr:uid="{95F5DC44-70F6-4093-9529-DC443911C695}"/>
    <cellStyle name="Total 6 4 3" xfId="5459" xr:uid="{87BC5FE7-5FCD-40CA-8B7F-1DE4BF4DD0BA}"/>
    <cellStyle name="Total 6 4 3 2" xfId="10303" xr:uid="{DED182EB-DF33-406B-B896-108F643A7D68}"/>
    <cellStyle name="Total 6 4 3 2 2" xfId="32535" xr:uid="{23276FC4-13B4-4C48-9C27-7A37F4D8EF18}"/>
    <cellStyle name="Total 6 4 3 2 3" xfId="37267" xr:uid="{CCA8EF8C-B453-40E7-9A67-95D1C90B4778}"/>
    <cellStyle name="Total 6 4 3 2 4" xfId="22281" xr:uid="{51EF33DB-6010-4DB9-A2AF-C04EF4AE6F63}"/>
    <cellStyle name="Total 6 4 3 3" xfId="28280" xr:uid="{BAE676F2-39CA-4E70-979C-20E86B82B16B}"/>
    <cellStyle name="Total 6 4 3 4" xfId="36965" xr:uid="{C3D62617-34C8-4ECD-BD05-E26AE8CC55A1}"/>
    <cellStyle name="Total 6 4 3 5" xfId="17982" xr:uid="{6EB3D6F8-DCFC-4888-A36A-0438CE99CCA6}"/>
    <cellStyle name="Total 6 4 4" xfId="6095" xr:uid="{D274AB79-C6A2-4238-9B79-4B73FF1786A3}"/>
    <cellStyle name="Total 6 4 4 2" xfId="10847" xr:uid="{345767E9-93F6-46F3-B282-2F47E7436A74}"/>
    <cellStyle name="Total 6 4 4 2 2" xfId="33001" xr:uid="{886F918F-3196-4028-91B9-9C03398495A4}"/>
    <cellStyle name="Total 6 4 4 2 3" xfId="37291" xr:uid="{8C3F60F9-8543-4119-873C-A7C8F0080F00}"/>
    <cellStyle name="Total 6 4 4 2 4" xfId="22751" xr:uid="{4B631FD4-B1B7-447A-8AF6-D51690A8F7F1}"/>
    <cellStyle name="Total 6 4 4 3" xfId="28821" xr:uid="{5D87BF73-EFBC-4862-BC1D-51851B47F551}"/>
    <cellStyle name="Total 6 4 4 4" xfId="36987" xr:uid="{23DBD5E6-3AEE-489E-8183-129225570F90}"/>
    <cellStyle name="Total 6 4 4 5" xfId="18524" xr:uid="{68CCE4EA-0400-47A9-A269-8F5CAAF7A3B0}"/>
    <cellStyle name="Total 6 4 5" xfId="6456" xr:uid="{B512F06F-4819-411C-9B15-247DF09900F9}"/>
    <cellStyle name="Total 6 4 5 2" xfId="11195" xr:uid="{5F44EB88-8E31-4155-BB0B-9651DFC39716}"/>
    <cellStyle name="Total 6 4 5 2 2" xfId="33319" xr:uid="{A67170E6-991C-4521-B3AE-176B4A643B6D}"/>
    <cellStyle name="Total 6 4 5 2 3" xfId="37307" xr:uid="{89E79B16-AC40-4981-8C2A-5B324F1EC4D9}"/>
    <cellStyle name="Total 6 4 5 2 4" xfId="23073" xr:uid="{10C384C2-ACBD-4926-8502-54B056040777}"/>
    <cellStyle name="Total 6 4 5 3" xfId="29149" xr:uid="{15CAFAE7-43C1-473D-9139-068E402DA427}"/>
    <cellStyle name="Total 6 4 5 4" xfId="37005" xr:uid="{2F29DEFC-C76B-4371-A4CC-F7536EE1FB41}"/>
    <cellStyle name="Total 6 4 5 5" xfId="18857" xr:uid="{B8A6CDE2-28DA-4882-BD0D-21A56CDD2A23}"/>
    <cellStyle name="Total 6 4 6" xfId="4518" xr:uid="{9CAD5120-54EB-4B5C-8C91-66EAE954FC3D}"/>
    <cellStyle name="Total 6 4 6 2" xfId="27518" xr:uid="{429DC9CA-2BD6-4833-A2EF-DEDBF82EAA39}"/>
    <cellStyle name="Total 6 4 6 3" xfId="36920" xr:uid="{88309DE0-B62F-4F68-A558-8257BCCCD5BF}"/>
    <cellStyle name="Total 6 4 6 4" xfId="17184" xr:uid="{0C1368C6-4F27-4ED9-9234-64FFFC48B886}"/>
    <cellStyle name="Total 6 4 7" xfId="7066" xr:uid="{106FE9C0-894C-4DF3-85F1-F170F37B2C9D}"/>
    <cellStyle name="Total 6 4 7 2" xfId="11696" xr:uid="{1B303F59-630F-4BCE-A6CB-45EC8CF76987}"/>
    <cellStyle name="Total 6 4 7 2 2" xfId="33747" xr:uid="{D034D240-E870-40D1-A1BC-41E50AE79873}"/>
    <cellStyle name="Total 6 4 7 2 3" xfId="37330" xr:uid="{6D3BDBEE-4E77-4986-B26E-8FF5884782FE}"/>
    <cellStyle name="Total 6 4 7 2 4" xfId="23506" xr:uid="{502111B2-8F9F-4184-962C-E7B2DEE69943}"/>
    <cellStyle name="Total 6 4 7 3" xfId="29680" xr:uid="{FE21B11B-2F1E-4D7C-9106-62F5781BF71A}"/>
    <cellStyle name="Total 6 4 7 4" xfId="37032" xr:uid="{FABAC098-555B-4AAD-ACE8-A634D7961C76}"/>
    <cellStyle name="Total 6 4 7 5" xfId="19394" xr:uid="{6C01BF4C-AC41-4F79-84F4-13570399915E}"/>
    <cellStyle name="Total 6 4 8" xfId="7450" xr:uid="{842647B6-E16A-45EB-BD9C-7B1026F5C92E}"/>
    <cellStyle name="Total 6 4 8 2" xfId="12077" xr:uid="{3049CA8A-8DB3-46EC-9613-17F5A786E50B}"/>
    <cellStyle name="Total 6 4 8 2 2" xfId="34093" xr:uid="{9FDE0097-ED36-429F-8699-D3996CEC6295}"/>
    <cellStyle name="Total 6 4 8 2 3" xfId="37345" xr:uid="{2DA03B5D-AD64-4829-95E1-BCDE27009EF0}"/>
    <cellStyle name="Total 6 4 8 2 4" xfId="23854" xr:uid="{10294AC1-C21D-402E-A4B2-5780264674AB}"/>
    <cellStyle name="Total 6 4 8 3" xfId="30024" xr:uid="{D7B7BF18-1E88-402D-9CD4-0584DE935182}"/>
    <cellStyle name="Total 6 4 8 4" xfId="37047" xr:uid="{6FBF48CB-4338-4C1C-B4DF-6BDDA5320679}"/>
    <cellStyle name="Total 6 4 8 5" xfId="19742" xr:uid="{D2BC960B-E079-4BBF-9226-04E56A1DB148}"/>
    <cellStyle name="Total 6 4 9" xfId="7662" xr:uid="{A7A6D648-EFAC-48CA-BE82-CE30A8165B66}"/>
    <cellStyle name="Total 6 4 9 2" xfId="12286" xr:uid="{081C3027-27D2-4107-9F3F-5145BD4EC832}"/>
    <cellStyle name="Total 6 4 9 2 2" xfId="34281" xr:uid="{75AF48F9-9F8C-4828-8A4A-C4CFAA4081FB}"/>
    <cellStyle name="Total 6 4 9 2 3" xfId="37352" xr:uid="{DA7F8D46-88B0-4B47-A14F-08E8F400A23F}"/>
    <cellStyle name="Total 6 4 9 2 4" xfId="24040" xr:uid="{86780EC4-3213-4BC2-BDD2-7414162128AA}"/>
    <cellStyle name="Total 6 4 9 3" xfId="30212" xr:uid="{A00B526C-6FC6-471A-AFE2-59A7DFBA39B9}"/>
    <cellStyle name="Total 6 4 9 4" xfId="37055" xr:uid="{85F64076-A7DA-4096-A2F1-80F5251D26D8}"/>
    <cellStyle name="Total 6 4 9 5" xfId="19929" xr:uid="{28CBFD5F-2E5F-4A59-8D47-3E61468F46B0}"/>
    <cellStyle name="Total 6 5" xfId="3233" xr:uid="{37A46DDA-8837-4249-96D0-4828CD7F8233}"/>
    <cellStyle name="Total 6 5 2" xfId="8494" xr:uid="{FFE46428-CA1F-406A-87C2-FDE7682180C4}"/>
    <cellStyle name="Total 6 5 2 2" xfId="31026" xr:uid="{D1D3707E-1682-480B-89A5-AF16FF9F3D90}"/>
    <cellStyle name="Total 6 5 2 3" xfId="37176" xr:uid="{51EE1EC8-36EB-4D48-BDFA-29BE9A684B6A}"/>
    <cellStyle name="Total 6 5 2 4" xfId="20705" xr:uid="{480A6C45-A168-4188-9E06-B7E5838E729F}"/>
    <cellStyle name="Total 6 5 3" xfId="26572" xr:uid="{E88D33CE-15BE-4CDE-A668-F65C60C92915}"/>
    <cellStyle name="Total 6 5 4" xfId="36871" xr:uid="{B4877AFD-E3A0-4938-9E92-B4FE882E09CA}"/>
    <cellStyle name="Total 6 5 5" xfId="16163" xr:uid="{BEEEEEA1-A109-4A55-AFD8-DC013FE5473E}"/>
    <cellStyle name="Total 6 6" xfId="5805" xr:uid="{A770B8DB-4B4B-44C8-B6CE-F4F528045136}"/>
    <cellStyle name="Total 6 6 2" xfId="10598" xr:uid="{CD1A2FE3-37D5-45B3-823D-261F0D247223}"/>
    <cellStyle name="Total 6 6 2 2" xfId="32775" xr:uid="{D01E73E1-D8C9-4A83-BEAF-FFB635BF3F19}"/>
    <cellStyle name="Total 6 6 2 3" xfId="37280" xr:uid="{B5887328-FEB4-443E-8ED3-DB06B456F378}"/>
    <cellStyle name="Total 6 6 2 4" xfId="22521" xr:uid="{CA9A1F07-E6DD-403A-B4CE-F015742CD0BB}"/>
    <cellStyle name="Total 6 6 3" xfId="28567" xr:uid="{A72B51F9-9A5D-460A-B721-D8CE9E7553FE}"/>
    <cellStyle name="Total 6 6 4" xfId="36979" xr:uid="{17846E21-3E28-4BC2-851C-00EF13B87FFA}"/>
    <cellStyle name="Total 6 6 5" xfId="18270" xr:uid="{49D196BE-8278-447E-A769-18004079C40F}"/>
    <cellStyle name="Total 6 7" xfId="3662" xr:uid="{C1446FD2-7897-40F7-BD44-85C26341ABF0}"/>
    <cellStyle name="Total 6 7 2" xfId="8868" xr:uid="{FB2B1B84-DA04-40DC-8800-E44CE6951EC6}"/>
    <cellStyle name="Total 6 7 2 2" xfId="31311" xr:uid="{4DA73B56-7653-44DE-8098-72252313F5A4}"/>
    <cellStyle name="Total 6 7 2 3" xfId="37190" xr:uid="{CB762EF2-4BBE-4F7C-9E91-E72D71A28282}"/>
    <cellStyle name="Total 6 7 2 4" xfId="21045" xr:uid="{D055F779-46D6-49B5-BADA-A0B1DA8DFFD2}"/>
    <cellStyle name="Total 6 7 3" xfId="26893" xr:uid="{6DA10E95-AA0E-4A85-B9E6-9B2368809CF5}"/>
    <cellStyle name="Total 6 7 4" xfId="36886" xr:uid="{76EF6C47-88DD-4E3D-B62E-9C94208640FD}"/>
    <cellStyle name="Total 6 7 5" xfId="16547" xr:uid="{9899126F-8AEF-4763-AC48-917BC02014B9}"/>
    <cellStyle name="Total 6 8" xfId="7909" xr:uid="{0F5B1D11-F296-46FB-96C2-D3177F320714}"/>
    <cellStyle name="Total 6 8 2" xfId="12524" xr:uid="{F398976D-F3DF-47B9-9E91-129EBA9B11B6}"/>
    <cellStyle name="Total 6 8 2 2" xfId="34513" xr:uid="{5459951F-BAEE-4715-9FEF-2EA7F28DA83B}"/>
    <cellStyle name="Total 6 8 2 3" xfId="37361" xr:uid="{9413E637-3758-471F-BF62-2D90D3BA2D09}"/>
    <cellStyle name="Total 6 8 2 4" xfId="24271" xr:uid="{BAB8B5E9-8144-4029-804A-93152F8AE330}"/>
    <cellStyle name="Total 6 8 3" xfId="30453" xr:uid="{A59F40D8-DAA4-4103-9FF9-F53E1B4B6420}"/>
    <cellStyle name="Total 6 8 4" xfId="37073" xr:uid="{25A6C2BC-4EB7-4764-91B2-CE3390DC2F74}"/>
    <cellStyle name="Total 6 8 5" xfId="20168" xr:uid="{B0774161-00A3-4561-A091-F7B82BCF7D60}"/>
    <cellStyle name="Total 6 9" xfId="26108" xr:uid="{76BDAF0D-81CF-4C87-8B9E-BDD1242FC261}"/>
    <cellStyle name="turns the number of whole workdays between two dateœ" xfId="2594" xr:uid="{71E14384-59E2-46E8-9E69-59B8823DDB40}"/>
    <cellStyle name="turns the number of whole workdays between two dateœ 2" xfId="2595" xr:uid="{9FD16C4B-A13F-4BA0-9D63-4ED336AE2403}"/>
    <cellStyle name="turns the number of whole workdays between two dateœ 3" xfId="2596" xr:uid="{D307F61A-1716-42CE-97A5-63DA83517B65}"/>
    <cellStyle name="turns the number of whole workdays between two dateœ 4" xfId="2597" xr:uid="{95238A1D-9D8B-4901-A6B6-7CAE5A5F7181}"/>
    <cellStyle name="turns the number of whole workdays between two dateœ 5" xfId="2598" xr:uid="{A0F51565-C182-40B3-BEEB-F00DB40057E5}"/>
    <cellStyle name="Tusental (0)_pldt" xfId="13856" xr:uid="{14D63C51-21F4-4344-805E-86CD3DDFA44B}"/>
    <cellStyle name="Tusental_pldt" xfId="13857" xr:uid="{DCBC1121-8FDC-4C4A-B34B-5BFDF1E11BD7}"/>
    <cellStyle name="User_Defined_A" xfId="13858" xr:uid="{6447EA44-1600-4E5F-B4EA-D8F79B5B6063}"/>
    <cellStyle name="value" xfId="2599" xr:uid="{759C7250-8093-4AED-AAA3-0C8EF57A600A}"/>
    <cellStyle name="value 2" xfId="2600" xr:uid="{9750D2C9-7FA7-46FD-90CE-72DE609E934A}"/>
    <cellStyle name="value 3" xfId="2601" xr:uid="{E6AE25B1-ABE3-48DD-9F5B-441BC2812BB5}"/>
    <cellStyle name="value 4" xfId="2602" xr:uid="{2B706E3F-5B4C-4257-9C77-462DF1FDCD34}"/>
    <cellStyle name="Valuta (0)_pldt" xfId="13859" xr:uid="{36AE6D74-F49B-42CB-B6D9-06EBA7EF20BA}"/>
    <cellStyle name="Valuta_pldt" xfId="13860" xr:uid="{CAE12443-4644-4143-B0FF-887D4324747C}"/>
    <cellStyle name="Währung [0]_Ag-Paste.xls Diagramm 1" xfId="1322" xr:uid="{631AA308-C662-4560-A220-961617CCD887}"/>
    <cellStyle name="Währung_Ag-Paste.xls Diagramm 1" xfId="1323" xr:uid="{A19C472F-B802-4870-AC81-23DD425B0902}"/>
    <cellStyle name="Warning Text" xfId="20" builtinId="11" customBuiltin="1"/>
    <cellStyle name="Warning Text 2" xfId="2603" xr:uid="{017D6DB2-183E-4B5A-8BB0-4496D641491E}"/>
    <cellStyle name="Warning Text 2 2" xfId="13862" xr:uid="{DF09B4BE-F682-4D10-8895-6FA19D43A6D7}"/>
    <cellStyle name="Warning Text 2 3" xfId="14474" xr:uid="{AC4CCC61-DDB1-4947-B3A0-D3BD9F39F045}"/>
    <cellStyle name="Warning Text 2 4" xfId="13861" xr:uid="{AEEFC112-1EBF-4F4D-A129-21ABD4CD99F2}"/>
    <cellStyle name="Warning Text 3" xfId="2604" xr:uid="{1135D8DA-C64E-457F-B959-B59E154D2D30}"/>
    <cellStyle name="Warning Text 3 2" xfId="14475" xr:uid="{ACFD7593-8064-4F94-84FC-280B59946A06}"/>
    <cellStyle name="Warning Text 3 3" xfId="13863" xr:uid="{06F497B4-C203-4730-AD16-5FFFF525CBA9}"/>
    <cellStyle name="Warning Text 4" xfId="2605" xr:uid="{ECA32067-A70E-414A-892C-C4D357703B8F}"/>
    <cellStyle name="Warning Text 4 2" xfId="13864" xr:uid="{F2443B9D-8DE5-447A-94F6-66E1D5903692}"/>
    <cellStyle name="Warning Text 5" xfId="2606" xr:uid="{6332A4C9-F2C8-4B8B-98C0-3F3BE9922477}"/>
    <cellStyle name="Warning Text 6" xfId="2607" xr:uid="{ADF8D646-900B-4C23-B185-479135668556}"/>
    <cellStyle name="Wไhrung [0]_35ERI8T2gbIEMixb4v26icuOo" xfId="13865" xr:uid="{C9B9373F-D0FA-4150-B618-F8463AD4F21C}"/>
    <cellStyle name="Wไhrung_35ERI8T2gbIEMixb4v26icuOo" xfId="13866" xr:uid="{DB7DAB02-1B6C-4A15-8E9C-EE488C869B10}"/>
    <cellStyle name="アクセント 1" xfId="13867" xr:uid="{934C1B78-6892-4E32-B8D2-A62345E2FE87}"/>
    <cellStyle name="アクセント 1 2" xfId="13868" xr:uid="{760CCAEF-C7C0-4B81-95F0-114BA336CAC7}"/>
    <cellStyle name="アクセント 2" xfId="13869" xr:uid="{4ECCF8E2-0667-4B91-B68E-E2A995A03F15}"/>
    <cellStyle name="アクセント 2 2" xfId="13870" xr:uid="{9AD49A9F-5553-4835-A272-B2659FAB882F}"/>
    <cellStyle name="アクセント 3" xfId="13871" xr:uid="{574AFA07-EBBB-4C09-ACA1-560784374A17}"/>
    <cellStyle name="アクセント 3 2" xfId="13872" xr:uid="{7F94A76F-7179-4829-B3B3-C03DDD8B7809}"/>
    <cellStyle name="アクセント 4" xfId="13873" xr:uid="{E6019265-F1E7-4604-920D-C392FABF2DBD}"/>
    <cellStyle name="アクセント 4 2" xfId="13874" xr:uid="{24C3B893-A78F-4DBE-A8CD-FA048F57CC50}"/>
    <cellStyle name="アクセント 5" xfId="13875" xr:uid="{ED837C4B-31AE-4858-9DCD-4655818D0AFA}"/>
    <cellStyle name="アクセント 5 2" xfId="13876" xr:uid="{ACB04FBF-2A40-40E1-B5DB-6B9948BEBDA7}"/>
    <cellStyle name="アクセント 6" xfId="13877" xr:uid="{46EB77C2-3A0D-464F-8674-440F7BA216F4}"/>
    <cellStyle name="アクセント 6 2" xfId="13878" xr:uid="{FF7650C4-1767-4BB8-8453-14DD383F05C5}"/>
    <cellStyle name="ｳｬｼｶﾁｴｽﾓ" xfId="13879" xr:uid="{C7D474D7-E35C-4384-A030-71EC7F914B64}"/>
    <cellStyle name="ｳｬｼｶﾁｴｽﾓ 2" xfId="13880" xr:uid="{AB160CFB-23B7-4A40-B4A8-DFB72190B20C}"/>
    <cellStyle name="ｵﾒﾁ｡ﾒﾃ爼ﾗ靉ﾁ篦ｧﾋﾅﾒﾂﾁﾔｵﾔ" xfId="13881" xr:uid="{E2A9D4BB-4603-413A-8D99-FE8A4264429C}"/>
    <cellStyle name="ｵﾒﾁ｡ﾒﾃ爼ﾗ靉ﾁ篦ｧﾋﾅﾒﾂﾁﾔｵﾔ 2" xfId="13882" xr:uid="{A58B9E12-A1D1-47C5-97BE-5EC8595DC576}"/>
    <cellStyle name="ｺﾌｳｬｼｶﾁｴｽﾓ" xfId="13883" xr:uid="{51AD8680-B7C1-49A8-A622-79E7B0323918}"/>
    <cellStyle name="ｺﾌｳｬｼｶﾁｴｽﾓ 2" xfId="13884" xr:uid="{8910A29B-976C-4825-83AD-A5AD05EBE407}"/>
    <cellStyle name="ｻ｡ｵﾔ_Detail-PJB" xfId="13885" xr:uid="{CC95BE8B-014E-44FC-ABCA-FD6F2FF053CD}"/>
    <cellStyle name="タイトル" xfId="13886" xr:uid="{47D92603-68E6-4698-8050-CE963585F7C7}"/>
    <cellStyle name="タイトル 2" xfId="13887" xr:uid="{39F42603-DB3B-4124-A02D-02A82DD9C259}"/>
    <cellStyle name="チェック セル" xfId="13888" xr:uid="{2B4A8D2D-1208-4BD6-8DF1-C26D03114385}"/>
    <cellStyle name="チェック セル 2" xfId="13889" xr:uid="{CE769D7F-F6A1-47D3-B0EC-02E6C9F26762}"/>
    <cellStyle name="どちらでもない" xfId="13890" xr:uid="{D5834A68-170F-497A-88A1-91DE07799001}"/>
    <cellStyle name="どちらでもない 2" xfId="13891" xr:uid="{5355B275-65E7-437B-8F81-C6A30E85FB7D}"/>
    <cellStyle name="ハイパーリンク" xfId="13892" xr:uid="{1811955F-0ED1-41F2-B472-3579D731CDB8}"/>
    <cellStyle name="メモ" xfId="13893" xr:uid="{B561AEA7-0647-4858-8045-861DA6F6F0D7}"/>
    <cellStyle name="メモ 2" xfId="13894" xr:uid="{89BA272C-5354-48FC-8B1D-10C549FA8DF7}"/>
    <cellStyle name="メモ 2 2" xfId="14703" xr:uid="{72974324-DCB3-46FE-8F95-F95F015E15D9}"/>
    <cellStyle name="メモ 2 2 2" xfId="35574" xr:uid="{697010F5-65F9-4306-9D32-9754917AD666}"/>
    <cellStyle name="メモ 2 2 3" xfId="36449" xr:uid="{211C459D-8E79-43FC-8AE0-3F5F6C33B72D}"/>
    <cellStyle name="メモ 2 2 4" xfId="25205" xr:uid="{008336E0-4CB3-4EDB-B733-2788947CC606}"/>
    <cellStyle name="メモ 2 3" xfId="35159" xr:uid="{2779240B-1ED1-4AAE-86C0-0FB22A0CBD1E}"/>
    <cellStyle name="メモ 2 4" xfId="36281" xr:uid="{5F52EE95-D02D-43A4-9F2D-F60CDE29A0DA}"/>
    <cellStyle name="メモ 2 5" xfId="24849" xr:uid="{65031A93-D0D2-4DA0-A657-A992BCCC2463}"/>
    <cellStyle name="メモ 3" xfId="13895" xr:uid="{F49DFF78-0CD4-4485-9CA2-83228225E119}"/>
    <cellStyle name="メモ 3 2" xfId="14704" xr:uid="{2C588C5C-D8F3-4FE2-B02A-55A675983174}"/>
    <cellStyle name="メモ 3 2 2" xfId="35575" xr:uid="{13A3470E-4918-4170-A48C-7F53AFF3E407}"/>
    <cellStyle name="メモ 3 2 3" xfId="36450" xr:uid="{4CBAC9E2-7F64-43C6-83E3-0E961D931B4A}"/>
    <cellStyle name="メモ 3 2 4" xfId="25206" xr:uid="{2B33587E-36A1-4225-B242-4506B04AACD9}"/>
    <cellStyle name="メモ 3 3" xfId="35160" xr:uid="{8FDB58E7-BF19-47C7-B74F-48291E7827DE}"/>
    <cellStyle name="メモ 3 4" xfId="36282" xr:uid="{E1E55456-6046-4133-80F1-8AE25744B38E}"/>
    <cellStyle name="メモ 3 5" xfId="24850" xr:uid="{24E7F946-630F-4B8D-B2C6-2F06D168E49E}"/>
    <cellStyle name="メモ 4" xfId="14702" xr:uid="{D20697CC-6F47-4B57-AD76-5A522E1D3A71}"/>
    <cellStyle name="メモ 4 2" xfId="35573" xr:uid="{63193E65-5ADE-4076-8521-F38EA8683F08}"/>
    <cellStyle name="メモ 4 3" xfId="36448" xr:uid="{A39C0008-5179-4FEF-9F50-4D72FB2B2086}"/>
    <cellStyle name="メモ 4 4" xfId="25204" xr:uid="{6F464DAE-DE39-40A9-9EA1-A0FD9074E09E}"/>
    <cellStyle name="メモ 5" xfId="35158" xr:uid="{7624E7DA-3D80-4352-9CA2-95A465BDF624}"/>
    <cellStyle name="メモ 6" xfId="36280" xr:uid="{72FEC115-418C-46AF-BE8E-CC57DDD4FB2D}"/>
    <cellStyle name="メモ 7" xfId="24848" xr:uid="{3438851B-8EFE-45A6-BC6F-9D32AE946010}"/>
    <cellStyle name="リンク セル" xfId="13896" xr:uid="{ECBDAAD9-91BD-4E10-9216-605F60F8FCCB}"/>
    <cellStyle name="リンク セル 2" xfId="13897" xr:uid="{A88947C4-693E-435E-8EBB-B3D9A5CF5018}"/>
    <cellStyle name="เครื่องหมายจุลภาค [0]_AR" xfId="13898" xr:uid="{97D55D84-6643-4C99-BFD2-156D02C0A1D9}"/>
    <cellStyle name="เครื่องหมายจุลภาค 2" xfId="42661" xr:uid="{94B9ED72-10EB-456B-AAF1-4A6FF9615934}"/>
    <cellStyle name="เครื่องหมายจุลภาค 2 2" xfId="42865" xr:uid="{B3A94305-A99A-4C6C-AFBE-362A7A7B8760}"/>
    <cellStyle name="เครื่องหมายจุลภาค 2 2 2" xfId="43500" xr:uid="{9F4E84B6-4DD6-4127-B1F4-0FD5079FD69D}"/>
    <cellStyle name="เครื่องหมายจุลภาค 2 2 2 2" xfId="45039" xr:uid="{2F9CCAC9-E84F-410D-9C3E-B934C98798D1}"/>
    <cellStyle name="เครื่องหมายจุลภาค 2 2 2 3" xfId="46527" xr:uid="{E3928469-94C6-4AE9-9325-2A407D3A7746}"/>
    <cellStyle name="เครื่องหมายจุลภาค 2 2 3" xfId="44334" xr:uid="{86A64E95-20F9-4238-9B33-545A601C0331}"/>
    <cellStyle name="เครื่องหมายจุลภาค 2 2 4" xfId="45822" xr:uid="{CF4E2D69-3AC2-48AF-874E-3128C3AD0E38}"/>
    <cellStyle name="เครื่องหมายจุลภาค 2 3" xfId="43057" xr:uid="{98CF54AF-FB77-45CA-8425-885CDF1968E1}"/>
    <cellStyle name="เครื่องหมายจุลภาค 2 3 2" xfId="43717" xr:uid="{2E8E38B3-ED29-4773-B7B9-1224F379FCFE}"/>
    <cellStyle name="เครื่องหมายจุลภาค 2 3 2 2" xfId="45267" xr:uid="{FE30A56E-6C20-45A3-81B0-3DAC5844F385}"/>
    <cellStyle name="เครื่องหมายจุลภาค 2 3 2 3" xfId="46758" xr:uid="{EAA3C6A9-847D-41C5-B6E2-88CC6EFE0F36}"/>
    <cellStyle name="เครื่องหมายจุลภาค 2 3 3" xfId="44559" xr:uid="{AEB47278-91F1-4DC2-9999-ADE9DC99A3DE}"/>
    <cellStyle name="เครื่องหมายจุลภาค 2 3 4" xfId="46046" xr:uid="{3B911500-DC6F-4B5D-9CDC-73CA1CB91991}"/>
    <cellStyle name="เครื่องหมายจุลภาค 2 4" xfId="43284" xr:uid="{77DB86C2-DADC-4CBC-9648-BE72C645EC39}"/>
    <cellStyle name="เครื่องหมายจุลภาค 2 4 2" xfId="44806" xr:uid="{6AD08655-22D3-46BD-9DA4-107EADC7571B}"/>
    <cellStyle name="เครื่องหมายจุลภาค 2 4 3" xfId="46294" xr:uid="{99631DEA-D522-4840-88C2-B7390F18F278}"/>
    <cellStyle name="เครื่องหมายจุลภาค 2 5" xfId="44111" xr:uid="{0BAEE81D-1FAD-44BC-AAA1-284A2A42B432}"/>
    <cellStyle name="เครื่องหมายจุลภาค 2 6" xfId="45598" xr:uid="{F875E8E4-9038-4A8D-A2B2-F5D515AC14A1}"/>
    <cellStyle name="เครื่องหมายจุลภาค 4" xfId="758" xr:uid="{81B8826D-2A81-4FE9-AB37-009E0695B9FF}"/>
    <cellStyle name="เครื่องหมายจุลภาค 4 2" xfId="781" xr:uid="{1F507B88-A03A-4DD9-918F-43211A90DF97}"/>
    <cellStyle name="เครื่องหมายจุลภาค 4 2 2" xfId="826" xr:uid="{72BF610E-11B0-4398-A8FE-72B05A6D38F0}"/>
    <cellStyle name="เครื่องหมายจุลภาค 4 2 2 2" xfId="884" xr:uid="{FD120BFF-1BA0-40CA-A5F2-1EDADC6C8BCF}"/>
    <cellStyle name="เครื่องหมายจุลภาค 4 2 2 2 2" xfId="1098" xr:uid="{A9FC9CBB-B773-4A3F-8476-5B552B617B81}"/>
    <cellStyle name="เครื่องหมายจุลภาค 4 2 2 2 3" xfId="41658" xr:uid="{1FC2CEF6-56C8-407E-B6FA-3067A89151B5}"/>
    <cellStyle name="เครื่องหมายจุลภาค 4 2 2 3" xfId="941" xr:uid="{F767A521-CFEC-494B-873F-808DF81C60F5}"/>
    <cellStyle name="เครื่องหมายจุลภาค 4 2 2 3 2" xfId="1155" xr:uid="{A12DB09B-F575-4A16-88BE-E127F7B83973}"/>
    <cellStyle name="เครื่องหมายจุลภาค 4 2 2 3 3" xfId="41710" xr:uid="{DC27BB33-EA09-4BE1-849A-E3FDF8865A9B}"/>
    <cellStyle name="เครื่องหมายจุลภาค 4 2 2 4" xfId="989" xr:uid="{22324826-7D92-48D3-8B1D-A20BB1845BA4}"/>
    <cellStyle name="เครื่องหมายจุลภาค 4 2 2 4 2" xfId="1204" xr:uid="{5F5F1A4B-5CFA-4889-9BDA-48841C32FAF4}"/>
    <cellStyle name="เครื่องหมายจุลภาค 4 2 2 4 3" xfId="41754" xr:uid="{20040B67-9E64-4301-83CD-32C2FD1B3B64}"/>
    <cellStyle name="เครื่องหมายจุลภาค 4 2 2 5" xfId="1042" xr:uid="{7B6F7FCD-403F-4BF5-9F1E-00E46E9C2B6E}"/>
    <cellStyle name="เครื่องหมายจุลภาค 4 2 2 6" xfId="41609" xr:uid="{109FAF1C-D5D9-4804-AE36-A1F418B0A4EA}"/>
    <cellStyle name="เครื่องหมายจุลภาค 4 2 3" xfId="860" xr:uid="{E5511E98-788E-4DE5-9C9F-72C955AFA483}"/>
    <cellStyle name="เครื่องหมายจุลภาค 4 2 3 2" xfId="1074" xr:uid="{A5504E02-0DCE-4211-9B23-38C197535EFB}"/>
    <cellStyle name="เครื่องหมายจุลภาค 4 2 3 3" xfId="41637" xr:uid="{6783A31A-39BD-4E1E-8F21-B839462F5994}"/>
    <cellStyle name="เครื่องหมายจุลภาค 4 2 4" xfId="919" xr:uid="{4D331020-651D-470D-825B-FE93088F8DB5}"/>
    <cellStyle name="เครื่องหมายจุลภาค 4 2 4 2" xfId="1132" xr:uid="{DE99C79F-FCB0-47C9-A42F-9D899DC82A91}"/>
    <cellStyle name="เครื่องหมายจุลภาค 4 2 4 3" xfId="41690" xr:uid="{939888A3-A085-4DA4-877C-0671CCAC11AD}"/>
    <cellStyle name="เครื่องหมายจุลภาค 4 2 5" xfId="966" xr:uid="{18073A1B-2380-4CE3-882E-64D65F018BC6}"/>
    <cellStyle name="เครื่องหมายจุลภาค 4 2 5 2" xfId="1180" xr:uid="{C7DB8769-D968-4B4F-ADA9-E0C7352CA241}"/>
    <cellStyle name="เครื่องหมายจุลภาค 4 2 5 3" xfId="41733" xr:uid="{DE18B235-84A2-47DD-B575-570EBCF0843E}"/>
    <cellStyle name="เครื่องหมายจุลภาค 4 2 6" xfId="1006" xr:uid="{90B14557-2C51-495B-A1E1-FF8E9ECBEE59}"/>
    <cellStyle name="เครื่องหมายจุลภาค 4 2 7" xfId="41579" xr:uid="{4F46FFDE-F849-4D52-AFC4-9C435BB2D1DA}"/>
    <cellStyle name="เครื่องหมายจุลภาค 4 3" xfId="796" xr:uid="{3003CC03-F621-407F-A91F-7B8F5DBA30F7}"/>
    <cellStyle name="เครื่องหมายจุลภาค 4 3 2" xfId="852" xr:uid="{7026ED45-17E7-4B1E-9053-7909923AAAE1}"/>
    <cellStyle name="เครื่องหมายจุลภาค 4 3 2 2" xfId="1066" xr:uid="{C1ECB652-E1AD-47D1-8A34-81B4AB2CBA62}"/>
    <cellStyle name="เครื่องหมายจุลภาค 4 3 2 3" xfId="41631" xr:uid="{6FB5DD24-258D-4642-AB96-CE57FABC38B5}"/>
    <cellStyle name="เครื่องหมายจุลภาค 4 3 3" xfId="911" xr:uid="{42754E2B-92B8-46DD-B6F6-8A2220B87D0E}"/>
    <cellStyle name="เครื่องหมายจุลภาค 4 3 3 2" xfId="1124" xr:uid="{D5AC4A2F-A8AB-4719-894E-4727C6013D8F}"/>
    <cellStyle name="เครื่องหมายจุลภาค 4 3 3 3" xfId="41684" xr:uid="{C5E7B6F4-4282-4431-AF56-ABA9923243F3}"/>
    <cellStyle name="เครื่องหมายจุลภาค 4 3 4" xfId="958" xr:uid="{15BC2E84-29C2-4C2D-A45D-A42028F9B1E0}"/>
    <cellStyle name="เครื่องหมายจุลภาค 4 3 4 2" xfId="1172" xr:uid="{75E254B9-52B9-4F63-B1AF-67E56C2D3FF6}"/>
    <cellStyle name="เครื่องหมายจุลภาค 4 3 4 3" xfId="41727" xr:uid="{9CB62A82-6F4B-48C7-8397-7A04E65BC506}"/>
    <cellStyle name="เครื่องหมายจุลภาค 4 3 5" xfId="1018" xr:uid="{EC1CF29D-4DDE-4645-8048-7BE0AFEFBA11}"/>
    <cellStyle name="เครื่องหมายจุลภาค 4 3 6" xfId="41590" xr:uid="{D4F542BB-C65D-4C86-B3AD-C5060853291F}"/>
    <cellStyle name="เครื่องหมายจุลภาค 4 4" xfId="815" xr:uid="{A2A70CA6-7E05-46A2-99E2-5FFED6C30A8A}"/>
    <cellStyle name="เครื่องหมายจุลภาค 4 4 2" xfId="873" xr:uid="{8BDAABAD-91DD-4E5B-9698-608728663008}"/>
    <cellStyle name="เครื่องหมายจุลภาค 4 4 2 2" xfId="1087" xr:uid="{E3B55485-2479-4261-A6CC-8BD7F7D17FD4}"/>
    <cellStyle name="เครื่องหมายจุลภาค 4 4 2 3" xfId="41647" xr:uid="{21A9456C-0AB1-423B-933A-D1DFC9542179}"/>
    <cellStyle name="เครื่องหมายจุลภาค 4 4 3" xfId="931" xr:uid="{5E699C2C-557B-414B-A547-158C30279BBA}"/>
    <cellStyle name="เครื่องหมายจุลภาค 4 4 3 2" xfId="1144" xr:uid="{DEAAE8B7-3400-45B9-80AC-89CBD3707D9B}"/>
    <cellStyle name="เครื่องหมายจุลภาค 4 4 3 3" xfId="41699" xr:uid="{B3B8AEA6-554A-4B41-8F02-AE4767FFF2F2}"/>
    <cellStyle name="เครื่องหมายจุลภาค 4 4 4" xfId="978" xr:uid="{A8AAA93D-5BC3-4414-91E7-387813C917AF}"/>
    <cellStyle name="เครื่องหมายจุลภาค 4 4 4 2" xfId="1192" xr:uid="{DB152182-C167-4B4D-A1E7-1EC7C4D513A9}"/>
    <cellStyle name="เครื่องหมายจุลภาค 4 4 4 3" xfId="41743" xr:uid="{CDF28B19-2427-4ED9-A9C0-50B2B77B0F2E}"/>
    <cellStyle name="เครื่องหมายจุลภาค 4 4 5" xfId="1031" xr:uid="{803EBBFC-B1A2-4EF4-B4F3-319135F25187}"/>
    <cellStyle name="เครื่องหมายจุลภาค 4 4 6" xfId="41599" xr:uid="{F121E6A0-5433-4C76-90CC-4F5598BE7FA8}"/>
    <cellStyle name="เครื่องหมายจุลภาค 4 5" xfId="842" xr:uid="{F71E3E4A-366F-4261-AD4D-CCEE0CE1DEFB}"/>
    <cellStyle name="เครื่องหมายจุลภาค 4 5 2" xfId="1056" xr:uid="{4FD9A7C4-6B7C-4EBD-9FCD-C4A302393B74}"/>
    <cellStyle name="เครื่องหมายจุลภาค 4 5 3" xfId="41621" xr:uid="{C6B4260F-D095-4617-883B-181E44E1317C}"/>
    <cellStyle name="เครื่องหมายจุลภาค 4 6" xfId="901" xr:uid="{EA9918F0-0B33-40B3-BFA5-5B20A1BE2E2D}"/>
    <cellStyle name="เครื่องหมายจุลภาค 4 6 2" xfId="1114" xr:uid="{EC80B5DA-912F-40D9-A447-F6C56BD935D5}"/>
    <cellStyle name="เครื่องหมายจุลภาค 4 6 3" xfId="41674" xr:uid="{50D0B6F7-C2F5-419A-BC25-FD784AAED100}"/>
    <cellStyle name="เครื่องหมายจุลภาค 4 7" xfId="948" xr:uid="{0F148E91-DAE2-4A28-8604-871118611EFC}"/>
    <cellStyle name="เครื่องหมายจุลภาค 4 7 2" xfId="1162" xr:uid="{D8B0B13B-58E9-42DC-A9C6-56E2CEBF0E71}"/>
    <cellStyle name="เครื่องหมายจุลภาค 4 7 3" xfId="41717" xr:uid="{5673C427-3290-469F-96BD-5E2E16B7CC30}"/>
    <cellStyle name="เครื่องหมายจุลภาค 4 8" xfId="1000" xr:uid="{087D3E3C-CC94-4CB1-8383-6F1925CF9C97}"/>
    <cellStyle name="เครื่องหมายจุลภาค 4 9" xfId="41575" xr:uid="{348E9538-54F7-4157-9069-040736BDDAEC}"/>
    <cellStyle name="เครื่องหมายจุลภาค_03 (2)" xfId="13899" xr:uid="{AADC9C5E-7990-466F-A8B0-40E616632442}"/>
    <cellStyle name="เครื่องหมายสกุลเงิน [0]_AR" xfId="13900" xr:uid="{6E7BE1B8-5E93-4443-8EB6-7CD96577A0D8}"/>
    <cellStyle name="เครื่องหมายสกุลเงิน 2" xfId="47010" xr:uid="{8ED1643D-05B7-4D27-B8C1-C572071B64EB}"/>
    <cellStyle name="เครื่องหมายสกุลเงิน_AR" xfId="13901" xr:uid="{CF792421-C383-4852-A610-71D2C6024784}"/>
    <cellStyle name="เชื่อมโยงหลายมิติ" xfId="2608" xr:uid="{E73D8FF7-44E6-48ED-BE1B-ED416CA51C67}"/>
    <cellStyle name="เชื่อมโยงหลายมิติ 2" xfId="2609" xr:uid="{A739D0B5-B1A7-4456-ABF0-C6048FAC6205}"/>
    <cellStyle name="เชื่อมโยงหลายมิติ 2 2" xfId="13903" xr:uid="{D6D881E6-393F-4E73-AB2A-021C2CF7B126}"/>
    <cellStyle name="เชื่อมโยงหลายมิติ 3" xfId="2610" xr:uid="{F377B5C1-0F3C-4EA8-914B-998E38427CAB}"/>
    <cellStyle name="เชื่อมโยงหลายมิติ 4" xfId="2611" xr:uid="{EDD46FEA-7A74-4A8C-A1B3-118501AAB864}"/>
    <cellStyle name="เชื่อมโยงหลายมิติ 5" xfId="13902" xr:uid="{E870344D-75E5-456C-968E-523EFF4C7135}"/>
    <cellStyle name="เซลล์ตรวจสอบ" xfId="13904" xr:uid="{6D4B0864-C975-4C63-B3CD-960F7260030C}"/>
    <cellStyle name="เซลล์ที่มีการเชื่อมโยง" xfId="13905" xr:uid="{BDBFD6E5-82AD-4A06-B4F3-A7B4288B800F}"/>
    <cellStyle name="แย่" xfId="13906" xr:uid="{43622D26-3752-4EC2-9737-23CF6CE34FB8}"/>
    <cellStyle name="แสดงผล" xfId="13907" xr:uid="{E69F349F-7F19-4D54-86C1-CF9CC021A11F}"/>
    <cellStyle name="แสดงผล 2" xfId="14705" xr:uid="{A8AEE583-D5E6-4BE8-AAC6-65B687BFEB0F}"/>
    <cellStyle name="แสดงผล 2 2" xfId="35576" xr:uid="{F0AC2E26-06F2-470D-9196-0975D2B6DFC8}"/>
    <cellStyle name="แสดงผล 2 3" xfId="36451" xr:uid="{724161C9-BC46-49F7-8D11-C8444E6D86FB}"/>
    <cellStyle name="แสดงผล 2 4" xfId="37813" xr:uid="{F0EA8A47-555C-4107-9781-129F7C1712E5}"/>
    <cellStyle name="แสดงผล 2 5" xfId="25207" xr:uid="{F045FB75-6762-4E7C-834E-A9AB27422360}"/>
    <cellStyle name="แสดงผล 3" xfId="35161" xr:uid="{D2F3314B-529F-414C-9A99-2718DA21E821}"/>
    <cellStyle name="แสดงผล 4" xfId="36283" xr:uid="{00E10F4E-EDA1-4CAE-BCBD-ADC2D832C0CD}"/>
    <cellStyle name="แสดงผล 5" xfId="37564" xr:uid="{E811C7E5-7D34-4F28-A428-EAF7BE265122}"/>
    <cellStyle name="แสดงผล 6" xfId="24851" xr:uid="{165A7E15-727A-47D8-86F4-6993FC402762}"/>
    <cellStyle name="กกฏ๋_ALL-EXP" xfId="13908" xr:uid="{F922BF9B-3DC4-4CBE-9648-2DE6A7084998}"/>
    <cellStyle name="การคำนวณ" xfId="13909" xr:uid="{9BF1B90D-CD85-4BD7-B7BA-CBBF4660E92B}"/>
    <cellStyle name="การคำนวณ 2" xfId="14706" xr:uid="{B346E1D7-C17F-4D26-8AD8-870984009F11}"/>
    <cellStyle name="การคำนวณ 2 2" xfId="35577" xr:uid="{BC411B20-C086-451D-99BE-53515D4FD43E}"/>
    <cellStyle name="การคำนวณ 2 3" xfId="36452" xr:uid="{28197429-BD30-4179-9C54-F1A044A1CE42}"/>
    <cellStyle name="การคำนวณ 2 4" xfId="25208" xr:uid="{1B992EDE-4B24-4152-93A2-D361D79B619A}"/>
    <cellStyle name="การคำนวณ 3" xfId="35162" xr:uid="{D88CC2F0-618B-4269-B7D1-308447D70D88}"/>
    <cellStyle name="การคำนวณ 4" xfId="36284" xr:uid="{6EE30BF5-7DEC-4461-A915-929B68F40395}"/>
    <cellStyle name="การคำนวณ 5" xfId="24852" xr:uid="{06EB1127-AF8F-4F4D-AE0E-7937241A3B86}"/>
    <cellStyle name="–ข’่`" xfId="13910" xr:uid="{2CBFFFDC-750F-436C-850E-7780BB18A12F}"/>
    <cellStyle name="–ข’่` 2" xfId="13911" xr:uid="{B6A98404-678D-45FF-AFA1-1C54B1F365BF}"/>
    <cellStyle name="ข้อความเตือน" xfId="13912" xr:uid="{DFCC6E3F-BC26-455A-9A56-6E304594C60E}"/>
    <cellStyle name="ข้อความอธิบาย" xfId="13913" xr:uid="{439350E4-9DF0-4EFB-AD9C-44ECA01320CC}"/>
    <cellStyle name="ค@ฏ๋_9406BACK" xfId="13914" xr:uid="{F37BBFA4-F460-4715-80B9-64B474561F1F}"/>
    <cellStyle name="คdคภฆ์[0]_9406BACK" xfId="13915" xr:uid="{7B345DF8-DC69-4A14-8AE5-B8F4A26D2130}"/>
    <cellStyle name="คdคภฆ์_9406BACK" xfId="13916" xr:uid="{BDD58CF8-ED04-40C1-AE4D-C559E597A5A0}"/>
    <cellStyle name="ชื่อเรื่อง" xfId="13917" xr:uid="{18A5E83A-A141-42D1-A3B5-054220D7782A}"/>
    <cellStyle name="ณfน๔ [0]_Sheet1" xfId="13918" xr:uid="{FD0CE11A-81D7-4635-8BAF-48940D2DE2E5}"/>
    <cellStyle name="ณfน๔[0]_9406BACK" xfId="13919" xr:uid="{E3D3B653-C504-47BD-A6E0-737D98813FA9}"/>
    <cellStyle name="ณfน๔_9406BACK" xfId="13920" xr:uid="{E4C51F3A-7A89-4685-8529-B851F499E049}"/>
    <cellStyle name="ดี" xfId="13921" xr:uid="{98210525-98C3-44EF-849B-4A9215EFBF4E}"/>
    <cellStyle name="ตามการเชื่อมโยงหลายมิติ" xfId="2612" xr:uid="{43260210-965C-472E-9264-8F7F172E8024}"/>
    <cellStyle name="ตามการเชื่อมโยงหลายมิติ 2" xfId="2613" xr:uid="{013F6A8A-F20A-4D89-9DC4-563B04D04624}"/>
    <cellStyle name="ตามการเชื่อมโยงหลายมิติ 2 2" xfId="13923" xr:uid="{889E07D3-DD85-4ABF-93A2-A676FADD5970}"/>
    <cellStyle name="ตามการเชื่อมโยงหลายมิติ 3" xfId="2614" xr:uid="{CCD06A70-9566-4A92-82D0-219AF1EA53CB}"/>
    <cellStyle name="ตามการเชื่อมโยงหลายมิติ 4" xfId="2615" xr:uid="{FBACD525-19D3-471A-AED8-A5D1BD42ACEE}"/>
    <cellStyle name="ตามการเชื่อมโยงหลายมิติ 5" xfId="13922" xr:uid="{D91AA19C-7EA4-4C96-B146-08A4F2D52815}"/>
    <cellStyle name="น้บะภฒ_95" xfId="2616" xr:uid="{D019B1AE-EE83-46C0-B955-0DFA4589BADF}"/>
    <cellStyle name="ปกติ 2 2" xfId="759" xr:uid="{96126FE5-EC37-4C46-88F6-9A0D5BB22D56}"/>
    <cellStyle name="ปกติ 3" xfId="42624" xr:uid="{D4EDEDA7-BED0-4745-993C-BEFCA46D2B15}"/>
    <cellStyle name="ปกติ 3 2" xfId="42693" xr:uid="{D417EC14-42E5-4156-8CA6-8FFC2BA5C818}"/>
    <cellStyle name="ปกติ 3 3" xfId="42834" xr:uid="{3213F05A-BFC3-45B6-9771-4FA09B425808}"/>
    <cellStyle name="ปกติ 3 4" xfId="43965" xr:uid="{987A0266-2381-47BE-ADA6-2D24EA37DC2B}"/>
    <cellStyle name="ปกติ 3 5" xfId="42566" xr:uid="{08F67873-787F-4FF7-A756-643A62C77245}"/>
    <cellStyle name="ปกติ_10-2-Jung(Factoring)-REAL" xfId="13924" xr:uid="{F0D0F2A9-639B-4712-9E7C-577CB8A4443A}"/>
    <cellStyle name="ป้อนค่า" xfId="13925" xr:uid="{63731080-5FB8-4675-A511-2FB498460065}"/>
    <cellStyle name="ป้อนค่า 2" xfId="14707" xr:uid="{0550A274-05F0-4957-A5A0-9F419FD6CD36}"/>
    <cellStyle name="ป้อนค่า 2 2" xfId="35578" xr:uid="{57F006FF-3821-464D-8475-48EABB9615FA}"/>
    <cellStyle name="ป้อนค่า 2 3" xfId="36453" xr:uid="{D8CB6E54-D92A-466D-852D-E6C803F56027}"/>
    <cellStyle name="ป้อนค่า 2 4" xfId="25209" xr:uid="{869993D3-7D28-4C8F-AE7F-4C6A071F1C8E}"/>
    <cellStyle name="ป้อนค่า 3" xfId="35163" xr:uid="{905E34F1-2351-42B1-83F2-D4B242F9215C}"/>
    <cellStyle name="ป้อนค่า 4" xfId="36285" xr:uid="{3F68E8EC-591B-4110-ACD1-E80202D606A0}"/>
    <cellStyle name="ป้อนค่า 5" xfId="24853" xr:uid="{95C2B116-3812-4B78-B2ED-973EEF0FD6A8}"/>
    <cellStyle name="ปานกลาง" xfId="13926" xr:uid="{082529E4-1BE0-44D7-94F4-BBCEF49E870F}"/>
    <cellStyle name="ผลรวม" xfId="13927" xr:uid="{E91C2A83-1B5B-43B7-9D79-1267B44DD95A}"/>
    <cellStyle name="ผลรวม 2" xfId="14708" xr:uid="{3D598466-B997-45CD-A998-A239E081FB7E}"/>
    <cellStyle name="ผลรวม 2 2" xfId="35579" xr:uid="{093F85B3-C5AB-4096-8FF6-1649730AC103}"/>
    <cellStyle name="ผลรวม 2 3" xfId="36454" xr:uid="{6E943A5E-58A3-4BF5-8350-16F1B1201911}"/>
    <cellStyle name="ผลรวม 2 4" xfId="25210" xr:uid="{12703EE9-D1AF-4253-8E5E-35904FC1C5C8}"/>
    <cellStyle name="ผลรวม 3" xfId="35164" xr:uid="{FDCF0C3A-8F07-4201-B7E8-3D9303A034A6}"/>
    <cellStyle name="ผลรวม 4" xfId="36286" xr:uid="{269AD5EC-E402-4092-BC25-3EB5466A2A4F}"/>
    <cellStyle name="ผลรวม 5" xfId="24854" xr:uid="{33A4A627-F5E5-4DB1-82FE-F2CA6B4327A9}"/>
    <cellStyle name="ฤธถ [0]_0e82ylkxXsZu0YORaMwizTk2E" xfId="13928" xr:uid="{6308A8FD-BA3F-4BAA-83A8-877E3D0EE5F6}"/>
    <cellStyle name="ฤธถ_0e82ylkxXsZu0YORaMwizTk2E" xfId="13929" xr:uid="{52631B79-458F-47CF-9BBA-930CA6920807}"/>
    <cellStyle name="ล๋ศญ [0]_0e82ylkxXsZu0YORaMwizTk2E" xfId="13930" xr:uid="{3D69A055-36C8-4E3A-870D-0436B9D2C3CD}"/>
    <cellStyle name="ล๋ศญ_0e82ylkxXsZu0YORaMwizTk2E" xfId="13931" xr:uid="{E46157D1-0E9C-4C8F-8831-CA85F5A35CE8}"/>
    <cellStyle name="วฅมุ_4ฟ๙ฝวภ๛" xfId="2617" xr:uid="{5AEEEB5B-77B7-49F0-9487-C796F319E05A}"/>
    <cellStyle name="ส่วนที่ถูกเน้น1" xfId="13932" xr:uid="{1E230B9E-6B1B-451C-8C51-B1B935EEA32A}"/>
    <cellStyle name="ส่วนที่ถูกเน้น2" xfId="13933" xr:uid="{EB23FB1A-F627-41E6-9936-7A1B6B2DF6DC}"/>
    <cellStyle name="ส่วนที่ถูกเน้น3" xfId="13934" xr:uid="{EE8BE15B-CF11-4993-A080-A12D63772657}"/>
    <cellStyle name="ส่วนที่ถูกเน้น4" xfId="13935" xr:uid="{78D52C40-4469-44BC-BD0E-07F9768D01EB}"/>
    <cellStyle name="ส่วนที่ถูกเน้น5" xfId="13936" xr:uid="{866862EA-050C-408E-B67C-9AB462997B9D}"/>
    <cellStyle name="ส่วนที่ถูกเน้น6" xfId="13937" xr:uid="{CEA821B4-F231-4BA5-820E-BB4F746A86CE}"/>
    <cellStyle name="หมายเหตุ" xfId="13938" xr:uid="{44F27BEE-D3C6-47C3-9AFC-C6FB255B06B9}"/>
    <cellStyle name="หมายเหตุ 2" xfId="13939" xr:uid="{5DC1B76D-6320-410A-A326-8ED7B809826F}"/>
    <cellStyle name="หมายเหตุ 2 2" xfId="14710" xr:uid="{A03B6344-8A66-4361-AAB5-F9DD372FAD48}"/>
    <cellStyle name="หมายเหตุ 2 2 2" xfId="35581" xr:uid="{61896305-7AAD-415F-BE9D-8AF1EC89C540}"/>
    <cellStyle name="หมายเหตุ 2 2 3" xfId="36456" xr:uid="{D0107604-6406-4BAC-A54A-47BDDA90DF49}"/>
    <cellStyle name="หมายเหตุ 2 2 4" xfId="25212" xr:uid="{1EB6DEF6-06A9-4A50-8F31-04F97F3791ED}"/>
    <cellStyle name="หมายเหตุ 2 3" xfId="35166" xr:uid="{5A579476-01DA-49D8-B40B-01D48226A6A0}"/>
    <cellStyle name="หมายเหตุ 2 4" xfId="36288" xr:uid="{38D33139-D994-49C0-8D09-755A2EB320E2}"/>
    <cellStyle name="หมายเหตุ 2 5" xfId="24856" xr:uid="{A86DE0AD-8D8A-403A-9E50-B4C9819504A7}"/>
    <cellStyle name="หมายเหตุ 3" xfId="13940" xr:uid="{E79B3446-AB5E-440E-A288-69FF38D81738}"/>
    <cellStyle name="หมายเหตุ 3 2" xfId="14711" xr:uid="{D72D1CA0-C3FA-42B1-A40A-518543FEC689}"/>
    <cellStyle name="หมายเหตุ 3 2 2" xfId="35582" xr:uid="{990A934E-85BB-4B56-A67E-1C3BE14B929D}"/>
    <cellStyle name="หมายเหตุ 3 2 3" xfId="36457" xr:uid="{AE9BFF39-7D94-464A-A156-8E5B19F4F227}"/>
    <cellStyle name="หมายเหตุ 3 2 4" xfId="25213" xr:uid="{45133961-32B6-4802-9407-DE02001B188C}"/>
    <cellStyle name="หมายเหตุ 3 3" xfId="35167" xr:uid="{EEA97822-4BC8-44F2-A7DE-3E8BC865A7C8}"/>
    <cellStyle name="หมายเหตุ 3 4" xfId="36289" xr:uid="{F346D4B5-8AFB-4C54-A0E7-E9C51EC022DC}"/>
    <cellStyle name="หมายเหตุ 3 5" xfId="24857" xr:uid="{FF99F6A6-0AC2-4BC0-9B84-F11495C9845B}"/>
    <cellStyle name="หมายเหตุ 4" xfId="13941" xr:uid="{70F15A03-12D2-4E08-9A0B-D1E1B5BFEC3B}"/>
    <cellStyle name="หมายเหตุ 4 2" xfId="14712" xr:uid="{50253185-36BC-4588-A69F-3F5E7963ED41}"/>
    <cellStyle name="หมายเหตุ 4 2 2" xfId="35583" xr:uid="{BA16D078-30E4-4896-B753-9F06E9E1BBB7}"/>
    <cellStyle name="หมายเหตุ 4 2 3" xfId="36458" xr:uid="{DC674A66-91F9-4FB3-AEDE-8F6116C6B056}"/>
    <cellStyle name="หมายเหตุ 4 2 4" xfId="25214" xr:uid="{6F322D2E-7364-4C1D-AD2A-8FEAE47498B1}"/>
    <cellStyle name="หมายเหตุ 4 3" xfId="35168" xr:uid="{864F78FF-40C0-4338-AF5A-525E1857CFA6}"/>
    <cellStyle name="หมายเหตุ 4 4" xfId="36290" xr:uid="{CB8C15BD-ACAE-4E98-9018-5791FD11873B}"/>
    <cellStyle name="หมายเหตุ 4 5" xfId="24858" xr:uid="{2DADBA0B-8085-4527-80C3-F4F8C922F5D6}"/>
    <cellStyle name="หมายเหตุ 5" xfId="13942" xr:uid="{CDD5077E-C026-4DBC-B967-CB98983B51E7}"/>
    <cellStyle name="หมายเหตุ 5 2" xfId="14713" xr:uid="{02D50BF5-ABBC-4A99-9F3B-A0BE3CD6BD03}"/>
    <cellStyle name="หมายเหตุ 5 2 2" xfId="35584" xr:uid="{DD2BCEF2-9AF8-4E46-BB27-A197CAAD106A}"/>
    <cellStyle name="หมายเหตุ 5 2 3" xfId="36459" xr:uid="{DFE09BDE-5924-42E2-A276-04ADCDE6BFFC}"/>
    <cellStyle name="หมายเหตุ 5 2 4" xfId="25215" xr:uid="{5EACC2EC-195E-4BBD-98FF-C646C766B187}"/>
    <cellStyle name="หมายเหตุ 5 3" xfId="35169" xr:uid="{E968C801-0972-423B-9BAC-EABA9AD5259C}"/>
    <cellStyle name="หมายเหตุ 5 4" xfId="36291" xr:uid="{82FACEC3-9D31-429F-81E0-085C5D7BB555}"/>
    <cellStyle name="หมายเหตุ 5 5" xfId="24859" xr:uid="{06F4EE4B-2674-403E-B667-4F675C43BCBE}"/>
    <cellStyle name="หมายเหตุ 6" xfId="14709" xr:uid="{AC4D4C83-7031-4564-91F7-8E25ABEFA775}"/>
    <cellStyle name="หมายเหตุ 6 2" xfId="35580" xr:uid="{7861A40C-3373-45A3-A118-183C6A9E77EA}"/>
    <cellStyle name="หมายเหตุ 6 3" xfId="36455" xr:uid="{181088E0-84F9-462B-BCD4-AE59814C55F6}"/>
    <cellStyle name="หมายเหตุ 6 4" xfId="25211" xr:uid="{B24C76D7-F8F4-422E-A2CC-E72B5D7E7CF6}"/>
    <cellStyle name="หมายเหตุ 7" xfId="35165" xr:uid="{7496BA22-F11C-4CB1-849A-AEAE8751745E}"/>
    <cellStyle name="หมายเหตุ 8" xfId="36287" xr:uid="{F9B2F4DF-F8B3-4DC1-869C-A3CF862FAED5}"/>
    <cellStyle name="หมายเหตุ 9" xfId="24855" xr:uid="{B226A8F2-C4A6-4E21-9577-B7E343DAC3F1}"/>
    <cellStyle name="หัวเรื่อง 1" xfId="13943" xr:uid="{9E6664DF-CE94-458C-A1E2-3AA732B5FFC0}"/>
    <cellStyle name="หัวเรื่อง 2" xfId="13944" xr:uid="{29AD05EC-576B-4DED-A5B8-192020BDCBC1}"/>
    <cellStyle name="หัวเรื่อง 3" xfId="13945" xr:uid="{E228DB03-9BF6-4CAA-B03F-B727A888C884}"/>
    <cellStyle name="หัวเรื่อง 3 2" xfId="35170" xr:uid="{9E0DFE54-C995-4E42-8064-86E845C5DEB3}"/>
    <cellStyle name="หัวเรื่อง 3 3" xfId="37565" xr:uid="{5996D477-2DD6-4932-BD07-95CDE11D3E03}"/>
    <cellStyle name="หัวเรื่อง 3 4" xfId="38760" xr:uid="{F4742457-A719-4340-B35F-E074AC555E78}"/>
    <cellStyle name="หัวเรื่อง 3 5" xfId="39877" xr:uid="{DF254A3F-8338-4BD2-B242-364E79495B4F}"/>
    <cellStyle name="หัวเรื่อง 3 6" xfId="40994" xr:uid="{60B7B40F-611D-4DFA-AFB4-47E9361CC2E2}"/>
    <cellStyle name="หัวเรื่อง 4" xfId="13946" xr:uid="{F1CA9A9B-55A3-4DC6-A687-FF5E8CA40801}"/>
    <cellStyle name="금액" xfId="14476" xr:uid="{0A9B8205-0B8B-488F-BF8A-BBC91C8A0D68}"/>
    <cellStyle name="금액 2" xfId="14477" xr:uid="{4E4786FD-AF98-4F0D-A1DA-2F9F9BCE7488}"/>
    <cellStyle name="금액 2 2" xfId="14478" xr:uid="{13368DB0-9E5E-45B4-8F2F-DDB57C515185}"/>
    <cellStyle name="금액 2 2 2" xfId="14647" xr:uid="{49FDF6B5-9E61-4F71-BC2E-DF01C6C36DC4}"/>
    <cellStyle name="금액 2 2 2 2" xfId="14809" xr:uid="{F8FB51F1-32EE-4B6F-BB76-69FE507B6974}"/>
    <cellStyle name="금액 2 2 2 2 2" xfId="15209" xr:uid="{5AF16832-09F8-4AF7-8371-A8B146753D1D}"/>
    <cellStyle name="금액 2 2 2 2 3" xfId="35680" xr:uid="{01B77AA2-4CC4-43AC-9AD8-AD31125E95F8}"/>
    <cellStyle name="금액 2 2 2 2 4" xfId="25311" xr:uid="{25CE339D-9070-46BA-A066-2F29B4497A88}"/>
    <cellStyle name="금액 2 2 2 3" xfId="35519" xr:uid="{69B862E4-A11F-400C-8399-6E25A4A9858A}"/>
    <cellStyle name="금액 2 2 2 4" xfId="36397" xr:uid="{561D4CE4-1CFB-41DB-966E-0104CC81344B}"/>
    <cellStyle name="금액 2 2 2 5" xfId="25150" xr:uid="{ACBE54A0-C5E0-4E1D-8AB5-A2B1C294134F}"/>
    <cellStyle name="금액 2 2 3" xfId="14762" xr:uid="{48454394-13FD-4853-9B60-4A2801BFAEA4}"/>
    <cellStyle name="금액 2 2 3 2" xfId="15207" xr:uid="{5A107984-78E6-4479-97C3-D94462E51743}"/>
    <cellStyle name="금액 2 2 3 3" xfId="35633" xr:uid="{25AEF37D-0F62-49AD-802F-BFBE7E3005E3}"/>
    <cellStyle name="금액 2 2 3 4" xfId="25264" xr:uid="{5E9EC315-B09B-44F2-8679-F472BD50BB67}"/>
    <cellStyle name="금액 2 2 4" xfId="35381" xr:uid="{E0135F4E-37DF-4018-82FD-C5603E59BF38}"/>
    <cellStyle name="금액 2 2 5" xfId="36348" xr:uid="{A3D21445-F642-4826-BD0E-F0080607F3D5}"/>
    <cellStyle name="금액 2 2 6" xfId="25026" xr:uid="{1626C2D3-0A39-4AB8-87DA-05AEC1CCA3E3}"/>
    <cellStyle name="금액 2 3" xfId="14648" xr:uid="{ADCD79A3-C9D3-4F29-832D-FF8E5A4855A1}"/>
    <cellStyle name="금액 2 3 2" xfId="14810" xr:uid="{C42FD94E-C34D-42E5-9D50-102B0F710EFA}"/>
    <cellStyle name="금액 2 3 2 2" xfId="15210" xr:uid="{857E93DC-2442-45EA-A663-7854AD2C7C66}"/>
    <cellStyle name="금액 2 3 2 3" xfId="35681" xr:uid="{E84059F8-6970-4699-99A6-82CC803EA3AF}"/>
    <cellStyle name="금액 2 3 2 4" xfId="25312" xr:uid="{D0447348-63C5-4535-A44C-4CF19167C17E}"/>
    <cellStyle name="금액 2 3 3" xfId="35520" xr:uid="{81614BDF-55E7-4B11-B45A-804B814D0A83}"/>
    <cellStyle name="금액 2 3 4" xfId="36398" xr:uid="{D9855C6C-8EA8-4F99-9785-F51D03212778}"/>
    <cellStyle name="금액 2 3 5" xfId="25151" xr:uid="{A01302D9-F664-4935-9C6A-1C16C850C537}"/>
    <cellStyle name="금액 2 4" xfId="14761" xr:uid="{30C86B38-2F8A-4996-BC7E-5499BE2827DD}"/>
    <cellStyle name="금액 2 4 2" xfId="15206" xr:uid="{63342284-4FC0-4D73-A608-8D4D538E17DB}"/>
    <cellStyle name="금액 2 4 3" xfId="35632" xr:uid="{48889D75-AF69-419F-BF3B-22192E2FF288}"/>
    <cellStyle name="금액 2 4 4" xfId="25263" xr:uid="{D23DA9EF-53B7-4782-AA06-AE2DE2106DBB}"/>
    <cellStyle name="금액 2 5" xfId="35380" xr:uid="{B68E7552-CCFA-45F8-98B5-70853C470733}"/>
    <cellStyle name="금액 2 6" xfId="36347" xr:uid="{C856B8E8-6ADC-4859-AC98-2343BDC43825}"/>
    <cellStyle name="금액 2 7" xfId="25025" xr:uid="{C051F9DD-A62E-4F9F-A826-AC0E2875642A}"/>
    <cellStyle name="금액 3" xfId="14479" xr:uid="{FB262F5D-5EDB-4808-900C-A32276017FCA}"/>
    <cellStyle name="금액 3 2" xfId="14586" xr:uid="{F35B239E-5C8B-488E-A2EF-004B7C604BCB}"/>
    <cellStyle name="금액 3 2 2" xfId="14649" xr:uid="{92FF1EB1-7E69-4534-AE82-4A78528F7BF9}"/>
    <cellStyle name="금액 3 2 2 2" xfId="14811" xr:uid="{0690AC98-722E-4DF5-9ABC-D4953C1F6D9E}"/>
    <cellStyle name="금액 3 2 2 2 2" xfId="15211" xr:uid="{8FD301F7-00D6-466F-B295-46A8CB332113}"/>
    <cellStyle name="금액 3 2 2 2 3" xfId="35682" xr:uid="{4A55201B-9290-42C5-B1CA-BBBE896AEC01}"/>
    <cellStyle name="금액 3 2 2 2 4" xfId="25313" xr:uid="{552CC657-18C9-4FC4-810D-D9D0C1FE249D}"/>
    <cellStyle name="금액 3 2 2 3" xfId="35521" xr:uid="{5C6EEFEB-A3FE-48DF-982C-2B6A17562C10}"/>
    <cellStyle name="금액 3 2 2 4" xfId="36399" xr:uid="{60E891BD-DC09-4965-AEC1-8B912A785A0C}"/>
    <cellStyle name="금액 3 2 2 5" xfId="25152" xr:uid="{CE19F7B3-B7B7-4547-85F6-1E60538B511D}"/>
    <cellStyle name="금액 3 2 3" xfId="15188" xr:uid="{0A6E0187-AC87-42E7-BF3A-A632ED396F79}"/>
    <cellStyle name="금액 3 2 4" xfId="35461" xr:uid="{ECCD083E-B186-4222-9A81-D13691FB89CE}"/>
    <cellStyle name="금액 3 2 5" xfId="25094" xr:uid="{1DEBF6C3-2506-470F-A85F-08AE76D8FD5F}"/>
    <cellStyle name="금액 3 3" xfId="14650" xr:uid="{A5ED64C5-B4F5-4A7D-A36C-ADDCD4EB05C5}"/>
    <cellStyle name="금액 3 3 2" xfId="14812" xr:uid="{6CED08E8-BF00-4783-B6C2-634F792B4FDF}"/>
    <cellStyle name="금액 3 3 2 2" xfId="15212" xr:uid="{F9A2535A-F545-4F02-8075-123EE8594230}"/>
    <cellStyle name="금액 3 3 2 3" xfId="35683" xr:uid="{849F48A9-B8A5-4D97-96D2-C33815DCCEC7}"/>
    <cellStyle name="금액 3 3 2 4" xfId="25314" xr:uid="{07989E2C-AB9E-49AB-95F8-DBAE70AD0159}"/>
    <cellStyle name="금액 3 3 3" xfId="35522" xr:uid="{839B7C95-F112-4E6E-A3CC-DC745EF5AC92}"/>
    <cellStyle name="금액 3 3 4" xfId="36400" xr:uid="{A4403B2E-7FDF-4807-89D5-F3AD4A98134A}"/>
    <cellStyle name="금액 3 3 5" xfId="25153" xr:uid="{1ED81611-AB41-4B03-9E3C-F3E16604FE37}"/>
    <cellStyle name="금액 3 4" xfId="35382" xr:uid="{0FFF8A57-4F73-40EF-8EBB-ECBE56051837}"/>
    <cellStyle name="금액 3 5" xfId="36349" xr:uid="{0202AB99-8940-45B8-8EAB-5556ED30A1BD}"/>
    <cellStyle name="금액 3 6" xfId="25027" xr:uid="{818B7F3C-D892-4A45-AA33-8EA245261FE5}"/>
    <cellStyle name="금액 4" xfId="14480" xr:uid="{1894A35D-AFFF-4273-BE77-41B78BB4E2ED}"/>
    <cellStyle name="금액 4 2" xfId="14651" xr:uid="{8CF14BFC-BB25-4AC6-AABE-28B0CE2316AD}"/>
    <cellStyle name="금액 4 2 2" xfId="14813" xr:uid="{4DC1A4AE-866C-442A-AB66-B91EFAE306E7}"/>
    <cellStyle name="금액 4 2 2 2" xfId="15213" xr:uid="{3AA54E81-26E1-4714-86FD-2DB3BB09F415}"/>
    <cellStyle name="금액 4 2 2 3" xfId="35684" xr:uid="{DB5D2F82-98F7-4388-BA89-92872755C2FF}"/>
    <cellStyle name="금액 4 2 2 4" xfId="25315" xr:uid="{4896B457-3770-4392-B18C-595CD081AC9E}"/>
    <cellStyle name="금액 4 2 3" xfId="35523" xr:uid="{DDEB8084-902E-4E0D-A306-13AEB6C1A85C}"/>
    <cellStyle name="금액 4 2 4" xfId="36401" xr:uid="{5E52599C-98FB-4974-AF51-D4A5EB7E553A}"/>
    <cellStyle name="금액 4 2 5" xfId="25154" xr:uid="{CEAED24E-A129-4F29-8CD8-CC08387233E1}"/>
    <cellStyle name="금액 4 3" xfId="14763" xr:uid="{9B335116-0555-40DB-9DD7-5CB6F9BEBDDE}"/>
    <cellStyle name="금액 4 3 2" xfId="15208" xr:uid="{FDBA416A-344E-4178-8ED4-589F14D3BF60}"/>
    <cellStyle name="금액 4 3 3" xfId="35634" xr:uid="{1110BB59-D785-4675-AF73-CE1D275ABC72}"/>
    <cellStyle name="금액 4 3 4" xfId="25265" xr:uid="{31613263-146E-443D-BECB-0EBC295F4F92}"/>
    <cellStyle name="금액 4 4" xfId="35383" xr:uid="{81E93B49-2099-483D-9307-B32E990D9D2E}"/>
    <cellStyle name="금액 4 5" xfId="36350" xr:uid="{8DF22A3C-798A-4ED6-9FD8-0B764D7E5FF6}"/>
    <cellStyle name="금액 4 6" xfId="25028" xr:uid="{EB31DF33-7F13-4A3C-AD00-5ACEAE920BA5}"/>
    <cellStyle name="금액 5" xfId="14517" xr:uid="{00B32B39-7DC6-4DC1-89C7-CE368ECFA6EC}"/>
    <cellStyle name="금액 5 2" xfId="14652" xr:uid="{ED00C52A-1601-4043-996A-A0BFCB38AD9E}"/>
    <cellStyle name="금액 5 2 2" xfId="14814" xr:uid="{6B111E9A-93B6-4810-9E3E-DA19FABBA3B6}"/>
    <cellStyle name="금액 5 2 2 2" xfId="15214" xr:uid="{702F18A3-BF03-48F9-80AB-8C8972AB4DB8}"/>
    <cellStyle name="금액 5 2 2 3" xfId="35685" xr:uid="{2745EC4E-DC44-433E-A5D2-D4ABCC573D82}"/>
    <cellStyle name="금액 5 2 2 4" xfId="25316" xr:uid="{07D47A87-BB57-444F-8051-43B7486B6FC5}"/>
    <cellStyle name="금액 5 2 3" xfId="35524" xr:uid="{05FEA347-B6C4-4B17-9A55-76D34B67C1BA}"/>
    <cellStyle name="금액 5 2 4" xfId="36402" xr:uid="{7A94524C-C4C7-4A88-BF38-874C8B5235D2}"/>
    <cellStyle name="금액 5 2 5" xfId="25155" xr:uid="{5D165C01-0920-400F-8266-A7AAC04E4DF9}"/>
    <cellStyle name="금액 5 3" xfId="15128" xr:uid="{DE385A65-0B5B-4BF2-B326-29D0015BA05F}"/>
    <cellStyle name="금액 5 4" xfId="35393" xr:uid="{E9FCA3B2-3B66-4B9F-B544-3C4AE34CECC9}"/>
    <cellStyle name="금액 5 5" xfId="25038" xr:uid="{87C9D5E1-2DCE-437F-BAE8-E02218D9DB84}"/>
    <cellStyle name="금액 6" xfId="14653" xr:uid="{F8DF9A7D-3B10-46AE-8324-4CF353E17870}"/>
    <cellStyle name="금액 6 2" xfId="14815" xr:uid="{4C3ADDAC-1095-463D-974A-729D5D0D87F0}"/>
    <cellStyle name="금액 6 2 2" xfId="15215" xr:uid="{9DA7E4FD-BFA3-4C53-92CD-F76C0C1C93D9}"/>
    <cellStyle name="금액 6 2 3" xfId="35686" xr:uid="{45507CD9-CCF7-4878-B9EE-21BF967CC531}"/>
    <cellStyle name="금액 6 2 4" xfId="25317" xr:uid="{CA888559-C156-4943-9173-80460FE144B2}"/>
    <cellStyle name="금액 6 3" xfId="35525" xr:uid="{0DF455ED-08D0-43C3-A0B7-CF672E2C7B08}"/>
    <cellStyle name="금액 6 4" xfId="36403" xr:uid="{4F11EF63-C1DF-4DF9-AFDE-9222BE38E785}"/>
    <cellStyle name="금액 6 5" xfId="25156" xr:uid="{ABEF9005-6C93-4ACE-B7D8-2A43AEAF0893}"/>
    <cellStyle name="금액 7" xfId="35379" xr:uid="{FCA541B2-FAC3-4333-850F-437400FFF528}"/>
    <cellStyle name="금액 8" xfId="36346" xr:uid="{F9989230-92BA-4E52-B3DA-DC40D276EFC5}"/>
    <cellStyle name="금액 9" xfId="25024" xr:uid="{29D0699B-CF34-4C30-A4D9-F4ECC892768C}"/>
    <cellStyle name="뒤에 오는 하이퍼링크_베링거동물00기말" xfId="14481" xr:uid="{15BC40CE-D9ED-4C04-B2FB-2EF6F8C94487}"/>
    <cellStyle name="믅됞_PRODUCT DETAIL Q1" xfId="14482" xr:uid="{56CDA75A-B203-4280-BD46-B12E0AF33F83}"/>
    <cellStyle name="뷭?_BOOKSHIP" xfId="14483" xr:uid="{535FC4C4-576C-4090-B7E4-88414137FC8B}"/>
    <cellStyle name="새귑[0]_롤痰삠悧 " xfId="14484" xr:uid="{6256CDEF-D608-4E9F-AC68-6428A009CECA}"/>
    <cellStyle name="새귑_롤痰삠悧 " xfId="14485" xr:uid="{1FA8670E-B4EC-4B80-8BCF-3FE13DBBAE19}"/>
    <cellStyle name="쉼표 [0]_ConPack-추가분_20040430" xfId="14486" xr:uid="{1E0D9D80-25DA-4CB2-BE9D-46814DC229D1}"/>
    <cellStyle name="안건회계법인" xfId="14487" xr:uid="{2D522522-D14F-4E70-9B29-7714D08F0138}"/>
    <cellStyle name="지정되지 않음" xfId="14488" xr:uid="{F889F03E-0196-4577-A2E4-40C46BE7FDB1}"/>
    <cellStyle name="콤냡?&lt;_x000f_$??:_x0009_`1_1 " xfId="14489" xr:uid="{884658FB-69CB-49A6-ADE6-8DE695DA1C28}"/>
    <cellStyle name="콤마 [0]_  종  합  " xfId="14490" xr:uid="{946D587A-D984-48DD-9D84-BA7C3766BE58}"/>
    <cellStyle name="콤마_  종  합  " xfId="14491" xr:uid="{FCA44DB5-9492-48BB-B91D-E1B5530FEE18}"/>
    <cellStyle name="표준_02 Appenix D SamsungSDI US-GAAP Package2001" xfId="14492" xr:uid="{FBCF3995-6819-464C-BF4D-5085E0C776B6}"/>
    <cellStyle name="一般_0809GFD" xfId="13947" xr:uid="{3EFE24C3-9C92-476D-926A-CE2163F2D734}"/>
    <cellStyle name="侏慳_????ﾒｻﾓE" xfId="13948" xr:uid="{C8E22DFC-DE7F-4B73-BF8C-E9A4EAB5F899}"/>
    <cellStyle name="入力" xfId="13949" xr:uid="{A483C71D-EE84-4F3B-989E-62647C34CF5A}"/>
    <cellStyle name="入力 2" xfId="13950" xr:uid="{D9E6F643-959F-4A3D-B8D9-6ED8148682F8}"/>
    <cellStyle name="入力 2 2" xfId="14715" xr:uid="{64D28D49-C203-4312-9BF7-0574D10D260F}"/>
    <cellStyle name="入力 2 2 2" xfId="35586" xr:uid="{D21B0B20-BA53-4C4D-A8F7-2EE1083E61A2}"/>
    <cellStyle name="入力 2 2 3" xfId="36461" xr:uid="{64AC83DB-8E10-429A-8C4D-83376E171850}"/>
    <cellStyle name="入力 2 2 4" xfId="25217" xr:uid="{4C388DF5-18CE-4A88-B7F6-F2B1E082E27E}"/>
    <cellStyle name="入力 2 3" xfId="35172" xr:uid="{A3982134-6CC1-438F-A923-D1B34EA86C80}"/>
    <cellStyle name="入力 2 4" xfId="36293" xr:uid="{3DF46619-DD00-42B0-87BC-8734C7FDEA4F}"/>
    <cellStyle name="入力 2 5" xfId="24861" xr:uid="{03387C94-1D53-4FCE-AE65-91DA1F70588E}"/>
    <cellStyle name="入力 3" xfId="13951" xr:uid="{CBD6F5A3-DA67-456F-804E-CE63D4E465BE}"/>
    <cellStyle name="入力 3 2" xfId="14716" xr:uid="{A9A5CB62-138A-475A-A16D-B745DDC4CCAF}"/>
    <cellStyle name="入力 3 2 2" xfId="35587" xr:uid="{3676A6AD-61F2-4FE5-A6EB-6530DC15AA1A}"/>
    <cellStyle name="入力 3 2 3" xfId="36462" xr:uid="{72788B31-8BE9-491A-BC9C-33D7CFE8AB54}"/>
    <cellStyle name="入力 3 2 4" xfId="25218" xr:uid="{6423DE4D-5E9B-475D-8F9E-21FC36AE60A5}"/>
    <cellStyle name="入力 3 3" xfId="35173" xr:uid="{9B255292-B8A7-4285-AA22-C1F9A2300AC6}"/>
    <cellStyle name="入力 3 4" xfId="36294" xr:uid="{A8FC5A58-86DE-4491-9901-D7483ED47D16}"/>
    <cellStyle name="入力 3 5" xfId="24862" xr:uid="{F5848B15-820C-4D16-A666-E723C3D59523}"/>
    <cellStyle name="入力 4" xfId="14714" xr:uid="{8118E44D-0A34-4ED5-9490-A4808D03B97D}"/>
    <cellStyle name="入力 4 2" xfId="35585" xr:uid="{31A58E95-CE5E-401A-9012-F54ABDB44FFC}"/>
    <cellStyle name="入力 4 3" xfId="36460" xr:uid="{1639F084-E0D9-430C-8E39-B238DA07F004}"/>
    <cellStyle name="入力 4 4" xfId="25216" xr:uid="{22360446-BC79-4A24-A2EC-F4722AF4DD6D}"/>
    <cellStyle name="入力 5" xfId="35171" xr:uid="{76FEE06B-8BFB-435A-A987-1A0250FD5D73}"/>
    <cellStyle name="入力 6" xfId="36292" xr:uid="{1000C1D4-B3AF-4B6A-B1BF-FA19F109E025}"/>
    <cellStyle name="入力 7" xfId="24860" xr:uid="{D05CFB2E-1B62-4733-854D-6463ADAC6744}"/>
    <cellStyle name="出力" xfId="13952" xr:uid="{6B1C589C-5835-4EF9-B6F1-D1A3586B31A4}"/>
    <cellStyle name="出力 2" xfId="13953" xr:uid="{15E52FD0-78A0-404C-AFB9-497C6C4519B8}"/>
    <cellStyle name="出力 2 2" xfId="14718" xr:uid="{2B1E5E77-D161-4661-92A4-65F82ABEA0DA}"/>
    <cellStyle name="出力 2 2 2" xfId="35589" xr:uid="{E08096CF-0C41-4DFA-885B-E99D5564EF07}"/>
    <cellStyle name="出力 2 2 3" xfId="36464" xr:uid="{6192D3E0-E0ED-4B8A-8B0F-6435BBDA6246}"/>
    <cellStyle name="出力 2 2 4" xfId="37815" xr:uid="{82E3407A-8CB0-4C54-B10C-D887D55F0C49}"/>
    <cellStyle name="出力 2 2 5" xfId="25220" xr:uid="{02372F74-1919-4421-B79C-0ADA92DF7BB4}"/>
    <cellStyle name="出力 2 3" xfId="35175" xr:uid="{61A11DC4-FF07-449E-AF0D-F8046651D921}"/>
    <cellStyle name="出力 2 4" xfId="36296" xr:uid="{4B7C5FA5-B30B-4DC3-8FCD-83F3688BE1D1}"/>
    <cellStyle name="出力 2 5" xfId="37569" xr:uid="{68D325F3-CCF3-4B52-95B5-C97F6191BD3C}"/>
    <cellStyle name="出力 2 6" xfId="24864" xr:uid="{77396B36-E4E0-497C-9487-C913D933EFB2}"/>
    <cellStyle name="出力 3" xfId="13954" xr:uid="{18234FFD-E23B-4992-A967-D84C966A9609}"/>
    <cellStyle name="出力 3 2" xfId="14719" xr:uid="{03711EA9-0BBF-49F7-B86E-5C0533360529}"/>
    <cellStyle name="出力 3 2 2" xfId="35590" xr:uid="{99E92EE6-43B9-4314-9404-80625E919D43}"/>
    <cellStyle name="出力 3 2 3" xfId="36465" xr:uid="{77730F53-1588-460A-B98D-CAC501E6D8F9}"/>
    <cellStyle name="出力 3 2 4" xfId="37816" xr:uid="{51F80CFB-7AAB-4775-9BF6-D6A27C4F132F}"/>
    <cellStyle name="出力 3 2 5" xfId="25221" xr:uid="{890E9E8D-C4FD-4245-B771-AEB806817276}"/>
    <cellStyle name="出力 3 3" xfId="35176" xr:uid="{EE7C2DE3-0B91-4E5B-B509-58AD7907E81A}"/>
    <cellStyle name="出力 3 4" xfId="36297" xr:uid="{5109C022-8FC7-494A-A4DD-01FBEAC07FA7}"/>
    <cellStyle name="出力 3 5" xfId="37570" xr:uid="{E4691421-3042-4C43-A336-20EC340B5D72}"/>
    <cellStyle name="出力 3 6" xfId="24865" xr:uid="{D0F44869-2E51-47A1-B887-4118B4D0DFD3}"/>
    <cellStyle name="出力 4" xfId="14717" xr:uid="{5A9EF204-8DF3-45DF-A70D-BE32A8584E7C}"/>
    <cellStyle name="出力 4 2" xfId="35588" xr:uid="{CE5824D0-3BCA-4753-9C75-D70289ECE93D}"/>
    <cellStyle name="出力 4 3" xfId="36463" xr:uid="{7DEB183E-9646-44D3-9FFD-E42653D518FF}"/>
    <cellStyle name="出力 4 4" xfId="37814" xr:uid="{078E044F-F273-4B2C-BDD6-D0C70B1FB3C6}"/>
    <cellStyle name="出力 4 5" xfId="25219" xr:uid="{8F99FB91-1D02-4C46-A4E6-6C207876D84E}"/>
    <cellStyle name="出力 5" xfId="35174" xr:uid="{1AB4711B-55C0-4C98-898C-208B16B68960}"/>
    <cellStyle name="出力 6" xfId="36295" xr:uid="{A0145789-80B7-4175-A72E-0876DAC1EBF6}"/>
    <cellStyle name="出力 7" xfId="37568" xr:uid="{66D49D0B-107C-40DD-B3DF-EB9279AC46B4}"/>
    <cellStyle name="出力 8" xfId="24863" xr:uid="{AB6A8252-E05C-4D6C-8403-9D2D2AA5E00D}"/>
    <cellStyle name="千位分隔[0]_2001三逸" xfId="14493" xr:uid="{DB63B8DD-B8DA-4FD0-8121-C2E2559EB7E1}"/>
    <cellStyle name="千位分隔_2001三逸" xfId="14494" xr:uid="{67B3560C-64BC-4E60-83EA-5D84C3F733B9}"/>
    <cellStyle name="千分位[0]_10月份" xfId="14495" xr:uid="{5F7631A1-8280-45D5-89B5-28915D6F388E}"/>
    <cellStyle name="千分位_10月份" xfId="14496" xr:uid="{4353AE66-524B-4194-8803-D8EDD634B443}"/>
    <cellStyle name="后继超级链接_Driver Calculation-Group" xfId="13955" xr:uid="{F076DAB0-DDDD-4485-BB96-16D22B55C4D6}"/>
    <cellStyle name="常规_03 Consolidation Package - Appendix A(final)" xfId="14497" xr:uid="{3AF077A8-A516-4814-9CF3-9313E47CD061}"/>
    <cellStyle name="归盒啦_95" xfId="14498" xr:uid="{E2A19C18-6101-420B-9A3E-C8842D6707E2}"/>
    <cellStyle name="悪い" xfId="13956" xr:uid="{AC2538F4-975F-499D-9EDA-1461D4C02C25}"/>
    <cellStyle name="悪い 2" xfId="13957" xr:uid="{DAD37E07-E532-47A2-A991-30B9D0092723}"/>
    <cellStyle name="普通_ 97 年经营环境" xfId="14499" xr:uid="{F37AD094-5920-414C-A058-88D61806E47D}"/>
    <cellStyle name="未定義" xfId="13958" xr:uid="{FF2EFCA9-6F45-4891-9330-AA58C25659A4}"/>
    <cellStyle name="未定義 2" xfId="13959" xr:uid="{84E018FA-97F7-434A-8681-1343FCE4471D}"/>
    <cellStyle name="桁区切り [0.00]_68' summarize" xfId="13960" xr:uid="{248129D7-715F-420F-9104-FF53E160F651}"/>
    <cellStyle name="桁区切り 2" xfId="13961" xr:uid="{ACA40AD7-52A6-42D3-A9DB-53A36B4A6155}"/>
    <cellStyle name="桁区切り_45 YICAP METER" xfId="13962" xr:uid="{2F6A5708-4100-4FBC-972D-29FF727A3A32}"/>
    <cellStyle name="標準 2" xfId="13963" xr:uid="{6B2B1951-1EB1-4833-8144-75DD6D9186FC}"/>
    <cellStyle name="標準_【06.7-12、07.1-6】" xfId="13964" xr:uid="{41A5902A-B23D-4DD8-88B3-72E54825568F}"/>
    <cellStyle name="烹拳 [0]_0120搬苞(捞沸)" xfId="14500" xr:uid="{DD206BE6-880E-432A-B34D-BBC1179C117E}"/>
    <cellStyle name="烹拳_0120搬苞(捞沸)" xfId="14501" xr:uid="{1461FFCB-735D-41C6-B167-43E7B0D8BE26}"/>
    <cellStyle name="爼ﾗ靉ﾁ篦ｧﾋﾅﾒﾂﾁﾔｵﾔ" xfId="13965" xr:uid="{130563B8-3B9F-4D5F-9565-0D8E1AA1F6A5}"/>
    <cellStyle name="爼ﾗ靉ﾁ篦ｧﾋﾅﾒﾂﾁﾔｵﾔ 2" xfId="13966" xr:uid="{7CF4F471-26ED-4456-8983-F6914554411C}"/>
    <cellStyle name="良い" xfId="13967" xr:uid="{EC1CFD23-43AB-4C67-B33C-A2CA357ED33D}"/>
    <cellStyle name="良い 2" xfId="13968" xr:uid="{B1A76BF1-2265-4BB5-A82B-EFD6D34C8101}"/>
    <cellStyle name="見出し 1" xfId="13969" xr:uid="{8348B20B-C5B0-43A6-B4BC-84CD43C2B97D}"/>
    <cellStyle name="見出し 1 2" xfId="13970" xr:uid="{9A27B86F-E38A-4023-BF1E-9A3930AE4037}"/>
    <cellStyle name="見出し 2" xfId="13971" xr:uid="{51940B9B-7C5A-41FF-86B8-325D57356F58}"/>
    <cellStyle name="見出し 2 2" xfId="13972" xr:uid="{7CFBC5C7-428F-4F28-B988-484394D187E4}"/>
    <cellStyle name="見出し 3" xfId="13973" xr:uid="{455FBD45-3865-4AC2-9428-9C7C97ACC869}"/>
    <cellStyle name="見出し 3 2" xfId="13974" xr:uid="{90F70731-EDF9-4D38-BABA-1A4750427242}"/>
    <cellStyle name="見出し 3 2 2" xfId="35181" xr:uid="{D09D36A7-A6AF-4376-97E3-C4036490A046}"/>
    <cellStyle name="見出し 3 2 3" xfId="37572" xr:uid="{2C4E4DC5-6604-4657-9194-C51A95FF4D62}"/>
    <cellStyle name="見出し 3 2 4" xfId="38762" xr:uid="{21E95508-0A71-449D-AABD-5F3D39927757}"/>
    <cellStyle name="見出し 3 2 5" xfId="39879" xr:uid="{9EF4D0F1-5A82-46F8-99AF-B22CDE4A65E2}"/>
    <cellStyle name="見出し 3 2 6" xfId="40996" xr:uid="{6408F4F1-9FA9-4347-B67D-D13CE44B1436}"/>
    <cellStyle name="見出し 3 3" xfId="35180" xr:uid="{62B89F71-3371-48BA-9587-402362973589}"/>
    <cellStyle name="見出し 3 4" xfId="37571" xr:uid="{68AD6AC6-DC31-44FB-8969-5A86E99AE057}"/>
    <cellStyle name="見出し 3 5" xfId="38761" xr:uid="{AEE982F5-8A43-47FD-A00B-FF6D3C8ACF89}"/>
    <cellStyle name="見出し 3 6" xfId="39878" xr:uid="{4524CF0D-6F57-4643-81AC-5688A824F13E}"/>
    <cellStyle name="見出し 3 7" xfId="40995" xr:uid="{625DBA3D-AC04-4804-911E-91748F32D518}"/>
    <cellStyle name="見出し 4" xfId="13975" xr:uid="{CAC679EA-8A2F-4347-8ABE-A834B54F9147}"/>
    <cellStyle name="見出し 4 2" xfId="13976" xr:uid="{E956468A-EA55-47F8-864D-315A3DEE42AE}"/>
    <cellStyle name="計算" xfId="13977" xr:uid="{689D6171-B05E-4A81-B503-FB01ACB7223C}"/>
    <cellStyle name="計算 2" xfId="13978" xr:uid="{94AF5D57-1EA7-4078-AAE9-D6A2C48ECCA4}"/>
    <cellStyle name="計算 2 2" xfId="14721" xr:uid="{59E586DE-BB70-4E75-A368-D40B0E031C3C}"/>
    <cellStyle name="計算 2 2 2" xfId="35592" xr:uid="{4E07C234-ACE6-46ED-B8EA-224A2091F6E4}"/>
    <cellStyle name="計算 2 2 3" xfId="36467" xr:uid="{EE02E905-9A6A-4399-85B5-EB7641DA85F6}"/>
    <cellStyle name="計算 2 2 4" xfId="25223" xr:uid="{48377721-5A2D-41D1-895F-CDC43F9E005B}"/>
    <cellStyle name="計算 2 3" xfId="35183" xr:uid="{4A980D8A-B6BE-423B-96AD-75564F30E4B3}"/>
    <cellStyle name="計算 2 4" xfId="36299" xr:uid="{405D5FF7-235F-4DDB-BA2A-2FE33D49DE19}"/>
    <cellStyle name="計算 2 5" xfId="24867" xr:uid="{F684D4F5-36C1-4690-9D90-938A2A3E1EC1}"/>
    <cellStyle name="計算 3" xfId="13979" xr:uid="{79A1EE8B-A49D-4616-B99D-4B5BA3D0E3CD}"/>
    <cellStyle name="計算 3 2" xfId="14722" xr:uid="{96FC0F83-C206-4D8B-AB54-9A2AC27CF4C4}"/>
    <cellStyle name="計算 3 2 2" xfId="35593" xr:uid="{808AC920-D8D0-4ECE-A5A3-67496477000A}"/>
    <cellStyle name="計算 3 2 3" xfId="36468" xr:uid="{D80A59BB-4C93-4776-B70F-5E3C992E71C0}"/>
    <cellStyle name="計算 3 2 4" xfId="25224" xr:uid="{97AD27BB-17FD-4D80-AE17-B20B9A86D11A}"/>
    <cellStyle name="計算 3 3" xfId="35184" xr:uid="{DE2C2F44-C0AB-43E1-9DB5-E1AB1F2D9D2F}"/>
    <cellStyle name="計算 3 4" xfId="36300" xr:uid="{A3618627-E527-45B1-B180-C2F8690B77D7}"/>
    <cellStyle name="計算 3 5" xfId="24868" xr:uid="{1685FEAB-3AD9-4DEE-8F8C-6F4EB7722359}"/>
    <cellStyle name="計算 4" xfId="14720" xr:uid="{425A40C5-A972-4981-8F26-1B58FF6155AC}"/>
    <cellStyle name="計算 4 2" xfId="35591" xr:uid="{AF89824D-19AB-4460-A545-10803231CA23}"/>
    <cellStyle name="計算 4 3" xfId="36466" xr:uid="{CE597C43-A9E2-4681-98C9-6F09F54DC518}"/>
    <cellStyle name="計算 4 4" xfId="25222" xr:uid="{740FAA93-708D-485D-A7DD-0004DEDE9DCD}"/>
    <cellStyle name="計算 5" xfId="35182" xr:uid="{14F9390D-6B5D-417D-AE63-77ADA7AB5B4C}"/>
    <cellStyle name="計算 6" xfId="36298" xr:uid="{617D4BB8-DED1-4B7C-9876-91D3E9271A87}"/>
    <cellStyle name="計算 7" xfId="24866" xr:uid="{761E330E-CFED-4F65-9934-9F8B89F83249}"/>
    <cellStyle name="説明文" xfId="13980" xr:uid="{DD9B9AF0-F986-4455-B245-14FFFAF71D96}"/>
    <cellStyle name="説明文 2" xfId="13981" xr:uid="{03BEC841-B77D-4A4B-8562-A9DEF2523E90}"/>
    <cellStyle name="警告文" xfId="13982" xr:uid="{D775FFD9-D085-4243-88DF-A128A1161069}"/>
    <cellStyle name="警告文 2" xfId="13983" xr:uid="{E2B9C372-DE46-4DD6-B089-2C70E9FFA423}"/>
    <cellStyle name="超级链接_Driver Calculation-Group" xfId="13984" xr:uid="{A692EB7F-2AC2-4379-8EF8-70096100ADDB}"/>
    <cellStyle name="通貨 [0.00]_PLDT" xfId="14502" xr:uid="{F01BCB37-3B8C-44AC-BFC9-A1922B10366A}"/>
    <cellStyle name="通貨_PLDT" xfId="14503" xr:uid="{EB150B8C-0D5C-41B3-8D41-8EE195533049}"/>
    <cellStyle name="钎霖_0120搬苞(捞沸)" xfId="14504" xr:uid="{1A985372-3B0D-47E4-BD72-48E08D50434F}"/>
    <cellStyle name="集計" xfId="13985" xr:uid="{1D43A0CD-2C50-4DFA-A723-65D1C70A3EA6}"/>
    <cellStyle name="集計 2" xfId="13986" xr:uid="{55ABD749-79B4-4527-9DAD-37032A6B92EC}"/>
    <cellStyle name="集計 2 2" xfId="14724" xr:uid="{F49D46EE-9CDB-455A-8C24-96E2BF231A1D}"/>
    <cellStyle name="集計 2 2 2" xfId="35595" xr:uid="{72C35BFE-3017-43B5-BEF9-19FEBC6D9A64}"/>
    <cellStyle name="集計 2 2 3" xfId="36470" xr:uid="{1C88B6B7-9B85-4DE5-BB30-0D5FE5A02D1D}"/>
    <cellStyle name="集計 2 2 4" xfId="25226" xr:uid="{DCE20229-1148-4AD0-9DF2-400FCB18F988}"/>
    <cellStyle name="集計 2 3" xfId="35186" xr:uid="{14C3AC4F-EF3C-4BE2-9B9D-BD86FF0F22D6}"/>
    <cellStyle name="集計 2 4" xfId="36302" xr:uid="{191B8203-24C3-4366-8732-B2BBA9F14963}"/>
    <cellStyle name="集計 2 5" xfId="24870" xr:uid="{8823773A-31FC-48C6-91C7-833E03DF82E2}"/>
    <cellStyle name="集計 3" xfId="13987" xr:uid="{C8D3A5BF-9902-4478-BE31-85A6046149FD}"/>
    <cellStyle name="集計 3 2" xfId="14725" xr:uid="{53EB9FCE-9590-48E9-AD43-40A8A00351DB}"/>
    <cellStyle name="集計 3 2 2" xfId="35596" xr:uid="{90586041-E066-4208-9E1C-292ED87D78C2}"/>
    <cellStyle name="集計 3 2 3" xfId="36471" xr:uid="{593750BB-09F4-4750-8BAE-E056002589B6}"/>
    <cellStyle name="集計 3 2 4" xfId="25227" xr:uid="{F5C463DC-9DC4-4C4C-BFC7-78FEA1BD5046}"/>
    <cellStyle name="集計 3 3" xfId="35187" xr:uid="{AE59C743-BDED-439E-A763-ED96D706EB86}"/>
    <cellStyle name="集計 3 4" xfId="36303" xr:uid="{8AB54E0F-8F69-4506-B336-D32F4EE95B18}"/>
    <cellStyle name="集計 3 5" xfId="24871" xr:uid="{A42BAC57-AE37-444D-BB30-DF8F765D39E4}"/>
    <cellStyle name="集計 4" xfId="13988" xr:uid="{6A76476B-A452-4528-9999-F319FEB54208}"/>
    <cellStyle name="集計 4 2" xfId="14726" xr:uid="{DAEA2565-8292-48BE-88F7-23C2F900556A}"/>
    <cellStyle name="集計 4 2 2" xfId="35597" xr:uid="{5CF5D0DC-52EC-43D4-9891-960D7C599BF7}"/>
    <cellStyle name="集計 4 2 3" xfId="36472" xr:uid="{30458F2D-F1D0-41A1-9AE7-FA3CA658834C}"/>
    <cellStyle name="集計 4 2 4" xfId="25228" xr:uid="{B156F512-1A31-43E1-B707-A971F79EA134}"/>
    <cellStyle name="集計 4 3" xfId="35188" xr:uid="{D90A6FFD-128A-4462-AC14-969CB029850C}"/>
    <cellStyle name="集計 4 4" xfId="36304" xr:uid="{187D54A4-FBD2-4C5B-B451-FA8FD5682177}"/>
    <cellStyle name="集計 4 5" xfId="24872" xr:uid="{EAAC4DA9-A1F5-479E-94D7-7F6F75EE5BE4}"/>
    <cellStyle name="集計 5" xfId="14723" xr:uid="{3849D920-FC50-4B03-9820-405CBE0CADA6}"/>
    <cellStyle name="集計 5 2" xfId="35594" xr:uid="{7D65C7B8-8F44-488B-A224-0AE97EE8BE3F}"/>
    <cellStyle name="集計 5 3" xfId="36469" xr:uid="{54278682-CFB7-45F9-B339-B4CF98305C16}"/>
    <cellStyle name="集計 5 4" xfId="25225" xr:uid="{E8955DE5-5860-4CD2-AE15-6D3E2E750F46}"/>
    <cellStyle name="集計 6" xfId="35185" xr:uid="{959FB2E0-91FA-4AB3-8B0C-8A6526C42347}"/>
    <cellStyle name="集計 7" xfId="36301" xr:uid="{85DCC5B6-0F6F-46F7-A919-74C25D430611}"/>
    <cellStyle name="集計 8" xfId="24869" xr:uid="{79E891A7-7A04-4C7F-818B-A90F1BF38040}"/>
    <cellStyle name="霓付 [0]_0120搬苞(捞沸)" xfId="14505" xr:uid="{E161D169-ED3D-4713-851C-E29AD057DE6A}"/>
    <cellStyle name="霓付_0120搬苞(捞沸)" xfId="14506" xr:uid="{390E8169-BAE5-4E15-9E5C-F99B9817C787}"/>
  </cellStyles>
  <dxfs count="8"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8"/>
  <sheetViews>
    <sheetView topLeftCell="A64" zoomScaleNormal="100" zoomScaleSheetLayoutView="100" workbookViewId="0">
      <selection activeCell="G64" sqref="G64"/>
    </sheetView>
  </sheetViews>
  <sheetFormatPr defaultColWidth="9.33203125" defaultRowHeight="21.75" customHeight="1"/>
  <cols>
    <col min="1" max="3" width="1.33203125" style="2" customWidth="1"/>
    <col min="4" max="4" width="28.5" style="2" customWidth="1"/>
    <col min="5" max="5" width="4" style="2" customWidth="1"/>
    <col min="6" max="6" width="9" style="3" customWidth="1"/>
    <col min="7" max="7" width="1" style="4" customWidth="1"/>
    <col min="8" max="8" width="16.6640625" style="5" customWidth="1"/>
    <col min="9" max="9" width="1" style="5" customWidth="1"/>
    <col min="10" max="10" width="15.6640625" style="5" customWidth="1"/>
    <col min="11" max="11" width="1" style="5" customWidth="1"/>
    <col min="12" max="12" width="16.6640625" style="5" customWidth="1"/>
    <col min="13" max="13" width="1" style="5" customWidth="1"/>
    <col min="14" max="14" width="15.6640625" style="5" customWidth="1"/>
    <col min="15" max="16384" width="9.33203125" style="2"/>
  </cols>
  <sheetData>
    <row r="1" spans="1:14" ht="21.75" customHeight="1">
      <c r="A1" s="1" t="s">
        <v>64</v>
      </c>
    </row>
    <row r="2" spans="1:14" ht="21.75" customHeight="1">
      <c r="A2" s="1" t="s">
        <v>21</v>
      </c>
      <c r="B2" s="1"/>
      <c r="C2" s="1"/>
    </row>
    <row r="3" spans="1:14" s="11" customFormat="1" ht="21.75" customHeight="1">
      <c r="A3" s="6" t="s">
        <v>165</v>
      </c>
      <c r="B3" s="6"/>
      <c r="C3" s="6"/>
      <c r="D3" s="7"/>
      <c r="E3" s="7"/>
      <c r="F3" s="8"/>
      <c r="G3" s="9"/>
      <c r="H3" s="10"/>
      <c r="I3" s="10"/>
      <c r="J3" s="10"/>
      <c r="K3" s="10"/>
      <c r="L3" s="10"/>
      <c r="M3" s="10"/>
      <c r="N3" s="10"/>
    </row>
    <row r="5" spans="1:14" s="58" customFormat="1" ht="21.75" customHeight="1">
      <c r="F5" s="59"/>
      <c r="G5" s="31"/>
      <c r="H5" s="344" t="s">
        <v>80</v>
      </c>
      <c r="I5" s="344"/>
      <c r="J5" s="344"/>
      <c r="K5" s="262"/>
      <c r="L5" s="344" t="s">
        <v>81</v>
      </c>
      <c r="M5" s="344"/>
      <c r="N5" s="344"/>
    </row>
    <row r="6" spans="1:14" s="58" customFormat="1" ht="21.75" customHeight="1">
      <c r="F6" s="59"/>
      <c r="G6" s="31"/>
      <c r="H6" s="263" t="s">
        <v>53</v>
      </c>
      <c r="I6" s="263"/>
      <c r="J6" s="263" t="s">
        <v>54</v>
      </c>
      <c r="K6" s="263"/>
      <c r="L6" s="263" t="s">
        <v>53</v>
      </c>
      <c r="M6" s="263"/>
      <c r="N6" s="263" t="s">
        <v>54</v>
      </c>
    </row>
    <row r="7" spans="1:14" s="58" customFormat="1" ht="21.75" customHeight="1">
      <c r="F7" s="59"/>
      <c r="G7" s="31"/>
      <c r="H7" s="263" t="s">
        <v>160</v>
      </c>
      <c r="I7" s="263"/>
      <c r="J7" s="263" t="s">
        <v>34</v>
      </c>
      <c r="K7" s="263"/>
      <c r="L7" s="263" t="s">
        <v>160</v>
      </c>
      <c r="M7" s="263"/>
      <c r="N7" s="263" t="s">
        <v>34</v>
      </c>
    </row>
    <row r="8" spans="1:14" s="58" customFormat="1" ht="21.75" customHeight="1">
      <c r="F8" s="61"/>
      <c r="G8" s="62"/>
      <c r="H8" s="263" t="s">
        <v>159</v>
      </c>
      <c r="I8" s="263"/>
      <c r="J8" s="263" t="s">
        <v>143</v>
      </c>
      <c r="K8" s="263"/>
      <c r="L8" s="263" t="s">
        <v>159</v>
      </c>
      <c r="M8" s="263"/>
      <c r="N8" s="263" t="s">
        <v>143</v>
      </c>
    </row>
    <row r="9" spans="1:14" s="58" customFormat="1" ht="21.75" customHeight="1">
      <c r="F9" s="210" t="s">
        <v>1</v>
      </c>
      <c r="G9" s="62"/>
      <c r="H9" s="65" t="s">
        <v>170</v>
      </c>
      <c r="I9" s="64"/>
      <c r="J9" s="65" t="s">
        <v>170</v>
      </c>
      <c r="K9" s="64"/>
      <c r="L9" s="65" t="s">
        <v>170</v>
      </c>
      <c r="M9" s="263"/>
      <c r="N9" s="65" t="s">
        <v>170</v>
      </c>
    </row>
    <row r="10" spans="1:14" s="58" customFormat="1" ht="21.75" customHeight="1">
      <c r="A10" s="66" t="s">
        <v>0</v>
      </c>
      <c r="B10" s="66"/>
      <c r="C10" s="66"/>
      <c r="F10" s="59"/>
      <c r="G10" s="31"/>
      <c r="H10" s="264"/>
      <c r="I10" s="55"/>
      <c r="J10" s="55"/>
      <c r="K10" s="55"/>
      <c r="L10" s="264"/>
      <c r="M10" s="55"/>
      <c r="N10" s="55"/>
    </row>
    <row r="11" spans="1:14" s="58" customFormat="1" ht="8.1" customHeight="1">
      <c r="A11" s="66"/>
      <c r="B11" s="66"/>
      <c r="C11" s="66"/>
      <c r="F11" s="59"/>
      <c r="G11" s="31"/>
      <c r="H11" s="264"/>
      <c r="I11" s="55"/>
      <c r="J11" s="55"/>
      <c r="K11" s="55"/>
      <c r="L11" s="264"/>
      <c r="M11" s="55"/>
      <c r="N11" s="55"/>
    </row>
    <row r="12" spans="1:14" s="58" customFormat="1" ht="21.75" customHeight="1">
      <c r="A12" s="66" t="s">
        <v>2</v>
      </c>
      <c r="B12" s="66"/>
      <c r="C12" s="66"/>
      <c r="F12" s="59"/>
      <c r="G12" s="31"/>
      <c r="H12" s="264"/>
      <c r="I12" s="55"/>
      <c r="J12" s="55"/>
      <c r="K12" s="55"/>
      <c r="L12" s="264"/>
      <c r="M12" s="55"/>
      <c r="N12" s="55"/>
    </row>
    <row r="13" spans="1:14" s="58" customFormat="1" ht="8.1" customHeight="1">
      <c r="A13" s="66"/>
      <c r="B13" s="66"/>
      <c r="C13" s="66"/>
      <c r="F13" s="59"/>
      <c r="G13" s="31"/>
      <c r="H13" s="264"/>
      <c r="I13" s="55"/>
      <c r="J13" s="55"/>
      <c r="K13" s="55"/>
      <c r="L13" s="264"/>
      <c r="M13" s="55"/>
      <c r="N13" s="55"/>
    </row>
    <row r="14" spans="1:14" s="58" customFormat="1" ht="21.75" customHeight="1">
      <c r="A14" s="58" t="s">
        <v>16</v>
      </c>
      <c r="F14" s="59"/>
      <c r="G14" s="31"/>
      <c r="H14" s="264">
        <v>44908</v>
      </c>
      <c r="I14" s="55"/>
      <c r="J14" s="265">
        <v>43173</v>
      </c>
      <c r="K14" s="136"/>
      <c r="L14" s="266">
        <v>19151</v>
      </c>
      <c r="M14" s="136"/>
      <c r="N14" s="265">
        <v>14729</v>
      </c>
    </row>
    <row r="15" spans="1:14" s="58" customFormat="1" ht="21.75" customHeight="1">
      <c r="A15" s="58" t="s">
        <v>139</v>
      </c>
      <c r="F15" s="30" t="s">
        <v>172</v>
      </c>
      <c r="G15" s="31"/>
      <c r="H15" s="267">
        <v>0</v>
      </c>
      <c r="I15" s="55"/>
      <c r="J15" s="265">
        <v>0</v>
      </c>
      <c r="K15" s="136"/>
      <c r="L15" s="266">
        <v>59314</v>
      </c>
      <c r="M15" s="136"/>
      <c r="N15" s="265">
        <v>29385</v>
      </c>
    </row>
    <row r="16" spans="1:14" s="58" customFormat="1" ht="21.75" customHeight="1">
      <c r="A16" s="58" t="s">
        <v>47</v>
      </c>
      <c r="F16" s="30">
        <v>7</v>
      </c>
      <c r="G16" s="31"/>
      <c r="H16" s="267">
        <v>663406</v>
      </c>
      <c r="I16" s="55"/>
      <c r="J16" s="265">
        <v>541971</v>
      </c>
      <c r="K16" s="136"/>
      <c r="L16" s="266">
        <v>625163</v>
      </c>
      <c r="M16" s="136"/>
      <c r="N16" s="265">
        <v>521305</v>
      </c>
    </row>
    <row r="17" spans="1:14" s="58" customFormat="1" ht="21.75" customHeight="1">
      <c r="A17" s="58" t="s">
        <v>30</v>
      </c>
      <c r="F17" s="59"/>
      <c r="G17" s="31"/>
      <c r="H17" s="267">
        <v>242398</v>
      </c>
      <c r="I17" s="55"/>
      <c r="J17" s="265">
        <v>278124</v>
      </c>
      <c r="K17" s="136"/>
      <c r="L17" s="266">
        <v>202142</v>
      </c>
      <c r="M17" s="136"/>
      <c r="N17" s="265">
        <v>246171</v>
      </c>
    </row>
    <row r="18" spans="1:14" s="58" customFormat="1" ht="21.75" customHeight="1">
      <c r="A18" s="58" t="s">
        <v>173</v>
      </c>
      <c r="F18" s="59"/>
      <c r="G18" s="31"/>
      <c r="H18" s="267">
        <v>24133</v>
      </c>
      <c r="I18" s="55"/>
      <c r="J18" s="265">
        <v>22834</v>
      </c>
      <c r="K18" s="136"/>
      <c r="L18" s="266">
        <v>19828</v>
      </c>
      <c r="M18" s="136"/>
      <c r="N18" s="265">
        <v>21696</v>
      </c>
    </row>
    <row r="19" spans="1:14" s="58" customFormat="1" ht="21.75" customHeight="1">
      <c r="A19" s="58" t="s">
        <v>48</v>
      </c>
      <c r="F19" s="59"/>
      <c r="G19" s="31"/>
      <c r="H19" s="267">
        <v>706</v>
      </c>
      <c r="I19" s="55"/>
      <c r="J19" s="112">
        <v>496</v>
      </c>
      <c r="K19" s="136"/>
      <c r="L19" s="90">
        <v>706</v>
      </c>
      <c r="M19" s="136"/>
      <c r="N19" s="112">
        <v>496</v>
      </c>
    </row>
    <row r="20" spans="1:14" s="58" customFormat="1" ht="21.75" customHeight="1">
      <c r="A20" s="58" t="s">
        <v>169</v>
      </c>
      <c r="F20" s="59">
        <v>24</v>
      </c>
      <c r="G20" s="31"/>
      <c r="H20" s="267">
        <v>115</v>
      </c>
      <c r="I20" s="55"/>
      <c r="J20" s="112">
        <v>0</v>
      </c>
      <c r="K20" s="136"/>
      <c r="L20" s="90">
        <v>115</v>
      </c>
      <c r="M20" s="136"/>
      <c r="N20" s="112">
        <v>0</v>
      </c>
    </row>
    <row r="21" spans="1:14" s="58" customFormat="1" ht="21.75" customHeight="1">
      <c r="A21" s="58" t="s">
        <v>140</v>
      </c>
      <c r="B21" s="66"/>
      <c r="C21" s="66"/>
      <c r="F21" s="59"/>
      <c r="G21" s="31"/>
      <c r="H21" s="268">
        <v>12678</v>
      </c>
      <c r="I21" s="55"/>
      <c r="J21" s="113">
        <v>12668</v>
      </c>
      <c r="K21" s="136"/>
      <c r="L21" s="91">
        <v>0</v>
      </c>
      <c r="M21" s="136"/>
      <c r="N21" s="113">
        <v>0</v>
      </c>
    </row>
    <row r="22" spans="1:14" s="58" customFormat="1" ht="8.1" customHeight="1">
      <c r="A22" s="66"/>
      <c r="B22" s="66"/>
      <c r="C22" s="66"/>
      <c r="F22" s="59"/>
      <c r="G22" s="31"/>
      <c r="H22" s="53"/>
      <c r="I22" s="55"/>
      <c r="J22" s="247"/>
      <c r="K22" s="55"/>
      <c r="L22" s="53"/>
      <c r="M22" s="55"/>
      <c r="N22" s="247"/>
    </row>
    <row r="23" spans="1:14" s="58" customFormat="1" ht="21.75" customHeight="1">
      <c r="A23" s="66" t="s">
        <v>3</v>
      </c>
      <c r="C23" s="66"/>
      <c r="F23" s="59"/>
      <c r="G23" s="31"/>
      <c r="H23" s="268">
        <f>SUM(H14:H22)</f>
        <v>988344</v>
      </c>
      <c r="I23" s="55"/>
      <c r="J23" s="269">
        <f>SUM(J14:J22)</f>
        <v>899266</v>
      </c>
      <c r="K23" s="55"/>
      <c r="L23" s="268">
        <f>SUM(L14:L22)</f>
        <v>926419</v>
      </c>
      <c r="M23" s="270"/>
      <c r="N23" s="269">
        <f>SUM(N14:N22)</f>
        <v>833782</v>
      </c>
    </row>
    <row r="24" spans="1:14" s="58" customFormat="1" ht="21.75" customHeight="1">
      <c r="A24" s="66"/>
      <c r="B24" s="66"/>
      <c r="C24" s="66"/>
      <c r="F24" s="59"/>
      <c r="G24" s="31"/>
      <c r="H24" s="53"/>
      <c r="I24" s="55"/>
      <c r="J24" s="247"/>
      <c r="K24" s="55"/>
      <c r="L24" s="53"/>
      <c r="M24" s="55"/>
      <c r="N24" s="247"/>
    </row>
    <row r="25" spans="1:14" s="58" customFormat="1" ht="21.75" customHeight="1">
      <c r="A25" s="66" t="s">
        <v>10</v>
      </c>
      <c r="B25" s="66"/>
      <c r="C25" s="66"/>
      <c r="F25" s="59"/>
      <c r="G25" s="31"/>
      <c r="H25" s="53"/>
      <c r="I25" s="55"/>
      <c r="J25" s="247"/>
      <c r="K25" s="55"/>
      <c r="L25" s="53"/>
      <c r="M25" s="55"/>
      <c r="N25" s="247"/>
    </row>
    <row r="26" spans="1:14" s="58" customFormat="1" ht="8.1" customHeight="1">
      <c r="A26" s="66"/>
      <c r="B26" s="66"/>
      <c r="C26" s="66"/>
      <c r="F26" s="59"/>
      <c r="G26" s="31"/>
      <c r="H26" s="53"/>
      <c r="I26" s="55"/>
      <c r="J26" s="247"/>
      <c r="K26" s="55"/>
      <c r="L26" s="53"/>
      <c r="M26" s="55"/>
      <c r="N26" s="247"/>
    </row>
    <row r="27" spans="1:14" s="58" customFormat="1" ht="21.75" customHeight="1">
      <c r="A27" s="58" t="s">
        <v>102</v>
      </c>
      <c r="B27" s="66"/>
      <c r="C27" s="66"/>
      <c r="G27" s="31"/>
      <c r="H27" s="53"/>
      <c r="I27" s="55"/>
      <c r="J27" s="55"/>
      <c r="K27" s="55"/>
      <c r="L27" s="264"/>
      <c r="M27" s="55"/>
      <c r="N27" s="55"/>
    </row>
    <row r="28" spans="1:14" s="58" customFormat="1" ht="21.75" customHeight="1">
      <c r="B28" s="58" t="s">
        <v>101</v>
      </c>
      <c r="C28" s="66"/>
      <c r="F28" s="59">
        <v>8</v>
      </c>
      <c r="G28" s="31"/>
      <c r="H28" s="53">
        <v>2351</v>
      </c>
      <c r="I28" s="55"/>
      <c r="J28" s="112">
        <v>2351</v>
      </c>
      <c r="K28" s="136"/>
      <c r="L28" s="90">
        <v>0</v>
      </c>
      <c r="M28" s="136"/>
      <c r="N28" s="112">
        <v>0</v>
      </c>
    </row>
    <row r="29" spans="1:14" s="58" customFormat="1" ht="21.75" customHeight="1">
      <c r="A29" s="58" t="s">
        <v>94</v>
      </c>
      <c r="B29" s="66"/>
      <c r="C29" s="66"/>
      <c r="F29" s="59">
        <v>9</v>
      </c>
      <c r="G29" s="31"/>
      <c r="H29" s="53">
        <v>0</v>
      </c>
      <c r="I29" s="55"/>
      <c r="J29" s="271">
        <v>0</v>
      </c>
      <c r="K29" s="136"/>
      <c r="L29" s="272">
        <v>78861</v>
      </c>
      <c r="M29" s="136"/>
      <c r="N29" s="271">
        <v>58861</v>
      </c>
    </row>
    <row r="30" spans="1:14" s="58" customFormat="1" ht="21.75" customHeight="1">
      <c r="A30" s="58" t="s">
        <v>93</v>
      </c>
      <c r="B30" s="66"/>
      <c r="C30" s="66"/>
      <c r="F30" s="59">
        <v>10</v>
      </c>
      <c r="G30" s="31"/>
      <c r="H30" s="267">
        <v>532801</v>
      </c>
      <c r="I30" s="55"/>
      <c r="J30" s="271">
        <v>517345</v>
      </c>
      <c r="K30" s="136"/>
      <c r="L30" s="272">
        <v>367899</v>
      </c>
      <c r="M30" s="136"/>
      <c r="N30" s="271">
        <v>371472</v>
      </c>
    </row>
    <row r="31" spans="1:14" s="58" customFormat="1" ht="21.75" customHeight="1">
      <c r="A31" s="58" t="s">
        <v>111</v>
      </c>
      <c r="B31" s="66"/>
      <c r="C31" s="66"/>
      <c r="F31" s="59">
        <v>11</v>
      </c>
      <c r="G31" s="31"/>
      <c r="H31" s="267">
        <v>19629</v>
      </c>
      <c r="I31" s="55"/>
      <c r="J31" s="271">
        <v>23199</v>
      </c>
      <c r="K31" s="136"/>
      <c r="L31" s="272">
        <v>14216</v>
      </c>
      <c r="M31" s="136"/>
      <c r="N31" s="271">
        <v>16460</v>
      </c>
    </row>
    <row r="32" spans="1:14" s="58" customFormat="1" ht="21.75" customHeight="1">
      <c r="A32" s="58" t="s">
        <v>17</v>
      </c>
      <c r="B32" s="66"/>
      <c r="C32" s="66"/>
      <c r="F32" s="59">
        <v>12</v>
      </c>
      <c r="G32" s="31"/>
      <c r="H32" s="273">
        <v>16835</v>
      </c>
      <c r="I32" s="55"/>
      <c r="J32" s="271">
        <v>16852</v>
      </c>
      <c r="K32" s="136"/>
      <c r="L32" s="272">
        <v>16553</v>
      </c>
      <c r="M32" s="136"/>
      <c r="N32" s="271">
        <v>16591</v>
      </c>
    </row>
    <row r="33" spans="1:14" s="58" customFormat="1" ht="21.75" customHeight="1">
      <c r="A33" s="58" t="s">
        <v>49</v>
      </c>
      <c r="B33" s="66"/>
      <c r="C33" s="66"/>
      <c r="F33" s="59">
        <v>13</v>
      </c>
      <c r="G33" s="31"/>
      <c r="H33" s="273">
        <v>135461</v>
      </c>
      <c r="I33" s="55"/>
      <c r="J33" s="265">
        <v>135408</v>
      </c>
      <c r="K33" s="136"/>
      <c r="L33" s="266">
        <v>133260</v>
      </c>
      <c r="M33" s="136"/>
      <c r="N33" s="265">
        <v>133855</v>
      </c>
    </row>
    <row r="34" spans="1:14" s="58" customFormat="1" ht="21.75" customHeight="1">
      <c r="A34" s="58" t="s">
        <v>25</v>
      </c>
      <c r="B34" s="66"/>
      <c r="C34" s="66"/>
      <c r="F34" s="59"/>
      <c r="G34" s="31"/>
      <c r="H34" s="268">
        <v>3755</v>
      </c>
      <c r="I34" s="55"/>
      <c r="J34" s="274">
        <v>3694</v>
      </c>
      <c r="K34" s="136"/>
      <c r="L34" s="275">
        <v>2600</v>
      </c>
      <c r="M34" s="136"/>
      <c r="N34" s="274">
        <v>2600</v>
      </c>
    </row>
    <row r="35" spans="1:14" s="58" customFormat="1" ht="7.5" customHeight="1">
      <c r="A35" s="66"/>
      <c r="B35" s="66"/>
      <c r="C35" s="66"/>
      <c r="F35" s="59"/>
      <c r="G35" s="31"/>
      <c r="H35" s="264"/>
      <c r="I35" s="55"/>
      <c r="J35" s="55"/>
      <c r="K35" s="55"/>
      <c r="L35" s="264"/>
      <c r="M35" s="55"/>
      <c r="N35" s="55"/>
    </row>
    <row r="36" spans="1:14" s="58" customFormat="1" ht="21.75" customHeight="1">
      <c r="A36" s="66" t="s">
        <v>11</v>
      </c>
      <c r="C36" s="66"/>
      <c r="F36" s="59"/>
      <c r="G36" s="31"/>
      <c r="H36" s="268">
        <f>SUM(H27:H34)</f>
        <v>710832</v>
      </c>
      <c r="I36" s="55"/>
      <c r="J36" s="269">
        <f>SUM(J28:J34)</f>
        <v>698849</v>
      </c>
      <c r="K36" s="55"/>
      <c r="L36" s="268">
        <f>SUM(L28:L34)</f>
        <v>613389</v>
      </c>
      <c r="M36" s="55"/>
      <c r="N36" s="269">
        <f>SUM(N28:N34)</f>
        <v>599839</v>
      </c>
    </row>
    <row r="37" spans="1:14" s="58" customFormat="1" ht="8.1" customHeight="1">
      <c r="A37" s="66"/>
      <c r="B37" s="66"/>
      <c r="C37" s="66"/>
      <c r="F37" s="59"/>
      <c r="G37" s="31"/>
      <c r="H37" s="267"/>
      <c r="I37" s="55"/>
      <c r="J37" s="270"/>
      <c r="K37" s="55"/>
      <c r="L37" s="267"/>
      <c r="M37" s="55"/>
      <c r="N37" s="270"/>
    </row>
    <row r="38" spans="1:14" s="58" customFormat="1" ht="21.75" customHeight="1" thickBot="1">
      <c r="A38" s="66" t="s">
        <v>4</v>
      </c>
      <c r="B38" s="66"/>
      <c r="C38" s="66"/>
      <c r="F38" s="59"/>
      <c r="G38" s="31"/>
      <c r="H38" s="276">
        <f>SUM(H23,H36)</f>
        <v>1699176</v>
      </c>
      <c r="I38" s="55"/>
      <c r="J38" s="277">
        <f>SUM(J23,J36)</f>
        <v>1598115</v>
      </c>
      <c r="K38" s="55"/>
      <c r="L38" s="276">
        <f>SUM(L23,L36)</f>
        <v>1539808</v>
      </c>
      <c r="M38" s="55"/>
      <c r="N38" s="277">
        <f>SUM(N23,N36)</f>
        <v>1433621</v>
      </c>
    </row>
    <row r="39" spans="1:14" ht="21.75" customHeight="1" thickTop="1"/>
    <row r="41" spans="1:14" ht="18" customHeight="1"/>
    <row r="42" spans="1:14" ht="16.5" customHeight="1">
      <c r="A42" s="1"/>
      <c r="H42" s="13"/>
      <c r="J42" s="13"/>
      <c r="L42" s="13"/>
      <c r="N42" s="13"/>
    </row>
    <row r="43" spans="1:14" s="11" customFormat="1" ht="21.95" customHeight="1">
      <c r="A43" s="7" t="s">
        <v>182</v>
      </c>
      <c r="B43" s="7"/>
      <c r="C43" s="7"/>
      <c r="D43" s="7"/>
      <c r="E43" s="7"/>
      <c r="F43" s="8"/>
      <c r="G43" s="9"/>
      <c r="H43" s="10"/>
      <c r="I43" s="10"/>
      <c r="J43" s="10"/>
      <c r="K43" s="10"/>
      <c r="L43" s="10"/>
      <c r="M43" s="10"/>
      <c r="N43" s="10"/>
    </row>
    <row r="44" spans="1:14" ht="18" customHeight="1">
      <c r="A44" s="1" t="str">
        <f>+A1</f>
        <v>บริษัท ไทยนิปปอนรับเบอร์อินดัสตรี้ จำกัด (มหาชน)</v>
      </c>
    </row>
    <row r="45" spans="1:14" ht="18" customHeight="1">
      <c r="A45" s="1" t="str">
        <f>+A2</f>
        <v xml:space="preserve">งบแสดงฐานะการเงิน </v>
      </c>
      <c r="B45" s="1"/>
      <c r="C45" s="1"/>
    </row>
    <row r="46" spans="1:14" s="11" customFormat="1" ht="18" customHeight="1">
      <c r="A46" s="6" t="str">
        <f>A3</f>
        <v>ณ วันที่ 31 มีนาคม พ.ศ. 2565</v>
      </c>
      <c r="B46" s="6"/>
      <c r="C46" s="6"/>
      <c r="D46" s="7"/>
      <c r="E46" s="7"/>
      <c r="F46" s="8"/>
      <c r="G46" s="9"/>
      <c r="H46" s="10"/>
      <c r="I46" s="10"/>
      <c r="J46" s="10"/>
      <c r="K46" s="10"/>
      <c r="L46" s="10"/>
      <c r="M46" s="10"/>
      <c r="N46" s="10"/>
    </row>
    <row r="47" spans="1:14" s="11" customFormat="1" ht="16.5" customHeight="1">
      <c r="A47" s="18"/>
      <c r="B47" s="18"/>
      <c r="C47" s="18"/>
      <c r="F47" s="19"/>
      <c r="G47" s="20"/>
      <c r="H47" s="14"/>
      <c r="I47" s="14"/>
      <c r="J47" s="14"/>
      <c r="K47" s="14"/>
      <c r="L47" s="14"/>
      <c r="M47" s="14"/>
      <c r="N47" s="14"/>
    </row>
    <row r="48" spans="1:14" s="279" customFormat="1" ht="17.850000000000001" customHeight="1">
      <c r="A48" s="278"/>
      <c r="B48" s="278"/>
      <c r="C48" s="278"/>
      <c r="F48" s="280"/>
      <c r="G48" s="281"/>
      <c r="H48" s="345" t="s">
        <v>80</v>
      </c>
      <c r="I48" s="345"/>
      <c r="J48" s="345"/>
      <c r="K48" s="282"/>
      <c r="L48" s="345" t="s">
        <v>81</v>
      </c>
      <c r="M48" s="345"/>
      <c r="N48" s="345"/>
    </row>
    <row r="49" spans="1:14" s="58" customFormat="1" ht="17.850000000000001" customHeight="1">
      <c r="F49" s="59"/>
      <c r="G49" s="31"/>
      <c r="H49" s="60" t="s">
        <v>53</v>
      </c>
      <c r="I49" s="55"/>
      <c r="J49" s="60" t="s">
        <v>54</v>
      </c>
      <c r="K49" s="55"/>
      <c r="L49" s="60" t="s">
        <v>53</v>
      </c>
      <c r="M49" s="55"/>
      <c r="N49" s="60" t="s">
        <v>54</v>
      </c>
    </row>
    <row r="50" spans="1:14" s="58" customFormat="1" ht="17.850000000000001" customHeight="1">
      <c r="F50" s="59"/>
      <c r="G50" s="31"/>
      <c r="H50" s="263" t="s">
        <v>160</v>
      </c>
      <c r="I50" s="263"/>
      <c r="J50" s="263" t="s">
        <v>34</v>
      </c>
      <c r="K50" s="263"/>
      <c r="L50" s="263" t="s">
        <v>160</v>
      </c>
      <c r="M50" s="263"/>
      <c r="N50" s="263" t="s">
        <v>34</v>
      </c>
    </row>
    <row r="51" spans="1:14" s="58" customFormat="1" ht="17.850000000000001" customHeight="1">
      <c r="F51" s="61"/>
      <c r="G51" s="62"/>
      <c r="H51" s="263" t="s">
        <v>159</v>
      </c>
      <c r="I51" s="263"/>
      <c r="J51" s="263" t="s">
        <v>143</v>
      </c>
      <c r="K51" s="263"/>
      <c r="L51" s="263" t="s">
        <v>159</v>
      </c>
      <c r="M51" s="263"/>
      <c r="N51" s="263" t="s">
        <v>143</v>
      </c>
    </row>
    <row r="52" spans="1:14" s="58" customFormat="1" ht="17.850000000000001" customHeight="1">
      <c r="F52" s="210" t="s">
        <v>1</v>
      </c>
      <c r="G52" s="62"/>
      <c r="H52" s="65" t="s">
        <v>170</v>
      </c>
      <c r="I52" s="64"/>
      <c r="J52" s="65" t="s">
        <v>170</v>
      </c>
      <c r="K52" s="64"/>
      <c r="L52" s="65" t="s">
        <v>170</v>
      </c>
      <c r="M52" s="263"/>
      <c r="N52" s="65" t="s">
        <v>170</v>
      </c>
    </row>
    <row r="53" spans="1:14" s="58" customFormat="1" ht="20.100000000000001" customHeight="1">
      <c r="A53" s="66" t="s">
        <v>56</v>
      </c>
      <c r="B53" s="66"/>
      <c r="C53" s="66"/>
      <c r="F53" s="59"/>
      <c r="G53" s="31"/>
      <c r="H53" s="264"/>
      <c r="I53" s="55"/>
      <c r="J53" s="55"/>
      <c r="K53" s="55"/>
      <c r="L53" s="264"/>
      <c r="M53" s="55"/>
      <c r="N53" s="55"/>
    </row>
    <row r="54" spans="1:14" s="58" customFormat="1" ht="3" customHeight="1">
      <c r="A54" s="66"/>
      <c r="B54" s="66"/>
      <c r="C54" s="66"/>
      <c r="F54" s="59"/>
      <c r="G54" s="31"/>
      <c r="H54" s="264"/>
      <c r="I54" s="55"/>
      <c r="J54" s="55"/>
      <c r="K54" s="55"/>
      <c r="L54" s="264"/>
      <c r="M54" s="55"/>
      <c r="N54" s="55"/>
    </row>
    <row r="55" spans="1:14" s="58" customFormat="1" ht="20.100000000000001" customHeight="1">
      <c r="A55" s="66" t="s">
        <v>5</v>
      </c>
      <c r="B55" s="66"/>
      <c r="C55" s="66"/>
      <c r="F55" s="59"/>
      <c r="G55" s="31"/>
      <c r="H55" s="264"/>
      <c r="I55" s="55"/>
      <c r="J55" s="55"/>
      <c r="K55" s="55"/>
      <c r="L55" s="264"/>
      <c r="M55" s="55"/>
      <c r="N55" s="55"/>
    </row>
    <row r="56" spans="1:14" s="58" customFormat="1" ht="3" customHeight="1">
      <c r="F56" s="59"/>
      <c r="G56" s="31"/>
      <c r="H56" s="283"/>
      <c r="I56" s="55"/>
      <c r="J56" s="282"/>
      <c r="K56" s="55"/>
      <c r="L56" s="283"/>
      <c r="M56" s="55"/>
      <c r="N56" s="282"/>
    </row>
    <row r="57" spans="1:14" s="58" customFormat="1" ht="17.850000000000001" customHeight="1">
      <c r="A57" s="58" t="s">
        <v>35</v>
      </c>
      <c r="F57" s="59">
        <v>14</v>
      </c>
      <c r="G57" s="31"/>
      <c r="H57" s="273">
        <v>425000</v>
      </c>
      <c r="I57" s="55"/>
      <c r="J57" s="284">
        <v>373500</v>
      </c>
      <c r="K57" s="136"/>
      <c r="L57" s="285">
        <v>375000</v>
      </c>
      <c r="M57" s="136"/>
      <c r="N57" s="284">
        <v>323500</v>
      </c>
    </row>
    <row r="58" spans="1:14" s="58" customFormat="1" ht="17.850000000000001" customHeight="1">
      <c r="A58" s="58" t="s">
        <v>22</v>
      </c>
      <c r="F58" s="59">
        <v>15</v>
      </c>
      <c r="G58" s="31"/>
      <c r="H58" s="273">
        <v>290923</v>
      </c>
      <c r="I58" s="55"/>
      <c r="J58" s="284">
        <v>287427</v>
      </c>
      <c r="K58" s="136"/>
      <c r="L58" s="285">
        <v>238815</v>
      </c>
      <c r="M58" s="136"/>
      <c r="N58" s="286">
        <v>242637</v>
      </c>
    </row>
    <row r="59" spans="1:14" s="58" customFormat="1" ht="17.850000000000001" customHeight="1">
      <c r="A59" s="58" t="s">
        <v>36</v>
      </c>
      <c r="F59" s="59"/>
      <c r="G59" s="31"/>
      <c r="H59" s="53"/>
      <c r="I59" s="55"/>
      <c r="J59" s="284"/>
      <c r="K59" s="136"/>
      <c r="L59" s="285"/>
      <c r="M59" s="136"/>
      <c r="N59" s="284"/>
    </row>
    <row r="60" spans="1:14" s="58" customFormat="1" ht="17.850000000000001" customHeight="1">
      <c r="B60" s="287" t="s">
        <v>113</v>
      </c>
      <c r="F60" s="59">
        <v>16</v>
      </c>
      <c r="G60" s="31"/>
      <c r="H60" s="267">
        <v>10412</v>
      </c>
      <c r="I60" s="55"/>
      <c r="J60" s="284">
        <v>10417</v>
      </c>
      <c r="K60" s="136"/>
      <c r="L60" s="285">
        <v>9278</v>
      </c>
      <c r="M60" s="136"/>
      <c r="N60" s="284">
        <v>9196</v>
      </c>
    </row>
    <row r="61" spans="1:14" s="58" customFormat="1" ht="17.850000000000001" customHeight="1">
      <c r="B61" s="287" t="s">
        <v>37</v>
      </c>
      <c r="F61" s="59">
        <v>17</v>
      </c>
      <c r="G61" s="31"/>
      <c r="H61" s="273">
        <v>59870</v>
      </c>
      <c r="I61" s="55"/>
      <c r="J61" s="284">
        <v>79880</v>
      </c>
      <c r="K61" s="136"/>
      <c r="L61" s="285">
        <v>59870</v>
      </c>
      <c r="M61" s="136"/>
      <c r="N61" s="284">
        <v>79880</v>
      </c>
    </row>
    <row r="62" spans="1:14" s="58" customFormat="1" ht="17.850000000000001" customHeight="1">
      <c r="A62" s="58" t="s">
        <v>120</v>
      </c>
      <c r="B62" s="287"/>
      <c r="F62" s="59">
        <v>24</v>
      </c>
      <c r="G62" s="31"/>
      <c r="H62" s="273">
        <v>0</v>
      </c>
      <c r="I62" s="55"/>
      <c r="J62" s="284">
        <v>5530</v>
      </c>
      <c r="K62" s="136"/>
      <c r="L62" s="285">
        <v>0</v>
      </c>
      <c r="M62" s="136"/>
      <c r="N62" s="284">
        <v>5530</v>
      </c>
    </row>
    <row r="63" spans="1:14" s="58" customFormat="1" ht="17.850000000000001" customHeight="1">
      <c r="A63" s="31" t="s">
        <v>32</v>
      </c>
      <c r="F63" s="59"/>
      <c r="G63" s="31"/>
      <c r="H63" s="267">
        <v>16701</v>
      </c>
      <c r="I63" s="55"/>
      <c r="J63" s="284">
        <v>9055</v>
      </c>
      <c r="K63" s="136"/>
      <c r="L63" s="285">
        <v>16701</v>
      </c>
      <c r="M63" s="136"/>
      <c r="N63" s="284">
        <v>9055</v>
      </c>
    </row>
    <row r="64" spans="1:14" s="58" customFormat="1" ht="17.850000000000001" customHeight="1">
      <c r="A64" s="31" t="s">
        <v>33</v>
      </c>
      <c r="F64" s="59"/>
      <c r="G64" s="31"/>
      <c r="H64" s="288">
        <v>2883</v>
      </c>
      <c r="I64" s="55"/>
      <c r="J64" s="289">
        <v>4187</v>
      </c>
      <c r="K64" s="136"/>
      <c r="L64" s="290">
        <v>2301</v>
      </c>
      <c r="M64" s="136"/>
      <c r="N64" s="289">
        <v>3923</v>
      </c>
    </row>
    <row r="65" spans="1:14" s="58" customFormat="1" ht="3" customHeight="1">
      <c r="F65" s="59"/>
      <c r="G65" s="31"/>
      <c r="H65" s="267"/>
      <c r="I65" s="55"/>
      <c r="J65" s="57"/>
      <c r="K65" s="55"/>
      <c r="L65" s="267"/>
      <c r="M65" s="55"/>
      <c r="N65" s="57"/>
    </row>
    <row r="66" spans="1:14" s="58" customFormat="1" ht="20.100000000000001" customHeight="1">
      <c r="A66" s="66" t="s">
        <v>6</v>
      </c>
      <c r="C66" s="66"/>
      <c r="F66" s="59"/>
      <c r="G66" s="31"/>
      <c r="H66" s="268">
        <f>SUM(H57:H64)</f>
        <v>805789</v>
      </c>
      <c r="I66" s="55"/>
      <c r="J66" s="269">
        <f>SUM(J57:J64)</f>
        <v>769996</v>
      </c>
      <c r="K66" s="55"/>
      <c r="L66" s="268">
        <f>SUM(L57:L64)</f>
        <v>701965</v>
      </c>
      <c r="M66" s="55"/>
      <c r="N66" s="269">
        <f>SUM(N57:N64)</f>
        <v>673721</v>
      </c>
    </row>
    <row r="67" spans="1:14" s="58" customFormat="1" ht="10.15" customHeight="1">
      <c r="F67" s="59"/>
      <c r="G67" s="31"/>
      <c r="H67" s="267"/>
      <c r="I67" s="55"/>
      <c r="J67" s="57"/>
      <c r="K67" s="55"/>
      <c r="L67" s="267"/>
      <c r="M67" s="55"/>
      <c r="N67" s="57"/>
    </row>
    <row r="68" spans="1:14" s="58" customFormat="1" ht="20.100000000000001" customHeight="1">
      <c r="A68" s="66" t="s">
        <v>26</v>
      </c>
      <c r="F68" s="59"/>
      <c r="G68" s="31"/>
      <c r="H68" s="267"/>
      <c r="I68" s="55"/>
      <c r="J68" s="57"/>
      <c r="K68" s="55"/>
      <c r="L68" s="267"/>
      <c r="M68" s="55"/>
      <c r="N68" s="57"/>
    </row>
    <row r="69" spans="1:14" s="58" customFormat="1" ht="3" customHeight="1">
      <c r="F69" s="59"/>
      <c r="G69" s="31"/>
      <c r="H69" s="267"/>
      <c r="I69" s="55"/>
      <c r="J69" s="57"/>
      <c r="K69" s="55"/>
      <c r="L69" s="267"/>
      <c r="M69" s="55"/>
      <c r="N69" s="57"/>
    </row>
    <row r="70" spans="1:14" s="58" customFormat="1" ht="17.850000000000001" customHeight="1">
      <c r="A70" s="31" t="s">
        <v>112</v>
      </c>
      <c r="F70" s="59">
        <v>16</v>
      </c>
      <c r="G70" s="31"/>
      <c r="H70" s="273">
        <v>9868</v>
      </c>
      <c r="I70" s="55"/>
      <c r="J70" s="271">
        <v>12510</v>
      </c>
      <c r="K70" s="136"/>
      <c r="L70" s="272">
        <v>5562</v>
      </c>
      <c r="M70" s="136"/>
      <c r="N70" s="271">
        <v>7918</v>
      </c>
    </row>
    <row r="71" spans="1:14" s="58" customFormat="1" ht="17.850000000000001" customHeight="1">
      <c r="A71" s="31" t="s">
        <v>95</v>
      </c>
      <c r="F71" s="59">
        <v>13</v>
      </c>
      <c r="G71" s="31"/>
      <c r="H71" s="267">
        <v>13219</v>
      </c>
      <c r="I71" s="55"/>
      <c r="J71" s="265">
        <v>13798</v>
      </c>
      <c r="K71" s="136"/>
      <c r="L71" s="266">
        <v>0</v>
      </c>
      <c r="M71" s="136"/>
      <c r="N71" s="265">
        <v>0</v>
      </c>
    </row>
    <row r="72" spans="1:14" s="58" customFormat="1" ht="17.850000000000001" customHeight="1">
      <c r="A72" s="31" t="s">
        <v>41</v>
      </c>
      <c r="F72" s="59">
        <v>18</v>
      </c>
      <c r="G72" s="31"/>
      <c r="H72" s="268">
        <v>81724</v>
      </c>
      <c r="I72" s="55"/>
      <c r="J72" s="289">
        <v>81516</v>
      </c>
      <c r="K72" s="136"/>
      <c r="L72" s="290">
        <v>75536</v>
      </c>
      <c r="M72" s="136"/>
      <c r="N72" s="289">
        <v>75486</v>
      </c>
    </row>
    <row r="73" spans="1:14" s="58" customFormat="1" ht="3" customHeight="1">
      <c r="F73" s="59"/>
      <c r="G73" s="31"/>
      <c r="H73" s="267"/>
      <c r="I73" s="55"/>
      <c r="J73" s="57"/>
      <c r="K73" s="55"/>
      <c r="L73" s="267"/>
      <c r="M73" s="55"/>
      <c r="N73" s="57"/>
    </row>
    <row r="74" spans="1:14" s="58" customFormat="1" ht="20.100000000000001" customHeight="1">
      <c r="A74" s="66" t="s">
        <v>121</v>
      </c>
      <c r="F74" s="59"/>
      <c r="G74" s="31"/>
      <c r="H74" s="291">
        <f>SUM(H70:H72)</f>
        <v>104811</v>
      </c>
      <c r="I74" s="55"/>
      <c r="J74" s="269">
        <f>SUM(J70:J72)</f>
        <v>107824</v>
      </c>
      <c r="K74" s="55"/>
      <c r="L74" s="291">
        <f>SUM(L70:L72)</f>
        <v>81098</v>
      </c>
      <c r="M74" s="55"/>
      <c r="N74" s="269">
        <f>SUM(N70:N72)</f>
        <v>83404</v>
      </c>
    </row>
    <row r="75" spans="1:14" s="58" customFormat="1" ht="3" customHeight="1">
      <c r="C75" s="66"/>
      <c r="F75" s="59"/>
      <c r="G75" s="31"/>
      <c r="H75" s="267"/>
      <c r="I75" s="55"/>
      <c r="J75" s="57"/>
      <c r="K75" s="55"/>
      <c r="L75" s="267"/>
      <c r="M75" s="270"/>
      <c r="N75" s="57"/>
    </row>
    <row r="76" spans="1:14" s="58" customFormat="1" ht="20.100000000000001" customHeight="1">
      <c r="A76" s="66" t="s">
        <v>7</v>
      </c>
      <c r="B76" s="66"/>
      <c r="C76" s="66"/>
      <c r="F76" s="59"/>
      <c r="G76" s="31"/>
      <c r="H76" s="268">
        <f>SUM(H66,H74)</f>
        <v>910600</v>
      </c>
      <c r="I76" s="55"/>
      <c r="J76" s="269">
        <f>J66+J74</f>
        <v>877820</v>
      </c>
      <c r="K76" s="55"/>
      <c r="L76" s="268">
        <f>SUM(L66,L74)</f>
        <v>783063</v>
      </c>
      <c r="M76" s="55"/>
      <c r="N76" s="269">
        <f>N66+N74</f>
        <v>757125</v>
      </c>
    </row>
    <row r="77" spans="1:14" s="58" customFormat="1" ht="10.15" customHeight="1">
      <c r="F77" s="59"/>
      <c r="G77" s="31"/>
      <c r="H77" s="267"/>
      <c r="I77" s="55"/>
      <c r="J77" s="57"/>
      <c r="K77" s="55"/>
      <c r="L77" s="267"/>
      <c r="M77" s="55"/>
      <c r="N77" s="57"/>
    </row>
    <row r="78" spans="1:14" s="58" customFormat="1" ht="17.850000000000001" customHeight="1">
      <c r="A78" s="66" t="s">
        <v>57</v>
      </c>
      <c r="B78" s="66"/>
      <c r="C78" s="66"/>
      <c r="F78" s="59"/>
      <c r="G78" s="31"/>
      <c r="H78" s="264"/>
      <c r="I78" s="55"/>
      <c r="J78" s="55"/>
      <c r="K78" s="55"/>
      <c r="L78" s="264"/>
      <c r="M78" s="55"/>
      <c r="N78" s="55"/>
    </row>
    <row r="79" spans="1:14" s="58" customFormat="1" ht="3" customHeight="1">
      <c r="F79" s="59"/>
      <c r="G79" s="31"/>
      <c r="H79" s="283"/>
      <c r="I79" s="55"/>
      <c r="J79" s="282"/>
      <c r="K79" s="55"/>
      <c r="L79" s="283"/>
      <c r="M79" s="55"/>
      <c r="N79" s="282"/>
    </row>
    <row r="80" spans="1:14" s="58" customFormat="1" ht="17.850000000000001" customHeight="1">
      <c r="A80" s="58" t="s">
        <v>8</v>
      </c>
      <c r="F80" s="59"/>
      <c r="G80" s="31"/>
      <c r="H80" s="292"/>
      <c r="I80" s="55"/>
      <c r="J80" s="57"/>
      <c r="K80" s="55"/>
      <c r="L80" s="292"/>
      <c r="M80" s="270"/>
      <c r="N80" s="57"/>
    </row>
    <row r="81" spans="1:14" s="58" customFormat="1" ht="17.850000000000001" customHeight="1">
      <c r="B81" s="58" t="s">
        <v>19</v>
      </c>
      <c r="F81" s="59"/>
      <c r="G81" s="31"/>
      <c r="H81" s="292"/>
      <c r="I81" s="55"/>
      <c r="J81" s="57"/>
      <c r="K81" s="55"/>
      <c r="L81" s="292"/>
      <c r="M81" s="270"/>
      <c r="N81" s="57"/>
    </row>
    <row r="82" spans="1:14" s="58" customFormat="1" ht="17.850000000000001" customHeight="1">
      <c r="C82" s="58" t="s">
        <v>104</v>
      </c>
      <c r="F82" s="59"/>
      <c r="G82" s="31"/>
      <c r="H82" s="292"/>
      <c r="I82" s="57"/>
      <c r="J82" s="57"/>
      <c r="K82" s="57"/>
      <c r="L82" s="292"/>
      <c r="M82" s="57"/>
      <c r="N82" s="57"/>
    </row>
    <row r="83" spans="1:14" s="58" customFormat="1" ht="17.850000000000001" customHeight="1" thickBot="1">
      <c r="D83" s="58" t="s">
        <v>103</v>
      </c>
      <c r="F83" s="59"/>
      <c r="G83" s="31"/>
      <c r="H83" s="276">
        <v>300000</v>
      </c>
      <c r="I83" s="55"/>
      <c r="J83" s="277">
        <v>300000</v>
      </c>
      <c r="K83" s="55"/>
      <c r="L83" s="276">
        <v>300000</v>
      </c>
      <c r="M83" s="293"/>
      <c r="N83" s="277">
        <v>300000</v>
      </c>
    </row>
    <row r="84" spans="1:14" s="58" customFormat="1" ht="17.850000000000001" customHeight="1" thickTop="1">
      <c r="B84" s="58" t="s">
        <v>67</v>
      </c>
      <c r="F84" s="59"/>
      <c r="G84" s="31"/>
      <c r="H84" s="292"/>
      <c r="I84" s="55"/>
      <c r="J84" s="57"/>
      <c r="K84" s="55"/>
      <c r="L84" s="292"/>
      <c r="M84" s="293"/>
      <c r="N84" s="57"/>
    </row>
    <row r="85" spans="1:14" s="58" customFormat="1" ht="17.850000000000001" customHeight="1">
      <c r="C85" s="58" t="s">
        <v>105</v>
      </c>
      <c r="F85" s="59"/>
      <c r="G85" s="31"/>
      <c r="H85" s="267"/>
      <c r="I85" s="55"/>
      <c r="J85" s="57"/>
      <c r="K85" s="55"/>
      <c r="L85" s="267"/>
      <c r="M85" s="293"/>
      <c r="N85" s="57"/>
    </row>
    <row r="86" spans="1:14" s="58" customFormat="1" ht="17.850000000000001" customHeight="1">
      <c r="D86" s="58" t="s">
        <v>103</v>
      </c>
      <c r="F86" s="59"/>
      <c r="G86" s="31"/>
      <c r="H86" s="267">
        <v>300000</v>
      </c>
      <c r="I86" s="55"/>
      <c r="J86" s="265">
        <v>300000</v>
      </c>
      <c r="K86" s="92"/>
      <c r="L86" s="266">
        <v>300000</v>
      </c>
      <c r="M86" s="136"/>
      <c r="N86" s="265">
        <v>300000</v>
      </c>
    </row>
    <row r="87" spans="1:14" s="58" customFormat="1" ht="17.850000000000001" customHeight="1">
      <c r="A87" s="31" t="s">
        <v>55</v>
      </c>
      <c r="F87" s="59"/>
      <c r="G87" s="31"/>
      <c r="H87" s="267">
        <v>549080</v>
      </c>
      <c r="I87" s="55"/>
      <c r="J87" s="265">
        <v>549080</v>
      </c>
      <c r="K87" s="93"/>
      <c r="L87" s="266">
        <v>549080</v>
      </c>
      <c r="M87" s="136"/>
      <c r="N87" s="265">
        <v>549080</v>
      </c>
    </row>
    <row r="88" spans="1:14" s="58" customFormat="1" ht="17.850000000000001" customHeight="1">
      <c r="A88" s="294" t="s">
        <v>174</v>
      </c>
      <c r="F88" s="59"/>
      <c r="G88" s="31"/>
      <c r="H88" s="267"/>
      <c r="I88" s="55"/>
      <c r="J88" s="265"/>
      <c r="K88" s="93"/>
      <c r="L88" s="266"/>
      <c r="M88" s="136"/>
      <c r="N88" s="265"/>
    </row>
    <row r="89" spans="1:14" s="58" customFormat="1" ht="17.850000000000001" customHeight="1">
      <c r="B89" s="58" t="s">
        <v>23</v>
      </c>
      <c r="F89" s="59"/>
      <c r="G89" s="31"/>
      <c r="H89" s="267">
        <v>30000</v>
      </c>
      <c r="I89" s="55"/>
      <c r="J89" s="265">
        <v>30000</v>
      </c>
      <c r="K89" s="136"/>
      <c r="L89" s="266">
        <v>30000</v>
      </c>
      <c r="M89" s="136"/>
      <c r="N89" s="265">
        <v>30000</v>
      </c>
    </row>
    <row r="90" spans="1:14" s="58" customFormat="1" ht="17.850000000000001" customHeight="1">
      <c r="B90" s="58" t="s">
        <v>18</v>
      </c>
      <c r="F90" s="59"/>
      <c r="G90" s="31"/>
      <c r="H90" s="267">
        <v>-89308</v>
      </c>
      <c r="I90" s="55"/>
      <c r="J90" s="265">
        <v>-157540</v>
      </c>
      <c r="K90" s="136"/>
      <c r="L90" s="266">
        <v>-120535</v>
      </c>
      <c r="M90" s="136"/>
      <c r="N90" s="265">
        <v>-200784</v>
      </c>
    </row>
    <row r="91" spans="1:14" s="58" customFormat="1" ht="17.850000000000001" customHeight="1">
      <c r="A91" s="58" t="s">
        <v>68</v>
      </c>
      <c r="F91" s="59"/>
      <c r="G91" s="31"/>
      <c r="H91" s="268">
        <v>-1196</v>
      </c>
      <c r="I91" s="55"/>
      <c r="J91" s="289">
        <v>-1245</v>
      </c>
      <c r="K91" s="136"/>
      <c r="L91" s="290">
        <v>-1800</v>
      </c>
      <c r="M91" s="136"/>
      <c r="N91" s="289">
        <v>-1800</v>
      </c>
    </row>
    <row r="92" spans="1:14" s="58" customFormat="1" ht="3" customHeight="1">
      <c r="F92" s="59"/>
      <c r="G92" s="31"/>
      <c r="H92" s="267"/>
      <c r="I92" s="55"/>
      <c r="J92" s="270"/>
      <c r="K92" s="55"/>
      <c r="L92" s="267"/>
      <c r="M92" s="55"/>
      <c r="N92" s="270"/>
    </row>
    <row r="93" spans="1:14" s="58" customFormat="1" ht="17.850000000000001" customHeight="1">
      <c r="A93" s="66" t="s">
        <v>58</v>
      </c>
      <c r="F93" s="59"/>
      <c r="G93" s="31"/>
      <c r="H93" s="268">
        <f>SUM(H85:H91)</f>
        <v>788576</v>
      </c>
      <c r="I93" s="55"/>
      <c r="J93" s="269">
        <f>SUM(J86:J91)</f>
        <v>720295</v>
      </c>
      <c r="K93" s="55"/>
      <c r="L93" s="268">
        <f>SUM(L85:L91)</f>
        <v>756745</v>
      </c>
      <c r="M93" s="55"/>
      <c r="N93" s="269">
        <f>SUM(N86:N91)</f>
        <v>676496</v>
      </c>
    </row>
    <row r="94" spans="1:14" s="58" customFormat="1" ht="3" customHeight="1">
      <c r="F94" s="59"/>
      <c r="G94" s="31"/>
      <c r="H94" s="267"/>
      <c r="I94" s="55"/>
      <c r="J94" s="270"/>
      <c r="K94" s="55"/>
      <c r="L94" s="267"/>
      <c r="M94" s="55"/>
      <c r="N94" s="270"/>
    </row>
    <row r="95" spans="1:14" s="58" customFormat="1" ht="20.100000000000001" customHeight="1" thickBot="1">
      <c r="A95" s="66" t="s">
        <v>59</v>
      </c>
      <c r="F95" s="59"/>
      <c r="G95" s="31"/>
      <c r="H95" s="276">
        <f>SUM(H76,H93)</f>
        <v>1699176</v>
      </c>
      <c r="I95" s="55"/>
      <c r="J95" s="277">
        <f>SUM(J76,J93)</f>
        <v>1598115</v>
      </c>
      <c r="K95" s="55"/>
      <c r="L95" s="276">
        <f>SUM(L76,L93)</f>
        <v>1539808</v>
      </c>
      <c r="M95" s="55"/>
      <c r="N95" s="277">
        <f>SUM(N76,N93)</f>
        <v>1433621</v>
      </c>
    </row>
    <row r="96" spans="1:14" ht="12.75" customHeight="1" thickTop="1">
      <c r="A96" s="1"/>
      <c r="H96" s="13"/>
      <c r="I96" s="13"/>
      <c r="J96" s="13"/>
      <c r="K96" s="13"/>
      <c r="L96" s="13"/>
      <c r="M96" s="13"/>
      <c r="N96" s="13"/>
    </row>
    <row r="97" spans="1:14" ht="15" customHeight="1">
      <c r="A97" s="1"/>
      <c r="H97" s="13"/>
      <c r="I97" s="13"/>
      <c r="J97" s="13"/>
      <c r="K97" s="13"/>
      <c r="L97" s="13"/>
      <c r="M97" s="13"/>
      <c r="N97" s="13"/>
    </row>
    <row r="98" spans="1:14" s="11" customFormat="1" ht="21.95" customHeight="1">
      <c r="A98" s="7" t="str">
        <f>A43</f>
        <v>หมายเหตุประกอบข้อมูลทางการเงินระหว่างกาลในหน้า 9 ถึง 29 เป็นส่วนหนึ่งของข้อมูลทางการเงินนี้</v>
      </c>
      <c r="B98" s="7"/>
      <c r="C98" s="7"/>
      <c r="D98" s="7"/>
      <c r="E98" s="7"/>
      <c r="F98" s="8"/>
      <c r="G98" s="9"/>
      <c r="H98" s="10"/>
      <c r="I98" s="10"/>
      <c r="J98" s="10"/>
      <c r="K98" s="10"/>
      <c r="L98" s="10"/>
      <c r="M98" s="10"/>
      <c r="N98" s="10"/>
    </row>
  </sheetData>
  <mergeCells count="4">
    <mergeCell ref="L5:N5"/>
    <mergeCell ref="L48:N48"/>
    <mergeCell ref="H5:J5"/>
    <mergeCell ref="H48:J48"/>
  </mergeCells>
  <phoneticPr fontId="4" type="noConversion"/>
  <pageMargins left="0.8" right="0.5" top="0.5" bottom="0.6" header="0.49" footer="0.4"/>
  <pageSetup paperSize="9" scale="95" firstPageNumber="2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04951-D931-4649-92B2-6CFB9E54D2D1}">
  <dimension ref="A1:M60"/>
  <sheetViews>
    <sheetView tabSelected="1" topLeftCell="A4" zoomScale="130" zoomScaleNormal="130" zoomScaleSheetLayoutView="100" workbookViewId="0">
      <selection activeCell="D18" sqref="D18"/>
    </sheetView>
  </sheetViews>
  <sheetFormatPr defaultColWidth="9.33203125" defaultRowHeight="21.75" customHeight="1"/>
  <cols>
    <col min="1" max="3" width="1.6640625" style="122" customWidth="1"/>
    <col min="4" max="4" width="38.1640625" style="122" customWidth="1"/>
    <col min="5" max="5" width="7.83203125" style="123" customWidth="1"/>
    <col min="6" max="6" width="1" style="102" customWidth="1"/>
    <col min="7" max="7" width="16.83203125" style="124" customWidth="1"/>
    <col min="8" max="8" width="1" style="104" customWidth="1"/>
    <col min="9" max="9" width="16.83203125" style="105" customWidth="1"/>
    <col min="10" max="10" width="1" style="104" customWidth="1"/>
    <col min="11" max="11" width="17" style="124" customWidth="1"/>
    <col min="12" max="12" width="1" style="104" customWidth="1"/>
    <col min="13" max="13" width="16.83203125" style="105" customWidth="1"/>
    <col min="14" max="16384" width="9.33203125" style="122"/>
  </cols>
  <sheetData>
    <row r="1" spans="1:13" ht="22.15" customHeight="1">
      <c r="A1" s="121" t="s">
        <v>64</v>
      </c>
    </row>
    <row r="2" spans="1:13" ht="21.75" customHeight="1">
      <c r="A2" s="121" t="s">
        <v>98</v>
      </c>
    </row>
    <row r="3" spans="1:13" ht="21.75" customHeight="1">
      <c r="A3" s="125" t="s">
        <v>162</v>
      </c>
      <c r="B3" s="126"/>
      <c r="C3" s="126"/>
      <c r="D3" s="126"/>
      <c r="E3" s="127"/>
      <c r="F3" s="128"/>
      <c r="G3" s="129"/>
      <c r="H3" s="130"/>
      <c r="I3" s="106"/>
      <c r="J3" s="130"/>
      <c r="K3" s="129"/>
      <c r="L3" s="130"/>
      <c r="M3" s="106"/>
    </row>
    <row r="4" spans="1:13" ht="12" customHeight="1">
      <c r="A4" s="131"/>
      <c r="B4" s="131"/>
      <c r="E4" s="132"/>
      <c r="F4" s="122"/>
      <c r="G4" s="133"/>
      <c r="H4" s="103"/>
      <c r="I4" s="134"/>
      <c r="J4" s="103"/>
      <c r="K4" s="133"/>
      <c r="L4" s="124"/>
      <c r="M4" s="134"/>
    </row>
    <row r="5" spans="1:13" s="97" customFormat="1" ht="18.95" customHeight="1">
      <c r="E5" s="135"/>
      <c r="F5" s="136"/>
      <c r="G5" s="346" t="s">
        <v>80</v>
      </c>
      <c r="H5" s="346"/>
      <c r="I5" s="346"/>
      <c r="J5" s="137"/>
      <c r="K5" s="346" t="s">
        <v>81</v>
      </c>
      <c r="L5" s="346"/>
      <c r="M5" s="346"/>
    </row>
    <row r="6" spans="1:13" s="97" customFormat="1" ht="18.95" customHeight="1">
      <c r="E6" s="135"/>
      <c r="F6" s="136"/>
      <c r="G6" s="138" t="s">
        <v>53</v>
      </c>
      <c r="H6" s="138"/>
      <c r="I6" s="138" t="s">
        <v>53</v>
      </c>
      <c r="J6" s="120"/>
      <c r="K6" s="138" t="s">
        <v>53</v>
      </c>
      <c r="L6" s="138"/>
      <c r="M6" s="138" t="s">
        <v>53</v>
      </c>
    </row>
    <row r="7" spans="1:13" s="97" customFormat="1" ht="18.95" customHeight="1">
      <c r="E7" s="139"/>
      <c r="F7" s="140"/>
      <c r="G7" s="120" t="s">
        <v>160</v>
      </c>
      <c r="H7" s="120"/>
      <c r="I7" s="141" t="s">
        <v>160</v>
      </c>
      <c r="J7" s="120"/>
      <c r="K7" s="120" t="s">
        <v>160</v>
      </c>
      <c r="L7" s="120"/>
      <c r="M7" s="141" t="s">
        <v>160</v>
      </c>
    </row>
    <row r="8" spans="1:13" s="97" customFormat="1" ht="18.95" customHeight="1">
      <c r="E8" s="139"/>
      <c r="F8" s="140"/>
      <c r="G8" s="138" t="s">
        <v>159</v>
      </c>
      <c r="H8" s="138"/>
      <c r="I8" s="138" t="s">
        <v>143</v>
      </c>
      <c r="J8" s="120"/>
      <c r="K8" s="138" t="s">
        <v>159</v>
      </c>
      <c r="L8" s="138"/>
      <c r="M8" s="138" t="s">
        <v>143</v>
      </c>
    </row>
    <row r="9" spans="1:13" s="97" customFormat="1" ht="18.95" customHeight="1">
      <c r="E9" s="210" t="s">
        <v>1</v>
      </c>
      <c r="F9" s="140"/>
      <c r="G9" s="65" t="s">
        <v>170</v>
      </c>
      <c r="H9" s="64"/>
      <c r="I9" s="65" t="s">
        <v>170</v>
      </c>
      <c r="J9" s="64"/>
      <c r="K9" s="65" t="s">
        <v>170</v>
      </c>
      <c r="L9" s="263"/>
      <c r="M9" s="65" t="s">
        <v>170</v>
      </c>
    </row>
    <row r="10" spans="1:13" s="97" customFormat="1" ht="5.0999999999999996" customHeight="1">
      <c r="E10" s="143"/>
      <c r="G10" s="84"/>
      <c r="H10" s="92"/>
      <c r="I10" s="111"/>
      <c r="J10" s="92"/>
      <c r="K10" s="84"/>
      <c r="L10" s="144"/>
      <c r="M10" s="111"/>
    </row>
    <row r="11" spans="1:13" s="97" customFormat="1" ht="18.95" customHeight="1">
      <c r="A11" s="97" t="s">
        <v>109</v>
      </c>
      <c r="E11" s="135"/>
      <c r="G11" s="259">
        <v>518562</v>
      </c>
      <c r="H11" s="45"/>
      <c r="I11" s="63">
        <v>434099</v>
      </c>
      <c r="J11" s="45"/>
      <c r="K11" s="259">
        <v>474742</v>
      </c>
      <c r="L11" s="45"/>
      <c r="M11" s="63">
        <v>367881</v>
      </c>
    </row>
    <row r="12" spans="1:13" s="97" customFormat="1" ht="18.95" customHeight="1">
      <c r="A12" s="97" t="s">
        <v>110</v>
      </c>
      <c r="E12" s="143"/>
      <c r="G12" s="260">
        <v>-382260</v>
      </c>
      <c r="H12" s="45"/>
      <c r="I12" s="249">
        <v>-326885</v>
      </c>
      <c r="J12" s="45"/>
      <c r="K12" s="260">
        <v>-335300</v>
      </c>
      <c r="L12" s="45"/>
      <c r="M12" s="249">
        <v>-276676</v>
      </c>
    </row>
    <row r="13" spans="1:13" s="97" customFormat="1" ht="5.0999999999999996" customHeight="1">
      <c r="E13" s="143"/>
      <c r="G13" s="84"/>
      <c r="H13" s="92"/>
      <c r="I13" s="111"/>
      <c r="J13" s="92"/>
      <c r="K13" s="84"/>
      <c r="L13" s="144"/>
      <c r="M13" s="111"/>
    </row>
    <row r="14" spans="1:13" s="97" customFormat="1" ht="18.95" customHeight="1">
      <c r="A14" s="96" t="s">
        <v>14</v>
      </c>
      <c r="E14" s="143"/>
      <c r="G14" s="84">
        <f>SUM(G11:G13)</f>
        <v>136302</v>
      </c>
      <c r="H14" s="92"/>
      <c r="I14" s="111">
        <f>SUM(I11:I13)</f>
        <v>107214</v>
      </c>
      <c r="J14" s="92"/>
      <c r="K14" s="84">
        <f>SUM(K11:K13)</f>
        <v>139442</v>
      </c>
      <c r="L14" s="144"/>
      <c r="M14" s="111">
        <f>SUM(M11:M13)</f>
        <v>91205</v>
      </c>
    </row>
    <row r="15" spans="1:13" s="97" customFormat="1" ht="18.95" customHeight="1">
      <c r="A15" s="145" t="s">
        <v>24</v>
      </c>
      <c r="E15" s="143"/>
      <c r="G15" s="260">
        <v>1882</v>
      </c>
      <c r="H15" s="45"/>
      <c r="I15" s="249">
        <v>1820</v>
      </c>
      <c r="J15" s="45"/>
      <c r="K15" s="260">
        <v>1451</v>
      </c>
      <c r="L15" s="45"/>
      <c r="M15" s="249">
        <v>1731</v>
      </c>
    </row>
    <row r="16" spans="1:13" s="97" customFormat="1" ht="5.0999999999999996" customHeight="1">
      <c r="A16" s="145"/>
      <c r="E16" s="143"/>
      <c r="G16" s="84"/>
      <c r="H16" s="92"/>
      <c r="I16" s="111"/>
      <c r="J16" s="92"/>
      <c r="K16" s="84"/>
      <c r="L16" s="144"/>
      <c r="M16" s="111"/>
    </row>
    <row r="17" spans="1:13" s="97" customFormat="1" ht="18.95" customHeight="1">
      <c r="A17" s="96" t="s">
        <v>20</v>
      </c>
      <c r="E17" s="143"/>
      <c r="G17" s="84">
        <f>SUM(G14:G15)</f>
        <v>138184</v>
      </c>
      <c r="H17" s="92"/>
      <c r="I17" s="111">
        <f>SUM(I14:I15)</f>
        <v>109034</v>
      </c>
      <c r="J17" s="92"/>
      <c r="K17" s="84">
        <f>SUM(K14:K15)</f>
        <v>140893</v>
      </c>
      <c r="L17" s="144"/>
      <c r="M17" s="111">
        <f>SUM(M14:M15)</f>
        <v>92936</v>
      </c>
    </row>
    <row r="18" spans="1:13" s="97" customFormat="1" ht="18.95" customHeight="1">
      <c r="A18" s="146" t="s">
        <v>27</v>
      </c>
      <c r="E18" s="143"/>
      <c r="G18" s="53">
        <v>-16963</v>
      </c>
      <c r="H18" s="45"/>
      <c r="I18" s="247">
        <v>-36442</v>
      </c>
      <c r="J18" s="45"/>
      <c r="K18" s="53">
        <v>-14042</v>
      </c>
      <c r="L18" s="45"/>
      <c r="M18" s="247">
        <v>-34756</v>
      </c>
    </row>
    <row r="19" spans="1:13" s="97" customFormat="1" ht="18.95" customHeight="1">
      <c r="A19" s="146" t="s">
        <v>15</v>
      </c>
      <c r="B19" s="146"/>
      <c r="E19" s="143"/>
      <c r="G19" s="259">
        <v>-44097</v>
      </c>
      <c r="H19" s="45"/>
      <c r="I19" s="63">
        <v>-25883</v>
      </c>
      <c r="J19" s="45"/>
      <c r="K19" s="259">
        <v>-36953</v>
      </c>
      <c r="L19" s="42"/>
      <c r="M19" s="63">
        <v>-22549</v>
      </c>
    </row>
    <row r="20" spans="1:13" s="97" customFormat="1" ht="18.95" customHeight="1">
      <c r="A20" s="146" t="s">
        <v>194</v>
      </c>
      <c r="B20" s="146"/>
      <c r="E20" s="143"/>
      <c r="G20" s="259">
        <v>1108</v>
      </c>
      <c r="H20" s="45"/>
      <c r="I20" s="261">
        <v>-374</v>
      </c>
      <c r="J20" s="45"/>
      <c r="K20" s="259">
        <v>1108</v>
      </c>
      <c r="L20" s="42"/>
      <c r="M20" s="261">
        <v>-374</v>
      </c>
    </row>
    <row r="21" spans="1:13" s="97" customFormat="1" ht="18.95" customHeight="1">
      <c r="A21" s="146" t="s">
        <v>156</v>
      </c>
      <c r="B21" s="146"/>
      <c r="E21" s="148"/>
      <c r="G21" s="259">
        <v>876</v>
      </c>
      <c r="I21" s="63">
        <v>27556</v>
      </c>
      <c r="K21" s="259">
        <v>819</v>
      </c>
      <c r="M21" s="63">
        <v>27574</v>
      </c>
    </row>
    <row r="22" spans="1:13" s="97" customFormat="1" ht="18.95" customHeight="1">
      <c r="A22" s="146" t="s">
        <v>123</v>
      </c>
      <c r="B22" s="146"/>
      <c r="E22" s="148"/>
      <c r="G22" s="260">
        <v>-3524</v>
      </c>
      <c r="H22" s="45"/>
      <c r="I22" s="249">
        <v>-3116</v>
      </c>
      <c r="J22" s="45"/>
      <c r="K22" s="260">
        <v>-2997</v>
      </c>
      <c r="L22" s="42"/>
      <c r="M22" s="249">
        <v>-2641</v>
      </c>
    </row>
    <row r="23" spans="1:13" s="97" customFormat="1" ht="5.0999999999999996" customHeight="1">
      <c r="E23" s="143"/>
      <c r="G23" s="84"/>
      <c r="H23" s="92"/>
      <c r="I23" s="111"/>
      <c r="J23" s="92"/>
      <c r="K23" s="84"/>
      <c r="L23" s="144"/>
      <c r="M23" s="111"/>
    </row>
    <row r="24" spans="1:13" s="97" customFormat="1" ht="18.95" customHeight="1">
      <c r="A24" s="96" t="s">
        <v>31</v>
      </c>
      <c r="E24" s="143"/>
      <c r="G24" s="94">
        <f>SUM(G18:G23)</f>
        <v>-62600</v>
      </c>
      <c r="H24" s="92"/>
      <c r="I24" s="114">
        <f>SUM(I18:I23)</f>
        <v>-38259</v>
      </c>
      <c r="J24" s="92"/>
      <c r="K24" s="94">
        <f>SUM(K18:K23)</f>
        <v>-52065</v>
      </c>
      <c r="L24" s="144"/>
      <c r="M24" s="114">
        <f>SUM(M18:M23)</f>
        <v>-32746</v>
      </c>
    </row>
    <row r="25" spans="1:13" s="97" customFormat="1" ht="5.0999999999999996" customHeight="1">
      <c r="E25" s="143"/>
      <c r="G25" s="84"/>
      <c r="H25" s="92"/>
      <c r="I25" s="111"/>
      <c r="J25" s="92"/>
      <c r="K25" s="84"/>
      <c r="L25" s="144"/>
      <c r="M25" s="111"/>
    </row>
    <row r="26" spans="1:13" s="97" customFormat="1" ht="18.95" customHeight="1">
      <c r="A26" s="96" t="s">
        <v>135</v>
      </c>
      <c r="E26" s="143"/>
      <c r="G26" s="84">
        <f>SUM(G17,G24)</f>
        <v>75584</v>
      </c>
      <c r="H26" s="92"/>
      <c r="I26" s="111">
        <f>SUM(I17,I24)</f>
        <v>70775</v>
      </c>
      <c r="J26" s="92"/>
      <c r="K26" s="84">
        <f>SUM(K17,K24)</f>
        <v>88828</v>
      </c>
      <c r="L26" s="144"/>
      <c r="M26" s="111">
        <f>SUM(M17,M24)</f>
        <v>60190</v>
      </c>
    </row>
    <row r="27" spans="1:13" s="97" customFormat="1" ht="18.95" customHeight="1">
      <c r="A27" s="97" t="s">
        <v>50</v>
      </c>
      <c r="E27" s="143">
        <v>19</v>
      </c>
      <c r="G27" s="251">
        <v>-7352</v>
      </c>
      <c r="H27" s="45"/>
      <c r="I27" s="248">
        <v>-1175</v>
      </c>
      <c r="J27" s="45"/>
      <c r="K27" s="251">
        <v>-8579</v>
      </c>
      <c r="L27" s="45"/>
      <c r="M27" s="248">
        <v>-1776</v>
      </c>
    </row>
    <row r="28" spans="1:13" s="97" customFormat="1" ht="5.0999999999999996" customHeight="1">
      <c r="E28" s="143"/>
      <c r="G28" s="84"/>
      <c r="H28" s="92"/>
      <c r="I28" s="111"/>
      <c r="J28" s="92"/>
      <c r="K28" s="84"/>
      <c r="L28" s="144"/>
      <c r="M28" s="111"/>
    </row>
    <row r="29" spans="1:13" s="97" customFormat="1" ht="18.95" customHeight="1">
      <c r="A29" s="96" t="s">
        <v>136</v>
      </c>
      <c r="G29" s="91">
        <f>SUM(G26:G27)</f>
        <v>68232</v>
      </c>
      <c r="H29" s="144"/>
      <c r="I29" s="113">
        <f>SUM(I26:I27)</f>
        <v>69600</v>
      </c>
      <c r="J29" s="144"/>
      <c r="K29" s="91">
        <f>SUM(K26:K27)</f>
        <v>80249</v>
      </c>
      <c r="L29" s="144"/>
      <c r="M29" s="113">
        <f>SUM(M26:M27)</f>
        <v>58414</v>
      </c>
    </row>
    <row r="30" spans="1:13" s="97" customFormat="1" ht="6" customHeight="1">
      <c r="E30" s="143"/>
      <c r="G30" s="84"/>
      <c r="H30" s="92"/>
      <c r="I30" s="111"/>
      <c r="J30" s="92"/>
      <c r="K30" s="84"/>
      <c r="L30" s="144"/>
      <c r="M30" s="111"/>
    </row>
    <row r="31" spans="1:13" s="97" customFormat="1" ht="18.95" customHeight="1">
      <c r="A31" s="96" t="s">
        <v>114</v>
      </c>
      <c r="G31" s="84"/>
      <c r="H31" s="92"/>
      <c r="I31" s="111"/>
      <c r="J31" s="92"/>
      <c r="K31" s="84"/>
      <c r="L31" s="144"/>
      <c r="M31" s="111"/>
    </row>
    <row r="32" spans="1:13" s="97" customFormat="1" ht="18.95" customHeight="1">
      <c r="A32" s="97" t="s">
        <v>115</v>
      </c>
      <c r="G32" s="84"/>
      <c r="H32" s="92"/>
      <c r="I32" s="111"/>
      <c r="J32" s="92"/>
      <c r="K32" s="84"/>
      <c r="L32" s="144"/>
      <c r="M32" s="111"/>
    </row>
    <row r="33" spans="1:13" s="97" customFormat="1" ht="18.95" customHeight="1">
      <c r="B33" s="97" t="s">
        <v>122</v>
      </c>
      <c r="G33" s="84"/>
      <c r="H33" s="92"/>
      <c r="I33" s="111"/>
      <c r="J33" s="92"/>
      <c r="K33" s="84"/>
      <c r="L33" s="144"/>
      <c r="M33" s="111"/>
    </row>
    <row r="34" spans="1:13" s="97" customFormat="1" ht="18.95" customHeight="1">
      <c r="B34" s="340" t="s">
        <v>185</v>
      </c>
      <c r="G34" s="84"/>
      <c r="H34" s="92"/>
      <c r="I34" s="111"/>
      <c r="J34" s="92"/>
      <c r="K34" s="84"/>
      <c r="L34" s="144"/>
      <c r="M34" s="111"/>
    </row>
    <row r="35" spans="1:13" s="97" customFormat="1" ht="18.95" customHeight="1">
      <c r="B35" s="97" t="s">
        <v>124</v>
      </c>
      <c r="G35" s="335">
        <v>0</v>
      </c>
      <c r="H35" s="336"/>
      <c r="I35" s="261">
        <v>8</v>
      </c>
      <c r="J35" s="336"/>
      <c r="K35" s="335">
        <v>0</v>
      </c>
      <c r="L35" s="337"/>
      <c r="M35" s="261">
        <v>8</v>
      </c>
    </row>
    <row r="36" spans="1:13" s="97" customFormat="1" ht="6" customHeight="1">
      <c r="G36" s="335"/>
      <c r="H36" s="336"/>
      <c r="I36" s="261"/>
      <c r="J36" s="336"/>
      <c r="K36" s="335"/>
      <c r="L36" s="337"/>
      <c r="M36" s="261"/>
    </row>
    <row r="37" spans="1:13" s="97" customFormat="1" ht="18.95" customHeight="1">
      <c r="A37" s="338" t="s">
        <v>183</v>
      </c>
      <c r="G37" s="335"/>
      <c r="H37" s="336"/>
      <c r="I37" s="261"/>
      <c r="J37" s="336"/>
      <c r="K37" s="335"/>
      <c r="L37" s="337"/>
      <c r="M37" s="261"/>
    </row>
    <row r="38" spans="1:13" s="97" customFormat="1" ht="18.95" customHeight="1">
      <c r="B38" s="97" t="s">
        <v>122</v>
      </c>
      <c r="G38" s="335"/>
      <c r="H38" s="92"/>
      <c r="I38" s="261"/>
      <c r="J38" s="92"/>
      <c r="K38" s="335"/>
      <c r="L38" s="144"/>
      <c r="M38" s="261"/>
    </row>
    <row r="39" spans="1:13" s="97" customFormat="1" ht="18.95" customHeight="1">
      <c r="B39" s="339" t="s">
        <v>184</v>
      </c>
      <c r="G39" s="94">
        <v>49</v>
      </c>
      <c r="H39" s="92"/>
      <c r="I39" s="114">
        <v>0</v>
      </c>
      <c r="J39" s="92"/>
      <c r="K39" s="94">
        <v>0</v>
      </c>
      <c r="L39" s="144"/>
      <c r="M39" s="114">
        <v>0</v>
      </c>
    </row>
    <row r="40" spans="1:13" s="97" customFormat="1" ht="5.0999999999999996" customHeight="1">
      <c r="E40" s="143"/>
      <c r="G40" s="84"/>
      <c r="H40" s="92"/>
      <c r="I40" s="111"/>
      <c r="J40" s="92"/>
      <c r="K40" s="84"/>
      <c r="L40" s="144"/>
      <c r="M40" s="111"/>
    </row>
    <row r="41" spans="1:13" s="97" customFormat="1" ht="18.95" customHeight="1">
      <c r="A41" s="96" t="s">
        <v>134</v>
      </c>
      <c r="B41" s="98"/>
      <c r="G41" s="94">
        <f>SUM(G34:G39)</f>
        <v>49</v>
      </c>
      <c r="H41" s="92"/>
      <c r="I41" s="114">
        <f>SUM(I34:I39)</f>
        <v>8</v>
      </c>
      <c r="J41" s="92"/>
      <c r="K41" s="94">
        <f>SUM(K34:K39)</f>
        <v>0</v>
      </c>
      <c r="L41" s="92"/>
      <c r="M41" s="114">
        <f>SUM(M34:M39)</f>
        <v>8</v>
      </c>
    </row>
    <row r="42" spans="1:13" s="97" customFormat="1" ht="5.0999999999999996" customHeight="1">
      <c r="E42" s="143"/>
      <c r="G42" s="84"/>
      <c r="H42" s="92"/>
      <c r="I42" s="111"/>
      <c r="J42" s="92"/>
      <c r="K42" s="84"/>
      <c r="L42" s="144"/>
      <c r="M42" s="111"/>
    </row>
    <row r="43" spans="1:13" s="97" customFormat="1" ht="18.95" customHeight="1" thickBot="1">
      <c r="A43" s="96" t="s">
        <v>154</v>
      </c>
      <c r="G43" s="149">
        <f>SUM(G41,G29)</f>
        <v>68281</v>
      </c>
      <c r="H43" s="93"/>
      <c r="I43" s="150">
        <f>SUM(I41,I29)</f>
        <v>69608</v>
      </c>
      <c r="J43" s="93"/>
      <c r="K43" s="149">
        <f>SUM(K41,K29)</f>
        <v>80249</v>
      </c>
      <c r="L43" s="144"/>
      <c r="M43" s="150">
        <f>SUM(M41,M29)</f>
        <v>58422</v>
      </c>
    </row>
    <row r="44" spans="1:13" s="97" customFormat="1" ht="5.0999999999999996" customHeight="1" thickTop="1">
      <c r="E44" s="143"/>
      <c r="G44" s="84"/>
      <c r="H44" s="92"/>
      <c r="I44" s="111"/>
      <c r="J44" s="92"/>
      <c r="K44" s="84"/>
      <c r="L44" s="144"/>
      <c r="M44" s="111"/>
    </row>
    <row r="45" spans="1:13" s="97" customFormat="1" ht="18.95" customHeight="1">
      <c r="A45" s="96" t="s">
        <v>137</v>
      </c>
      <c r="E45" s="135"/>
      <c r="F45" s="136"/>
      <c r="G45" s="90"/>
      <c r="H45" s="93"/>
      <c r="I45" s="112"/>
      <c r="J45" s="93"/>
      <c r="K45" s="90"/>
      <c r="L45" s="144"/>
      <c r="M45" s="112"/>
    </row>
    <row r="46" spans="1:13" s="97" customFormat="1" ht="18.95" customHeight="1" thickBot="1">
      <c r="A46" s="97" t="s">
        <v>107</v>
      </c>
      <c r="E46" s="135"/>
      <c r="F46" s="136"/>
      <c r="G46" s="149">
        <f>G29</f>
        <v>68232</v>
      </c>
      <c r="H46" s="93"/>
      <c r="I46" s="150">
        <f>I29</f>
        <v>69600</v>
      </c>
      <c r="J46" s="93"/>
      <c r="K46" s="149">
        <f>K29</f>
        <v>80249</v>
      </c>
      <c r="L46" s="93"/>
      <c r="M46" s="150">
        <f>M29</f>
        <v>58414</v>
      </c>
    </row>
    <row r="47" spans="1:13" s="97" customFormat="1" ht="5.0999999999999996" customHeight="1" thickTop="1">
      <c r="E47" s="143"/>
      <c r="G47" s="84"/>
      <c r="H47" s="92"/>
      <c r="I47" s="111"/>
      <c r="J47" s="92"/>
      <c r="K47" s="84"/>
      <c r="L47" s="144"/>
      <c r="M47" s="111"/>
    </row>
    <row r="48" spans="1:13" s="97" customFormat="1" ht="18.95" customHeight="1" thickBot="1">
      <c r="A48" s="97" t="s">
        <v>108</v>
      </c>
      <c r="E48" s="135"/>
      <c r="F48" s="136"/>
      <c r="G48" s="95">
        <v>0</v>
      </c>
      <c r="H48" s="92"/>
      <c r="I48" s="115">
        <v>0</v>
      </c>
      <c r="J48" s="92"/>
      <c r="K48" s="95">
        <v>0</v>
      </c>
      <c r="L48" s="144"/>
      <c r="M48" s="115">
        <v>0</v>
      </c>
    </row>
    <row r="49" spans="1:13" s="97" customFormat="1" ht="5.0999999999999996" customHeight="1" thickTop="1">
      <c r="E49" s="143"/>
      <c r="G49" s="84"/>
      <c r="H49" s="92"/>
      <c r="I49" s="111"/>
      <c r="J49" s="92"/>
      <c r="K49" s="84"/>
      <c r="L49" s="144"/>
      <c r="M49" s="111"/>
    </row>
    <row r="50" spans="1:13" s="97" customFormat="1" ht="18.95" customHeight="1">
      <c r="A50" s="96" t="s">
        <v>155</v>
      </c>
      <c r="E50" s="135"/>
      <c r="F50" s="136"/>
      <c r="G50" s="90"/>
      <c r="H50" s="93"/>
      <c r="I50" s="112"/>
      <c r="J50" s="93"/>
      <c r="K50" s="90"/>
      <c r="L50" s="93"/>
      <c r="M50" s="112"/>
    </row>
    <row r="51" spans="1:13" s="97" customFormat="1" ht="18.95" customHeight="1" thickBot="1">
      <c r="A51" s="97" t="s">
        <v>107</v>
      </c>
      <c r="E51" s="135"/>
      <c r="F51" s="136"/>
      <c r="G51" s="149">
        <f>G43</f>
        <v>68281</v>
      </c>
      <c r="H51" s="93"/>
      <c r="I51" s="150">
        <f>I43</f>
        <v>69608</v>
      </c>
      <c r="J51" s="93"/>
      <c r="K51" s="149">
        <f>K43</f>
        <v>80249</v>
      </c>
      <c r="L51" s="93"/>
      <c r="M51" s="150">
        <f>M43</f>
        <v>58422</v>
      </c>
    </row>
    <row r="52" spans="1:13" s="97" customFormat="1" ht="5.0999999999999996" customHeight="1" thickTop="1">
      <c r="E52" s="143"/>
      <c r="G52" s="84"/>
      <c r="H52" s="92"/>
      <c r="I52" s="111"/>
      <c r="J52" s="92"/>
      <c r="K52" s="84"/>
      <c r="L52" s="144"/>
      <c r="M52" s="111"/>
    </row>
    <row r="53" spans="1:13" s="97" customFormat="1" ht="18.95" customHeight="1" thickBot="1">
      <c r="A53" s="97" t="s">
        <v>108</v>
      </c>
      <c r="E53" s="135"/>
      <c r="F53" s="136"/>
      <c r="G53" s="95">
        <v>0</v>
      </c>
      <c r="H53" s="92"/>
      <c r="I53" s="115">
        <v>0</v>
      </c>
      <c r="J53" s="92"/>
      <c r="K53" s="95">
        <v>0</v>
      </c>
      <c r="L53" s="144"/>
      <c r="M53" s="115">
        <v>0</v>
      </c>
    </row>
    <row r="54" spans="1:13" s="97" customFormat="1" ht="5.0999999999999996" customHeight="1" thickTop="1">
      <c r="E54" s="143"/>
      <c r="G54" s="84"/>
      <c r="H54" s="92"/>
      <c r="I54" s="111"/>
      <c r="J54" s="92"/>
      <c r="K54" s="84"/>
      <c r="L54" s="144"/>
      <c r="M54" s="111"/>
    </row>
    <row r="55" spans="1:13" s="97" customFormat="1" ht="18.95" customHeight="1">
      <c r="A55" s="96" t="s">
        <v>138</v>
      </c>
      <c r="E55" s="135"/>
      <c r="F55" s="136"/>
      <c r="G55" s="90"/>
      <c r="H55" s="93"/>
      <c r="I55" s="112"/>
      <c r="J55" s="93"/>
      <c r="K55" s="90"/>
      <c r="L55" s="93"/>
      <c r="M55" s="112"/>
    </row>
    <row r="56" spans="1:13" s="97" customFormat="1" ht="5.0999999999999996" customHeight="1">
      <c r="E56" s="143"/>
      <c r="G56" s="84"/>
      <c r="H56" s="92"/>
      <c r="I56" s="111"/>
      <c r="J56" s="92"/>
      <c r="K56" s="84"/>
      <c r="L56" s="144"/>
      <c r="M56" s="111"/>
    </row>
    <row r="57" spans="1:13" s="97" customFormat="1" ht="18.95" customHeight="1" thickBot="1">
      <c r="A57" s="97" t="s">
        <v>141</v>
      </c>
      <c r="E57" s="135"/>
      <c r="F57" s="136"/>
      <c r="G57" s="151">
        <f>G29/300000</f>
        <v>0.22744</v>
      </c>
      <c r="H57" s="93"/>
      <c r="I57" s="152">
        <f>I29/300000</f>
        <v>0.23200000000000001</v>
      </c>
      <c r="J57" s="93"/>
      <c r="K57" s="151">
        <f>K29/300000</f>
        <v>0.26749666666666666</v>
      </c>
      <c r="L57" s="93"/>
      <c r="M57" s="152">
        <f>M29/300000</f>
        <v>0.19471333333333332</v>
      </c>
    </row>
    <row r="58" spans="1:13" ht="12" customHeight="1" thickTop="1">
      <c r="G58" s="153"/>
      <c r="I58" s="154"/>
      <c r="K58" s="155"/>
      <c r="M58" s="156"/>
    </row>
    <row r="59" spans="1:13" ht="18.95" customHeight="1">
      <c r="G59" s="153"/>
      <c r="I59" s="154"/>
      <c r="K59" s="155"/>
      <c r="M59" s="156"/>
    </row>
    <row r="60" spans="1:13" ht="21.95" customHeight="1">
      <c r="A60" s="126" t="str">
        <f>'2-3'!A98</f>
        <v>หมายเหตุประกอบข้อมูลทางการเงินระหว่างกาลในหน้า 9 ถึง 29 เป็นส่วนหนึ่งของข้อมูลทางการเงินนี้</v>
      </c>
      <c r="B60" s="126"/>
      <c r="C60" s="126"/>
      <c r="D60" s="126"/>
      <c r="E60" s="127"/>
      <c r="F60" s="128"/>
      <c r="G60" s="129"/>
      <c r="H60" s="130"/>
      <c r="I60" s="106"/>
      <c r="J60" s="130"/>
      <c r="K60" s="129"/>
      <c r="L60" s="130"/>
      <c r="M60" s="106"/>
    </row>
  </sheetData>
  <mergeCells count="2">
    <mergeCell ref="G5:I5"/>
    <mergeCell ref="K5:M5"/>
  </mergeCells>
  <pageMargins left="0.8" right="0.5" top="0.5" bottom="0.6" header="0.49" footer="0.4"/>
  <pageSetup paperSize="9" scale="88" firstPageNumber="4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48967-970C-4305-81B7-D4D032AA0B1C}">
  <dimension ref="A1:U37"/>
  <sheetViews>
    <sheetView topLeftCell="A4" zoomScaleNormal="100" workbookViewId="0">
      <selection activeCell="Q15" sqref="Q15"/>
    </sheetView>
  </sheetViews>
  <sheetFormatPr defaultColWidth="15.1640625" defaultRowHeight="17.25"/>
  <cols>
    <col min="1" max="1" width="38.83203125" style="24" customWidth="1"/>
    <col min="2" max="2" width="0.6640625" style="78" customWidth="1"/>
    <col min="3" max="3" width="13" style="71" customWidth="1"/>
    <col min="4" max="4" width="0.6640625" style="71" customWidth="1"/>
    <col min="5" max="5" width="14.33203125" style="71" customWidth="1"/>
    <col min="6" max="6" width="0.6640625" style="71" customWidth="1"/>
    <col min="7" max="7" width="13" style="71" customWidth="1"/>
    <col min="8" max="8" width="0.6640625" style="26" customWidth="1"/>
    <col min="9" max="9" width="12.5" style="71" customWidth="1"/>
    <col min="10" max="10" width="0.6640625" style="26" customWidth="1"/>
    <col min="11" max="11" width="18.83203125" style="71" customWidth="1"/>
    <col min="12" max="12" width="0.6640625" style="71" customWidth="1"/>
    <col min="13" max="13" width="14" style="71" customWidth="1"/>
    <col min="14" max="14" width="0.6640625" style="71" customWidth="1"/>
    <col min="15" max="15" width="18.1640625" style="71" customWidth="1"/>
    <col min="16" max="16" width="0.6640625" style="71" customWidth="1"/>
    <col min="17" max="17" width="13" style="71" customWidth="1"/>
    <col min="18" max="18" width="0.6640625" style="26" customWidth="1"/>
    <col min="19" max="19" width="13.83203125" style="71" customWidth="1"/>
    <col min="20" max="16384" width="15.1640625" style="24"/>
  </cols>
  <sheetData>
    <row r="1" spans="1:19" ht="20.100000000000001" customHeight="1">
      <c r="A1" s="69" t="s">
        <v>64</v>
      </c>
      <c r="B1" s="70"/>
      <c r="C1" s="32"/>
      <c r="D1" s="32"/>
      <c r="E1" s="32"/>
      <c r="F1" s="32"/>
    </row>
    <row r="2" spans="1:19" ht="20.100000000000001" customHeight="1">
      <c r="A2" s="348" t="s">
        <v>96</v>
      </c>
      <c r="B2" s="348"/>
      <c r="C2" s="348"/>
      <c r="D2" s="348"/>
      <c r="E2" s="348"/>
      <c r="F2" s="348"/>
    </row>
    <row r="3" spans="1:19" ht="20.100000000000001" customHeight="1">
      <c r="A3" s="72" t="str">
        <f>+'6'!A3</f>
        <v>สำหรับงวดสามเดือนสิ้นสุดวันที่ 31 มีนาคม พ.ศ. 2565</v>
      </c>
      <c r="B3" s="73"/>
      <c r="C3" s="74"/>
      <c r="D3" s="74"/>
      <c r="E3" s="74"/>
      <c r="F3" s="74"/>
      <c r="G3" s="75"/>
      <c r="H3" s="76"/>
      <c r="I3" s="75"/>
      <c r="J3" s="76"/>
      <c r="K3" s="75"/>
      <c r="L3" s="75"/>
      <c r="M3" s="75"/>
      <c r="N3" s="75"/>
      <c r="O3" s="75"/>
      <c r="P3" s="75"/>
      <c r="Q3" s="75"/>
      <c r="R3" s="76"/>
      <c r="S3" s="75"/>
    </row>
    <row r="4" spans="1:19" ht="8.1" customHeight="1">
      <c r="A4" s="77"/>
    </row>
    <row r="5" spans="1:19" s="256" customFormat="1" ht="17.100000000000001" customHeight="1">
      <c r="A5" s="295"/>
      <c r="B5" s="296"/>
      <c r="C5" s="349" t="s">
        <v>91</v>
      </c>
      <c r="D5" s="349"/>
      <c r="E5" s="349"/>
      <c r="F5" s="349"/>
      <c r="G5" s="349"/>
      <c r="H5" s="349"/>
      <c r="I5" s="349"/>
      <c r="J5" s="349"/>
      <c r="K5" s="349"/>
      <c r="L5" s="349"/>
      <c r="M5" s="349"/>
      <c r="N5" s="349"/>
      <c r="O5" s="349"/>
      <c r="P5" s="349"/>
      <c r="Q5" s="349"/>
      <c r="R5" s="349"/>
      <c r="S5" s="349"/>
    </row>
    <row r="6" spans="1:19" s="256" customFormat="1" ht="17.100000000000001" customHeight="1">
      <c r="A6" s="295"/>
      <c r="B6" s="297"/>
      <c r="C6" s="347" t="s">
        <v>82</v>
      </c>
      <c r="D6" s="347"/>
      <c r="E6" s="347"/>
      <c r="F6" s="347"/>
      <c r="G6" s="347"/>
      <c r="H6" s="347"/>
      <c r="I6" s="347"/>
      <c r="J6" s="347"/>
      <c r="K6" s="347"/>
      <c r="L6" s="347"/>
      <c r="M6" s="347"/>
      <c r="N6" s="347"/>
      <c r="O6" s="347"/>
      <c r="P6" s="347"/>
      <c r="Q6" s="347"/>
      <c r="R6" s="298"/>
      <c r="S6" s="299"/>
    </row>
    <row r="7" spans="1:19" s="256" customFormat="1" ht="17.100000000000001" customHeight="1">
      <c r="A7" s="295"/>
      <c r="B7" s="297"/>
      <c r="C7" s="299"/>
      <c r="D7" s="298"/>
      <c r="E7" s="299"/>
      <c r="F7" s="298"/>
      <c r="G7" s="299"/>
      <c r="H7" s="298"/>
      <c r="I7" s="299"/>
      <c r="J7" s="298"/>
      <c r="K7" s="347" t="s">
        <v>68</v>
      </c>
      <c r="L7" s="347"/>
      <c r="M7" s="347"/>
      <c r="N7" s="347"/>
      <c r="O7" s="347"/>
      <c r="P7" s="299"/>
      <c r="Q7" s="299"/>
      <c r="R7" s="298"/>
      <c r="S7" s="299"/>
    </row>
    <row r="8" spans="1:19" s="256" customFormat="1" ht="17.100000000000001" customHeight="1">
      <c r="B8" s="301"/>
      <c r="C8" s="302"/>
      <c r="D8" s="302"/>
      <c r="E8" s="302"/>
      <c r="F8" s="299"/>
      <c r="G8" s="349" t="s">
        <v>9</v>
      </c>
      <c r="H8" s="349"/>
      <c r="I8" s="349"/>
      <c r="J8" s="298"/>
      <c r="K8" s="349" t="s">
        <v>76</v>
      </c>
      <c r="L8" s="349"/>
      <c r="M8" s="349"/>
      <c r="N8" s="300"/>
      <c r="O8" s="300"/>
      <c r="P8" s="300"/>
      <c r="Q8" s="300"/>
      <c r="R8" s="299"/>
      <c r="S8" s="299"/>
    </row>
    <row r="9" spans="1:19" s="256" customFormat="1" ht="17.100000000000001" customHeight="1">
      <c r="B9" s="301"/>
      <c r="C9" s="299" t="s">
        <v>19</v>
      </c>
      <c r="D9" s="302"/>
      <c r="E9" s="302"/>
      <c r="F9" s="299"/>
      <c r="G9" s="299" t="s">
        <v>28</v>
      </c>
      <c r="H9" s="298"/>
      <c r="I9" s="298"/>
      <c r="J9" s="298"/>
      <c r="K9" s="299" t="s">
        <v>83</v>
      </c>
      <c r="L9" s="299"/>
      <c r="M9" s="303" t="s">
        <v>166</v>
      </c>
      <c r="N9" s="303"/>
      <c r="O9" s="303" t="s">
        <v>13</v>
      </c>
      <c r="P9" s="299"/>
      <c r="Q9" s="299" t="s">
        <v>84</v>
      </c>
      <c r="R9" s="299"/>
      <c r="S9" s="304"/>
    </row>
    <row r="10" spans="1:19" s="256" customFormat="1" ht="17.100000000000001" customHeight="1">
      <c r="B10" s="301"/>
      <c r="C10" s="299" t="s">
        <v>85</v>
      </c>
      <c r="D10" s="299"/>
      <c r="E10" s="299" t="s">
        <v>61</v>
      </c>
      <c r="F10" s="299"/>
      <c r="G10" s="299" t="s">
        <v>116</v>
      </c>
      <c r="H10" s="299"/>
      <c r="I10" s="299"/>
      <c r="J10" s="299"/>
      <c r="K10" s="299" t="s">
        <v>86</v>
      </c>
      <c r="L10" s="299"/>
      <c r="M10" s="303" t="s">
        <v>167</v>
      </c>
      <c r="N10" s="303"/>
      <c r="O10" s="303" t="s">
        <v>63</v>
      </c>
      <c r="P10" s="299"/>
      <c r="Q10" s="299" t="s">
        <v>90</v>
      </c>
      <c r="R10" s="299"/>
      <c r="S10" s="299" t="s">
        <v>13</v>
      </c>
    </row>
    <row r="11" spans="1:19" s="256" customFormat="1" ht="17.100000000000001" customHeight="1">
      <c r="B11" s="305"/>
      <c r="C11" s="299" t="s">
        <v>87</v>
      </c>
      <c r="D11" s="299"/>
      <c r="E11" s="299" t="s">
        <v>62</v>
      </c>
      <c r="F11" s="299"/>
      <c r="G11" s="299" t="s">
        <v>88</v>
      </c>
      <c r="H11" s="299"/>
      <c r="I11" s="299" t="s">
        <v>18</v>
      </c>
      <c r="J11" s="299"/>
      <c r="K11" s="299" t="s">
        <v>89</v>
      </c>
      <c r="L11" s="299"/>
      <c r="M11" s="303" t="s">
        <v>168</v>
      </c>
      <c r="N11" s="303"/>
      <c r="O11" s="303" t="s">
        <v>75</v>
      </c>
      <c r="P11" s="299"/>
      <c r="Q11" s="299" t="s">
        <v>117</v>
      </c>
      <c r="R11" s="299"/>
      <c r="S11" s="299" t="s">
        <v>57</v>
      </c>
    </row>
    <row r="12" spans="1:19" s="256" customFormat="1" ht="17.100000000000001" customHeight="1">
      <c r="B12" s="305"/>
      <c r="C12" s="306" t="s">
        <v>171</v>
      </c>
      <c r="D12" s="299"/>
      <c r="E12" s="306" t="s">
        <v>171</v>
      </c>
      <c r="F12" s="299"/>
      <c r="G12" s="306" t="s">
        <v>171</v>
      </c>
      <c r="H12" s="299"/>
      <c r="I12" s="306" t="s">
        <v>171</v>
      </c>
      <c r="J12" s="299"/>
      <c r="K12" s="306" t="s">
        <v>171</v>
      </c>
      <c r="L12" s="300"/>
      <c r="M12" s="306" t="s">
        <v>171</v>
      </c>
      <c r="N12" s="303"/>
      <c r="O12" s="306" t="s">
        <v>171</v>
      </c>
      <c r="P12" s="300"/>
      <c r="Q12" s="306" t="s">
        <v>171</v>
      </c>
      <c r="R12" s="299"/>
      <c r="S12" s="306" t="s">
        <v>171</v>
      </c>
    </row>
    <row r="13" spans="1:19" s="256" customFormat="1" ht="5.0999999999999996" customHeight="1">
      <c r="B13" s="296"/>
      <c r="C13" s="307"/>
      <c r="D13" s="302"/>
      <c r="E13" s="307"/>
      <c r="F13" s="304"/>
      <c r="G13" s="307"/>
      <c r="H13" s="302"/>
      <c r="I13" s="307"/>
      <c r="J13" s="302"/>
      <c r="K13" s="307"/>
      <c r="L13" s="300"/>
      <c r="M13" s="307"/>
      <c r="N13" s="300"/>
      <c r="O13" s="307"/>
      <c r="P13" s="300"/>
      <c r="Q13" s="307"/>
      <c r="R13" s="302"/>
      <c r="S13" s="307"/>
    </row>
    <row r="14" spans="1:19" s="256" customFormat="1" ht="17.100000000000001" customHeight="1">
      <c r="A14" s="252" t="s">
        <v>163</v>
      </c>
      <c r="B14" s="296"/>
      <c r="C14" s="308">
        <f>ROUND(300000000/1000,0)</f>
        <v>300000</v>
      </c>
      <c r="D14" s="304"/>
      <c r="E14" s="308">
        <f>ROUND(549079673/1000,0)</f>
        <v>549080</v>
      </c>
      <c r="F14" s="304"/>
      <c r="G14" s="308">
        <f>ROUND(30000000/1000,0)</f>
        <v>30000</v>
      </c>
      <c r="H14" s="309"/>
      <c r="I14" s="308">
        <f>-ROUND(157539592/1000,0)</f>
        <v>-157540</v>
      </c>
      <c r="J14" s="309"/>
      <c r="K14" s="308">
        <f>-ROUND(1799684/1000,0)</f>
        <v>-1800</v>
      </c>
      <c r="L14" s="309"/>
      <c r="M14" s="308">
        <v>555</v>
      </c>
      <c r="N14" s="309"/>
      <c r="O14" s="308">
        <f>K14+M14</f>
        <v>-1245</v>
      </c>
      <c r="P14" s="309"/>
      <c r="Q14" s="308">
        <f>SUM(C14:I14,O14)</f>
        <v>720295</v>
      </c>
      <c r="R14" s="304"/>
      <c r="S14" s="307">
        <f>SUM(Q14)</f>
        <v>720295</v>
      </c>
    </row>
    <row r="15" spans="1:19" s="256" customFormat="1" ht="17.100000000000001" customHeight="1">
      <c r="A15" s="252" t="s">
        <v>60</v>
      </c>
      <c r="B15" s="296"/>
      <c r="C15" s="307"/>
      <c r="D15" s="302"/>
      <c r="E15" s="307"/>
      <c r="F15" s="302"/>
      <c r="G15" s="307"/>
      <c r="H15" s="302"/>
      <c r="I15" s="307"/>
      <c r="J15" s="302"/>
      <c r="K15" s="307"/>
      <c r="L15" s="302"/>
      <c r="M15" s="307"/>
      <c r="N15" s="302"/>
      <c r="O15" s="307"/>
      <c r="P15" s="302"/>
      <c r="Q15" s="307"/>
      <c r="R15" s="304"/>
      <c r="S15" s="307"/>
    </row>
    <row r="16" spans="1:19" s="256" customFormat="1" ht="17.100000000000001" customHeight="1">
      <c r="A16" s="256" t="s">
        <v>99</v>
      </c>
      <c r="B16" s="296"/>
      <c r="C16" s="310">
        <v>0</v>
      </c>
      <c r="D16" s="311"/>
      <c r="E16" s="310">
        <v>0</v>
      </c>
      <c r="F16" s="311"/>
      <c r="G16" s="310">
        <v>0</v>
      </c>
      <c r="H16" s="312"/>
      <c r="I16" s="313">
        <v>68232</v>
      </c>
      <c r="J16" s="312"/>
      <c r="K16" s="313">
        <v>0</v>
      </c>
      <c r="L16" s="309"/>
      <c r="M16" s="313">
        <f>'4P&amp;L'!G41</f>
        <v>49</v>
      </c>
      <c r="N16" s="309"/>
      <c r="O16" s="313">
        <f>K16+M16</f>
        <v>49</v>
      </c>
      <c r="P16" s="309"/>
      <c r="Q16" s="313">
        <f>SUM(C16:I16,O16)</f>
        <v>68281</v>
      </c>
      <c r="R16" s="304"/>
      <c r="S16" s="314">
        <f>SUM(Q16)</f>
        <v>68281</v>
      </c>
    </row>
    <row r="17" spans="1:21" s="256" customFormat="1" ht="5.0999999999999996" customHeight="1">
      <c r="B17" s="315"/>
      <c r="C17" s="307"/>
      <c r="D17" s="254"/>
      <c r="E17" s="307"/>
      <c r="F17" s="255"/>
      <c r="G17" s="307"/>
      <c r="H17" s="316"/>
      <c r="I17" s="317"/>
      <c r="J17" s="316"/>
      <c r="K17" s="317"/>
      <c r="L17" s="316"/>
      <c r="M17" s="317"/>
      <c r="N17" s="316"/>
      <c r="O17" s="317"/>
      <c r="P17" s="316"/>
      <c r="Q17" s="317"/>
      <c r="R17" s="254"/>
      <c r="S17" s="307"/>
    </row>
    <row r="18" spans="1:21" s="256" customFormat="1" ht="17.100000000000001" customHeight="1" thickBot="1">
      <c r="A18" s="252" t="s">
        <v>164</v>
      </c>
      <c r="B18" s="315"/>
      <c r="C18" s="318">
        <f>SUM(C14:C16)</f>
        <v>300000</v>
      </c>
      <c r="D18" s="254"/>
      <c r="E18" s="318">
        <f>SUM(E14:E16)</f>
        <v>549080</v>
      </c>
      <c r="F18" s="254"/>
      <c r="G18" s="318">
        <f>SUM(G14:G16)</f>
        <v>30000</v>
      </c>
      <c r="H18" s="254"/>
      <c r="I18" s="318">
        <f>SUM(I14:I16)</f>
        <v>-89308</v>
      </c>
      <c r="J18" s="254"/>
      <c r="K18" s="318">
        <f>SUM(K14:K16)</f>
        <v>-1800</v>
      </c>
      <c r="L18" s="253"/>
      <c r="M18" s="318">
        <f>SUM(M14:M16)</f>
        <v>604</v>
      </c>
      <c r="N18" s="253"/>
      <c r="O18" s="318">
        <f>SUM(O14:O16)</f>
        <v>-1196</v>
      </c>
      <c r="P18" s="253"/>
      <c r="Q18" s="318">
        <f>SUM(Q14:Q16)</f>
        <v>788576</v>
      </c>
      <c r="R18" s="254"/>
      <c r="S18" s="318">
        <f>SUM(S14:S16)</f>
        <v>788576</v>
      </c>
    </row>
    <row r="19" spans="1:21" s="256" customFormat="1" ht="8.1" customHeight="1" thickTop="1">
      <c r="B19" s="296"/>
      <c r="C19" s="302"/>
      <c r="D19" s="302"/>
      <c r="E19" s="302"/>
      <c r="F19" s="302"/>
      <c r="G19" s="302"/>
      <c r="H19" s="304"/>
      <c r="I19" s="302"/>
      <c r="J19" s="304"/>
      <c r="K19" s="302"/>
      <c r="L19" s="302"/>
      <c r="M19" s="302"/>
      <c r="N19" s="302"/>
      <c r="O19" s="302"/>
      <c r="P19" s="302"/>
      <c r="Q19" s="302"/>
      <c r="R19" s="304"/>
      <c r="S19" s="302"/>
    </row>
    <row r="20" spans="1:21" s="258" customFormat="1" ht="5.0999999999999996" customHeight="1">
      <c r="B20" s="321"/>
      <c r="C20" s="320"/>
      <c r="D20" s="319"/>
      <c r="E20" s="320"/>
      <c r="F20" s="319"/>
      <c r="G20" s="320"/>
      <c r="H20" s="319"/>
      <c r="I20" s="320"/>
      <c r="J20" s="319"/>
      <c r="K20" s="320"/>
      <c r="L20" s="320"/>
      <c r="M20" s="320"/>
      <c r="N20" s="320"/>
      <c r="O20" s="320"/>
      <c r="P20" s="320"/>
      <c r="Q20" s="320"/>
      <c r="R20" s="319"/>
      <c r="S20" s="320"/>
    </row>
    <row r="21" spans="1:21" s="256" customFormat="1" ht="17.100000000000001" customHeight="1">
      <c r="A21" s="252" t="s">
        <v>144</v>
      </c>
      <c r="B21" s="322"/>
      <c r="C21" s="323">
        <v>300000</v>
      </c>
      <c r="D21" s="254"/>
      <c r="E21" s="323">
        <v>549080</v>
      </c>
      <c r="F21" s="254"/>
      <c r="G21" s="323">
        <v>30000</v>
      </c>
      <c r="H21" s="324"/>
      <c r="I21" s="323">
        <v>385303</v>
      </c>
      <c r="J21" s="324"/>
      <c r="K21" s="323">
        <v>-7060</v>
      </c>
      <c r="L21" s="324"/>
      <c r="M21" s="323">
        <v>0</v>
      </c>
      <c r="N21" s="324"/>
      <c r="O21" s="323">
        <f>K21+M21</f>
        <v>-7060</v>
      </c>
      <c r="P21" s="324"/>
      <c r="Q21" s="323">
        <f>SUM(C21:I21,O21)</f>
        <v>1257323</v>
      </c>
      <c r="R21" s="254"/>
      <c r="S21" s="255">
        <f>SUM(Q21)</f>
        <v>1257323</v>
      </c>
      <c r="T21" s="258"/>
      <c r="U21" s="258"/>
    </row>
    <row r="22" spans="1:21" s="256" customFormat="1" ht="17.100000000000001" customHeight="1">
      <c r="A22" s="252" t="s">
        <v>60</v>
      </c>
      <c r="B22" s="322"/>
      <c r="C22" s="255"/>
      <c r="D22" s="255"/>
      <c r="E22" s="255"/>
      <c r="F22" s="255"/>
      <c r="G22" s="255"/>
      <c r="H22" s="255"/>
      <c r="I22" s="255"/>
      <c r="J22" s="255"/>
      <c r="K22" s="255"/>
      <c r="L22" s="255"/>
      <c r="M22" s="255"/>
      <c r="N22" s="255"/>
      <c r="O22" s="255"/>
      <c r="P22" s="255"/>
      <c r="Q22" s="323"/>
      <c r="R22" s="254"/>
      <c r="S22" s="255"/>
      <c r="T22" s="258"/>
      <c r="U22" s="258"/>
    </row>
    <row r="23" spans="1:21" s="256" customFormat="1" ht="17.100000000000001" customHeight="1">
      <c r="A23" s="256" t="s">
        <v>99</v>
      </c>
      <c r="B23" s="322"/>
      <c r="C23" s="325">
        <v>0</v>
      </c>
      <c r="D23" s="326"/>
      <c r="E23" s="325">
        <v>0</v>
      </c>
      <c r="F23" s="326"/>
      <c r="G23" s="325">
        <v>0</v>
      </c>
      <c r="H23" s="327"/>
      <c r="I23" s="328">
        <v>69600</v>
      </c>
      <c r="J23" s="327"/>
      <c r="K23" s="328">
        <v>8</v>
      </c>
      <c r="L23" s="324"/>
      <c r="M23" s="328">
        <v>0</v>
      </c>
      <c r="N23" s="324"/>
      <c r="O23" s="328">
        <f>K23+M23</f>
        <v>8</v>
      </c>
      <c r="P23" s="324"/>
      <c r="Q23" s="329">
        <f>SUM(C23:I23,O23)</f>
        <v>69608</v>
      </c>
      <c r="R23" s="254"/>
      <c r="S23" s="330">
        <f>SUM(Q23)</f>
        <v>69608</v>
      </c>
      <c r="T23" s="258"/>
      <c r="U23" s="258"/>
    </row>
    <row r="24" spans="1:21" s="256" customFormat="1" ht="5.0999999999999996" customHeight="1">
      <c r="B24" s="257"/>
      <c r="C24" s="255"/>
      <c r="D24" s="254"/>
      <c r="E24" s="255"/>
      <c r="F24" s="255"/>
      <c r="G24" s="255"/>
      <c r="H24" s="316"/>
      <c r="I24" s="316"/>
      <c r="J24" s="316"/>
      <c r="K24" s="316"/>
      <c r="L24" s="316"/>
      <c r="M24" s="316"/>
      <c r="N24" s="316"/>
      <c r="O24" s="316"/>
      <c r="P24" s="316"/>
      <c r="Q24" s="331"/>
      <c r="R24" s="254"/>
      <c r="S24" s="255"/>
      <c r="T24" s="258"/>
      <c r="U24" s="258"/>
    </row>
    <row r="25" spans="1:21" s="256" customFormat="1" ht="17.100000000000001" customHeight="1" thickBot="1">
      <c r="A25" s="252" t="s">
        <v>161</v>
      </c>
      <c r="B25" s="257"/>
      <c r="C25" s="332">
        <f>SUM(C21:C23)</f>
        <v>300000</v>
      </c>
      <c r="D25" s="254"/>
      <c r="E25" s="332">
        <f>SUM(E21:E23)</f>
        <v>549080</v>
      </c>
      <c r="F25" s="254"/>
      <c r="G25" s="332">
        <f>SUM(G21:G23)</f>
        <v>30000</v>
      </c>
      <c r="H25" s="254"/>
      <c r="I25" s="332">
        <f>SUM(I21:I23)</f>
        <v>454903</v>
      </c>
      <c r="J25" s="254"/>
      <c r="K25" s="332">
        <f>SUM(K21:K23)</f>
        <v>-7052</v>
      </c>
      <c r="L25" s="255"/>
      <c r="M25" s="332">
        <f>SUM(M21:M23)</f>
        <v>0</v>
      </c>
      <c r="N25" s="255"/>
      <c r="O25" s="332">
        <f>SUM(O21:O23)</f>
        <v>-7052</v>
      </c>
      <c r="P25" s="255"/>
      <c r="Q25" s="332">
        <f>SUM(Q21:Q23)</f>
        <v>1326931</v>
      </c>
      <c r="R25" s="254"/>
      <c r="S25" s="332">
        <f>SUM(S21:S23)</f>
        <v>1326931</v>
      </c>
      <c r="T25" s="258"/>
      <c r="U25" s="258"/>
    </row>
    <row r="26" spans="1:21" s="256" customFormat="1" ht="6.75" customHeight="1" thickTop="1">
      <c r="A26" s="252"/>
      <c r="B26" s="257"/>
      <c r="C26" s="253"/>
      <c r="D26" s="254"/>
      <c r="E26" s="253"/>
      <c r="F26" s="254"/>
      <c r="G26" s="253"/>
      <c r="H26" s="254"/>
      <c r="I26" s="253"/>
      <c r="J26" s="254"/>
      <c r="K26" s="253"/>
      <c r="L26" s="255"/>
      <c r="M26" s="255"/>
      <c r="N26" s="255"/>
      <c r="O26" s="255"/>
      <c r="P26" s="255"/>
      <c r="Q26" s="253"/>
      <c r="R26" s="254"/>
      <c r="S26" s="253"/>
      <c r="T26" s="258"/>
      <c r="U26" s="258"/>
    </row>
    <row r="31" spans="1:21" s="256" customFormat="1" ht="16.5">
      <c r="B31" s="296"/>
      <c r="C31" s="302"/>
      <c r="D31" s="302"/>
      <c r="E31" s="302"/>
      <c r="F31" s="302"/>
      <c r="G31" s="302"/>
      <c r="H31" s="304"/>
      <c r="I31" s="302"/>
      <c r="J31" s="304"/>
      <c r="K31" s="302"/>
      <c r="L31" s="302"/>
      <c r="M31" s="302"/>
      <c r="N31" s="302"/>
      <c r="O31" s="302"/>
      <c r="P31" s="302"/>
      <c r="Q31" s="302"/>
      <c r="R31" s="304"/>
      <c r="S31" s="302"/>
    </row>
    <row r="37" spans="1:19" s="83" customFormat="1" ht="21.95" customHeight="1">
      <c r="A37" s="79" t="str">
        <f>'2-3'!A43</f>
        <v>หมายเหตุประกอบข้อมูลทางการเงินระหว่างกาลในหน้า 9 ถึง 29 เป็นส่วนหนึ่งของข้อมูลทางการเงินนี้</v>
      </c>
      <c r="B37" s="80"/>
      <c r="C37" s="81"/>
      <c r="D37" s="82"/>
      <c r="E37" s="81"/>
      <c r="F37" s="82"/>
      <c r="G37" s="81"/>
      <c r="H37" s="82"/>
      <c r="I37" s="81"/>
      <c r="J37" s="82"/>
      <c r="K37" s="81"/>
      <c r="L37" s="81"/>
      <c r="M37" s="81"/>
      <c r="N37" s="81"/>
      <c r="O37" s="81"/>
      <c r="P37" s="81"/>
      <c r="Q37" s="81"/>
      <c r="R37" s="82"/>
      <c r="S37" s="81"/>
    </row>
  </sheetData>
  <mergeCells count="6">
    <mergeCell ref="C6:Q6"/>
    <mergeCell ref="A2:F2"/>
    <mergeCell ref="C5:S5"/>
    <mergeCell ref="G8:I8"/>
    <mergeCell ref="K7:O7"/>
    <mergeCell ref="K8:M8"/>
  </mergeCells>
  <pageMargins left="0.5" right="0.5" top="0.5" bottom="0.6" header="0.49" footer="0.4"/>
  <pageSetup paperSize="9" scale="95" firstPageNumber="5" fitToWidth="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  <ignoredErrors>
    <ignoredError sqref="O23 O16:Q16 M16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582CD-27CC-48F6-8F42-5C4335576352}">
  <dimension ref="A1:P33"/>
  <sheetViews>
    <sheetView topLeftCell="A19" zoomScale="90" zoomScaleNormal="90" zoomScaleSheetLayoutView="100" workbookViewId="0">
      <selection activeCell="N29" sqref="N29"/>
    </sheetView>
  </sheetViews>
  <sheetFormatPr defaultColWidth="9.33203125" defaultRowHeight="21.75" customHeight="1"/>
  <cols>
    <col min="1" max="3" width="1.6640625" style="40" customWidth="1"/>
    <col min="4" max="4" width="37.1640625" style="40" customWidth="1"/>
    <col min="5" max="5" width="2.33203125" style="41" customWidth="1"/>
    <col min="6" max="6" width="17.6640625" style="42" customWidth="1"/>
    <col min="7" max="7" width="0.6640625" style="43" customWidth="1"/>
    <col min="8" max="8" width="15.6640625" style="42" customWidth="1"/>
    <col min="9" max="9" width="0.6640625" style="44" customWidth="1"/>
    <col min="10" max="10" width="13.6640625" style="45" customWidth="1"/>
    <col min="11" max="11" width="0.6640625" style="43" customWidth="1"/>
    <col min="12" max="12" width="13.83203125" style="42" customWidth="1"/>
    <col min="13" max="13" width="0.6640625" style="43" customWidth="1"/>
    <col min="14" max="14" width="26.6640625" style="42" customWidth="1"/>
    <col min="15" max="15" width="0.6640625" style="44" customWidth="1"/>
    <col min="16" max="16" width="15.1640625" style="45" customWidth="1"/>
    <col min="17" max="16384" width="9.33203125" style="40"/>
  </cols>
  <sheetData>
    <row r="1" spans="1:16" s="34" customFormat="1" ht="20.100000000000001" customHeight="1">
      <c r="A1" s="33" t="s">
        <v>64</v>
      </c>
      <c r="E1" s="35"/>
      <c r="F1" s="17"/>
      <c r="G1" s="23"/>
      <c r="H1" s="17"/>
      <c r="I1" s="12"/>
      <c r="J1" s="36"/>
      <c r="K1" s="23"/>
      <c r="L1" s="17"/>
      <c r="M1" s="23"/>
      <c r="N1" s="17"/>
      <c r="O1" s="12"/>
      <c r="P1" s="36"/>
    </row>
    <row r="2" spans="1:16" s="34" customFormat="1" ht="20.100000000000001" customHeight="1">
      <c r="A2" s="33" t="s">
        <v>96</v>
      </c>
      <c r="E2" s="35"/>
      <c r="F2" s="17"/>
      <c r="G2" s="23"/>
      <c r="H2" s="17"/>
      <c r="I2" s="12"/>
      <c r="J2" s="36"/>
      <c r="K2" s="23"/>
      <c r="L2" s="17"/>
      <c r="M2" s="23"/>
      <c r="N2" s="17"/>
      <c r="O2" s="12"/>
      <c r="P2" s="36"/>
    </row>
    <row r="3" spans="1:16" s="34" customFormat="1" ht="20.100000000000001" customHeight="1">
      <c r="A3" s="125" t="s">
        <v>162</v>
      </c>
      <c r="B3" s="37"/>
      <c r="C3" s="37"/>
      <c r="D3" s="37"/>
      <c r="E3" s="38"/>
      <c r="F3" s="15"/>
      <c r="G3" s="22"/>
      <c r="H3" s="15"/>
      <c r="I3" s="21"/>
      <c r="J3" s="39"/>
      <c r="K3" s="22"/>
      <c r="L3" s="15"/>
      <c r="M3" s="22"/>
      <c r="N3" s="15"/>
      <c r="O3" s="21"/>
      <c r="P3" s="39"/>
    </row>
    <row r="5" spans="1:16" ht="16.149999999999999" customHeight="1">
      <c r="F5" s="350" t="s">
        <v>92</v>
      </c>
      <c r="G5" s="350"/>
      <c r="H5" s="350"/>
      <c r="I5" s="350"/>
      <c r="J5" s="350"/>
      <c r="K5" s="350"/>
      <c r="L5" s="350"/>
      <c r="M5" s="350"/>
      <c r="N5" s="350"/>
      <c r="O5" s="350"/>
      <c r="P5" s="350"/>
    </row>
    <row r="6" spans="1:16" ht="16.149999999999999" customHeight="1">
      <c r="F6" s="46"/>
      <c r="G6" s="47"/>
      <c r="H6" s="46"/>
      <c r="I6" s="47"/>
      <c r="J6" s="46"/>
      <c r="K6" s="47"/>
      <c r="L6" s="46"/>
      <c r="M6" s="47"/>
      <c r="N6" s="46" t="s">
        <v>63</v>
      </c>
      <c r="O6" s="47"/>
      <c r="P6" s="46"/>
    </row>
    <row r="7" spans="1:16" ht="16.149999999999999" customHeight="1">
      <c r="F7" s="46"/>
      <c r="G7" s="47"/>
      <c r="H7" s="46"/>
      <c r="I7" s="47"/>
      <c r="J7" s="46"/>
      <c r="K7" s="47"/>
      <c r="L7" s="46"/>
      <c r="M7" s="47"/>
      <c r="N7" s="48" t="s">
        <v>75</v>
      </c>
      <c r="O7" s="47"/>
      <c r="P7" s="46"/>
    </row>
    <row r="8" spans="1:16" ht="16.149999999999999" customHeight="1">
      <c r="E8" s="49"/>
      <c r="F8" s="45"/>
      <c r="G8" s="25"/>
      <c r="H8" s="45"/>
      <c r="I8" s="47"/>
      <c r="J8" s="350" t="s">
        <v>9</v>
      </c>
      <c r="K8" s="350"/>
      <c r="L8" s="350"/>
      <c r="M8" s="47"/>
      <c r="N8" s="48" t="s">
        <v>76</v>
      </c>
      <c r="O8" s="47"/>
      <c r="P8" s="46"/>
    </row>
    <row r="9" spans="1:16" ht="16.149999999999999" customHeight="1">
      <c r="E9" s="49"/>
      <c r="F9" s="50" t="s">
        <v>19</v>
      </c>
      <c r="G9" s="25"/>
      <c r="H9" s="50"/>
      <c r="I9" s="47"/>
      <c r="J9" s="46" t="s">
        <v>28</v>
      </c>
      <c r="K9" s="47"/>
      <c r="L9" s="45"/>
      <c r="M9" s="47"/>
      <c r="N9" s="46" t="s">
        <v>83</v>
      </c>
      <c r="O9" s="47"/>
      <c r="P9" s="46"/>
    </row>
    <row r="10" spans="1:16" ht="16.149999999999999" customHeight="1">
      <c r="E10" s="49"/>
      <c r="F10" s="50" t="s">
        <v>73</v>
      </c>
      <c r="G10" s="25"/>
      <c r="H10" s="50" t="s">
        <v>61</v>
      </c>
      <c r="J10" s="51" t="s">
        <v>29</v>
      </c>
      <c r="L10" s="46"/>
      <c r="N10" s="46" t="s">
        <v>86</v>
      </c>
      <c r="O10" s="50"/>
      <c r="P10" s="50" t="s">
        <v>13</v>
      </c>
    </row>
    <row r="11" spans="1:16" ht="16.149999999999999" customHeight="1">
      <c r="E11" s="49"/>
      <c r="F11" s="50" t="s">
        <v>72</v>
      </c>
      <c r="G11" s="25"/>
      <c r="H11" s="50" t="s">
        <v>62</v>
      </c>
      <c r="J11" s="50" t="s">
        <v>12</v>
      </c>
      <c r="K11" s="25"/>
      <c r="L11" s="46" t="s">
        <v>18</v>
      </c>
      <c r="M11" s="25"/>
      <c r="N11" s="46" t="s">
        <v>89</v>
      </c>
      <c r="O11" s="50"/>
      <c r="P11" s="50" t="s">
        <v>57</v>
      </c>
    </row>
    <row r="12" spans="1:16" ht="16.149999999999999" customHeight="1">
      <c r="F12" s="52" t="s">
        <v>171</v>
      </c>
      <c r="H12" s="52" t="s">
        <v>171</v>
      </c>
      <c r="J12" s="52" t="s">
        <v>171</v>
      </c>
      <c r="K12" s="44"/>
      <c r="L12" s="52" t="s">
        <v>171</v>
      </c>
      <c r="M12" s="44"/>
      <c r="N12" s="52" t="s">
        <v>171</v>
      </c>
      <c r="P12" s="52" t="s">
        <v>171</v>
      </c>
    </row>
    <row r="13" spans="1:16" ht="4.1500000000000004" customHeight="1">
      <c r="F13" s="53"/>
      <c r="H13" s="53"/>
      <c r="J13" s="53"/>
      <c r="L13" s="53"/>
      <c r="N13" s="53"/>
      <c r="P13" s="53"/>
    </row>
    <row r="14" spans="1:16" ht="16.149999999999999" customHeight="1">
      <c r="A14" s="56" t="s">
        <v>163</v>
      </c>
      <c r="F14" s="88">
        <v>300000</v>
      </c>
      <c r="G14" s="86"/>
      <c r="H14" s="88">
        <v>549080</v>
      </c>
      <c r="I14" s="86"/>
      <c r="J14" s="88">
        <v>30000</v>
      </c>
      <c r="K14" s="87"/>
      <c r="L14" s="88">
        <v>-200784</v>
      </c>
      <c r="M14" s="92"/>
      <c r="N14" s="88">
        <v>-1800</v>
      </c>
      <c r="O14" s="92"/>
      <c r="P14" s="88">
        <f>SUM(F14:N14)</f>
        <v>676496</v>
      </c>
    </row>
    <row r="15" spans="1:16" ht="16.149999999999999" customHeight="1">
      <c r="A15" s="54" t="s">
        <v>60</v>
      </c>
      <c r="F15" s="90"/>
      <c r="G15" s="93"/>
      <c r="H15" s="90"/>
      <c r="I15" s="92"/>
      <c r="J15" s="84"/>
      <c r="K15" s="93"/>
      <c r="L15" s="90"/>
      <c r="M15" s="93"/>
      <c r="N15" s="90"/>
      <c r="O15" s="92"/>
      <c r="P15" s="90"/>
    </row>
    <row r="16" spans="1:16" ht="16.149999999999999" customHeight="1">
      <c r="A16" s="40" t="s">
        <v>99</v>
      </c>
      <c r="F16" s="91">
        <v>0</v>
      </c>
      <c r="G16" s="85"/>
      <c r="H16" s="91">
        <v>0</v>
      </c>
      <c r="I16" s="89"/>
      <c r="J16" s="91">
        <v>0</v>
      </c>
      <c r="K16" s="92"/>
      <c r="L16" s="94">
        <v>80249</v>
      </c>
      <c r="M16" s="92"/>
      <c r="N16" s="94">
        <v>0</v>
      </c>
      <c r="O16" s="92"/>
      <c r="P16" s="333">
        <f>SUM(F16:N16)</f>
        <v>80249</v>
      </c>
    </row>
    <row r="17" spans="1:16" ht="4.1500000000000004" customHeight="1">
      <c r="F17" s="90"/>
      <c r="G17" s="93"/>
      <c r="H17" s="90"/>
      <c r="I17" s="92"/>
      <c r="J17" s="84"/>
      <c r="K17" s="93"/>
      <c r="L17" s="90"/>
      <c r="M17" s="93"/>
      <c r="N17" s="90"/>
      <c r="O17" s="92"/>
      <c r="P17" s="84"/>
    </row>
    <row r="18" spans="1:16" ht="16.149999999999999" customHeight="1" thickBot="1">
      <c r="A18" s="54" t="s">
        <v>164</v>
      </c>
      <c r="B18" s="54"/>
      <c r="F18" s="95">
        <f>SUM(F14:F16)</f>
        <v>300000</v>
      </c>
      <c r="G18" s="93"/>
      <c r="H18" s="95">
        <f>SUM(H14:H16)</f>
        <v>549080</v>
      </c>
      <c r="I18" s="92"/>
      <c r="J18" s="95">
        <f>SUM(J14:J16)</f>
        <v>30000</v>
      </c>
      <c r="K18" s="92"/>
      <c r="L18" s="95">
        <f>SUM(L14:L16)</f>
        <v>-120535</v>
      </c>
      <c r="M18" s="92"/>
      <c r="N18" s="95">
        <f>SUM(N14:N16)</f>
        <v>-1800</v>
      </c>
      <c r="O18" s="92"/>
      <c r="P18" s="95">
        <f>SUM(P14:P16)</f>
        <v>756745</v>
      </c>
    </row>
    <row r="19" spans="1:16" ht="8.25" customHeight="1" thickTop="1">
      <c r="A19" s="54"/>
      <c r="B19" s="54"/>
      <c r="F19" s="45"/>
      <c r="H19" s="45"/>
      <c r="K19" s="44"/>
      <c r="L19" s="45"/>
      <c r="M19" s="44"/>
      <c r="N19" s="45"/>
    </row>
    <row r="20" spans="1:16" s="97" customFormat="1" ht="4.1500000000000004" customHeight="1">
      <c r="E20" s="110"/>
      <c r="F20" s="242"/>
      <c r="G20" s="243"/>
      <c r="H20" s="242"/>
      <c r="I20" s="27"/>
      <c r="J20" s="242"/>
      <c r="K20" s="57"/>
      <c r="L20" s="244"/>
      <c r="M20" s="57"/>
      <c r="N20" s="244"/>
      <c r="O20" s="57"/>
      <c r="P20" s="244"/>
    </row>
    <row r="21" spans="1:16" s="97" customFormat="1" ht="16.149999999999999" customHeight="1">
      <c r="A21" s="107" t="s">
        <v>144</v>
      </c>
      <c r="E21" s="110"/>
      <c r="F21" s="245">
        <v>300000</v>
      </c>
      <c r="G21" s="116"/>
      <c r="H21" s="245">
        <v>549080</v>
      </c>
      <c r="I21" s="116"/>
      <c r="J21" s="245">
        <v>30000</v>
      </c>
      <c r="K21" s="246"/>
      <c r="L21" s="245">
        <v>295922</v>
      </c>
      <c r="M21" s="57"/>
      <c r="N21" s="245">
        <v>-7060</v>
      </c>
      <c r="O21" s="57"/>
      <c r="P21" s="245">
        <f>SUM(F21:N21)</f>
        <v>1167942</v>
      </c>
    </row>
    <row r="22" spans="1:16" s="97" customFormat="1" ht="16.149999999999999" customHeight="1">
      <c r="A22" s="96" t="s">
        <v>60</v>
      </c>
      <c r="E22" s="110"/>
      <c r="F22" s="247"/>
      <c r="G22" s="55"/>
      <c r="H22" s="247"/>
      <c r="I22" s="57"/>
      <c r="J22" s="63"/>
      <c r="K22" s="55"/>
      <c r="L22" s="247"/>
      <c r="M22" s="55"/>
      <c r="N22" s="247"/>
      <c r="O22" s="57"/>
      <c r="P22" s="247"/>
    </row>
    <row r="23" spans="1:16" s="97" customFormat="1" ht="16.149999999999999" customHeight="1">
      <c r="A23" s="97" t="s">
        <v>99</v>
      </c>
      <c r="E23" s="110"/>
      <c r="F23" s="248">
        <v>0</v>
      </c>
      <c r="G23" s="243"/>
      <c r="H23" s="248">
        <v>0</v>
      </c>
      <c r="I23" s="27"/>
      <c r="J23" s="248">
        <v>0</v>
      </c>
      <c r="K23" s="57"/>
      <c r="L23" s="249">
        <v>58414</v>
      </c>
      <c r="M23" s="57"/>
      <c r="N23" s="249">
        <v>8</v>
      </c>
      <c r="O23" s="57"/>
      <c r="P23" s="249">
        <f>SUM(F23:N23)</f>
        <v>58422</v>
      </c>
    </row>
    <row r="24" spans="1:16" s="97" customFormat="1" ht="4.1500000000000004" customHeight="1">
      <c r="E24" s="110"/>
      <c r="F24" s="247"/>
      <c r="G24" s="55"/>
      <c r="H24" s="247"/>
      <c r="I24" s="57"/>
      <c r="J24" s="63"/>
      <c r="K24" s="55"/>
      <c r="L24" s="247"/>
      <c r="M24" s="55"/>
      <c r="N24" s="247"/>
      <c r="O24" s="57"/>
      <c r="P24" s="63"/>
    </row>
    <row r="25" spans="1:16" s="97" customFormat="1" ht="16.149999999999999" customHeight="1" thickBot="1">
      <c r="A25" s="96" t="s">
        <v>161</v>
      </c>
      <c r="B25" s="96"/>
      <c r="E25" s="110"/>
      <c r="F25" s="250">
        <f>SUM(F21:F23)</f>
        <v>300000</v>
      </c>
      <c r="G25" s="55"/>
      <c r="H25" s="250">
        <f>SUM(H21:H23)</f>
        <v>549080</v>
      </c>
      <c r="I25" s="57"/>
      <c r="J25" s="250">
        <f>SUM(J21:J23)</f>
        <v>30000</v>
      </c>
      <c r="K25" s="57"/>
      <c r="L25" s="250">
        <f>SUM(L21:L23)</f>
        <v>354336</v>
      </c>
      <c r="M25" s="57"/>
      <c r="N25" s="250">
        <f>SUM(N21:N23)</f>
        <v>-7052</v>
      </c>
      <c r="O25" s="57"/>
      <c r="P25" s="250">
        <f>SUM(P21:P23)</f>
        <v>1226364</v>
      </c>
    </row>
    <row r="26" spans="1:16" s="58" customFormat="1" ht="21.75" customHeight="1" thickTop="1">
      <c r="A26" s="66"/>
      <c r="B26" s="66"/>
      <c r="E26" s="31"/>
      <c r="F26" s="63"/>
      <c r="G26" s="55"/>
      <c r="H26" s="63"/>
      <c r="I26" s="57"/>
      <c r="J26" s="63"/>
      <c r="K26" s="57"/>
      <c r="L26" s="63"/>
      <c r="M26" s="57"/>
      <c r="N26" s="63"/>
      <c r="O26" s="57"/>
      <c r="P26" s="63"/>
    </row>
    <row r="27" spans="1:16" s="58" customFormat="1" ht="21.75" customHeight="1">
      <c r="A27" s="66"/>
      <c r="B27" s="66"/>
      <c r="E27" s="31"/>
      <c r="F27" s="63"/>
      <c r="G27" s="55"/>
      <c r="H27" s="63"/>
      <c r="I27" s="57"/>
      <c r="J27" s="63"/>
      <c r="K27" s="57"/>
      <c r="L27" s="63"/>
      <c r="M27" s="57"/>
      <c r="N27" s="63"/>
      <c r="O27" s="57"/>
      <c r="P27" s="63"/>
    </row>
    <row r="33" spans="1:16" s="2" customFormat="1" ht="21.95" customHeight="1">
      <c r="A33" s="7" t="str">
        <f>'5'!A37</f>
        <v>หมายเหตุประกอบข้อมูลทางการเงินระหว่างกาลในหน้า 9 ถึง 29 เป็นส่วนหนึ่งของข้อมูลทางการเงินนี้</v>
      </c>
      <c r="B33" s="7"/>
      <c r="C33" s="7"/>
      <c r="D33" s="7"/>
      <c r="E33" s="9"/>
      <c r="F33" s="67"/>
      <c r="G33" s="10"/>
      <c r="H33" s="67"/>
      <c r="I33" s="16"/>
      <c r="J33" s="68"/>
      <c r="K33" s="10"/>
      <c r="L33" s="67"/>
      <c r="M33" s="10"/>
      <c r="N33" s="67"/>
      <c r="O33" s="16"/>
      <c r="P33" s="68"/>
    </row>
  </sheetData>
  <mergeCells count="2">
    <mergeCell ref="F5:P5"/>
    <mergeCell ref="J8:L8"/>
  </mergeCells>
  <pageMargins left="1" right="1" top="0.5" bottom="0.6" header="0.49" footer="0.4"/>
  <pageSetup paperSize="9" firstPageNumber="6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74F92-4A6E-4EE0-812A-DA3FA9856431}">
  <dimension ref="A1:M122"/>
  <sheetViews>
    <sheetView zoomScale="130" zoomScaleNormal="130" zoomScaleSheetLayoutView="95" workbookViewId="0">
      <selection activeCell="R5" sqref="R5"/>
    </sheetView>
  </sheetViews>
  <sheetFormatPr defaultColWidth="9.33203125" defaultRowHeight="18" customHeight="1"/>
  <cols>
    <col min="1" max="3" width="1.1640625" style="101" customWidth="1"/>
    <col min="4" max="4" width="38.83203125" style="101" customWidth="1"/>
    <col min="5" max="5" width="8.1640625" style="101" customWidth="1"/>
    <col min="6" max="6" width="0.6640625" style="101" customWidth="1"/>
    <col min="7" max="7" width="15.6640625" style="89" customWidth="1"/>
    <col min="8" max="8" width="0.6640625" style="86" customWidth="1"/>
    <col min="9" max="9" width="15.6640625" style="108" customWidth="1"/>
    <col min="10" max="10" width="0.6640625" style="86" customWidth="1"/>
    <col min="11" max="11" width="15.6640625" style="89" customWidth="1"/>
    <col min="12" max="12" width="0.6640625" style="86" customWidth="1"/>
    <col min="13" max="13" width="15.6640625" style="108" customWidth="1"/>
    <col min="14" max="16384" width="9.33203125" style="101"/>
  </cols>
  <sheetData>
    <row r="1" spans="1:13" ht="18" customHeight="1">
      <c r="A1" s="157" t="s">
        <v>64</v>
      </c>
      <c r="B1" s="158"/>
      <c r="C1" s="158"/>
      <c r="D1" s="158"/>
      <c r="E1" s="168"/>
      <c r="F1" s="215"/>
      <c r="G1" s="177"/>
      <c r="H1" s="187"/>
      <c r="I1" s="178"/>
      <c r="J1" s="187"/>
      <c r="K1" s="177"/>
      <c r="L1" s="187"/>
      <c r="M1" s="178"/>
    </row>
    <row r="2" spans="1:13" ht="18" customHeight="1">
      <c r="A2" s="158" t="s">
        <v>97</v>
      </c>
      <c r="B2" s="158"/>
      <c r="C2" s="158"/>
      <c r="D2" s="158"/>
      <c r="E2" s="168"/>
      <c r="F2" s="215"/>
      <c r="G2" s="177"/>
      <c r="H2" s="187"/>
      <c r="I2" s="178"/>
      <c r="J2" s="187"/>
      <c r="K2" s="177"/>
      <c r="L2" s="187"/>
      <c r="M2" s="178"/>
    </row>
    <row r="3" spans="1:13" ht="18" customHeight="1">
      <c r="A3" s="165" t="s">
        <v>162</v>
      </c>
      <c r="B3" s="216"/>
      <c r="C3" s="216"/>
      <c r="D3" s="216"/>
      <c r="E3" s="217"/>
      <c r="F3" s="218"/>
      <c r="G3" s="219"/>
      <c r="H3" s="220"/>
      <c r="I3" s="190"/>
      <c r="J3" s="220"/>
      <c r="K3" s="219"/>
      <c r="L3" s="220"/>
      <c r="M3" s="190"/>
    </row>
    <row r="4" spans="1:13" ht="18.75" customHeight="1">
      <c r="A4" s="99"/>
      <c r="B4" s="99"/>
      <c r="C4" s="99"/>
      <c r="D4" s="99"/>
      <c r="E4" s="168"/>
      <c r="F4" s="169"/>
      <c r="G4" s="147"/>
      <c r="H4" s="177"/>
      <c r="I4" s="112"/>
      <c r="J4" s="177"/>
      <c r="K4" s="147"/>
      <c r="L4" s="93"/>
      <c r="M4" s="112"/>
    </row>
    <row r="5" spans="1:13" ht="17.100000000000001" customHeight="1">
      <c r="A5" s="99"/>
      <c r="B5" s="99"/>
      <c r="C5" s="99"/>
      <c r="D5" s="99"/>
      <c r="E5" s="168"/>
      <c r="F5" s="169"/>
      <c r="G5" s="351" t="s">
        <v>80</v>
      </c>
      <c r="H5" s="351"/>
      <c r="I5" s="351"/>
      <c r="J5" s="170"/>
      <c r="K5" s="351" t="s">
        <v>81</v>
      </c>
      <c r="L5" s="351"/>
      <c r="M5" s="351"/>
    </row>
    <row r="6" spans="1:13" ht="17.100000000000001" customHeight="1">
      <c r="A6" s="99"/>
      <c r="B6" s="99"/>
      <c r="C6" s="99"/>
      <c r="D6" s="99"/>
      <c r="E6" s="168"/>
      <c r="F6" s="169"/>
      <c r="G6" s="171" t="s">
        <v>53</v>
      </c>
      <c r="H6" s="171"/>
      <c r="I6" s="195" t="s">
        <v>53</v>
      </c>
      <c r="J6" s="171"/>
      <c r="K6" s="171" t="s">
        <v>53</v>
      </c>
      <c r="L6" s="171"/>
      <c r="M6" s="195" t="s">
        <v>53</v>
      </c>
    </row>
    <row r="7" spans="1:13" ht="17.100000000000001" customHeight="1">
      <c r="A7" s="99"/>
      <c r="B7" s="99"/>
      <c r="C7" s="99"/>
      <c r="D7" s="99"/>
      <c r="E7" s="168"/>
      <c r="F7" s="169"/>
      <c r="G7" s="120" t="s">
        <v>160</v>
      </c>
      <c r="H7" s="171"/>
      <c r="I7" s="141" t="s">
        <v>160</v>
      </c>
      <c r="J7" s="171"/>
      <c r="K7" s="120" t="s">
        <v>160</v>
      </c>
      <c r="L7" s="171"/>
      <c r="M7" s="141" t="s">
        <v>160</v>
      </c>
    </row>
    <row r="8" spans="1:13" ht="17.100000000000001" customHeight="1">
      <c r="A8" s="99"/>
      <c r="B8" s="99"/>
      <c r="C8" s="99"/>
      <c r="D8" s="99"/>
      <c r="E8" s="168"/>
      <c r="F8" s="169"/>
      <c r="G8" s="171" t="s">
        <v>159</v>
      </c>
      <c r="H8" s="171"/>
      <c r="I8" s="195" t="s">
        <v>143</v>
      </c>
      <c r="J8" s="171"/>
      <c r="K8" s="171" t="s">
        <v>159</v>
      </c>
      <c r="L8" s="171"/>
      <c r="M8" s="195" t="s">
        <v>143</v>
      </c>
    </row>
    <row r="9" spans="1:13" ht="17.100000000000001" customHeight="1">
      <c r="A9" s="99"/>
      <c r="B9" s="99"/>
      <c r="C9" s="99"/>
      <c r="D9" s="99"/>
      <c r="E9" s="172" t="s">
        <v>1</v>
      </c>
      <c r="F9" s="173"/>
      <c r="G9" s="65" t="s">
        <v>170</v>
      </c>
      <c r="H9" s="142"/>
      <c r="I9" s="174" t="s">
        <v>170</v>
      </c>
      <c r="J9" s="142"/>
      <c r="K9" s="65" t="s">
        <v>170</v>
      </c>
      <c r="L9" s="142"/>
      <c r="M9" s="174" t="s">
        <v>170</v>
      </c>
    </row>
    <row r="10" spans="1:13" ht="6" customHeight="1">
      <c r="A10" s="99"/>
      <c r="B10" s="99"/>
      <c r="C10" s="99"/>
      <c r="D10" s="99"/>
      <c r="E10" s="168"/>
      <c r="F10" s="175"/>
      <c r="G10" s="176"/>
      <c r="H10" s="177"/>
      <c r="I10" s="178"/>
      <c r="J10" s="177"/>
      <c r="K10" s="176"/>
      <c r="L10" s="177"/>
      <c r="M10" s="178"/>
    </row>
    <row r="11" spans="1:13" ht="17.100000000000001" customHeight="1">
      <c r="A11" s="179" t="s">
        <v>38</v>
      </c>
      <c r="B11" s="99"/>
      <c r="C11" s="99"/>
      <c r="D11" s="99"/>
      <c r="E11" s="168"/>
      <c r="F11" s="175"/>
      <c r="G11" s="176"/>
      <c r="H11" s="177"/>
      <c r="I11" s="178"/>
      <c r="J11" s="177"/>
      <c r="K11" s="176"/>
      <c r="L11" s="177"/>
      <c r="M11" s="178"/>
    </row>
    <row r="12" spans="1:13" ht="17.100000000000001" customHeight="1">
      <c r="A12" s="99" t="s">
        <v>135</v>
      </c>
      <c r="B12" s="99"/>
      <c r="C12" s="99"/>
      <c r="D12" s="99"/>
      <c r="E12" s="168"/>
      <c r="F12" s="175"/>
      <c r="G12" s="227">
        <v>75584</v>
      </c>
      <c r="H12" s="228"/>
      <c r="I12" s="237">
        <v>70775</v>
      </c>
      <c r="J12" s="228"/>
      <c r="K12" s="227">
        <v>88828</v>
      </c>
      <c r="L12" s="228"/>
      <c r="M12" s="237">
        <v>60190</v>
      </c>
    </row>
    <row r="13" spans="1:13" ht="17.100000000000001" customHeight="1">
      <c r="A13" s="99" t="s">
        <v>39</v>
      </c>
      <c r="B13" s="99"/>
      <c r="C13" s="99"/>
      <c r="D13" s="99"/>
      <c r="E13" s="168"/>
      <c r="F13" s="175"/>
      <c r="G13" s="176"/>
      <c r="H13" s="177"/>
      <c r="I13" s="178"/>
      <c r="J13" s="177"/>
      <c r="K13" s="176"/>
      <c r="L13" s="177"/>
      <c r="M13" s="178"/>
    </row>
    <row r="14" spans="1:13" ht="17.100000000000001" customHeight="1">
      <c r="A14" s="99"/>
      <c r="B14" s="99" t="s">
        <v>40</v>
      </c>
      <c r="C14" s="99"/>
      <c r="D14" s="99"/>
      <c r="E14" s="168" t="s">
        <v>179</v>
      </c>
      <c r="F14" s="175"/>
      <c r="G14" s="227">
        <v>24774</v>
      </c>
      <c r="H14" s="228"/>
      <c r="I14" s="237">
        <v>27591</v>
      </c>
      <c r="J14" s="228"/>
      <c r="K14" s="227">
        <v>19751</v>
      </c>
      <c r="L14" s="228"/>
      <c r="M14" s="237">
        <v>22050</v>
      </c>
    </row>
    <row r="15" spans="1:13" ht="17.100000000000001" customHeight="1">
      <c r="A15" s="99"/>
      <c r="B15" s="99" t="s">
        <v>100</v>
      </c>
      <c r="C15" s="99"/>
      <c r="D15" s="99"/>
      <c r="E15" s="168">
        <v>12</v>
      </c>
      <c r="F15" s="175"/>
      <c r="G15" s="227">
        <v>708</v>
      </c>
      <c r="H15" s="228"/>
      <c r="I15" s="237">
        <v>6554</v>
      </c>
      <c r="J15" s="228"/>
      <c r="K15" s="227">
        <v>690</v>
      </c>
      <c r="L15" s="228"/>
      <c r="M15" s="237">
        <v>6537</v>
      </c>
    </row>
    <row r="16" spans="1:13" s="181" customFormat="1" ht="17.100000000000001" customHeight="1">
      <c r="A16" s="180"/>
      <c r="B16" s="181" t="s">
        <v>195</v>
      </c>
      <c r="C16" s="180"/>
      <c r="D16" s="180"/>
      <c r="E16" s="182"/>
      <c r="F16" s="183"/>
      <c r="G16" s="229">
        <v>-1108</v>
      </c>
      <c r="H16" s="230"/>
      <c r="I16" s="238">
        <v>374</v>
      </c>
      <c r="J16" s="228"/>
      <c r="K16" s="229">
        <v>-1108</v>
      </c>
      <c r="L16" s="231"/>
      <c r="M16" s="238">
        <v>374</v>
      </c>
    </row>
    <row r="17" spans="1:13" s="181" customFormat="1" ht="17.100000000000001" customHeight="1">
      <c r="A17" s="180"/>
      <c r="B17" s="180" t="s">
        <v>175</v>
      </c>
      <c r="C17" s="180"/>
      <c r="D17" s="180"/>
      <c r="E17" s="182"/>
      <c r="F17" s="183"/>
      <c r="G17" s="229">
        <v>-5645</v>
      </c>
      <c r="H17" s="230"/>
      <c r="I17" s="238">
        <v>548</v>
      </c>
      <c r="J17" s="228"/>
      <c r="K17" s="227">
        <v>-5645</v>
      </c>
      <c r="L17" s="231"/>
      <c r="M17" s="237">
        <v>548</v>
      </c>
    </row>
    <row r="18" spans="1:13" ht="17.100000000000001" customHeight="1">
      <c r="A18" s="99"/>
      <c r="B18" s="99" t="s">
        <v>196</v>
      </c>
      <c r="C18" s="99"/>
      <c r="D18" s="99"/>
      <c r="E18" s="168"/>
      <c r="F18" s="175"/>
      <c r="G18" s="227">
        <v>1208</v>
      </c>
      <c r="H18" s="228"/>
      <c r="I18" s="237">
        <v>662</v>
      </c>
      <c r="J18" s="228"/>
      <c r="K18" s="227">
        <v>1208</v>
      </c>
      <c r="L18" s="232"/>
      <c r="M18" s="237">
        <v>662</v>
      </c>
    </row>
    <row r="19" spans="1:13" ht="17.100000000000001" customHeight="1">
      <c r="A19" s="99"/>
      <c r="B19" s="99" t="s">
        <v>176</v>
      </c>
      <c r="C19" s="99"/>
      <c r="D19" s="99"/>
      <c r="E19" s="168"/>
      <c r="F19" s="175"/>
      <c r="G19" s="227"/>
      <c r="H19" s="228"/>
      <c r="I19" s="237"/>
      <c r="J19" s="228"/>
      <c r="K19" s="227"/>
      <c r="L19" s="232"/>
      <c r="M19" s="237"/>
    </row>
    <row r="20" spans="1:13" ht="17.100000000000001" customHeight="1">
      <c r="A20" s="99"/>
      <c r="C20" s="101" t="s">
        <v>147</v>
      </c>
      <c r="D20" s="99"/>
      <c r="E20" s="168"/>
      <c r="F20" s="175"/>
      <c r="G20" s="227">
        <v>983</v>
      </c>
      <c r="H20" s="228"/>
      <c r="I20" s="237">
        <v>-928</v>
      </c>
      <c r="J20" s="24"/>
      <c r="K20" s="227">
        <v>6</v>
      </c>
      <c r="L20" s="24"/>
      <c r="M20" s="237">
        <v>-237</v>
      </c>
    </row>
    <row r="21" spans="1:13" ht="17.100000000000001" customHeight="1">
      <c r="A21" s="99"/>
      <c r="B21" s="99" t="s">
        <v>41</v>
      </c>
      <c r="C21" s="99"/>
      <c r="D21" s="99"/>
      <c r="E21" s="168">
        <v>18</v>
      </c>
      <c r="F21" s="175"/>
      <c r="G21" s="227">
        <v>2958</v>
      </c>
      <c r="H21" s="228"/>
      <c r="I21" s="237">
        <v>2331</v>
      </c>
      <c r="J21" s="228"/>
      <c r="K21" s="227">
        <v>2716</v>
      </c>
      <c r="L21" s="228"/>
      <c r="M21" s="237">
        <v>2120</v>
      </c>
    </row>
    <row r="22" spans="1:13" ht="17.100000000000001" customHeight="1">
      <c r="A22" s="99"/>
      <c r="B22" s="99" t="s">
        <v>145</v>
      </c>
      <c r="C22" s="99"/>
      <c r="D22" s="99"/>
      <c r="E22" s="168" t="s">
        <v>180</v>
      </c>
      <c r="F22" s="175"/>
      <c r="G22" s="227">
        <v>0</v>
      </c>
      <c r="H22" s="228"/>
      <c r="I22" s="237">
        <v>0</v>
      </c>
      <c r="J22" s="228"/>
      <c r="K22" s="227">
        <v>-219</v>
      </c>
      <c r="L22" s="228"/>
      <c r="M22" s="237">
        <v>-59</v>
      </c>
    </row>
    <row r="23" spans="1:13" ht="17.100000000000001" customHeight="1">
      <c r="A23" s="99"/>
      <c r="B23" s="99" t="s">
        <v>151</v>
      </c>
      <c r="C23" s="99"/>
      <c r="D23" s="99"/>
      <c r="E23" s="168"/>
      <c r="F23" s="175"/>
      <c r="G23" s="227">
        <v>-9</v>
      </c>
      <c r="H23" s="228"/>
      <c r="I23" s="237">
        <v>-11</v>
      </c>
      <c r="J23" s="228"/>
      <c r="K23" s="227">
        <v>-9</v>
      </c>
      <c r="L23" s="228"/>
      <c r="M23" s="237">
        <v>-11</v>
      </c>
    </row>
    <row r="24" spans="1:13" ht="17.100000000000001" customHeight="1">
      <c r="A24" s="99"/>
      <c r="B24" s="99" t="s">
        <v>186</v>
      </c>
      <c r="C24" s="99"/>
      <c r="D24" s="99"/>
      <c r="E24" s="168"/>
      <c r="F24" s="175"/>
      <c r="G24" s="227">
        <v>72</v>
      </c>
      <c r="H24" s="228"/>
      <c r="I24" s="237">
        <v>-582</v>
      </c>
      <c r="J24" s="228"/>
      <c r="K24" s="227">
        <v>128</v>
      </c>
      <c r="L24" s="228"/>
      <c r="M24" s="237">
        <v>-552</v>
      </c>
    </row>
    <row r="25" spans="1:13" ht="17.100000000000001" customHeight="1">
      <c r="A25" s="99"/>
      <c r="B25" s="99" t="s">
        <v>69</v>
      </c>
      <c r="C25" s="99"/>
      <c r="D25" s="99"/>
      <c r="E25" s="168"/>
      <c r="F25" s="175"/>
      <c r="G25" s="119">
        <v>1</v>
      </c>
      <c r="I25" s="237">
        <v>1</v>
      </c>
      <c r="K25" s="119">
        <v>1</v>
      </c>
      <c r="M25" s="237">
        <v>1</v>
      </c>
    </row>
    <row r="26" spans="1:13" ht="17.100000000000001" customHeight="1">
      <c r="A26" s="99"/>
      <c r="B26" s="99" t="s">
        <v>192</v>
      </c>
      <c r="C26" s="99"/>
      <c r="D26" s="99"/>
      <c r="E26" s="168"/>
      <c r="F26" s="175"/>
      <c r="G26" s="227"/>
      <c r="H26" s="228"/>
      <c r="I26" s="237"/>
      <c r="J26" s="228"/>
      <c r="K26" s="227"/>
      <c r="L26" s="228"/>
      <c r="M26" s="237"/>
    </row>
    <row r="27" spans="1:13" ht="17.100000000000001" customHeight="1">
      <c r="A27" s="99"/>
      <c r="B27" s="99"/>
      <c r="C27" s="99" t="s">
        <v>191</v>
      </c>
      <c r="D27" s="99"/>
      <c r="E27" s="168" t="s">
        <v>172</v>
      </c>
      <c r="F27" s="175"/>
      <c r="G27" s="227">
        <v>0</v>
      </c>
      <c r="H27" s="228"/>
      <c r="I27" s="237">
        <v>0</v>
      </c>
      <c r="J27" s="228"/>
      <c r="K27" s="227">
        <v>71</v>
      </c>
      <c r="L27" s="228"/>
      <c r="M27" s="237">
        <v>0</v>
      </c>
    </row>
    <row r="28" spans="1:13" ht="17.100000000000001" customHeight="1">
      <c r="A28" s="99"/>
      <c r="B28" s="99" t="s">
        <v>65</v>
      </c>
      <c r="C28" s="99"/>
      <c r="D28" s="99"/>
      <c r="E28" s="168"/>
      <c r="F28" s="175"/>
      <c r="G28" s="119"/>
      <c r="K28" s="119"/>
    </row>
    <row r="29" spans="1:13" ht="17.100000000000001" customHeight="1">
      <c r="A29" s="99"/>
      <c r="B29" s="99"/>
      <c r="C29" s="100" t="s">
        <v>74</v>
      </c>
      <c r="D29" s="99"/>
      <c r="E29" s="168"/>
      <c r="F29" s="175"/>
      <c r="G29" s="227">
        <v>3271</v>
      </c>
      <c r="H29" s="228"/>
      <c r="I29" s="237">
        <v>2856</v>
      </c>
      <c r="J29" s="228"/>
      <c r="K29" s="227">
        <v>2779</v>
      </c>
      <c r="L29" s="228"/>
      <c r="M29" s="237">
        <v>2389</v>
      </c>
    </row>
    <row r="30" spans="1:13" ht="17.100000000000001" customHeight="1">
      <c r="A30" s="99"/>
      <c r="B30" s="99"/>
      <c r="C30" s="100" t="s">
        <v>157</v>
      </c>
      <c r="D30" s="99"/>
      <c r="E30" s="168"/>
      <c r="F30" s="175"/>
      <c r="G30" s="233">
        <v>183</v>
      </c>
      <c r="H30" s="228"/>
      <c r="I30" s="239">
        <v>259</v>
      </c>
      <c r="J30" s="26"/>
      <c r="K30" s="234">
        <v>147</v>
      </c>
      <c r="L30" s="26"/>
      <c r="M30" s="241">
        <v>252</v>
      </c>
    </row>
    <row r="31" spans="1:13" ht="6" customHeight="1">
      <c r="A31" s="99"/>
      <c r="B31" s="99"/>
      <c r="C31" s="99"/>
      <c r="D31" s="99"/>
      <c r="E31" s="168"/>
      <c r="F31" s="175"/>
      <c r="G31" s="176"/>
      <c r="H31" s="177"/>
      <c r="I31" s="178"/>
      <c r="J31" s="177"/>
      <c r="K31" s="176"/>
      <c r="L31" s="177"/>
      <c r="M31" s="178"/>
    </row>
    <row r="32" spans="1:13" ht="16.149999999999999" customHeight="1">
      <c r="A32" s="99"/>
      <c r="B32" s="99"/>
      <c r="C32" s="99"/>
      <c r="D32" s="99"/>
      <c r="E32" s="168"/>
      <c r="F32" s="175"/>
      <c r="G32" s="176">
        <f>SUM(G12:G30)</f>
        <v>102980</v>
      </c>
      <c r="H32" s="177"/>
      <c r="I32" s="178">
        <f>SUM(I12:I30)</f>
        <v>110430</v>
      </c>
      <c r="J32" s="177"/>
      <c r="K32" s="176">
        <f>SUM(K12:K31)</f>
        <v>109344</v>
      </c>
      <c r="L32" s="177"/>
      <c r="M32" s="178">
        <f>SUM(M12:M31)</f>
        <v>94264</v>
      </c>
    </row>
    <row r="33" spans="1:13" ht="17.100000000000001" customHeight="1">
      <c r="A33" s="99" t="s">
        <v>42</v>
      </c>
      <c r="B33" s="99"/>
      <c r="C33" s="99"/>
      <c r="D33" s="99"/>
      <c r="E33" s="168"/>
      <c r="F33" s="175"/>
      <c r="G33" s="119"/>
      <c r="H33" s="177"/>
      <c r="J33" s="177"/>
      <c r="K33" s="119"/>
    </row>
    <row r="34" spans="1:13" ht="17.100000000000001" customHeight="1">
      <c r="B34" s="100" t="s">
        <v>126</v>
      </c>
      <c r="C34" s="99"/>
      <c r="D34" s="99"/>
      <c r="E34" s="168"/>
      <c r="F34" s="175"/>
      <c r="G34" s="227">
        <v>-120326</v>
      </c>
      <c r="H34" s="228"/>
      <c r="I34" s="237">
        <v>-122262</v>
      </c>
      <c r="J34" s="228"/>
      <c r="K34" s="227">
        <v>-102710</v>
      </c>
      <c r="L34" s="228"/>
      <c r="M34" s="237">
        <v>-91656</v>
      </c>
    </row>
    <row r="35" spans="1:13" ht="17.100000000000001" customHeight="1">
      <c r="B35" s="100" t="s">
        <v>127</v>
      </c>
      <c r="C35" s="99"/>
      <c r="D35" s="99"/>
      <c r="E35" s="168"/>
      <c r="F35" s="175"/>
      <c r="G35" s="227">
        <v>33536</v>
      </c>
      <c r="H35" s="228"/>
      <c r="I35" s="237">
        <v>-14628</v>
      </c>
      <c r="J35" s="228"/>
      <c r="K35" s="227">
        <v>42815</v>
      </c>
      <c r="L35" s="228"/>
      <c r="M35" s="237">
        <v>-17389</v>
      </c>
    </row>
    <row r="36" spans="1:13" ht="17.100000000000001" customHeight="1">
      <c r="B36" s="100" t="s">
        <v>128</v>
      </c>
      <c r="C36" s="99"/>
      <c r="D36" s="99"/>
      <c r="E36" s="168"/>
      <c r="F36" s="175"/>
      <c r="G36" s="227">
        <v>-1298</v>
      </c>
      <c r="H36" s="228"/>
      <c r="I36" s="237">
        <v>25</v>
      </c>
      <c r="J36" s="228"/>
      <c r="K36" s="28">
        <v>1868</v>
      </c>
      <c r="L36" s="228"/>
      <c r="M36" s="29">
        <v>-816</v>
      </c>
    </row>
    <row r="37" spans="1:13" ht="17.100000000000001" customHeight="1">
      <c r="B37" s="100" t="s">
        <v>129</v>
      </c>
      <c r="C37" s="99"/>
      <c r="D37" s="99"/>
      <c r="E37" s="168"/>
      <c r="F37" s="175"/>
      <c r="G37" s="227">
        <v>-61</v>
      </c>
      <c r="H37" s="228"/>
      <c r="I37" s="237">
        <v>-297</v>
      </c>
      <c r="J37" s="228"/>
      <c r="K37" s="227">
        <v>0</v>
      </c>
      <c r="L37" s="228"/>
      <c r="M37" s="237">
        <v>-288</v>
      </c>
    </row>
    <row r="38" spans="1:13" ht="17.100000000000001" customHeight="1">
      <c r="B38" s="100" t="s">
        <v>130</v>
      </c>
      <c r="C38" s="99"/>
      <c r="D38" s="99"/>
      <c r="E38" s="168"/>
      <c r="F38" s="175"/>
      <c r="G38" s="227">
        <v>295</v>
      </c>
      <c r="H38" s="228"/>
      <c r="I38" s="237">
        <v>3164</v>
      </c>
      <c r="J38" s="228"/>
      <c r="K38" s="227">
        <v>-6836</v>
      </c>
      <c r="L38" s="228"/>
      <c r="M38" s="237">
        <v>311</v>
      </c>
    </row>
    <row r="39" spans="1:13" ht="17.100000000000001" customHeight="1">
      <c r="B39" s="100" t="s">
        <v>131</v>
      </c>
      <c r="C39" s="99"/>
      <c r="D39" s="99"/>
      <c r="E39" s="168"/>
      <c r="F39" s="175"/>
      <c r="G39" s="227">
        <v>-1304</v>
      </c>
      <c r="H39" s="228"/>
      <c r="I39" s="237">
        <v>-240</v>
      </c>
      <c r="J39" s="228"/>
      <c r="K39" s="227">
        <v>-1622</v>
      </c>
      <c r="L39" s="228"/>
      <c r="M39" s="237">
        <v>-256</v>
      </c>
    </row>
    <row r="40" spans="1:13" ht="17.100000000000001" customHeight="1">
      <c r="B40" s="100" t="s">
        <v>125</v>
      </c>
      <c r="C40" s="99"/>
      <c r="D40" s="99"/>
      <c r="E40" s="168">
        <v>18</v>
      </c>
      <c r="F40" s="175"/>
      <c r="G40" s="233">
        <v>-2750</v>
      </c>
      <c r="H40" s="228"/>
      <c r="I40" s="239">
        <v>-119</v>
      </c>
      <c r="J40" s="228"/>
      <c r="K40" s="233">
        <v>-2666</v>
      </c>
      <c r="L40" s="228"/>
      <c r="M40" s="239">
        <v>-119</v>
      </c>
    </row>
    <row r="41" spans="1:13" ht="6" customHeight="1">
      <c r="A41" s="99"/>
      <c r="B41" s="99"/>
      <c r="C41" s="99"/>
      <c r="D41" s="99"/>
      <c r="E41" s="168"/>
      <c r="F41" s="175"/>
      <c r="G41" s="227"/>
      <c r="H41" s="228"/>
      <c r="I41" s="237"/>
      <c r="J41" s="228"/>
      <c r="K41" s="227"/>
      <c r="L41" s="228"/>
      <c r="M41" s="237"/>
    </row>
    <row r="42" spans="1:13" ht="17.100000000000001" customHeight="1">
      <c r="A42" s="99" t="s">
        <v>177</v>
      </c>
      <c r="B42" s="99"/>
      <c r="C42" s="99"/>
      <c r="D42" s="99"/>
      <c r="E42" s="168"/>
      <c r="F42" s="175"/>
      <c r="G42" s="227"/>
      <c r="H42" s="228"/>
      <c r="I42" s="237"/>
      <c r="J42" s="228"/>
      <c r="K42" s="227"/>
      <c r="L42" s="228"/>
      <c r="M42" s="237"/>
    </row>
    <row r="43" spans="1:13" ht="17.100000000000001" customHeight="1">
      <c r="A43" s="99"/>
      <c r="B43" s="99" t="s">
        <v>193</v>
      </c>
      <c r="C43" s="99"/>
      <c r="D43" s="99"/>
      <c r="E43" s="168"/>
      <c r="F43" s="175"/>
      <c r="G43" s="227">
        <f>SUM(G32:G42)</f>
        <v>11072</v>
      </c>
      <c r="H43" s="228"/>
      <c r="I43" s="237">
        <f>SUM(I32:I42)</f>
        <v>-23927</v>
      </c>
      <c r="J43" s="228"/>
      <c r="K43" s="227">
        <f>SUM(K32:K42)</f>
        <v>40193</v>
      </c>
      <c r="L43" s="228"/>
      <c r="M43" s="237">
        <f>SUM(M32:M42)</f>
        <v>-15949</v>
      </c>
    </row>
    <row r="44" spans="1:13" ht="17.100000000000001" customHeight="1">
      <c r="B44" s="100" t="s">
        <v>142</v>
      </c>
      <c r="D44" s="99"/>
      <c r="E44" s="168"/>
      <c r="F44" s="175"/>
      <c r="G44" s="233">
        <v>-348</v>
      </c>
      <c r="H44" s="228"/>
      <c r="I44" s="239">
        <v>-1114</v>
      </c>
      <c r="J44" s="228"/>
      <c r="K44" s="233">
        <v>-338</v>
      </c>
      <c r="L44" s="228"/>
      <c r="M44" s="239">
        <v>-108</v>
      </c>
    </row>
    <row r="45" spans="1:13" ht="6" customHeight="1">
      <c r="A45" s="99"/>
      <c r="B45" s="99"/>
      <c r="C45" s="99"/>
      <c r="D45" s="99"/>
      <c r="E45" s="168"/>
      <c r="F45" s="175"/>
      <c r="G45" s="235"/>
      <c r="H45" s="236"/>
      <c r="I45" s="240"/>
      <c r="J45" s="236"/>
      <c r="K45" s="235"/>
      <c r="L45" s="236"/>
      <c r="M45" s="240"/>
    </row>
    <row r="46" spans="1:13" ht="17.100000000000001" customHeight="1">
      <c r="A46" s="99" t="s">
        <v>178</v>
      </c>
      <c r="B46" s="99"/>
      <c r="C46" s="99"/>
      <c r="D46" s="99"/>
      <c r="E46" s="168"/>
      <c r="F46" s="175"/>
      <c r="G46" s="233">
        <f>SUM(G43:G44)</f>
        <v>10724</v>
      </c>
      <c r="H46" s="228"/>
      <c r="I46" s="239">
        <f>SUM(I43:I44)</f>
        <v>-25041</v>
      </c>
      <c r="J46" s="228"/>
      <c r="K46" s="233">
        <f>SUM(K43:K44)</f>
        <v>39855</v>
      </c>
      <c r="L46" s="228"/>
      <c r="M46" s="239">
        <f>SUM(M43:M44)</f>
        <v>-16057</v>
      </c>
    </row>
    <row r="47" spans="1:13" s="181" customFormat="1" ht="17.100000000000001" customHeight="1">
      <c r="A47" s="180"/>
      <c r="B47" s="180"/>
      <c r="C47" s="180"/>
      <c r="D47" s="180"/>
      <c r="E47" s="191"/>
      <c r="F47" s="192"/>
      <c r="G47" s="186"/>
      <c r="H47" s="178"/>
      <c r="I47" s="186"/>
      <c r="J47" s="178"/>
      <c r="K47" s="186"/>
      <c r="L47" s="178"/>
      <c r="M47" s="186"/>
    </row>
    <row r="48" spans="1:13" s="181" customFormat="1" ht="21.75" customHeight="1">
      <c r="A48" s="180"/>
      <c r="B48" s="180"/>
      <c r="C48" s="180"/>
      <c r="D48" s="180"/>
      <c r="E48" s="191"/>
      <c r="F48" s="192"/>
      <c r="G48" s="186"/>
      <c r="H48" s="178"/>
      <c r="I48" s="186"/>
      <c r="J48" s="178"/>
      <c r="K48" s="186"/>
      <c r="L48" s="178"/>
      <c r="M48" s="186"/>
    </row>
    <row r="49" spans="1:13" s="181" customFormat="1" ht="21.75" customHeight="1">
      <c r="A49" s="180"/>
      <c r="B49" s="180"/>
      <c r="C49" s="180"/>
      <c r="D49" s="180"/>
      <c r="E49" s="191"/>
      <c r="F49" s="192"/>
      <c r="G49" s="186"/>
      <c r="H49" s="178"/>
      <c r="I49" s="186"/>
      <c r="J49" s="178"/>
      <c r="K49" s="186"/>
      <c r="L49" s="178"/>
      <c r="M49" s="186"/>
    </row>
    <row r="50" spans="1:13" s="181" customFormat="1" ht="22.5" customHeight="1">
      <c r="A50" s="180"/>
      <c r="B50" s="180"/>
      <c r="C50" s="180"/>
      <c r="D50" s="180"/>
      <c r="E50" s="191"/>
      <c r="F50" s="192"/>
      <c r="G50" s="186"/>
      <c r="H50" s="178"/>
      <c r="I50" s="186"/>
      <c r="J50" s="178"/>
      <c r="K50" s="186"/>
      <c r="L50" s="178"/>
      <c r="M50" s="186"/>
    </row>
    <row r="51" spans="1:13" ht="21.95" customHeight="1">
      <c r="A51" s="193" t="str">
        <f>+'2-3'!A98</f>
        <v>หมายเหตุประกอบข้อมูลทางการเงินระหว่างกาลในหน้า 9 ถึง 29 เป็นส่วนหนึ่งของข้อมูลทางการเงินนี้</v>
      </c>
      <c r="B51" s="193"/>
      <c r="C51" s="193"/>
      <c r="D51" s="193"/>
      <c r="E51" s="217"/>
      <c r="F51" s="221"/>
      <c r="G51" s="219"/>
      <c r="H51" s="219"/>
      <c r="I51" s="190"/>
      <c r="J51" s="219"/>
      <c r="K51" s="219"/>
      <c r="L51" s="219"/>
      <c r="M51" s="190"/>
    </row>
    <row r="52" spans="1:13" ht="18" customHeight="1">
      <c r="A52" s="157" t="s">
        <v>64</v>
      </c>
      <c r="B52" s="158"/>
      <c r="C52" s="158"/>
      <c r="D52" s="158"/>
      <c r="E52" s="168"/>
      <c r="F52" s="215"/>
      <c r="G52" s="177"/>
      <c r="H52" s="187"/>
      <c r="I52" s="178"/>
      <c r="J52" s="187"/>
      <c r="K52" s="177"/>
      <c r="L52" s="187"/>
      <c r="M52" s="178"/>
    </row>
    <row r="53" spans="1:13" ht="18" customHeight="1">
      <c r="A53" s="158" t="s">
        <v>148</v>
      </c>
      <c r="B53" s="158"/>
      <c r="C53" s="158"/>
      <c r="D53" s="158"/>
      <c r="E53" s="168"/>
      <c r="F53" s="215"/>
      <c r="G53" s="177"/>
      <c r="H53" s="187"/>
      <c r="I53" s="178"/>
      <c r="J53" s="187"/>
      <c r="K53" s="177"/>
      <c r="L53" s="187"/>
      <c r="M53" s="178"/>
    </row>
    <row r="54" spans="1:13" ht="18" customHeight="1">
      <c r="A54" s="165" t="s">
        <v>162</v>
      </c>
      <c r="B54" s="193"/>
      <c r="C54" s="193"/>
      <c r="D54" s="193"/>
      <c r="E54" s="217"/>
      <c r="F54" s="222"/>
      <c r="G54" s="219"/>
      <c r="H54" s="219"/>
      <c r="I54" s="190"/>
      <c r="J54" s="219"/>
      <c r="K54" s="219"/>
      <c r="L54" s="219"/>
      <c r="M54" s="190"/>
    </row>
    <row r="55" spans="1:13" ht="18" customHeight="1">
      <c r="A55" s="99"/>
      <c r="B55" s="99"/>
      <c r="C55" s="99"/>
      <c r="D55" s="99"/>
      <c r="E55" s="168"/>
      <c r="F55" s="175"/>
      <c r="G55" s="223"/>
      <c r="H55" s="177"/>
      <c r="I55" s="117"/>
      <c r="J55" s="177"/>
      <c r="K55" s="223"/>
      <c r="M55" s="117"/>
    </row>
    <row r="56" spans="1:13" ht="18" customHeight="1">
      <c r="A56" s="179"/>
      <c r="B56" s="99"/>
      <c r="C56" s="99"/>
      <c r="D56" s="99"/>
      <c r="E56" s="168"/>
      <c r="F56" s="169"/>
      <c r="G56" s="351" t="s">
        <v>80</v>
      </c>
      <c r="H56" s="351"/>
      <c r="I56" s="351"/>
      <c r="J56" s="170"/>
      <c r="K56" s="351" t="s">
        <v>81</v>
      </c>
      <c r="L56" s="351"/>
      <c r="M56" s="351"/>
    </row>
    <row r="57" spans="1:13" ht="18" customHeight="1">
      <c r="A57" s="99"/>
      <c r="B57" s="99"/>
      <c r="C57" s="99"/>
      <c r="D57" s="99"/>
      <c r="E57" s="168"/>
      <c r="F57" s="169"/>
      <c r="G57" s="171" t="s">
        <v>53</v>
      </c>
      <c r="H57" s="171"/>
      <c r="I57" s="195" t="s">
        <v>53</v>
      </c>
      <c r="J57" s="171"/>
      <c r="K57" s="171" t="s">
        <v>53</v>
      </c>
      <c r="L57" s="171"/>
      <c r="M57" s="195" t="s">
        <v>53</v>
      </c>
    </row>
    <row r="58" spans="1:13" ht="18" customHeight="1">
      <c r="A58" s="99"/>
      <c r="B58" s="99"/>
      <c r="C58" s="99"/>
      <c r="D58" s="99"/>
      <c r="E58" s="168"/>
      <c r="F58" s="169"/>
      <c r="G58" s="120" t="s">
        <v>160</v>
      </c>
      <c r="H58" s="171"/>
      <c r="I58" s="141" t="s">
        <v>160</v>
      </c>
      <c r="J58" s="171"/>
      <c r="K58" s="120" t="s">
        <v>160</v>
      </c>
      <c r="L58" s="171"/>
      <c r="M58" s="141" t="s">
        <v>160</v>
      </c>
    </row>
    <row r="59" spans="1:13" ht="18" customHeight="1">
      <c r="A59" s="99"/>
      <c r="B59" s="99"/>
      <c r="C59" s="99"/>
      <c r="D59" s="99"/>
      <c r="E59" s="168"/>
      <c r="F59" s="169"/>
      <c r="G59" s="171" t="s">
        <v>159</v>
      </c>
      <c r="H59" s="171"/>
      <c r="I59" s="195" t="s">
        <v>143</v>
      </c>
      <c r="J59" s="171"/>
      <c r="K59" s="171" t="s">
        <v>159</v>
      </c>
      <c r="L59" s="171"/>
      <c r="M59" s="195" t="s">
        <v>143</v>
      </c>
    </row>
    <row r="60" spans="1:13" ht="18" customHeight="1">
      <c r="A60" s="99"/>
      <c r="B60" s="99"/>
      <c r="C60" s="99"/>
      <c r="D60" s="99"/>
      <c r="E60" s="172" t="s">
        <v>1</v>
      </c>
      <c r="F60" s="173"/>
      <c r="G60" s="65" t="s">
        <v>170</v>
      </c>
      <c r="H60" s="142"/>
      <c r="I60" s="174" t="s">
        <v>170</v>
      </c>
      <c r="J60" s="142"/>
      <c r="K60" s="65" t="s">
        <v>170</v>
      </c>
      <c r="L60" s="142"/>
      <c r="M60" s="174" t="s">
        <v>170</v>
      </c>
    </row>
    <row r="61" spans="1:13" ht="6" customHeight="1">
      <c r="A61" s="99"/>
      <c r="B61" s="99"/>
      <c r="C61" s="99"/>
      <c r="D61" s="99"/>
      <c r="E61" s="168"/>
      <c r="F61" s="175"/>
      <c r="G61" s="176"/>
      <c r="H61" s="177"/>
      <c r="I61" s="178"/>
      <c r="J61" s="177"/>
      <c r="K61" s="176"/>
      <c r="L61" s="177"/>
      <c r="M61" s="178"/>
    </row>
    <row r="62" spans="1:13" ht="18" customHeight="1">
      <c r="A62" s="179" t="s">
        <v>43</v>
      </c>
      <c r="B62" s="99"/>
      <c r="C62" s="99"/>
      <c r="D62" s="99"/>
      <c r="E62" s="168"/>
      <c r="F62" s="175"/>
      <c r="G62" s="176"/>
      <c r="H62" s="177"/>
      <c r="I62" s="178"/>
      <c r="J62" s="177"/>
      <c r="K62" s="176"/>
      <c r="L62" s="177"/>
      <c r="M62" s="178"/>
    </row>
    <row r="63" spans="1:13" ht="18" customHeight="1">
      <c r="A63" s="99" t="s">
        <v>181</v>
      </c>
      <c r="B63" s="99"/>
      <c r="C63" s="99"/>
      <c r="D63" s="99"/>
      <c r="E63" s="168" t="s">
        <v>172</v>
      </c>
      <c r="F63" s="175"/>
      <c r="G63" s="227">
        <v>0</v>
      </c>
      <c r="H63" s="228"/>
      <c r="I63" s="237">
        <v>0</v>
      </c>
      <c r="J63" s="228"/>
      <c r="K63" s="227">
        <v>-30000</v>
      </c>
      <c r="L63" s="228"/>
      <c r="M63" s="237">
        <v>-2000</v>
      </c>
    </row>
    <row r="64" spans="1:13" ht="18" customHeight="1">
      <c r="A64" s="99" t="s">
        <v>189</v>
      </c>
      <c r="B64" s="100"/>
      <c r="C64" s="99"/>
      <c r="D64" s="99"/>
      <c r="E64" s="135"/>
      <c r="F64" s="175"/>
      <c r="G64" s="227">
        <v>-210</v>
      </c>
      <c r="H64" s="228"/>
      <c r="I64" s="237">
        <v>-75</v>
      </c>
      <c r="J64" s="24"/>
      <c r="K64" s="227">
        <v>-210</v>
      </c>
      <c r="L64" s="24"/>
      <c r="M64" s="237">
        <v>-75</v>
      </c>
    </row>
    <row r="65" spans="1:13" ht="18" customHeight="1">
      <c r="A65" s="99" t="s">
        <v>145</v>
      </c>
      <c r="B65" s="99"/>
      <c r="C65" s="99"/>
      <c r="D65" s="99"/>
      <c r="E65" s="168"/>
      <c r="F65" s="175"/>
      <c r="G65" s="227">
        <v>0</v>
      </c>
      <c r="H65" s="228"/>
      <c r="I65" s="237">
        <v>0</v>
      </c>
      <c r="J65" s="228"/>
      <c r="K65" s="227">
        <v>179</v>
      </c>
      <c r="L65" s="228"/>
      <c r="M65" s="237">
        <v>59</v>
      </c>
    </row>
    <row r="66" spans="1:13" ht="18" customHeight="1">
      <c r="A66" s="99" t="s">
        <v>151</v>
      </c>
      <c r="B66" s="99"/>
      <c r="C66" s="99"/>
      <c r="D66" s="99"/>
      <c r="E66" s="135"/>
      <c r="F66" s="175"/>
      <c r="G66" s="227">
        <v>9</v>
      </c>
      <c r="H66" s="228"/>
      <c r="I66" s="237">
        <v>11</v>
      </c>
      <c r="J66" s="24"/>
      <c r="K66" s="227">
        <v>9</v>
      </c>
      <c r="L66" s="24"/>
      <c r="M66" s="237">
        <v>11</v>
      </c>
    </row>
    <row r="67" spans="1:13" ht="18" customHeight="1">
      <c r="A67" s="99" t="s">
        <v>132</v>
      </c>
      <c r="B67" s="100"/>
      <c r="C67" s="99"/>
      <c r="D67" s="99"/>
      <c r="E67" s="135"/>
      <c r="F67" s="175"/>
      <c r="G67" s="227">
        <v>0</v>
      </c>
      <c r="H67" s="228"/>
      <c r="I67" s="237">
        <v>-2351</v>
      </c>
      <c r="J67" s="228"/>
      <c r="K67" s="227">
        <v>0</v>
      </c>
      <c r="L67" s="228"/>
      <c r="M67" s="237">
        <v>0</v>
      </c>
    </row>
    <row r="68" spans="1:13" ht="18" customHeight="1">
      <c r="A68" s="99" t="s">
        <v>150</v>
      </c>
      <c r="B68" s="100"/>
      <c r="C68" s="99"/>
      <c r="D68" s="99"/>
      <c r="E68" s="135">
        <v>9</v>
      </c>
      <c r="F68" s="175"/>
      <c r="G68" s="227">
        <v>0</v>
      </c>
      <c r="H68" s="228"/>
      <c r="I68" s="237">
        <v>0</v>
      </c>
      <c r="J68" s="228"/>
      <c r="K68" s="227">
        <v>-20000</v>
      </c>
      <c r="L68" s="228"/>
      <c r="M68" s="237">
        <v>0</v>
      </c>
    </row>
    <row r="69" spans="1:13" ht="18" customHeight="1">
      <c r="A69" s="99" t="s">
        <v>106</v>
      </c>
      <c r="B69" s="99"/>
      <c r="C69" s="99"/>
      <c r="D69" s="99"/>
      <c r="E69" s="168"/>
      <c r="F69" s="175"/>
      <c r="G69" s="235">
        <v>-34102</v>
      </c>
      <c r="H69" s="236"/>
      <c r="I69" s="237">
        <v>-12472</v>
      </c>
      <c r="J69" s="236"/>
      <c r="K69" s="235">
        <v>-11504</v>
      </c>
      <c r="L69" s="236"/>
      <c r="M69" s="237">
        <v>-10181</v>
      </c>
    </row>
    <row r="70" spans="1:13" ht="18" customHeight="1">
      <c r="A70" s="99" t="s">
        <v>152</v>
      </c>
      <c r="B70" s="99"/>
      <c r="C70" s="99"/>
      <c r="D70" s="99"/>
      <c r="E70" s="168"/>
      <c r="F70" s="175"/>
      <c r="G70" s="227">
        <v>-401</v>
      </c>
      <c r="H70" s="228"/>
      <c r="I70" s="237">
        <v>-570</v>
      </c>
      <c r="J70" s="228"/>
      <c r="K70" s="227">
        <v>-362</v>
      </c>
      <c r="L70" s="228"/>
      <c r="M70" s="237">
        <v>-570</v>
      </c>
    </row>
    <row r="71" spans="1:13" ht="18" customHeight="1">
      <c r="A71" s="99" t="s">
        <v>70</v>
      </c>
      <c r="B71" s="99"/>
      <c r="C71" s="99"/>
      <c r="D71" s="99"/>
      <c r="E71" s="168"/>
      <c r="F71" s="175"/>
      <c r="G71" s="189">
        <v>293</v>
      </c>
      <c r="I71" s="239">
        <v>817</v>
      </c>
      <c r="K71" s="189">
        <v>3</v>
      </c>
      <c r="M71" s="239">
        <v>786</v>
      </c>
    </row>
    <row r="72" spans="1:13" ht="6" customHeight="1">
      <c r="A72" s="99"/>
      <c r="B72" s="99"/>
      <c r="C72" s="99"/>
      <c r="D72" s="99"/>
      <c r="E72" s="168"/>
      <c r="F72" s="175"/>
      <c r="G72" s="176"/>
      <c r="H72" s="177"/>
      <c r="I72" s="178"/>
      <c r="J72" s="177"/>
      <c r="K72" s="176"/>
      <c r="L72" s="177"/>
      <c r="M72" s="178"/>
    </row>
    <row r="73" spans="1:13" ht="18" customHeight="1">
      <c r="A73" s="99" t="s">
        <v>71</v>
      </c>
      <c r="B73" s="99"/>
      <c r="C73" s="99"/>
      <c r="D73" s="99"/>
      <c r="E73" s="168"/>
      <c r="F73" s="175"/>
      <c r="G73" s="233">
        <f>SUM(G63:G72)</f>
        <v>-34411</v>
      </c>
      <c r="H73" s="228"/>
      <c r="I73" s="239">
        <f>SUM(I63:I72)</f>
        <v>-14640</v>
      </c>
      <c r="J73" s="228"/>
      <c r="K73" s="233">
        <f>SUM(K63:K72)</f>
        <v>-61885</v>
      </c>
      <c r="L73" s="228"/>
      <c r="M73" s="239">
        <f>SUM(M63:M72)</f>
        <v>-11970</v>
      </c>
    </row>
    <row r="74" spans="1:13" ht="18" customHeight="1">
      <c r="A74" s="99"/>
      <c r="B74" s="99"/>
      <c r="C74" s="99"/>
      <c r="D74" s="99"/>
      <c r="E74" s="168"/>
      <c r="F74" s="175"/>
      <c r="G74" s="176"/>
      <c r="H74" s="177"/>
      <c r="I74" s="178"/>
      <c r="J74" s="177"/>
      <c r="K74" s="176"/>
      <c r="L74" s="177"/>
      <c r="M74" s="178"/>
    </row>
    <row r="75" spans="1:13" ht="18" customHeight="1">
      <c r="A75" s="179" t="s">
        <v>44</v>
      </c>
      <c r="B75" s="99"/>
      <c r="C75" s="99"/>
      <c r="D75" s="99"/>
      <c r="E75" s="168"/>
      <c r="F75" s="175"/>
      <c r="G75" s="176"/>
      <c r="H75" s="177"/>
      <c r="I75" s="178"/>
      <c r="J75" s="177"/>
      <c r="K75" s="176"/>
      <c r="L75" s="177"/>
      <c r="M75" s="178"/>
    </row>
    <row r="76" spans="1:13" ht="18" customHeight="1">
      <c r="A76" s="99" t="s">
        <v>46</v>
      </c>
      <c r="B76" s="99"/>
      <c r="C76" s="99"/>
      <c r="D76" s="99"/>
      <c r="E76" s="168">
        <v>14</v>
      </c>
      <c r="F76" s="175"/>
      <c r="G76" s="227">
        <v>574000</v>
      </c>
      <c r="H76" s="228"/>
      <c r="I76" s="237">
        <v>339000</v>
      </c>
      <c r="J76" s="228"/>
      <c r="K76" s="227">
        <v>524000</v>
      </c>
      <c r="L76" s="228"/>
      <c r="M76" s="237">
        <v>289000</v>
      </c>
    </row>
    <row r="77" spans="1:13" ht="18" customHeight="1">
      <c r="A77" s="99" t="s">
        <v>158</v>
      </c>
      <c r="B77" s="99"/>
      <c r="C77" s="99"/>
      <c r="D77" s="99"/>
      <c r="E77" s="168">
        <v>14</v>
      </c>
      <c r="F77" s="175"/>
      <c r="G77" s="227">
        <v>-522500</v>
      </c>
      <c r="H77" s="228"/>
      <c r="I77" s="237">
        <v>-313200</v>
      </c>
      <c r="J77" s="228"/>
      <c r="K77" s="227">
        <v>-472500</v>
      </c>
      <c r="L77" s="228"/>
      <c r="M77" s="237">
        <v>-273200</v>
      </c>
    </row>
    <row r="78" spans="1:13" ht="18" customHeight="1">
      <c r="A78" s="99" t="s">
        <v>149</v>
      </c>
      <c r="B78" s="99"/>
      <c r="C78" s="99"/>
      <c r="D78" s="99"/>
      <c r="E78" s="168">
        <v>17</v>
      </c>
      <c r="F78" s="175"/>
      <c r="G78" s="227">
        <v>-20010</v>
      </c>
      <c r="H78" s="228"/>
      <c r="I78" s="237">
        <v>-20010</v>
      </c>
      <c r="J78" s="228"/>
      <c r="K78" s="227">
        <v>-20010</v>
      </c>
      <c r="L78" s="228"/>
      <c r="M78" s="237">
        <v>-20010</v>
      </c>
    </row>
    <row r="79" spans="1:13" ht="18" customHeight="1">
      <c r="A79" s="99" t="s">
        <v>118</v>
      </c>
      <c r="B79" s="99"/>
      <c r="C79" s="99"/>
      <c r="D79" s="99"/>
      <c r="E79" s="168"/>
      <c r="F79" s="175"/>
      <c r="G79" s="227"/>
      <c r="H79" s="228"/>
      <c r="I79" s="237"/>
      <c r="J79" s="228"/>
      <c r="K79" s="227"/>
      <c r="L79" s="228"/>
      <c r="M79" s="237"/>
    </row>
    <row r="80" spans="1:13" ht="18" customHeight="1">
      <c r="B80" s="100" t="s">
        <v>119</v>
      </c>
      <c r="C80" s="99"/>
      <c r="D80" s="99"/>
      <c r="E80" s="168"/>
      <c r="F80" s="175"/>
      <c r="G80" s="227">
        <v>-3109</v>
      </c>
      <c r="H80" s="228"/>
      <c r="I80" s="237">
        <v>-2962</v>
      </c>
      <c r="J80" s="228"/>
      <c r="K80" s="227">
        <v>-2617</v>
      </c>
      <c r="L80" s="228"/>
      <c r="M80" s="237">
        <v>-2494</v>
      </c>
    </row>
    <row r="81" spans="1:13" ht="18" customHeight="1">
      <c r="A81" s="99" t="s">
        <v>133</v>
      </c>
      <c r="B81" s="100"/>
      <c r="C81" s="99"/>
      <c r="D81" s="99"/>
      <c r="E81" s="168"/>
      <c r="F81" s="175"/>
      <c r="G81" s="227">
        <v>-2647</v>
      </c>
      <c r="H81" s="228"/>
      <c r="I81" s="237">
        <v>-2303</v>
      </c>
      <c r="J81" s="228"/>
      <c r="K81" s="227">
        <v>-2274</v>
      </c>
      <c r="L81" s="228"/>
      <c r="M81" s="237">
        <v>-2169</v>
      </c>
    </row>
    <row r="82" spans="1:13" ht="18" customHeight="1">
      <c r="A82" s="99" t="s">
        <v>153</v>
      </c>
      <c r="B82" s="100"/>
      <c r="C82" s="99"/>
      <c r="D82" s="99"/>
      <c r="E82" s="168"/>
      <c r="F82" s="175"/>
      <c r="G82" s="233">
        <v>-183</v>
      </c>
      <c r="H82" s="236"/>
      <c r="I82" s="239">
        <v>-259</v>
      </c>
      <c r="J82" s="236"/>
      <c r="K82" s="233">
        <v>-147</v>
      </c>
      <c r="L82" s="236"/>
      <c r="M82" s="239">
        <v>-252</v>
      </c>
    </row>
    <row r="83" spans="1:13" ht="6" customHeight="1">
      <c r="A83" s="99"/>
      <c r="B83" s="99"/>
      <c r="C83" s="99"/>
      <c r="D83" s="99"/>
      <c r="E83" s="168"/>
      <c r="F83" s="175"/>
      <c r="G83" s="176"/>
      <c r="H83" s="177"/>
      <c r="I83" s="178"/>
      <c r="J83" s="177"/>
      <c r="K83" s="176"/>
      <c r="L83" s="177"/>
      <c r="M83" s="178"/>
    </row>
    <row r="84" spans="1:13" ht="18" customHeight="1">
      <c r="A84" s="99" t="s">
        <v>187</v>
      </c>
      <c r="B84" s="99"/>
      <c r="C84" s="99"/>
      <c r="D84" s="99"/>
      <c r="E84" s="168"/>
      <c r="F84" s="175"/>
      <c r="G84" s="188">
        <f>SUM(G76:G82)</f>
        <v>25551</v>
      </c>
      <c r="H84" s="177"/>
      <c r="I84" s="190">
        <f>SUM(I76:I82)</f>
        <v>266</v>
      </c>
      <c r="J84" s="177"/>
      <c r="K84" s="188">
        <f>SUM(K76:K82)</f>
        <v>26452</v>
      </c>
      <c r="L84" s="177"/>
      <c r="M84" s="190">
        <f>SUM(M76:M82)</f>
        <v>-9125</v>
      </c>
    </row>
    <row r="85" spans="1:13" ht="6" customHeight="1">
      <c r="A85" s="99"/>
      <c r="B85" s="99"/>
      <c r="C85" s="99"/>
      <c r="D85" s="99"/>
      <c r="E85" s="168"/>
      <c r="F85" s="175"/>
      <c r="G85" s="176"/>
      <c r="H85" s="177"/>
      <c r="I85" s="178"/>
      <c r="J85" s="177"/>
      <c r="K85" s="176"/>
      <c r="L85" s="177"/>
      <c r="M85" s="178"/>
    </row>
    <row r="86" spans="1:13" ht="18" customHeight="1">
      <c r="A86" s="179" t="s">
        <v>188</v>
      </c>
      <c r="B86" s="99"/>
      <c r="C86" s="99"/>
      <c r="D86" s="99"/>
      <c r="E86" s="168"/>
      <c r="F86" s="175"/>
      <c r="G86" s="176">
        <f>SUM(G84,G73,G46)</f>
        <v>1864</v>
      </c>
      <c r="H86" s="177"/>
      <c r="I86" s="178">
        <f>SUM(I84,I73,I46)</f>
        <v>-39415</v>
      </c>
      <c r="J86" s="177"/>
      <c r="K86" s="176">
        <f>SUM(K84,K73,K46)</f>
        <v>4422</v>
      </c>
      <c r="L86" s="177"/>
      <c r="M86" s="178">
        <f>SUM(M84,M73,M46)</f>
        <v>-37152</v>
      </c>
    </row>
    <row r="87" spans="1:13" ht="18" customHeight="1">
      <c r="A87" s="343" t="s">
        <v>190</v>
      </c>
      <c r="B87" s="99"/>
      <c r="C87" s="99"/>
      <c r="D87" s="99"/>
      <c r="E87" s="168"/>
      <c r="F87" s="175"/>
      <c r="G87" s="176">
        <v>-129</v>
      </c>
      <c r="H87" s="177"/>
      <c r="I87" s="178">
        <v>0</v>
      </c>
      <c r="J87" s="177"/>
      <c r="K87" s="176">
        <v>0</v>
      </c>
      <c r="L87" s="177"/>
      <c r="M87" s="178">
        <v>0</v>
      </c>
    </row>
    <row r="88" spans="1:13" ht="18" customHeight="1">
      <c r="A88" s="99" t="s">
        <v>52</v>
      </c>
      <c r="B88" s="99"/>
      <c r="C88" s="99"/>
      <c r="D88" s="99"/>
      <c r="E88" s="168"/>
      <c r="F88" s="175"/>
      <c r="G88" s="233">
        <v>43173</v>
      </c>
      <c r="H88" s="228"/>
      <c r="I88" s="239">
        <v>72907</v>
      </c>
      <c r="J88" s="228"/>
      <c r="K88" s="234">
        <v>14729</v>
      </c>
      <c r="L88" s="228"/>
      <c r="M88" s="241">
        <v>65420</v>
      </c>
    </row>
    <row r="89" spans="1:13" ht="6" customHeight="1">
      <c r="A89" s="99"/>
      <c r="B89" s="99"/>
      <c r="C89" s="99"/>
      <c r="D89" s="99"/>
      <c r="E89" s="168"/>
      <c r="F89" s="175"/>
      <c r="G89" s="176"/>
      <c r="H89" s="177"/>
      <c r="I89" s="178"/>
      <c r="J89" s="177"/>
      <c r="K89" s="119"/>
      <c r="L89" s="177"/>
    </row>
    <row r="90" spans="1:13" ht="18" customHeight="1" thickBot="1">
      <c r="A90" s="99" t="s">
        <v>51</v>
      </c>
      <c r="B90" s="99"/>
      <c r="C90" s="99"/>
      <c r="D90" s="99"/>
      <c r="E90" s="168"/>
      <c r="F90" s="175"/>
      <c r="G90" s="196">
        <f>SUM(G86:G88)</f>
        <v>44908</v>
      </c>
      <c r="H90" s="177"/>
      <c r="I90" s="197">
        <f>SUM(I86:I88)</f>
        <v>33492</v>
      </c>
      <c r="J90" s="177"/>
      <c r="K90" s="198">
        <f>SUM(K86:K88)</f>
        <v>19151</v>
      </c>
      <c r="L90" s="177"/>
      <c r="M90" s="118">
        <f>SUM(M86:M88)</f>
        <v>28268</v>
      </c>
    </row>
    <row r="91" spans="1:13" ht="18" customHeight="1" thickTop="1">
      <c r="A91" s="99"/>
      <c r="B91" s="99"/>
      <c r="C91" s="99"/>
      <c r="D91" s="99"/>
      <c r="E91" s="168"/>
      <c r="F91" s="175"/>
      <c r="G91" s="185"/>
      <c r="H91" s="177"/>
      <c r="I91" s="186"/>
      <c r="J91" s="177"/>
      <c r="K91" s="225"/>
      <c r="L91" s="177"/>
      <c r="M91" s="226"/>
    </row>
    <row r="92" spans="1:13" ht="18" customHeight="1">
      <c r="A92" s="179" t="s">
        <v>45</v>
      </c>
      <c r="B92" s="99"/>
      <c r="C92" s="99"/>
      <c r="D92" s="99"/>
      <c r="E92" s="168"/>
      <c r="F92" s="175"/>
      <c r="G92" s="176"/>
      <c r="H92" s="177"/>
      <c r="I92" s="178"/>
      <c r="J92" s="177"/>
      <c r="K92" s="119"/>
      <c r="L92" s="177"/>
    </row>
    <row r="93" spans="1:13" ht="18" customHeight="1">
      <c r="A93" s="99" t="s">
        <v>78</v>
      </c>
      <c r="B93" s="99"/>
      <c r="C93" s="99"/>
      <c r="D93" s="99"/>
      <c r="E93" s="168"/>
      <c r="F93" s="175"/>
      <c r="G93" s="176"/>
      <c r="H93" s="177"/>
      <c r="I93" s="178"/>
      <c r="J93" s="177"/>
      <c r="K93" s="119"/>
    </row>
    <row r="94" spans="1:13" ht="18" customHeight="1">
      <c r="A94" s="99"/>
      <c r="B94" s="100" t="s">
        <v>66</v>
      </c>
      <c r="C94" s="99"/>
      <c r="D94" s="99"/>
      <c r="E94" s="168"/>
      <c r="F94" s="175"/>
      <c r="G94" s="235">
        <v>6282</v>
      </c>
      <c r="H94" s="236"/>
      <c r="I94" s="240">
        <v>7268</v>
      </c>
      <c r="J94" s="236"/>
      <c r="K94" s="235">
        <v>6192</v>
      </c>
      <c r="L94" s="236"/>
      <c r="M94" s="240">
        <v>6579</v>
      </c>
    </row>
    <row r="95" spans="1:13" ht="6" customHeight="1">
      <c r="A95" s="99"/>
      <c r="B95" s="99"/>
      <c r="C95" s="99"/>
      <c r="D95" s="99"/>
      <c r="E95" s="168"/>
      <c r="F95" s="175"/>
      <c r="G95" s="235"/>
      <c r="H95" s="236"/>
      <c r="I95" s="240"/>
      <c r="J95" s="236"/>
      <c r="K95" s="235"/>
      <c r="L95" s="236"/>
      <c r="M95" s="240"/>
    </row>
    <row r="96" spans="1:13" ht="18" customHeight="1">
      <c r="A96" s="99"/>
      <c r="B96" s="100" t="s">
        <v>79</v>
      </c>
      <c r="C96" s="99"/>
      <c r="D96" s="99"/>
      <c r="E96" s="168"/>
      <c r="F96" s="175"/>
      <c r="G96" s="235">
        <v>328</v>
      </c>
      <c r="H96" s="236"/>
      <c r="I96" s="240">
        <v>81</v>
      </c>
      <c r="J96" s="236"/>
      <c r="K96" s="235">
        <v>328</v>
      </c>
      <c r="L96" s="236"/>
      <c r="M96" s="240">
        <v>81</v>
      </c>
    </row>
    <row r="97" spans="1:13" ht="6" customHeight="1">
      <c r="A97" s="99"/>
      <c r="B97" s="99"/>
      <c r="C97" s="99"/>
      <c r="D97" s="99"/>
      <c r="E97" s="168"/>
      <c r="F97" s="175"/>
      <c r="G97" s="235"/>
      <c r="H97" s="236"/>
      <c r="I97" s="240"/>
      <c r="J97" s="236"/>
      <c r="K97" s="235"/>
      <c r="L97" s="236"/>
      <c r="M97" s="240"/>
    </row>
    <row r="98" spans="1:13" ht="18" customHeight="1">
      <c r="A98" s="99" t="s">
        <v>146</v>
      </c>
      <c r="B98" s="99"/>
      <c r="C98" s="99"/>
      <c r="D98" s="99"/>
      <c r="E98" s="168"/>
      <c r="F98" s="175"/>
      <c r="G98" s="341">
        <v>1250</v>
      </c>
      <c r="H98" s="236"/>
      <c r="I98" s="334">
        <v>987</v>
      </c>
      <c r="J98" s="236"/>
      <c r="K98" s="341">
        <v>987</v>
      </c>
      <c r="L98" s="342"/>
      <c r="M98" s="334">
        <v>987</v>
      </c>
    </row>
    <row r="99" spans="1:13" ht="6" customHeight="1">
      <c r="A99" s="99"/>
      <c r="B99" s="99"/>
      <c r="C99" s="99"/>
      <c r="D99" s="99"/>
      <c r="E99" s="168"/>
      <c r="F99" s="175"/>
      <c r="G99" s="235"/>
      <c r="H99" s="236"/>
      <c r="I99" s="240"/>
      <c r="J99" s="236"/>
      <c r="K99" s="235"/>
      <c r="L99" s="236"/>
      <c r="M99" s="240"/>
    </row>
    <row r="100" spans="1:13" ht="18" customHeight="1">
      <c r="A100" s="99" t="s">
        <v>77</v>
      </c>
      <c r="B100" s="99"/>
      <c r="C100" s="99"/>
      <c r="D100" s="99"/>
      <c r="E100" s="168"/>
      <c r="F100" s="175"/>
      <c r="G100" s="341">
        <v>18</v>
      </c>
      <c r="H100" s="236"/>
      <c r="I100" s="334">
        <v>19</v>
      </c>
      <c r="J100" s="236"/>
      <c r="K100" s="341">
        <v>18</v>
      </c>
      <c r="L100" s="342"/>
      <c r="M100" s="334">
        <v>19</v>
      </c>
    </row>
    <row r="101" spans="1:13" s="181" customFormat="1" ht="18" customHeight="1">
      <c r="A101" s="180"/>
      <c r="B101" s="180"/>
      <c r="C101" s="180"/>
      <c r="D101" s="180"/>
      <c r="E101" s="191"/>
      <c r="F101" s="192"/>
      <c r="G101" s="334"/>
      <c r="H101" s="237"/>
      <c r="I101" s="334"/>
      <c r="J101" s="237"/>
      <c r="K101" s="334"/>
      <c r="L101" s="116"/>
      <c r="M101" s="334"/>
    </row>
    <row r="102" spans="1:13" s="181" customFormat="1" ht="21.75" customHeight="1">
      <c r="A102" s="180"/>
      <c r="B102" s="180"/>
      <c r="C102" s="180"/>
      <c r="D102" s="180"/>
      <c r="E102" s="191"/>
      <c r="F102" s="192"/>
      <c r="G102" s="201"/>
      <c r="H102" s="178"/>
      <c r="I102" s="201"/>
      <c r="J102" s="178"/>
      <c r="K102" s="201"/>
      <c r="L102" s="109"/>
      <c r="M102" s="201"/>
    </row>
    <row r="103" spans="1:13" s="164" customFormat="1" ht="21.95" customHeight="1">
      <c r="A103" s="193" t="str">
        <f>'2-3'!A43</f>
        <v>หมายเหตุประกอบข้อมูลทางการเงินระหว่างกาลในหน้า 9 ถึง 29 เป็นส่วนหนึ่งของข้อมูลทางการเงินนี้</v>
      </c>
      <c r="B103" s="193"/>
      <c r="C103" s="193"/>
      <c r="D103" s="193"/>
      <c r="E103" s="166"/>
      <c r="F103" s="194"/>
      <c r="G103" s="167"/>
      <c r="H103" s="167"/>
      <c r="I103" s="167"/>
      <c r="J103" s="167"/>
      <c r="K103" s="199"/>
      <c r="L103" s="200"/>
      <c r="M103" s="199"/>
    </row>
    <row r="104" spans="1:13" s="164" customFormat="1" ht="18" customHeight="1">
      <c r="A104" s="157"/>
      <c r="B104" s="158"/>
      <c r="C104" s="158"/>
      <c r="D104" s="158"/>
      <c r="E104" s="159"/>
      <c r="F104" s="160"/>
      <c r="G104" s="161"/>
      <c r="H104" s="162"/>
      <c r="I104" s="163"/>
      <c r="J104" s="162"/>
      <c r="K104" s="161"/>
      <c r="L104" s="162"/>
      <c r="M104" s="163"/>
    </row>
    <row r="105" spans="1:13" s="181" customFormat="1" ht="18" customHeight="1">
      <c r="A105" s="211"/>
      <c r="B105" s="212"/>
      <c r="C105" s="212"/>
      <c r="D105" s="212"/>
      <c r="E105" s="182"/>
      <c r="F105" s="183"/>
      <c r="G105" s="224"/>
      <c r="H105" s="186"/>
      <c r="I105" s="224"/>
      <c r="J105" s="186"/>
      <c r="K105" s="224"/>
      <c r="L105" s="202"/>
      <c r="M105" s="224"/>
    </row>
    <row r="106" spans="1:13" s="181" customFormat="1" ht="18" customHeight="1">
      <c r="A106" s="211"/>
      <c r="B106" s="212"/>
      <c r="C106" s="212"/>
      <c r="D106" s="212"/>
      <c r="E106" s="182"/>
      <c r="F106" s="183"/>
      <c r="G106" s="224"/>
      <c r="H106" s="186"/>
      <c r="I106" s="224"/>
      <c r="J106" s="186"/>
      <c r="K106" s="224"/>
      <c r="L106" s="202"/>
      <c r="M106" s="224"/>
    </row>
    <row r="107" spans="1:13" s="181" customFormat="1" ht="18" customHeight="1">
      <c r="A107" s="211"/>
      <c r="B107" s="212"/>
      <c r="C107" s="212"/>
      <c r="D107" s="212"/>
      <c r="E107" s="182"/>
      <c r="F107" s="183"/>
      <c r="G107" s="224"/>
      <c r="H107" s="186"/>
      <c r="I107" s="224"/>
      <c r="J107" s="186"/>
      <c r="K107" s="224"/>
      <c r="L107" s="202"/>
      <c r="M107" s="224"/>
    </row>
    <row r="108" spans="1:13" s="181" customFormat="1" ht="18" customHeight="1">
      <c r="A108" s="211"/>
      <c r="B108" s="212"/>
      <c r="C108" s="212"/>
      <c r="D108" s="212"/>
      <c r="E108" s="182"/>
      <c r="F108" s="183"/>
      <c r="G108" s="224"/>
      <c r="H108" s="186"/>
      <c r="I108" s="224"/>
      <c r="J108" s="186"/>
      <c r="K108" s="224"/>
      <c r="L108" s="202"/>
      <c r="M108" s="224"/>
    </row>
    <row r="109" spans="1:13" s="181" customFormat="1" ht="18" customHeight="1">
      <c r="A109" s="211"/>
      <c r="B109" s="212"/>
      <c r="C109" s="212"/>
      <c r="D109" s="212"/>
      <c r="E109" s="182"/>
      <c r="F109" s="183"/>
      <c r="G109" s="224"/>
      <c r="H109" s="186"/>
      <c r="I109" s="224"/>
      <c r="J109" s="186"/>
      <c r="K109" s="224"/>
      <c r="L109" s="202"/>
      <c r="M109" s="224"/>
    </row>
    <row r="110" spans="1:13" s="181" customFormat="1" ht="18" customHeight="1">
      <c r="A110" s="213"/>
      <c r="B110" s="214"/>
      <c r="C110" s="213"/>
      <c r="D110" s="213"/>
      <c r="E110" s="202"/>
      <c r="F110" s="202"/>
      <c r="G110" s="184"/>
      <c r="H110" s="203"/>
      <c r="I110" s="184"/>
      <c r="J110" s="203"/>
      <c r="K110" s="209"/>
      <c r="L110" s="202"/>
      <c r="M110" s="209"/>
    </row>
    <row r="111" spans="1:13" s="181" customFormat="1" ht="18" customHeight="1">
      <c r="A111" s="213"/>
      <c r="B111" s="214"/>
      <c r="C111" s="213"/>
      <c r="D111" s="213"/>
      <c r="E111" s="202"/>
      <c r="F111" s="202"/>
      <c r="G111" s="204"/>
      <c r="H111" s="203"/>
      <c r="I111" s="204"/>
      <c r="J111" s="203"/>
      <c r="K111" s="204"/>
      <c r="L111" s="202"/>
      <c r="M111" s="204"/>
    </row>
    <row r="112" spans="1:13" s="181" customFormat="1" ht="18" customHeight="1">
      <c r="A112" s="213"/>
      <c r="B112" s="213"/>
      <c r="C112" s="214"/>
      <c r="D112" s="213"/>
      <c r="E112" s="202"/>
      <c r="F112" s="202"/>
      <c r="G112" s="186"/>
      <c r="H112" s="203"/>
      <c r="I112" s="186"/>
      <c r="J112" s="203"/>
      <c r="K112" s="184"/>
      <c r="L112" s="205"/>
      <c r="M112" s="184"/>
    </row>
    <row r="113" spans="2:13" s="181" customFormat="1" ht="18" customHeight="1">
      <c r="B113" s="206"/>
      <c r="G113" s="204"/>
      <c r="H113" s="207"/>
      <c r="I113" s="204"/>
      <c r="J113" s="207"/>
      <c r="K113" s="204"/>
      <c r="L113" s="208"/>
      <c r="M113" s="204"/>
    </row>
    <row r="114" spans="2:13" s="181" customFormat="1" ht="18" customHeight="1">
      <c r="B114" s="206"/>
      <c r="G114" s="204"/>
      <c r="H114" s="207"/>
      <c r="I114" s="204"/>
      <c r="J114" s="207"/>
      <c r="K114" s="204"/>
      <c r="L114" s="208"/>
      <c r="M114" s="204"/>
    </row>
    <row r="115" spans="2:13" s="181" customFormat="1" ht="18" customHeight="1">
      <c r="B115" s="206"/>
      <c r="G115" s="204"/>
      <c r="H115" s="207"/>
      <c r="I115" s="204"/>
      <c r="J115" s="207"/>
      <c r="K115" s="204"/>
      <c r="L115" s="208"/>
      <c r="M115" s="204"/>
    </row>
    <row r="116" spans="2:13" s="181" customFormat="1" ht="18" customHeight="1">
      <c r="B116" s="206"/>
      <c r="G116" s="204"/>
      <c r="H116" s="207"/>
      <c r="I116" s="204"/>
      <c r="J116" s="207"/>
      <c r="K116" s="204"/>
      <c r="L116" s="208"/>
      <c r="M116" s="204"/>
    </row>
    <row r="117" spans="2:13" s="181" customFormat="1" ht="18" customHeight="1">
      <c r="B117" s="206"/>
      <c r="G117" s="204"/>
      <c r="H117" s="207"/>
      <c r="I117" s="204"/>
      <c r="J117" s="207"/>
      <c r="K117" s="204"/>
      <c r="L117" s="208"/>
      <c r="M117" s="204"/>
    </row>
    <row r="118" spans="2:13" s="181" customFormat="1" ht="18" customHeight="1">
      <c r="B118" s="206"/>
      <c r="G118" s="204"/>
      <c r="H118" s="207"/>
      <c r="I118" s="204"/>
      <c r="J118" s="207"/>
      <c r="K118" s="204"/>
      <c r="L118" s="208"/>
      <c r="M118" s="204"/>
    </row>
    <row r="119" spans="2:13" s="181" customFormat="1" ht="18" customHeight="1">
      <c r="B119" s="206"/>
      <c r="G119" s="204"/>
      <c r="H119" s="207"/>
      <c r="I119" s="204"/>
      <c r="J119" s="207"/>
      <c r="K119" s="204"/>
      <c r="L119" s="208"/>
      <c r="M119" s="204"/>
    </row>
    <row r="120" spans="2:13" s="181" customFormat="1" ht="18" customHeight="1">
      <c r="B120" s="206"/>
      <c r="G120" s="204"/>
      <c r="H120" s="207"/>
      <c r="I120" s="204"/>
      <c r="J120" s="207"/>
      <c r="K120" s="204"/>
      <c r="L120" s="208"/>
      <c r="M120" s="204"/>
    </row>
    <row r="121" spans="2:13" s="181" customFormat="1" ht="18" customHeight="1">
      <c r="B121" s="206"/>
      <c r="G121" s="204"/>
      <c r="H121" s="207"/>
      <c r="I121" s="204"/>
      <c r="J121" s="207"/>
      <c r="K121" s="204"/>
      <c r="L121" s="208"/>
      <c r="M121" s="204"/>
    </row>
    <row r="122" spans="2:13" s="181" customFormat="1" ht="19.5" customHeight="1">
      <c r="B122" s="206"/>
      <c r="G122" s="204"/>
      <c r="H122" s="207"/>
      <c r="I122" s="204"/>
      <c r="J122" s="207"/>
      <c r="K122" s="204"/>
      <c r="L122" s="208"/>
      <c r="M122" s="204"/>
    </row>
  </sheetData>
  <mergeCells count="4">
    <mergeCell ref="G5:I5"/>
    <mergeCell ref="K5:M5"/>
    <mergeCell ref="G56:I56"/>
    <mergeCell ref="K56:M56"/>
  </mergeCells>
  <conditionalFormatting sqref="K9">
    <cfRule type="expression" dxfId="7" priority="24" stopIfTrue="1">
      <formula>#REF!&lt;&gt;""</formula>
    </cfRule>
  </conditionalFormatting>
  <conditionalFormatting sqref="G9">
    <cfRule type="expression" dxfId="6" priority="22" stopIfTrue="1">
      <formula>#REF!&lt;&gt;""</formula>
    </cfRule>
  </conditionalFormatting>
  <conditionalFormatting sqref="I9">
    <cfRule type="expression" dxfId="5" priority="8" stopIfTrue="1">
      <formula>#REF!&lt;&gt;""</formula>
    </cfRule>
  </conditionalFormatting>
  <conditionalFormatting sqref="M9">
    <cfRule type="expression" dxfId="4" priority="6" stopIfTrue="1">
      <formula>#REF!&lt;&gt;""</formula>
    </cfRule>
  </conditionalFormatting>
  <conditionalFormatting sqref="K60">
    <cfRule type="expression" dxfId="3" priority="4" stopIfTrue="1">
      <formula>#REF!&lt;&gt;""</formula>
    </cfRule>
  </conditionalFormatting>
  <conditionalFormatting sqref="G60">
    <cfRule type="expression" dxfId="2" priority="3" stopIfTrue="1">
      <formula>#REF!&lt;&gt;""</formula>
    </cfRule>
  </conditionalFormatting>
  <conditionalFormatting sqref="I60">
    <cfRule type="expression" dxfId="1" priority="2" stopIfTrue="1">
      <formula>#REF!&lt;&gt;""</formula>
    </cfRule>
  </conditionalFormatting>
  <conditionalFormatting sqref="M60">
    <cfRule type="expression" dxfId="0" priority="1" stopIfTrue="1">
      <formula>#REF!&lt;&gt;""</formula>
    </cfRule>
  </conditionalFormatting>
  <pageMargins left="0.8" right="0.5" top="0.5" bottom="0.6" header="0.49" footer="0.4"/>
  <pageSetup paperSize="9" scale="94" firstPageNumber="7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51" max="16383" man="1"/>
    <brk id="103" max="12" man="1"/>
  </rowBreaks>
  <ignoredErrors>
    <ignoredError sqref="M7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2-3</vt:lpstr>
      <vt:lpstr>4P&amp;L</vt:lpstr>
      <vt:lpstr>5</vt:lpstr>
      <vt:lpstr>6</vt:lpstr>
      <vt:lpstr>7-8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 Thailand</dc:creator>
  <cp:lastModifiedBy>Praphensri Puttaluck</cp:lastModifiedBy>
  <cp:lastPrinted>2022-05-12T04:50:51Z</cp:lastPrinted>
  <dcterms:created xsi:type="dcterms:W3CDTF">1999-01-06T06:23:01Z</dcterms:created>
  <dcterms:modified xsi:type="dcterms:W3CDTF">2022-05-12T04:51:35Z</dcterms:modified>
</cp:coreProperties>
</file>